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c_pisanu\Financial Statement\Q1 2026\ยื่นตลาด\"/>
    </mc:Choice>
  </mc:AlternateContent>
  <xr:revisionPtr revIDLastSave="0" documentId="8_{32ED453B-FCCA-4409-A54B-F245A47E1A67}" xr6:coauthVersionLast="36" xr6:coauthVersionMax="36" xr10:uidLastSave="{00000000-0000-0000-0000-000000000000}"/>
  <bookViews>
    <workbookView xWindow="0" yWindow="0" windowWidth="23040" windowHeight="9060" tabRatio="768" xr2:uid="{00000000-000D-0000-FFFF-FFFF00000000}"/>
  </bookViews>
  <sheets>
    <sheet name="BS" sheetId="1" r:id="rId1"/>
    <sheet name="PL" sheetId="6" r:id="rId2"/>
    <sheet name="SC Conso" sheetId="7" r:id="rId3"/>
    <sheet name="SC Separate" sheetId="8" r:id="rId4"/>
    <sheet name="CF" sheetId="5" r:id="rId5"/>
  </sheets>
  <definedNames>
    <definedName name="_xlnm.Print_Area" localSheetId="0">BS!$A$1:$K$103</definedName>
    <definedName name="_xlnm.Print_Area" localSheetId="4">CF!$A$1:$J$99</definedName>
    <definedName name="_xlnm.Print_Area" localSheetId="3">'SC Separate'!$A$1:$P$23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6" l="1"/>
  <c r="H42" i="6"/>
  <c r="F42" i="6"/>
  <c r="D42" i="6"/>
  <c r="D57" i="1"/>
  <c r="H31" i="1" l="1"/>
  <c r="H87" i="5"/>
  <c r="D87" i="5"/>
  <c r="F67" i="1"/>
  <c r="H67" i="1"/>
  <c r="J67" i="1"/>
  <c r="F31" i="1" l="1"/>
  <c r="J31" i="1"/>
  <c r="H65" i="5" l="1"/>
  <c r="J65" i="5"/>
  <c r="D65" i="5"/>
  <c r="F65" i="5"/>
  <c r="D31" i="1" l="1"/>
  <c r="F84" i="5"/>
  <c r="H84" i="5"/>
  <c r="J84" i="5"/>
  <c r="D84" i="5"/>
  <c r="F89" i="1" l="1"/>
  <c r="M19" i="8"/>
  <c r="O19" i="8" s="1"/>
  <c r="Q15" i="7" l="1"/>
  <c r="S15" i="7" s="1"/>
  <c r="W15" i="7" s="1"/>
  <c r="J91" i="1" l="1"/>
  <c r="J90" i="1"/>
  <c r="J89" i="1"/>
  <c r="F94" i="1"/>
  <c r="F90" i="1"/>
  <c r="M18" i="7"/>
  <c r="O20" i="7"/>
  <c r="O21" i="7" s="1"/>
  <c r="K14" i="8"/>
  <c r="K15" i="8" s="1"/>
  <c r="J36" i="6"/>
  <c r="J43" i="6" s="1"/>
  <c r="J44" i="6" s="1"/>
  <c r="H36" i="6"/>
  <c r="H43" i="6" s="1"/>
  <c r="F36" i="6"/>
  <c r="F43" i="6" s="1"/>
  <c r="F44" i="6" s="1"/>
  <c r="D36" i="6"/>
  <c r="K20" i="8"/>
  <c r="K21" i="8" s="1"/>
  <c r="H91" i="1" s="1"/>
  <c r="G20" i="8"/>
  <c r="G21" i="8" s="1"/>
  <c r="H89" i="1" s="1"/>
  <c r="E20" i="8"/>
  <c r="E21" i="8" s="1"/>
  <c r="C20" i="8"/>
  <c r="C21" i="8" s="1"/>
  <c r="M18" i="8"/>
  <c r="M20" i="8" s="1"/>
  <c r="M17" i="8"/>
  <c r="G14" i="8"/>
  <c r="G15" i="8" s="1"/>
  <c r="E14" i="8"/>
  <c r="E15" i="8" s="1"/>
  <c r="C14" i="8"/>
  <c r="C15" i="8" s="1"/>
  <c r="M12" i="8"/>
  <c r="M11" i="8"/>
  <c r="O28" i="7"/>
  <c r="O29" i="7" s="1"/>
  <c r="I28" i="7"/>
  <c r="G28" i="7"/>
  <c r="G29" i="7" s="1"/>
  <c r="E28" i="7"/>
  <c r="E29" i="7" s="1"/>
  <c r="C28" i="7"/>
  <c r="C29" i="7" s="1"/>
  <c r="M26" i="7"/>
  <c r="U24" i="7"/>
  <c r="U28" i="7" s="1"/>
  <c r="U29" i="7" s="1"/>
  <c r="Q24" i="7"/>
  <c r="Q23" i="7"/>
  <c r="I20" i="7"/>
  <c r="I21" i="7" s="1"/>
  <c r="G20" i="7"/>
  <c r="G21" i="7" s="1"/>
  <c r="E20" i="7"/>
  <c r="E21" i="7" s="1"/>
  <c r="C20" i="7"/>
  <c r="C21" i="7" s="1"/>
  <c r="U16" i="7"/>
  <c r="U20" i="7" s="1"/>
  <c r="U21" i="7" s="1"/>
  <c r="Q16" i="7"/>
  <c r="F61" i="6"/>
  <c r="D61" i="6"/>
  <c r="J21" i="6"/>
  <c r="H21" i="6"/>
  <c r="F21" i="6"/>
  <c r="D21" i="6"/>
  <c r="H13" i="6"/>
  <c r="D13" i="6"/>
  <c r="J13" i="6"/>
  <c r="F13" i="6"/>
  <c r="F57" i="1"/>
  <c r="H57" i="1"/>
  <c r="J57" i="1"/>
  <c r="D43" i="6" l="1"/>
  <c r="I29" i="7"/>
  <c r="D89" i="1" s="1"/>
  <c r="M28" i="7"/>
  <c r="M29" i="7" s="1"/>
  <c r="Q26" i="7"/>
  <c r="S26" i="7" s="1"/>
  <c r="W26" i="7" s="1"/>
  <c r="D94" i="1"/>
  <c r="M13" i="8"/>
  <c r="O13" i="8" s="1"/>
  <c r="S23" i="7"/>
  <c r="M21" i="8"/>
  <c r="O17" i="8"/>
  <c r="O11" i="8"/>
  <c r="F91" i="1"/>
  <c r="D22" i="6"/>
  <c r="D26" i="6" s="1"/>
  <c r="D28" i="6" s="1"/>
  <c r="D44" i="6" s="1"/>
  <c r="J22" i="6"/>
  <c r="J26" i="6" s="1"/>
  <c r="J9" i="5" s="1"/>
  <c r="J28" i="5" s="1"/>
  <c r="F22" i="6"/>
  <c r="F26" i="6" s="1"/>
  <c r="F9" i="5" s="1"/>
  <c r="F28" i="5" s="1"/>
  <c r="H22" i="6"/>
  <c r="H26" i="6" s="1"/>
  <c r="M20" i="7"/>
  <c r="M21" i="7" s="1"/>
  <c r="Q18" i="7"/>
  <c r="S18" i="7" s="1"/>
  <c r="W18" i="7" s="1"/>
  <c r="D60" i="6" l="1"/>
  <c r="D62" i="6" s="1"/>
  <c r="D63" i="6" s="1"/>
  <c r="J28" i="6"/>
  <c r="M14" i="8"/>
  <c r="M15" i="8" s="1"/>
  <c r="W23" i="7"/>
  <c r="F28" i="6"/>
  <c r="D55" i="6"/>
  <c r="K24" i="7" s="1"/>
  <c r="D9" i="5"/>
  <c r="H28" i="6"/>
  <c r="H44" i="6" s="1"/>
  <c r="H9" i="5"/>
  <c r="Q20" i="7"/>
  <c r="Q21" i="7" s="1"/>
  <c r="Q28" i="7"/>
  <c r="Q29" i="7" s="1"/>
  <c r="J55" i="6" l="1"/>
  <c r="J60" i="6"/>
  <c r="J61" i="6" s="1"/>
  <c r="D91" i="1"/>
  <c r="D57" i="6"/>
  <c r="D58" i="6" s="1"/>
  <c r="F55" i="6"/>
  <c r="K16" i="7" s="1"/>
  <c r="F60" i="6"/>
  <c r="F62" i="6" s="1"/>
  <c r="F63" i="6" s="1"/>
  <c r="D66" i="6"/>
  <c r="H55" i="6"/>
  <c r="H60" i="6"/>
  <c r="H61" i="6" s="1"/>
  <c r="S24" i="7"/>
  <c r="K28" i="7"/>
  <c r="K29" i="7" s="1"/>
  <c r="D90" i="1" s="1"/>
  <c r="I12" i="8" l="1"/>
  <c r="I14" i="8" s="1"/>
  <c r="I15" i="8" s="1"/>
  <c r="J66" i="6"/>
  <c r="F57" i="6"/>
  <c r="F58" i="6" s="1"/>
  <c r="F66" i="6"/>
  <c r="I18" i="8"/>
  <c r="H66" i="6"/>
  <c r="S28" i="7"/>
  <c r="S29" i="7" s="1"/>
  <c r="W24" i="7"/>
  <c r="W28" i="7" s="1"/>
  <c r="W29" i="7" s="1"/>
  <c r="O12" i="8" l="1"/>
  <c r="O14" i="8" s="1"/>
  <c r="O15" i="8" s="1"/>
  <c r="S16" i="7"/>
  <c r="K20" i="7"/>
  <c r="K21" i="7" s="1"/>
  <c r="I20" i="8"/>
  <c r="I21" i="8" s="1"/>
  <c r="H90" i="1" s="1"/>
  <c r="O18" i="8"/>
  <c r="O20" i="8" s="1"/>
  <c r="O21" i="8" s="1"/>
  <c r="J52" i="5"/>
  <c r="J56" i="5" s="1"/>
  <c r="J86" i="5" s="1"/>
  <c r="J88" i="5" s="1"/>
  <c r="F52" i="5"/>
  <c r="F56" i="5" s="1"/>
  <c r="F86" i="5" s="1"/>
  <c r="F88" i="5" s="1"/>
  <c r="S20" i="7" l="1"/>
  <c r="S21" i="7" s="1"/>
  <c r="W16" i="7"/>
  <c r="W20" i="7" s="1"/>
  <c r="W21" i="7" s="1"/>
  <c r="F20" i="1" l="1"/>
  <c r="H20" i="1"/>
  <c r="J20" i="1"/>
  <c r="D20" i="1" l="1"/>
  <c r="F93" i="1" l="1"/>
  <c r="F95" i="1" s="1"/>
  <c r="J93" i="1" l="1"/>
  <c r="J95" i="1" s="1"/>
  <c r="D67" i="1"/>
  <c r="J32" i="1" l="1"/>
  <c r="H32" i="1"/>
  <c r="H68" i="1"/>
  <c r="D68" i="1"/>
  <c r="F32" i="1"/>
  <c r="F68" i="1"/>
  <c r="F96" i="1" s="1"/>
  <c r="J68" i="1"/>
  <c r="J96" i="1" s="1"/>
  <c r="D32" i="1"/>
  <c r="D28" i="5" l="1"/>
  <c r="D52" i="5" s="1"/>
  <c r="D56" i="5" l="1"/>
  <c r="H28" i="5"/>
  <c r="D86" i="5" l="1"/>
  <c r="D88" i="5" s="1"/>
  <c r="H52" i="5"/>
  <c r="H56" i="5" s="1"/>
  <c r="H86" i="5" s="1"/>
  <c r="H88" i="5" s="1"/>
  <c r="H93" i="1" l="1"/>
  <c r="H95" i="1" s="1"/>
  <c r="H96" i="1" l="1"/>
  <c r="D93" i="1" l="1"/>
  <c r="D95" i="1" s="1"/>
  <c r="D96" i="1" l="1"/>
</calcChain>
</file>

<file path=xl/sharedStrings.xml><?xml version="1.0" encoding="utf-8"?>
<sst xmlns="http://schemas.openxmlformats.org/spreadsheetml/2006/main" count="377" uniqueCount="255">
  <si>
    <t xml:space="preserve">Nawarat Patanakarn Public Company Limited and its subsidiaries </t>
  </si>
  <si>
    <t xml:space="preserve"> 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</si>
  <si>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</si>
  <si>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</si>
  <si>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</si>
  <si>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</si>
  <si>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</si>
  <si>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</si>
  <si>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</si>
  <si>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</si>
  <si>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</si>
  <si>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</si>
  <si>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</si>
  <si>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Contract assets</t>
  </si>
  <si>
    <t xml:space="preserve">Short-term loans and advances </t>
  </si>
  <si>
    <t>Current portion of long-term loans</t>
  </si>
  <si>
    <t xml:space="preserve">Inventories </t>
  </si>
  <si>
    <t>Project development cost</t>
  </si>
  <si>
    <t>Other current financial assets</t>
  </si>
  <si>
    <t>Other current assets</t>
  </si>
  <si>
    <t>Total current assets</t>
  </si>
  <si>
    <t>Non-current assets</t>
  </si>
  <si>
    <t>Restricted bank deposits</t>
  </si>
  <si>
    <t>Long-term loans, net of current portion</t>
  </si>
  <si>
    <t xml:space="preserve">Investments in subsidiaries </t>
  </si>
  <si>
    <t>Investments in associate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</si>
  <si>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</si>
  <si>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</si>
  <si>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</si>
  <si>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</si>
  <si>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</si>
  <si>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</si>
  <si>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</si>
  <si>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</si>
  <si>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</si>
  <si>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</si>
  <si>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</t>
  </si>
  <si>
    <t xml:space="preserve">   from financial institutions</t>
  </si>
  <si>
    <t>Trade and other current payables</t>
  </si>
  <si>
    <t>Contract liabilities</t>
  </si>
  <si>
    <t>Current portion of lease liabilities</t>
  </si>
  <si>
    <t>Current portion of long-term loans from banks</t>
  </si>
  <si>
    <t xml:space="preserve">Short-term loans </t>
  </si>
  <si>
    <t>Retention payables</t>
  </si>
  <si>
    <t xml:space="preserve">Provision for construction project loss </t>
  </si>
  <si>
    <t>Other current liabilities</t>
  </si>
  <si>
    <t>Total current liabilities</t>
  </si>
  <si>
    <t>Non-current liabilities</t>
  </si>
  <si>
    <t>Lease liabilities, net of current portion</t>
  </si>
  <si>
    <t>Long-term loans from banks,</t>
  </si>
  <si>
    <t xml:space="preserve">   net of current portion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</si>
  <si>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</si>
  <si>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</si>
  <si>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</si>
  <si>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</si>
  <si>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</si>
  <si>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</si>
  <si>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</si>
  <si>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</si>
  <si>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 xml:space="preserve">      2,585,481,515 ordinary shares of Baht 1 each</t>
  </si>
  <si>
    <t>Premium on ordinary shares</t>
  </si>
  <si>
    <t xml:space="preserve">Surplus from changes in ownership </t>
  </si>
  <si>
    <t xml:space="preserve">    interests in a subsidiary</t>
  </si>
  <si>
    <t>Retained earnings</t>
  </si>
  <si>
    <t xml:space="preserve">    Appropriated - statutory reserve</t>
  </si>
  <si>
    <t xml:space="preserve">    Unappropriated (deficits)</t>
  </si>
  <si>
    <t>Other components of shareholders' equity</t>
  </si>
  <si>
    <t>Equity attributable to owners of the Company</t>
  </si>
  <si>
    <t>Non-controlling interests of the subsidiary</t>
  </si>
  <si>
    <t>Total liabilities and shareholders' equity</t>
  </si>
  <si>
    <t>Directors</t>
  </si>
  <si>
    <t>(Unaudited but reviewed)</t>
  </si>
  <si>
    <t>(Unit: Thousand Baht, except earnings per share express in Baht)</t>
  </si>
  <si>
    <t>Profit or loss:</t>
  </si>
  <si>
    <t>Revenues</t>
  </si>
  <si>
    <t>Revenues from construction</t>
  </si>
  <si>
    <t>Sales and service income</t>
  </si>
  <si>
    <t>Other income</t>
  </si>
  <si>
    <t>Total revenues</t>
  </si>
  <si>
    <t>Expenses</t>
  </si>
  <si>
    <t>Cost of construction</t>
  </si>
  <si>
    <t>Cost of sales and service</t>
  </si>
  <si>
    <t>Selling and distribution expenses</t>
  </si>
  <si>
    <t>Administrative expenses</t>
  </si>
  <si>
    <t>Total expenses</t>
  </si>
  <si>
    <t>Finance income</t>
  </si>
  <si>
    <t>Finance cost</t>
  </si>
  <si>
    <t>Profit (loss) before income tax expenses</t>
  </si>
  <si>
    <t>Income tax expenses</t>
  </si>
  <si>
    <t xml:space="preserve">Profit (loss) for the period 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</si>
  <si>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</si>
  <si>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</si>
  <si>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</si>
  <si>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</si>
  <si>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</si>
  <si>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</si>
  <si>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</si>
  <si>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Profit (loss) attributable to:</t>
  </si>
  <si>
    <t>Total comprehensive income attributable to:</t>
  </si>
  <si>
    <t>Earnings per share</t>
  </si>
  <si>
    <t>Profit (loss) attributable to equity holders of the Company (Baht)</t>
  </si>
  <si>
    <t>Weighted average number of ordinary shares</t>
  </si>
  <si>
    <t xml:space="preserve">   (Thousand shares)</t>
  </si>
  <si>
    <t>Equity holders of the Company</t>
  </si>
  <si>
    <t>Basic earnings (loss) per share</t>
  </si>
  <si>
    <t>Other comprehensive income</t>
  </si>
  <si>
    <t xml:space="preserve">Exchange </t>
  </si>
  <si>
    <t>Total equity</t>
  </si>
  <si>
    <t>Surplus from</t>
  </si>
  <si>
    <t>differences on</t>
  </si>
  <si>
    <t>attributable to</t>
  </si>
  <si>
    <t>Equity attributable</t>
  </si>
  <si>
    <t xml:space="preserve"> changes in</t>
  </si>
  <si>
    <t xml:space="preserve">  translation of </t>
  </si>
  <si>
    <t>Surplus on</t>
  </si>
  <si>
    <t>Total other</t>
  </si>
  <si>
    <t>owners of</t>
  </si>
  <si>
    <t xml:space="preserve"> to non-controlling</t>
  </si>
  <si>
    <t>Total</t>
  </si>
  <si>
    <t>Issued and</t>
  </si>
  <si>
    <t xml:space="preserve">Premium on </t>
  </si>
  <si>
    <t>ownership interests</t>
  </si>
  <si>
    <t>Appropriated</t>
  </si>
  <si>
    <t>Unappropriated</t>
  </si>
  <si>
    <t>financial statements</t>
  </si>
  <si>
    <t xml:space="preserve">revaluation of </t>
  </si>
  <si>
    <t>components of</t>
  </si>
  <si>
    <t>the Company</t>
  </si>
  <si>
    <t xml:space="preserve"> interests of</t>
  </si>
  <si>
    <t>shareholders' equity</t>
  </si>
  <si>
    <t>paid-up share capital</t>
  </si>
  <si>
    <t>ordinary shares</t>
  </si>
  <si>
    <t xml:space="preserve"> in a subsidiary</t>
  </si>
  <si>
    <t>- statutory reserve</t>
  </si>
  <si>
    <t>(deficits)</t>
  </si>
  <si>
    <t xml:space="preserve"> in foreign currency</t>
  </si>
  <si>
    <t>assets</t>
  </si>
  <si>
    <t>the subsidiaries</t>
  </si>
  <si>
    <t>Balance as at 1 January 2025</t>
  </si>
  <si>
    <t xml:space="preserve">Other comprehensive income for the period </t>
  </si>
  <si>
    <t xml:space="preserve">Total comprehensive income for the period </t>
  </si>
  <si>
    <t>revaluation of assets</t>
  </si>
  <si>
    <t xml:space="preserve">Cash flows from operating activities </t>
  </si>
  <si>
    <t xml:space="preserve">Profit (loss) before tax </t>
  </si>
  <si>
    <t xml:space="preserve">Adjustments to reconcile profit (loss) before tax to </t>
  </si>
  <si>
    <t xml:space="preserve">   net cash provided by (paid from) operating activities:</t>
  </si>
  <si>
    <t xml:space="preserve">   Depreciation and amortisation</t>
  </si>
  <si>
    <t xml:space="preserve">   Impairment loss on financial assets and contract assets</t>
  </si>
  <si>
    <t xml:space="preserve">      (reversal)</t>
  </si>
  <si>
    <t xml:space="preserve">   Reduction of inventory to net realisable value (reversal)</t>
  </si>
  <si>
    <t xml:space="preserve">      financial assets</t>
  </si>
  <si>
    <t xml:space="preserve">   Gain on disposal and write-off equipment</t>
  </si>
  <si>
    <t xml:space="preserve">   Provision for employee benefits</t>
  </si>
  <si>
    <t xml:space="preserve">   Amortisation of deferred debenture issuing cost</t>
  </si>
  <si>
    <t xml:space="preserve">   Finance income</t>
  </si>
  <si>
    <t xml:space="preserve">   Finance cost</t>
  </si>
  <si>
    <t xml:space="preserve">   operating assets and liabilities</t>
  </si>
  <si>
    <t xml:space="preserve">Operating assets decrease (increase) </t>
  </si>
  <si>
    <t xml:space="preserve">   Trade and other current receivables</t>
  </si>
  <si>
    <t xml:space="preserve">   Contract assets</t>
  </si>
  <si>
    <t xml:space="preserve">   Inventories</t>
  </si>
  <si>
    <t xml:space="preserve">   Project development cost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</si>
  <si>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</si>
  <si>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</si>
  <si>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</si>
  <si>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</si>
  <si>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</t>
  </si>
  <si>
    <t xml:space="preserve">   Other current liabilities</t>
  </si>
  <si>
    <t xml:space="preserve">   Retention payables</t>
  </si>
  <si>
    <t xml:space="preserve">   Other non-current liabilities</t>
  </si>
  <si>
    <t xml:space="preserve">   Payment of employee benefits</t>
  </si>
  <si>
    <t xml:space="preserve">   Cash paid for interest expenses</t>
  </si>
  <si>
    <t xml:space="preserve">   Cash paid for income tax expenses</t>
  </si>
  <si>
    <t xml:space="preserve">   Income tax refund</t>
  </si>
  <si>
    <t>Cash flows from investing activities</t>
  </si>
  <si>
    <t>Cash received from short term loans and advances</t>
  </si>
  <si>
    <t>Increase in short-term loans and advances</t>
  </si>
  <si>
    <t>Cash received from long-term loans</t>
  </si>
  <si>
    <t>Proceeds from disposal of equipment</t>
  </si>
  <si>
    <t>Acquisition of equipment</t>
  </si>
  <si>
    <t>Interest income</t>
  </si>
  <si>
    <t>Cash flows from financing activities</t>
  </si>
  <si>
    <t>Decrease in bank overdrafts and short-term loans</t>
  </si>
  <si>
    <t>Cash receipt from short-term loans</t>
  </si>
  <si>
    <t xml:space="preserve">Repayment of short-term loans </t>
  </si>
  <si>
    <t>Repayment of liabilities under lease agreements</t>
  </si>
  <si>
    <t>Cash receipt from long-term loan from bank</t>
  </si>
  <si>
    <t>Repayment of long-term loans from banks</t>
  </si>
  <si>
    <t>Repayment of long-term loan from unrelated party</t>
  </si>
  <si>
    <t>Net cash used in financing activities</t>
  </si>
  <si>
    <t>Translation adjustment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</si>
  <si>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</si>
  <si>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</si>
  <si>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</si>
  <si>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</si>
  <si>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   Increase in right-of-use assets and lease liabilities from</t>
  </si>
  <si>
    <t xml:space="preserve">      additional lease agreements  </t>
  </si>
  <si>
    <t xml:space="preserve">   Transfer right-of-use assets to property, plant and equipment </t>
  </si>
  <si>
    <t xml:space="preserve">   Capitalised interest as a part of project development cost</t>
  </si>
  <si>
    <t xml:space="preserve">   Transfer project development cost to investment properties </t>
  </si>
  <si>
    <t>Net increase (decrease) in cash and cash equivalents</t>
  </si>
  <si>
    <t>As at 31 March 2026</t>
  </si>
  <si>
    <t>31 March 2026</t>
  </si>
  <si>
    <t>31 December 2025</t>
  </si>
  <si>
    <t>For the three-month period ended 31 March 2026</t>
  </si>
  <si>
    <t>Balance as at 31 March 2026</t>
  </si>
  <si>
    <t>Balance as at 31 March 2025</t>
  </si>
  <si>
    <t>Balance as at 1 January 2026</t>
  </si>
  <si>
    <t>Current portion of debentures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</si>
  <si>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</si>
  <si>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</si>
  <si>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</si>
  <si>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</si>
  <si>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</si>
  <si>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</si>
  <si>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 xml:space="preserve">Impairment loss on financial assets </t>
  </si>
  <si>
    <t xml:space="preserve">   and contract assets (reversal)</t>
  </si>
  <si>
    <t>share capital</t>
  </si>
  <si>
    <t xml:space="preserve">Issued and paid-up </t>
  </si>
  <si>
    <t xml:space="preserve">Other comprehensive income </t>
  </si>
  <si>
    <t xml:space="preserve">   for the period</t>
  </si>
  <si>
    <t xml:space="preserve">Total comprehensive income </t>
  </si>
  <si>
    <t xml:space="preserve">   for the period </t>
  </si>
  <si>
    <t xml:space="preserve">Debentures, net of current portion </t>
  </si>
  <si>
    <t>Provision for employee benefits</t>
  </si>
  <si>
    <t xml:space="preserve">Profit for the period  </t>
  </si>
  <si>
    <t>Profit for the period</t>
  </si>
  <si>
    <t xml:space="preserve">Other comprehensive income not to be reclassified </t>
  </si>
  <si>
    <t xml:space="preserve">     to profit or loss in subsequent periods</t>
  </si>
  <si>
    <t>Less: Income tax effect</t>
  </si>
  <si>
    <t>Actuarial loss</t>
  </si>
  <si>
    <t>Other comprehensive income not to be reclassified to</t>
  </si>
  <si>
    <t xml:space="preserve">     profit or loss in subsequent periods - net of income tax</t>
  </si>
  <si>
    <t>Other comprehensive income to be reclassified to</t>
  </si>
  <si>
    <t xml:space="preserve">   profit or loss in subsequent periods - net of income tax</t>
  </si>
  <si>
    <t xml:space="preserve">   Unrealised loss (gain) on exchange</t>
  </si>
  <si>
    <t xml:space="preserve">   Reversal of construction project loss</t>
  </si>
  <si>
    <t>-</t>
  </si>
  <si>
    <t>Decrease in restricted bank deposits (increase)</t>
  </si>
  <si>
    <t xml:space="preserve">   Reduction of development project to net realisable value (reversal)</t>
  </si>
  <si>
    <t>Profit from operating activities before changes in</t>
  </si>
  <si>
    <t>Net cash from (used in) operating activities</t>
  </si>
  <si>
    <t>Net cash from investing activities</t>
  </si>
  <si>
    <t>Operating profit</t>
  </si>
  <si>
    <t>Share of loss from investment in associate</t>
  </si>
  <si>
    <t xml:space="preserve">   Share of loss from investment in associate</t>
  </si>
  <si>
    <t xml:space="preserve">   Loss on fair value adjustments of other current </t>
  </si>
  <si>
    <t>Cash from (used in) operating activities</t>
  </si>
  <si>
    <t xml:space="preserve">   Transfer inventories to property, plant and equipment</t>
  </si>
  <si>
    <t xml:space="preserve">Equity attributable to owners of the Company </t>
  </si>
  <si>
    <t xml:space="preserve">   (capital deficits)</t>
  </si>
  <si>
    <t>Total shareholders' equity (capital deficits)</t>
  </si>
  <si>
    <t>(capital deficits)</t>
  </si>
  <si>
    <t>Cash flow statements (continued)</t>
  </si>
  <si>
    <t>Cash flow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</si>
</sst>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[$€-2]\ * #,##0.00_);_([$€-2]\ * \(#,##0.00\);_([$€-2]\ * &quot;-&quot;??_);_(@_)"/>
    <numFmt numFmtId="196" formatCode="_(* #,##0.0000_);_(* \(#,##0.0000\);_(* &quot;-&quot;??_);_(@_)"/>
    <numFmt numFmtId="197" formatCode="#,##0;\(#,##0\)"/>
    <numFmt numFmtId="198" formatCode="#,##0.000"/>
    <numFmt numFmtId="199" formatCode="[$-409]d\-mmm\-yy;@"/>
    <numFmt numFmtId="200" formatCode="_(* #,##0.0_);_(* \(#,##0.0\);_(* &quot;-&quot;??_);_(@_)"/>
    <numFmt numFmtId="201" formatCode="#,##0.00;[Red]\(#,##0.00\)"/>
    <numFmt numFmtId="202" formatCode="0_)"/>
    <numFmt numFmtId="203" formatCode="General_)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#,##0.00&quot; $&quot;;\-#,##0.00&quot; $&quot;"/>
    <numFmt numFmtId="209" formatCode="mmm\.yy"/>
    <numFmt numFmtId="210" formatCode="\t&quot;฿&quot;#,##0_);[Red]\(\t&quot;฿&quot;#,##0\)"/>
    <numFmt numFmtId="211" formatCode="_-* #,##0.00\ _€_-;\-* #,##0.00\ _€_-;_-* &quot;-&quot;??\ _€_-;_-@_-"/>
    <numFmt numFmtId="212" formatCode="[$-41E]d\ mmmm\ yyyy"/>
    <numFmt numFmtId="213" formatCode="[$-107041E]d\ mmmm\ yyyy;@"/>
    <numFmt numFmtId="214" formatCode="#,##0.00\ &quot;F&quot;;\-#,##0.00\ &quot;F&quot;"/>
    <numFmt numFmtId="215" formatCode="\t#,##0_);[Red]\(\t#,##0\)"/>
    <numFmt numFmtId="216" formatCode="dd\-mmm\-yy_)"/>
    <numFmt numFmtId="217" formatCode="0.0%"/>
    <numFmt numFmtId="218" formatCode="_(&quot;$&quot;* #,##0.0_);_(&quot;$&quot;* \(#,##0.0\);_(&quot;$&quot;* &quot;0.0&quot;_);_(@_)"/>
    <numFmt numFmtId="219" formatCode="_-[$€]* #,##0.00_-;\-[$€]* #,##0.00_-;_-[$€]* &quot;-&quot;??_-;_-@_-"/>
    <numFmt numFmtId="220" formatCode="0.00_)"/>
    <numFmt numFmtId="221" formatCode="&quot;ฃค&quot;#,##0;&quot;ฃค&quot;\-#,##0"/>
    <numFmt numFmtId="222" formatCode="0&quot;  &quot;"/>
    <numFmt numFmtId="223" formatCode="mm/dd/yy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#,##0.00;[Red]#,##0.00"/>
    <numFmt numFmtId="229" formatCode="#,##0.000000000000000"/>
    <numFmt numFmtId="230" formatCode="\t&quot;฿&quot;#,##0_);\(\t&quot;฿&quot;#,##0\)"/>
    <numFmt numFmtId="231" formatCode="#,##0.00&quot; &quot;;&quot;-&quot;#,##0.00&quot; &quot;;&quot; -&quot;#&quot; &quot;;@&quot; &quot;"/>
    <numFmt numFmtId="232" formatCode="00000"/>
    <numFmt numFmtId="233" formatCode="0%_);\(0%\)"/>
    <numFmt numFmtId="234" formatCode="0.0000000%"/>
    <numFmt numFmtId="235" formatCode="0.00000000%"/>
    <numFmt numFmtId="236" formatCode="#,##0.0\ \ \ _);\(#,##0.0\)"/>
    <numFmt numFmtId="237" formatCode="0.00000%"/>
    <numFmt numFmtId="238" formatCode="0.000"/>
    <numFmt numFmtId="239" formatCode="&quot;R&quot;\ #,##0.00;&quot;R&quot;\ \-#,##0.00"/>
    <numFmt numFmtId="240" formatCode="_-&quot;$&quot;* #,##0_-;\-&quot;$&quot;* #,##0_-;_-&quot;$&quot;* &quot;-&quot;_-;_-@_-"/>
    <numFmt numFmtId="241" formatCode="&quot;R&quot;\ #,##0.00;[Red]&quot;R&quot;\ \-#,##0.00"/>
    <numFmt numFmtId="242" formatCode="yyyy"/>
    <numFmt numFmtId="243" formatCode="\(0.00%"/>
    <numFmt numFmtId="244" formatCode="_ * #,##0.00_ ;_ * \-#,##0.00_ ;_ * &quot;-&quot;??_ ;_ @_ "/>
    <numFmt numFmtId="245" formatCode="[$€-2]\ #,##0.00_);[Red]\([$€-2]\ #,##0.00\)"/>
    <numFmt numFmtId="246" formatCode="[$-107041E]d\ mmm\ yy;@"/>
    <numFmt numFmtId="247" formatCode="&quot;ฃ&quot;#,##0;[Red]\-&quot;ฃ&quot;#,##0"/>
    <numFmt numFmtId="248" formatCode="m/d"/>
    <numFmt numFmtId="249" formatCode="\U\S\$#,##0.00;\(\U\S\$#,##0.00\)"/>
    <numFmt numFmtId="250" formatCode="0.000000%"/>
    <numFmt numFmtId="251" formatCode="&quot;ฃ&quot;#,##0.00;[Red]\-&quot;ฃ&quot;#,##0.00"/>
    <numFmt numFmtId="252" formatCode="&quot;$&quot;#,##0.00;[Red]\-&quot;$&quot;#,##0.00"/>
    <numFmt numFmtId="253" formatCode="_([$€]* #,##0.00_);_([$€]* \(#,##0.00\);_([$€]* &quot;-&quot;??_);_(@_)"/>
    <numFmt numFmtId="254" formatCode="&quot;$&quot;#,##0\ ;\(&quot;$&quot;#,##0\)"/>
    <numFmt numFmtId="255" formatCode="_-* #,##0.00_-;_-* #,##0.00\-;_-* &quot;-&quot;??_-;_-@_-"/>
    <numFmt numFmtId="256" formatCode="#,##0\x_);\(#,##0\x\)"/>
    <numFmt numFmtId="257" formatCode="#,##0%_);\(#,##0%\)"/>
    <numFmt numFmtId="258" formatCode="&quot;£&quot;#,##0.00;[Red]\-&quot;£&quot;#,##0.00"/>
    <numFmt numFmtId="259" formatCode="[$-101041E]\ mmmm\ yyyy;@"/>
    <numFmt numFmtId="260" formatCode="0.0\x"/>
    <numFmt numFmtId="261" formatCode="0%;\(0%\)"/>
    <numFmt numFmtId="262" formatCode="\+0.00%;[Red]\-0.00%"/>
    <numFmt numFmtId="263" formatCode="#,##0\ ;\(#,##0\)"/>
    <numFmt numFmtId="264" formatCode="\+0.00%\+"/>
    <numFmt numFmtId="265" formatCode="&quot;฿&quot;\t#,##0.00_);\(&quot;฿&quot;\t#,##0.00\)"/>
    <numFmt numFmtId="266" formatCode="0.00%\)"/>
    <numFmt numFmtId="267" formatCode="_-&quot;\&quot;* #,##0.00_-;\-&quot;\&quot;* #,##0.00_-;_-&quot;\&quot;* &quot;-&quot;??_-;_-@_-"/>
    <numFmt numFmtId="268" formatCode="\t&quot;£&quot;#,##0_);[Red]\(\t&quot;£&quot;#,##0\)"/>
    <numFmt numFmtId="269" formatCode="_-* #,##0\ _F_-;\-* #,##0\ _F_-;_-* &quot;-&quot;\ _F_-;_-@_-"/>
    <numFmt numFmtId="270" formatCode="&quot; ณ วันที่&quot;\ dd\ ดดดด\ bbbb"/>
    <numFmt numFmtId="271" formatCode="_-* #,##0.000_-;\-* #,##0.000_-;_-* &quot;-&quot;??_-;_-@_-"/>
    <numFmt numFmtId="272" formatCode="_-* #,##0.00\ _F_-;\-* #,##0.00\ _F_-;_-* &quot;-&quot;??\ _F_-;_-@_-"/>
    <numFmt numFmtId="273" formatCode="&quot;RD$&quot;#,##0.00_);[Red]\(&quot;RD$&quot;#,##0.00\)"/>
    <numFmt numFmtId="274" formatCode="&quot;RD$&quot;#,##0_);[Red]\(&quot;RD$&quot;#,##0\)"/>
    <numFmt numFmtId="275" formatCode="#,##0.00000000"/>
    <numFmt numFmtId="276" formatCode="[$-1010000]d/m/yy;@"/>
    <numFmt numFmtId="277" formatCode="[$-1070000]d/mm/yyyy;@"/>
    <numFmt numFmtId="278" formatCode="_-* #,##0.00_-;\-* #,##0.00_-;_-* \-??_-;_-@_-"/>
    <numFmt numFmtId="279" formatCode="_(&quot;฿&quot;* #,##0.00_);_(&quot;฿&quot;* \(#,##0.00\);_(&quot;฿&quot;* &quot;-&quot;??_);_(@_)"/>
    <numFmt numFmtId="280" formatCode="#,##0.0_);\(#,##0.0\)"/>
  </numFmts>
  <fonts count="38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i/>
      <strike/>
      <sz val="11"/>
      <name val="Arial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EYInterstate"/>
    </font>
    <font>
      <sz val="14"/>
      <name val="CordiaUPC"/>
      <family val="2"/>
      <charset val="222"/>
    </font>
    <font>
      <sz val="12"/>
      <name val="Tms Rmn"/>
    </font>
    <font>
      <sz val="14"/>
      <name val="Cordia New"/>
      <family val="2"/>
    </font>
    <font>
      <sz val="10"/>
      <name val="Trebuchet MS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b/>
      <sz val="18"/>
      <color theme="3"/>
      <name val="Tahoma"/>
      <family val="2"/>
      <scheme val="major"/>
    </font>
    <font>
      <sz val="14"/>
      <name val="SV Rojchana"/>
    </font>
    <font>
      <sz val="12"/>
      <name val="Helv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EYInterstate"/>
      <family val="2"/>
    </font>
    <font>
      <sz val="11"/>
      <color indexed="8"/>
      <name val="Tahoma"/>
      <family val="2"/>
    </font>
    <font>
      <sz val="8"/>
      <name val="Helv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0"/>
      <color theme="0"/>
      <name val="EYInterstate"/>
      <family val="2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0"/>
      <color rgb="FF9C0006"/>
      <name val="EYInterstate"/>
      <family val="2"/>
    </font>
    <font>
      <b/>
      <sz val="8"/>
      <name val="Tms Rmn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EYInterstate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theme="0"/>
      <name val="EYInterstate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8"/>
      <name val="Arial"/>
      <family val="2"/>
      <charset val="222"/>
    </font>
    <font>
      <sz val="10"/>
      <color indexed="8"/>
      <name val="EYInterstate Light"/>
      <family val="2"/>
    </font>
    <font>
      <sz val="10"/>
      <color theme="1"/>
      <name val="EYInterstate Light"/>
      <family val="2"/>
    </font>
    <font>
      <sz val="10"/>
      <color indexed="8"/>
      <name val="EYInterstate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0"/>
      <name val="Times New Roman"/>
      <family val="1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0"/>
      <color rgb="FF7F7F7F"/>
      <name val="EYInterstate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0"/>
      <color rgb="FF006100"/>
      <name val="EYInterstate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EYInterstate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EYInterstate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EYInterstate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EYInterstate"/>
      <family val="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0"/>
      <color rgb="FFFA7D00"/>
      <name val="EYInterstate"/>
      <family val="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0"/>
      <color rgb="FF9C6500"/>
      <name val="EYInterstate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8"/>
      <name val="EYInterstate Light"/>
    </font>
    <font>
      <sz val="11"/>
      <color theme="1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0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EYInterstate"/>
      <family val="2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6"/>
      <name val="EucrosiaUPC"/>
      <family val="1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EYInterstate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0"/>
      <color rgb="FFFF0000"/>
      <name val="EYInterstate"/>
      <family val="2"/>
    </font>
    <font>
      <sz val="12"/>
      <name val="Helv"/>
    </font>
    <font>
      <sz val="15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4"/>
      <name val="AngsanaUPC"/>
      <family val="1"/>
      <charset val="128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2"/>
      <name val="นูลมรผ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ＭＳ Ｐゴシック"/>
      <family val="3"/>
      <charset val="128"/>
    </font>
    <font>
      <sz val="11"/>
      <color indexed="9"/>
      <name val="Calibri"/>
      <family val="2"/>
      <charset val="222"/>
    </font>
    <font>
      <b/>
      <sz val="11"/>
      <name val="Times New Roman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u/>
      <sz val="8"/>
      <color theme="10"/>
      <name val="Arial"/>
      <family val="2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theme="1"/>
      <name val="Arial"/>
      <family val="2"/>
    </font>
    <font>
      <sz val="10"/>
      <color theme="1"/>
      <name val="Tahoma"/>
      <family val="2"/>
      <scheme val="minor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0"/>
      <color indexed="20"/>
      <name val="Arial"/>
      <family val="2"/>
    </font>
    <font>
      <sz val="10"/>
      <color rgb="FF9C0006"/>
      <name val="Tahoma"/>
      <family val="2"/>
      <scheme val="minor"/>
    </font>
    <font>
      <b/>
      <sz val="10"/>
      <color indexed="52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Tahoma"/>
      <family val="2"/>
      <scheme val="minor"/>
    </font>
    <font>
      <sz val="8"/>
      <color indexed="8"/>
      <name val="Arial"/>
      <family val="2"/>
    </font>
    <font>
      <sz val="10"/>
      <name val="Arial Narrow"/>
      <family val="2"/>
    </font>
    <font>
      <sz val="10"/>
      <color rgb="FF000000"/>
      <name val="Arial1"/>
      <charset val="222"/>
    </font>
    <font>
      <i/>
      <sz val="10"/>
      <color indexed="23"/>
      <name val="Arial"/>
      <family val="2"/>
    </font>
    <font>
      <i/>
      <sz val="10"/>
      <color rgb="FF7F7F7F"/>
      <name val="Tahoma"/>
      <family val="2"/>
      <scheme val="minor"/>
    </font>
    <font>
      <sz val="10"/>
      <color indexed="17"/>
      <name val="Arial"/>
      <family val="2"/>
    </font>
    <font>
      <sz val="10"/>
      <color rgb="FF006100"/>
      <name val="Tahoma"/>
      <family val="2"/>
      <scheme val="minor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rgb="FFFA7D00"/>
      <name val="Tahoma"/>
      <family val="2"/>
      <scheme val="minor"/>
    </font>
    <font>
      <sz val="10"/>
      <color indexed="60"/>
      <name val="Arial"/>
      <family val="2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2"/>
      <name val="AngsanaUPC"/>
      <family val="1"/>
      <charset val="222"/>
    </font>
    <font>
      <sz val="10"/>
      <color indexed="8"/>
      <name val="Tahoma"/>
      <family val="2"/>
    </font>
    <font>
      <b/>
      <sz val="10"/>
      <color indexed="63"/>
      <name val="Arial"/>
      <family val="2"/>
    </font>
    <font>
      <b/>
      <sz val="10"/>
      <color rgb="FF3F3F3F"/>
      <name val="Tahoma"/>
      <family val="2"/>
      <scheme val="minor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rgb="FFFF0000"/>
      <name val="Tahoma"/>
      <family val="2"/>
      <scheme val="minor"/>
    </font>
    <font>
      <sz val="9"/>
      <name val="Arial Narrow"/>
      <family val="2"/>
    </font>
    <font>
      <sz val="15"/>
      <name val="Cordia New"/>
      <family val="2"/>
    </font>
    <font>
      <sz val="14"/>
      <name val="Cordia New"/>
      <family val="2"/>
      <charset val="222"/>
    </font>
    <font>
      <sz val="12"/>
      <name val="EucrosiaUPC"/>
      <family val="1"/>
      <charset val="222"/>
    </font>
    <font>
      <sz val="12"/>
      <name val="EucrosiaUPC"/>
      <family val="1"/>
    </font>
    <font>
      <sz val="10"/>
      <name val="MS Sans Serif"/>
      <family val="2"/>
      <charset val="222"/>
    </font>
    <font>
      <sz val="14"/>
      <name val="FreesiaUPC"/>
      <family val="2"/>
      <charset val="222"/>
    </font>
    <font>
      <sz val="14"/>
      <name val="FreesiaUPC"/>
      <family val="2"/>
    </font>
    <font>
      <sz val="14"/>
      <name val="CordiaUPC"/>
      <family val="2"/>
    </font>
    <font>
      <sz val="10"/>
      <name val="Arial"/>
      <family val="2"/>
      <charset val="222"/>
    </font>
    <font>
      <sz val="10"/>
      <color indexed="9"/>
      <name val="EYInterstate Light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4"/>
      <name val="Angsana New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b/>
      <sz val="10"/>
      <color indexed="63"/>
      <name val="EYInterstate Light"/>
      <family val="2"/>
    </font>
    <font>
      <b/>
      <sz val="10"/>
      <color indexed="52"/>
      <name val="EYInterstate Light"/>
      <family val="2"/>
    </font>
    <font>
      <sz val="9"/>
      <name val="Times New Roman"/>
      <family val="1"/>
    </font>
    <font>
      <sz val="10"/>
      <name val="Courier"/>
      <family val="3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62"/>
      <name val="EYInterstate Light"/>
      <family val="2"/>
    </font>
    <font>
      <b/>
      <sz val="11"/>
      <color indexed="8"/>
      <name val="Cordia New"/>
      <family val="2"/>
      <charset val="222"/>
    </font>
    <font>
      <b/>
      <sz val="10"/>
      <color indexed="8"/>
      <name val="EYInterstate Light"/>
      <family val="2"/>
    </font>
    <font>
      <i/>
      <sz val="10"/>
      <color indexed="23"/>
      <name val="EYInterstate Light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EYInterstate Light"/>
      <family val="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u/>
      <sz val="14"/>
      <name val="Arial Narrow"/>
      <family val="2"/>
    </font>
    <font>
      <u/>
      <sz val="10"/>
      <color indexed="12"/>
      <name val="Arial"/>
      <family val="2"/>
    </font>
    <font>
      <sz val="11"/>
      <color rgb="FF3F3F76"/>
      <name val="Tahoma"/>
      <family val="2"/>
    </font>
    <font>
      <sz val="12"/>
      <color indexed="37"/>
      <name val="swiss"/>
    </font>
    <font>
      <b/>
      <sz val="10"/>
      <color indexed="37"/>
      <name val="Arial MT"/>
    </font>
    <font>
      <sz val="10"/>
      <name val="AA Condensed"/>
    </font>
    <font>
      <b/>
      <sz val="14"/>
      <name val="Helv"/>
    </font>
    <font>
      <sz val="16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</font>
    <font>
      <b/>
      <sz val="11"/>
      <color rgb="FF3F3F3F"/>
      <name val="Tahoma"/>
      <family val="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sz val="10"/>
      <color indexed="55"/>
      <name val="Arial"/>
      <family val="2"/>
    </font>
    <font>
      <sz val="10"/>
      <name val="Arial MT"/>
    </font>
    <font>
      <sz val="10"/>
      <color indexed="20"/>
      <name val="EYInterstate Light"/>
      <family val="2"/>
    </font>
    <font>
      <sz val="8"/>
      <name val="Arial Narrow"/>
      <family val="2"/>
    </font>
    <font>
      <b/>
      <sz val="18"/>
      <color indexed="62"/>
      <name val="Angsana New"/>
      <family val="2"/>
      <charset val="222"/>
    </font>
    <font>
      <b/>
      <u/>
      <sz val="12"/>
      <name val="Arial Narrow"/>
      <family val="2"/>
    </font>
    <font>
      <sz val="11"/>
      <name val="돋움"/>
      <family val="2"/>
      <charset val="129"/>
    </font>
    <font>
      <b/>
      <u/>
      <sz val="10"/>
      <name val="Arial Narrow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</font>
    <font>
      <b/>
      <sz val="11"/>
      <color theme="1"/>
      <name val="Tahoma"/>
      <family val="2"/>
    </font>
    <font>
      <b/>
      <sz val="15"/>
      <color indexed="56"/>
      <name val="EYInterstate Light"/>
      <family val="2"/>
    </font>
    <font>
      <b/>
      <sz val="13"/>
      <color indexed="56"/>
      <name val="EYInterstate Light"/>
      <family val="2"/>
    </font>
    <font>
      <b/>
      <sz val="11"/>
      <color indexed="56"/>
      <name val="EYInterstate Light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0"/>
      <color indexed="52"/>
      <name val="EYInterstate Light"/>
      <family val="2"/>
    </font>
    <font>
      <sz val="10"/>
      <color indexed="10"/>
      <name val="EYInterstate Light"/>
      <family val="2"/>
    </font>
    <font>
      <b/>
      <sz val="10"/>
      <color indexed="9"/>
      <name val="EYInterstate Light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theme="1"/>
      <name val="Tahoma"/>
      <family val="2"/>
    </font>
    <font>
      <sz val="12"/>
      <name val="新細明體"/>
      <family val="1"/>
      <charset val="136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name val="EYInterstate Light"/>
    </font>
    <font>
      <b/>
      <sz val="11"/>
      <color indexed="10"/>
      <name val="Tahoma"/>
      <family val="2"/>
      <charset val="222"/>
      <scheme val="minor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  <scheme val="minor"/>
    </font>
    <font>
      <sz val="14"/>
      <color rgb="FFFF0000"/>
      <name val="Tahoma"/>
      <family val="1"/>
      <charset val="222"/>
      <scheme val="minor"/>
    </font>
    <font>
      <sz val="10"/>
      <name val="ApFont"/>
      <charset val="222"/>
    </font>
    <font>
      <sz val="8.5"/>
      <color theme="1"/>
      <name val="Verdana"/>
      <family val="2"/>
    </font>
    <font>
      <sz val="12"/>
      <color indexed="8"/>
      <name val="Cordia New"/>
      <family val="2"/>
    </font>
    <font>
      <u/>
      <sz val="10"/>
      <color indexed="36"/>
      <name val="ApFont"/>
    </font>
    <font>
      <u/>
      <sz val="11"/>
      <color theme="10"/>
      <name val="Tahoma"/>
      <family val="2"/>
      <scheme val="minor"/>
    </font>
    <font>
      <b/>
      <i/>
      <sz val="16"/>
      <name val="Helv"/>
      <charset val="222"/>
    </font>
    <font>
      <b/>
      <sz val="24"/>
      <name val="AngsanaUPC"/>
      <family val="1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u/>
      <sz val="14"/>
      <color indexed="20"/>
      <name val="Cordia New"/>
      <family val="2"/>
    </font>
    <font>
      <u/>
      <sz val="10"/>
      <color theme="10"/>
      <name val="ApFont"/>
    </font>
    <font>
      <sz val="10"/>
      <color theme="1"/>
      <name val="Arial Narrow"/>
      <family val="2"/>
    </font>
    <font>
      <sz val="12"/>
      <color theme="1"/>
      <name val="Tahoma"/>
      <family val="2"/>
      <scheme val="minor"/>
    </font>
    <font>
      <sz val="10"/>
      <color indexed="8"/>
      <name val="Microsoft Sans Serif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sz val="10"/>
      <color rgb="FF9C0006"/>
      <name val="Calibri"/>
      <family val="2"/>
    </font>
    <font>
      <sz val="11"/>
      <color rgb="FF9C0006"/>
      <name val="Calibri"/>
      <family val="2"/>
    </font>
    <font>
      <b/>
      <sz val="10"/>
      <color rgb="FFFA7D00"/>
      <name val="Calibri"/>
      <family val="2"/>
    </font>
    <font>
      <b/>
      <sz val="11"/>
      <color rgb="FFFA7D00"/>
      <name val="Calibri"/>
      <family val="2"/>
    </font>
    <font>
      <b/>
      <sz val="10"/>
      <color theme="0"/>
      <name val="Calibri"/>
      <family val="2"/>
    </font>
    <font>
      <b/>
      <sz val="11"/>
      <color theme="0"/>
      <name val="Calibri"/>
      <family val="2"/>
    </font>
    <font>
      <i/>
      <sz val="10"/>
      <color rgb="FF7F7F7F"/>
      <name val="Calibri"/>
      <family val="2"/>
    </font>
    <font>
      <i/>
      <sz val="11"/>
      <color rgb="FF7F7F7F"/>
      <name val="Calibri"/>
      <family val="2"/>
    </font>
    <font>
      <sz val="10"/>
      <color rgb="FF006100"/>
      <name val="Calibri"/>
      <family val="2"/>
    </font>
    <font>
      <sz val="11"/>
      <color rgb="FF006100"/>
      <name val="Calibri"/>
      <family val="2"/>
    </font>
    <font>
      <sz val="10"/>
      <color rgb="FFFA7D00"/>
      <name val="Calibri"/>
      <family val="2"/>
    </font>
    <font>
      <sz val="11"/>
      <color rgb="FFFA7D00"/>
      <name val="Calibri"/>
      <family val="2"/>
    </font>
    <font>
      <sz val="10"/>
      <color rgb="FF9C6500"/>
      <name val="Calibri"/>
      <family val="2"/>
    </font>
    <font>
      <sz val="11"/>
      <color rgb="FF9C6500"/>
      <name val="Calibri"/>
      <family val="2"/>
    </font>
    <font>
      <b/>
      <sz val="10"/>
      <color rgb="FF3F3F3F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libri Light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</font>
    <font>
      <sz val="18"/>
      <color theme="0"/>
      <name val="Blackadder ITC"/>
      <family val="5"/>
    </font>
    <font>
      <sz val="14"/>
      <color theme="1"/>
      <name val="TH SarabunPSK"/>
      <family val="2"/>
    </font>
    <font>
      <sz val="11"/>
      <color rgb="FF000000"/>
      <name val="Tahoma"/>
      <family val="2"/>
      <scheme val="minor"/>
    </font>
    <font>
      <sz val="14"/>
      <color indexed="8"/>
      <name val="AngsanaUPC"/>
      <family val="1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sz val="14"/>
      <color theme="1"/>
      <name val="Tahoma"/>
      <family val="2"/>
      <scheme val="minor"/>
    </font>
    <font>
      <sz val="16"/>
      <color rgb="FFFF0000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0000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35651">
    <xf numFmtId="0" fontId="0" fillId="0" borderId="0"/>
    <xf numFmtId="193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5" fillId="0" borderId="0"/>
    <xf numFmtId="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197" fontId="30" fillId="0" borderId="0" applyFont="0" applyFill="0" applyBorder="0" applyAlignment="0" applyProtection="0"/>
    <xf numFmtId="0" fontId="5" fillId="0" borderId="0"/>
    <xf numFmtId="0" fontId="2" fillId="0" borderId="0"/>
    <xf numFmtId="19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33" fillId="0" borderId="0"/>
    <xf numFmtId="193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3" fillId="0" borderId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35" fillId="0" borderId="0"/>
    <xf numFmtId="19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13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0" fontId="40" fillId="0" borderId="0">
      <alignment vertical="center"/>
    </xf>
    <xf numFmtId="192" fontId="13" fillId="0" borderId="0" applyFont="0" applyFill="0" applyBorder="0" applyAlignment="0" applyProtection="0"/>
    <xf numFmtId="39" fontId="41" fillId="0" borderId="0"/>
    <xf numFmtId="39" fontId="41" fillId="0" borderId="0"/>
    <xf numFmtId="190" fontId="13" fillId="0" borderId="0" applyFont="0" applyFill="0" applyBorder="0" applyAlignment="0" applyProtection="0"/>
    <xf numFmtId="39" fontId="41" fillId="0" borderId="0"/>
    <xf numFmtId="39" fontId="41" fillId="0" borderId="0"/>
    <xf numFmtId="0" fontId="42" fillId="0" borderId="23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39" fontId="41" fillId="0" borderId="0"/>
    <xf numFmtId="39" fontId="41" fillId="0" borderId="0"/>
    <xf numFmtId="0" fontId="13" fillId="0" borderId="0"/>
    <xf numFmtId="0" fontId="43" fillId="0" borderId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6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6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6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6" fillId="30" borderId="0" applyNumberFormat="0" applyBorder="0" applyAlignment="0" applyProtection="0"/>
    <xf numFmtId="0" fontId="44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202" fontId="48" fillId="0" borderId="0"/>
    <xf numFmtId="202" fontId="48" fillId="0" borderId="0"/>
    <xf numFmtId="202" fontId="48" fillId="0" borderId="0"/>
    <xf numFmtId="202" fontId="48" fillId="0" borderId="0"/>
    <xf numFmtId="202" fontId="48" fillId="0" borderId="0"/>
    <xf numFmtId="202" fontId="48" fillId="0" borderId="0"/>
    <xf numFmtId="202" fontId="48" fillId="0" borderId="0"/>
    <xf numFmtId="202" fontId="48" fillId="0" borderId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6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6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31" borderId="0" applyNumberFormat="0" applyBorder="0" applyAlignment="0" applyProtection="0"/>
    <xf numFmtId="0" fontId="44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12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1" fillId="16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1" fillId="20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1" fillId="2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28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44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9" fontId="34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1" fillId="9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13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51" fillId="21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2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29" borderId="0" applyNumberFormat="0" applyBorder="0" applyAlignment="0" applyProtection="0"/>
    <xf numFmtId="0" fontId="49" fillId="51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5" fillId="3" borderId="0" applyNumberFormat="0" applyBorder="0" applyAlignment="0" applyProtection="0"/>
    <xf numFmtId="0" fontId="53" fillId="35" borderId="0" applyNumberFormat="0" applyBorder="0" applyAlignment="0" applyProtection="0"/>
    <xf numFmtId="0" fontId="31" fillId="0" borderId="0" applyNumberFormat="0" applyFill="0" applyBorder="0" applyAlignment="0" applyProtection="0"/>
    <xf numFmtId="203" fontId="56" fillId="52" borderId="25"/>
    <xf numFmtId="0" fontId="57" fillId="0" borderId="0" applyFill="0" applyBorder="0" applyAlignment="0"/>
    <xf numFmtId="204" fontId="58" fillId="0" borderId="0" applyFill="0" applyBorder="0" applyAlignment="0"/>
    <xf numFmtId="205" fontId="58" fillId="0" borderId="0" applyFill="0" applyBorder="0" applyAlignment="0"/>
    <xf numFmtId="206" fontId="58" fillId="0" borderId="0" applyFill="0" applyBorder="0" applyAlignment="0"/>
    <xf numFmtId="207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4" fontId="58" fillId="0" borderId="0" applyFill="0" applyBorder="0" applyAlignment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60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61" fillId="6" borderId="11" applyNumberFormat="0" applyAlignment="0" applyProtection="0"/>
    <xf numFmtId="0" fontId="59" fillId="53" borderId="26" applyNumberFormat="0" applyAlignment="0" applyProtection="0"/>
    <xf numFmtId="0" fontId="62" fillId="0" borderId="0"/>
    <xf numFmtId="0" fontId="63" fillId="54" borderId="27" applyNumberFormat="0" applyAlignment="0" applyProtection="0"/>
    <xf numFmtId="0" fontId="63" fillId="54" borderId="27" applyNumberFormat="0" applyAlignment="0" applyProtection="0"/>
    <xf numFmtId="0" fontId="64" fillId="54" borderId="27" applyNumberFormat="0" applyAlignment="0" applyProtection="0"/>
    <xf numFmtId="0" fontId="63" fillId="54" borderId="27" applyNumberFormat="0" applyAlignment="0" applyProtection="0"/>
    <xf numFmtId="0" fontId="63" fillId="54" borderId="27" applyNumberFormat="0" applyAlignment="0" applyProtection="0"/>
    <xf numFmtId="0" fontId="65" fillId="7" borderId="14" applyNumberFormat="0" applyAlignment="0" applyProtection="0"/>
    <xf numFmtId="0" fontId="63" fillId="54" borderId="27" applyNumberFormat="0" applyAlignment="0" applyProtection="0"/>
    <xf numFmtId="39" fontId="41" fillId="0" borderId="0"/>
    <xf numFmtId="39" fontId="41" fillId="0" borderId="0"/>
    <xf numFmtId="208" fontId="5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0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32" fillId="0" borderId="0" applyFont="0" applyFill="0" applyBorder="0" applyAlignment="0" applyProtection="0"/>
    <xf numFmtId="19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6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9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32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46" fillId="0" borderId="0" applyFont="0" applyFill="0" applyBorder="0" applyAlignment="0" applyProtection="0"/>
    <xf numFmtId="213" fontId="32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1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4" fillId="0" borderId="0"/>
    <xf numFmtId="3" fontId="13" fillId="55" borderId="0"/>
    <xf numFmtId="215" fontId="72" fillId="0" borderId="28" applyFont="0" applyAlignment="0">
      <alignment horizontal="center"/>
    </xf>
    <xf numFmtId="0" fontId="73" fillId="0" borderId="0" applyNumberFormat="0" applyAlignment="0">
      <alignment horizontal="left"/>
    </xf>
    <xf numFmtId="204" fontId="5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" fontId="74" fillId="55" borderId="0"/>
    <xf numFmtId="216" fontId="34" fillId="0" borderId="0"/>
    <xf numFmtId="0" fontId="58" fillId="0" borderId="0" applyProtection="0"/>
    <xf numFmtId="14" fontId="57" fillId="0" borderId="0" applyFill="0" applyBorder="0" applyAlignment="0"/>
    <xf numFmtId="217" fontId="34" fillId="0" borderId="0"/>
    <xf numFmtId="218" fontId="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62" fillId="0" borderId="0">
      <alignment horizontal="center"/>
    </xf>
    <xf numFmtId="208" fontId="58" fillId="0" borderId="0" applyFill="0" applyBorder="0" applyAlignment="0"/>
    <xf numFmtId="204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4" fontId="58" fillId="0" borderId="0" applyFill="0" applyBorder="0" applyAlignment="0"/>
    <xf numFmtId="0" fontId="76" fillId="0" borderId="0" applyNumberFormat="0" applyAlignment="0">
      <alignment horizontal="left"/>
    </xf>
    <xf numFmtId="219" fontId="3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58" fillId="0" borderId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81" fillId="36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82" fillId="2" borderId="0" applyNumberFormat="0" applyBorder="0" applyAlignment="0" applyProtection="0"/>
    <xf numFmtId="0" fontId="80" fillId="36" borderId="0" applyNumberFormat="0" applyBorder="0" applyAlignment="0" applyProtection="0"/>
    <xf numFmtId="38" fontId="83" fillId="56" borderId="0" applyNumberFormat="0" applyBorder="0" applyAlignment="0" applyProtection="0"/>
    <xf numFmtId="38" fontId="68" fillId="56" borderId="0" applyNumberFormat="0" applyBorder="0" applyAlignment="0" applyProtection="0"/>
    <xf numFmtId="38" fontId="83" fillId="56" borderId="0" applyNumberFormat="0" applyBorder="0" applyAlignment="0" applyProtection="0"/>
    <xf numFmtId="38" fontId="83" fillId="56" borderId="0" applyNumberFormat="0" applyBorder="0" applyAlignment="0" applyProtection="0"/>
    <xf numFmtId="38" fontId="83" fillId="56" borderId="0" applyNumberFormat="0" applyBorder="0" applyAlignment="0" applyProtection="0"/>
    <xf numFmtId="0" fontId="84" fillId="0" borderId="0">
      <alignment horizontal="left"/>
    </xf>
    <xf numFmtId="0" fontId="85" fillId="52" borderId="29"/>
    <xf numFmtId="0" fontId="86" fillId="0" borderId="21" applyNumberFormat="0" applyAlignment="0" applyProtection="0">
      <alignment horizontal="left" vertical="center"/>
    </xf>
    <xf numFmtId="0" fontId="86" fillId="0" borderId="2">
      <alignment horizontal="left" vertical="center"/>
    </xf>
    <xf numFmtId="0" fontId="87" fillId="57" borderId="30">
      <alignment vertical="center" wrapText="1"/>
    </xf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9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90" fillId="0" borderId="8" applyNumberFormat="0" applyFill="0" applyAlignment="0" applyProtection="0"/>
    <xf numFmtId="0" fontId="88" fillId="0" borderId="31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2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3" fillId="0" borderId="9" applyNumberFormat="0" applyFill="0" applyAlignment="0" applyProtection="0"/>
    <xf numFmtId="0" fontId="91" fillId="0" borderId="32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5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6" fillId="0" borderId="10" applyNumberFormat="0" applyFill="0" applyAlignment="0" applyProtection="0"/>
    <xf numFmtId="0" fontId="94" fillId="0" borderId="3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Protection="0"/>
    <xf numFmtId="0" fontId="98" fillId="0" borderId="0" applyProtection="0"/>
    <xf numFmtId="0" fontId="99" fillId="0" borderId="0" applyNumberFormat="0" applyFill="0" applyBorder="0" applyAlignment="0" applyProtection="0">
      <alignment vertical="top"/>
      <protection locked="0"/>
    </xf>
    <xf numFmtId="10" fontId="83" fillId="58" borderId="19" applyNumberFormat="0" applyBorder="0" applyAlignment="0" applyProtection="0"/>
    <xf numFmtId="10" fontId="68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68" fillId="58" borderId="19" applyNumberFormat="0" applyBorder="0" applyAlignment="0" applyProtection="0"/>
    <xf numFmtId="10" fontId="68" fillId="58" borderId="19" applyNumberFormat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1" fillId="5" borderId="11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2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203" fontId="103" fillId="0" borderId="25"/>
    <xf numFmtId="208" fontId="58" fillId="0" borderId="0" applyFill="0" applyBorder="0" applyAlignment="0"/>
    <xf numFmtId="204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4" fontId="58" fillId="0" borderId="0" applyFill="0" applyBorder="0" applyAlignment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5" fillId="0" borderId="3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6" fillId="0" borderId="13" applyNumberFormat="0" applyFill="0" applyAlignment="0" applyProtection="0"/>
    <xf numFmtId="0" fontId="104" fillId="0" borderId="34" applyNumberFormat="0" applyFill="0" applyAlignment="0" applyProtection="0"/>
    <xf numFmtId="0" fontId="107" fillId="0" borderId="22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10" fillId="4" borderId="0" applyNumberFormat="0" applyBorder="0" applyAlignment="0" applyProtection="0"/>
    <xf numFmtId="0" fontId="108" fillId="59" borderId="0" applyNumberFormat="0" applyBorder="0" applyAlignment="0" applyProtection="0"/>
    <xf numFmtId="37" fontId="111" fillId="0" borderId="0"/>
    <xf numFmtId="220" fontId="112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32" fillId="0" borderId="0"/>
    <xf numFmtId="0" fontId="13" fillId="0" borderId="0"/>
    <xf numFmtId="0" fontId="35" fillId="0" borderId="0"/>
    <xf numFmtId="0" fontId="2" fillId="0" borderId="0"/>
    <xf numFmtId="0" fontId="2" fillId="0" borderId="0"/>
    <xf numFmtId="0" fontId="13" fillId="0" borderId="0"/>
    <xf numFmtId="0" fontId="70" fillId="0" borderId="0"/>
    <xf numFmtId="0" fontId="13" fillId="0" borderId="0"/>
    <xf numFmtId="0" fontId="1" fillId="0" borderId="0"/>
    <xf numFmtId="0" fontId="7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4" fillId="0" borderId="0">
      <alignment vertical="center"/>
    </xf>
    <xf numFmtId="0" fontId="32" fillId="0" borderId="0"/>
    <xf numFmtId="0" fontId="68" fillId="0" borderId="0"/>
    <xf numFmtId="0" fontId="32" fillId="0" borderId="0"/>
    <xf numFmtId="0" fontId="1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2" fillId="0" borderId="0"/>
    <xf numFmtId="0" fontId="2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70" fillId="0" borderId="0"/>
    <xf numFmtId="0" fontId="2" fillId="0" borderId="0"/>
    <xf numFmtId="0" fontId="44" fillId="0" borderId="0"/>
    <xf numFmtId="0" fontId="2" fillId="0" borderId="0"/>
    <xf numFmtId="0" fontId="70" fillId="0" borderId="0"/>
    <xf numFmtId="0" fontId="32" fillId="0" borderId="0"/>
    <xf numFmtId="0" fontId="35" fillId="0" borderId="0"/>
    <xf numFmtId="0" fontId="35" fillId="0" borderId="0"/>
    <xf numFmtId="0" fontId="70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13" fillId="0" borderId="0"/>
    <xf numFmtId="0" fontId="32" fillId="0" borderId="0"/>
    <xf numFmtId="0" fontId="32" fillId="0" borderId="0"/>
    <xf numFmtId="0" fontId="46" fillId="0" borderId="0"/>
    <xf numFmtId="0" fontId="4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3" fillId="0" borderId="0"/>
    <xf numFmtId="0" fontId="46" fillId="0" borderId="0"/>
    <xf numFmtId="0" fontId="4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15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46" fillId="8" borderId="15" applyNumberFormat="0" applyFont="0" applyAlignment="0" applyProtection="0"/>
    <xf numFmtId="0" fontId="13" fillId="60" borderId="35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9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20" fillId="6" borderId="12" applyNumberFormat="0" applyAlignment="0" applyProtection="0"/>
    <xf numFmtId="0" fontId="118" fillId="53" borderId="36" applyNumberFormat="0" applyAlignment="0" applyProtection="0"/>
    <xf numFmtId="40" fontId="121" fillId="61" borderId="0">
      <alignment horizontal="right"/>
    </xf>
    <xf numFmtId="0" fontId="122" fillId="61" borderId="0">
      <alignment horizontal="right"/>
    </xf>
    <xf numFmtId="0" fontId="123" fillId="61" borderId="23"/>
    <xf numFmtId="0" fontId="123" fillId="0" borderId="0" applyBorder="0">
      <alignment horizontal="centerContinuous"/>
    </xf>
    <xf numFmtId="0" fontId="124" fillId="0" borderId="0" applyBorder="0">
      <alignment horizontal="centerContinuous"/>
    </xf>
    <xf numFmtId="207" fontId="58" fillId="0" borderId="0" applyFont="0" applyFill="0" applyBorder="0" applyAlignment="0" applyProtection="0"/>
    <xf numFmtId="221" fontId="125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58" fillId="0" borderId="0" applyFill="0" applyBorder="0" applyAlignment="0"/>
    <xf numFmtId="204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4" fontId="58" fillId="0" borderId="0" applyFill="0" applyBorder="0" applyAlignment="0"/>
    <xf numFmtId="41" fontId="13" fillId="0" borderId="0" applyFont="0" applyFill="0" applyBorder="0" applyAlignment="0" applyProtection="0"/>
    <xf numFmtId="222" fontId="58" fillId="0" borderId="0" applyFont="0" applyFill="0" applyBorder="0" applyAlignment="0" applyProtection="0"/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223" fontId="126" fillId="0" borderId="0" applyNumberFormat="0" applyFill="0" applyBorder="0" applyAlignment="0" applyProtection="0">
      <alignment horizontal="left"/>
    </xf>
    <xf numFmtId="224" fontId="13" fillId="0" borderId="0"/>
    <xf numFmtId="0" fontId="58" fillId="0" borderId="0"/>
    <xf numFmtId="0" fontId="57" fillId="0" borderId="0">
      <alignment vertical="top"/>
    </xf>
    <xf numFmtId="0" fontId="13" fillId="0" borderId="0"/>
    <xf numFmtId="0" fontId="107" fillId="0" borderId="0"/>
    <xf numFmtId="40" fontId="127" fillId="0" borderId="0" applyBorder="0">
      <alignment horizontal="right"/>
    </xf>
    <xf numFmtId="3" fontId="13" fillId="0" borderId="19" applyNumberFormat="0" applyFont="0" applyFill="0" applyAlignment="0" applyProtection="0">
      <alignment vertical="center"/>
    </xf>
    <xf numFmtId="49" fontId="57" fillId="0" borderId="0" applyFill="0" applyBorder="0" applyAlignment="0"/>
    <xf numFmtId="225" fontId="58" fillId="0" borderId="0" applyFill="0" applyBorder="0" applyAlignment="0"/>
    <xf numFmtId="226" fontId="58" fillId="0" borderId="0" applyFill="0" applyBorder="0" applyAlignment="0"/>
    <xf numFmtId="40" fontId="12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3" fontId="131" fillId="0" borderId="37">
      <alignment horizontal="center"/>
    </xf>
    <xf numFmtId="0" fontId="132" fillId="0" borderId="38" applyNumberFormat="0" applyFill="0" applyAlignment="0" applyProtection="0"/>
    <xf numFmtId="0" fontId="133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4" fillId="0" borderId="16" applyNumberFormat="0" applyFill="0" applyAlignment="0" applyProtection="0"/>
    <xf numFmtId="0" fontId="132" fillId="0" borderId="38" applyNumberFormat="0" applyFill="0" applyAlignment="0" applyProtection="0"/>
    <xf numFmtId="40" fontId="117" fillId="0" borderId="0" applyFont="0" applyFill="0" applyBorder="0" applyAlignment="0" applyProtection="0"/>
    <xf numFmtId="227" fontId="5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39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8" fontId="140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54" borderId="27" applyNumberFormat="0" applyAlignment="0" applyProtection="0"/>
    <xf numFmtId="0" fontId="145" fillId="0" borderId="34" applyNumberFormat="0" applyFill="0" applyAlignment="0" applyProtection="0"/>
    <xf numFmtId="0" fontId="146" fillId="0" borderId="23"/>
    <xf numFmtId="0" fontId="147" fillId="35" borderId="0" applyNumberFormat="0" applyBorder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6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44" fillId="0" borderId="0"/>
    <xf numFmtId="0" fontId="35" fillId="0" borderId="0"/>
    <xf numFmtId="0" fontId="35" fillId="0" borderId="0"/>
    <xf numFmtId="0" fontId="66" fillId="0" borderId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59" fillId="59" borderId="0" applyNumberFormat="0" applyBorder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57" fillId="0" borderId="0"/>
    <xf numFmtId="39" fontId="162" fillId="0" borderId="0" applyFont="0" applyBorder="0" applyAlignment="0">
      <alignment horizontal="center"/>
    </xf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51" borderId="0" applyNumberFormat="0" applyBorder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163" fillId="0" borderId="31" applyNumberFormat="0" applyFill="0" applyAlignment="0" applyProtection="0"/>
    <xf numFmtId="0" fontId="164" fillId="0" borderId="32" applyNumberFormat="0" applyFill="0" applyAlignment="0" applyProtection="0"/>
    <xf numFmtId="0" fontId="165" fillId="0" borderId="33" applyNumberFormat="0" applyFill="0" applyAlignment="0" applyProtection="0"/>
    <xf numFmtId="0" fontId="165" fillId="0" borderId="0" applyNumberFormat="0" applyFill="0" applyBorder="0" applyAlignment="0" applyProtection="0"/>
    <xf numFmtId="0" fontId="42" fillId="0" borderId="23"/>
    <xf numFmtId="0" fontId="33" fillId="0" borderId="0"/>
    <xf numFmtId="0" fontId="38" fillId="0" borderId="0"/>
    <xf numFmtId="43" fontId="38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167" fillId="44" borderId="0" applyNumberFormat="0" applyBorder="0" applyAlignment="0" applyProtection="0"/>
    <xf numFmtId="0" fontId="167" fillId="41" borderId="0" applyNumberFormat="0" applyBorder="0" applyAlignment="0" applyProtection="0"/>
    <xf numFmtId="0" fontId="167" fillId="42" borderId="0" applyNumberFormat="0" applyBorder="0" applyAlignment="0" applyProtection="0"/>
    <xf numFmtId="0" fontId="167" fillId="45" borderId="0" applyNumberFormat="0" applyBorder="0" applyAlignment="0" applyProtection="0"/>
    <xf numFmtId="0" fontId="167" fillId="46" borderId="0" applyNumberFormat="0" applyBorder="0" applyAlignment="0" applyProtection="0"/>
    <xf numFmtId="0" fontId="167" fillId="47" borderId="0" applyNumberFormat="0" applyBorder="0" applyAlignment="0" applyProtection="0"/>
    <xf numFmtId="19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46" fillId="0" borderId="0" applyFont="0" applyFill="0" applyBorder="0" applyAlignment="0" applyProtection="0"/>
    <xf numFmtId="21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4" fillId="0" borderId="0"/>
    <xf numFmtId="0" fontId="13" fillId="60" borderId="35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0" fontId="168" fillId="0" borderId="0"/>
    <xf numFmtId="0" fontId="169" fillId="54" borderId="27" applyNumberFormat="0" applyAlignment="0" applyProtection="0"/>
    <xf numFmtId="0" fontId="170" fillId="0" borderId="34" applyNumberFormat="0" applyFill="0" applyAlignment="0" applyProtection="0"/>
    <xf numFmtId="0" fontId="171" fillId="35" borderId="0" applyNumberFormat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36" borderId="0" applyNumberFormat="0" applyBorder="0" applyAlignment="0" applyProtection="0"/>
    <xf numFmtId="0" fontId="176" fillId="59" borderId="0" applyNumberFormat="0" applyBorder="0" applyAlignment="0" applyProtection="0"/>
    <xf numFmtId="0" fontId="167" fillId="48" borderId="0" applyNumberFormat="0" applyBorder="0" applyAlignment="0" applyProtection="0"/>
    <xf numFmtId="0" fontId="167" fillId="49" borderId="0" applyNumberFormat="0" applyBorder="0" applyAlignment="0" applyProtection="0"/>
    <xf numFmtId="0" fontId="167" fillId="50" borderId="0" applyNumberFormat="0" applyBorder="0" applyAlignment="0" applyProtection="0"/>
    <xf numFmtId="0" fontId="167" fillId="45" borderId="0" applyNumberFormat="0" applyBorder="0" applyAlignment="0" applyProtection="0"/>
    <xf numFmtId="0" fontId="167" fillId="46" borderId="0" applyNumberFormat="0" applyBorder="0" applyAlignment="0" applyProtection="0"/>
    <xf numFmtId="0" fontId="167" fillId="51" borderId="0" applyNumberFormat="0" applyBorder="0" applyAlignment="0" applyProtection="0"/>
    <xf numFmtId="0" fontId="177" fillId="0" borderId="31" applyNumberFormat="0" applyFill="0" applyAlignment="0" applyProtection="0"/>
    <xf numFmtId="0" fontId="178" fillId="0" borderId="32" applyNumberFormat="0" applyFill="0" applyAlignment="0" applyProtection="0"/>
    <xf numFmtId="0" fontId="179" fillId="0" borderId="33" applyNumberFormat="0" applyFill="0" applyAlignment="0" applyProtection="0"/>
    <xf numFmtId="0" fontId="179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5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107" fillId="0" borderId="22"/>
    <xf numFmtId="0" fontId="43" fillId="0" borderId="0"/>
    <xf numFmtId="0" fontId="32" fillId="0" borderId="0"/>
    <xf numFmtId="0" fontId="1" fillId="0" borderId="0"/>
    <xf numFmtId="9" fontId="44" fillId="0" borderId="0" applyFont="0" applyFill="0" applyBorder="0" applyAlignment="0" applyProtection="0"/>
    <xf numFmtId="0" fontId="165" fillId="0" borderId="33" applyNumberFormat="0" applyFill="0" applyAlignment="0" applyProtection="0"/>
    <xf numFmtId="9" fontId="2" fillId="0" borderId="0" applyFont="0" applyFill="0" applyBorder="0" applyAlignment="0" applyProtection="0"/>
    <xf numFmtId="0" fontId="44" fillId="0" borderId="0"/>
    <xf numFmtId="0" fontId="180" fillId="0" borderId="0"/>
    <xf numFmtId="0" fontId="33" fillId="0" borderId="0"/>
    <xf numFmtId="19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94" fillId="0" borderId="33" applyNumberFormat="0" applyFill="0" applyAlignment="0" applyProtection="0"/>
    <xf numFmtId="0" fontId="107" fillId="0" borderId="40"/>
    <xf numFmtId="0" fontId="1" fillId="0" borderId="0"/>
    <xf numFmtId="0" fontId="1" fillId="0" borderId="0"/>
    <xf numFmtId="0" fontId="30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9" fillId="0" borderId="33" applyNumberFormat="0" applyFill="0" applyAlignment="0" applyProtection="0"/>
    <xf numFmtId="0" fontId="107" fillId="0" borderId="40"/>
    <xf numFmtId="0" fontId="3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46" fillId="0" borderId="0"/>
    <xf numFmtId="9" fontId="13" fillId="0" borderId="0" applyFont="0" applyFill="0" applyBorder="0" applyAlignment="0" applyProtection="0"/>
    <xf numFmtId="0" fontId="46" fillId="0" borderId="0"/>
    <xf numFmtId="0" fontId="46" fillId="0" borderId="0"/>
    <xf numFmtId="19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47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9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4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2" fillId="0" borderId="0"/>
    <xf numFmtId="0" fontId="114" fillId="0" borderId="0">
      <alignment vertical="center"/>
    </xf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46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3" fillId="0" borderId="0"/>
    <xf numFmtId="0" fontId="32" fillId="0" borderId="0"/>
    <xf numFmtId="0" fontId="70" fillId="0" borderId="0"/>
    <xf numFmtId="0" fontId="2" fillId="0" borderId="0"/>
    <xf numFmtId="0" fontId="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4" fontId="126" fillId="0" borderId="0" applyNumberFormat="0" applyFill="0" applyBorder="0" applyAlignment="0" applyProtection="0">
      <alignment horizontal="left"/>
    </xf>
    <xf numFmtId="0" fontId="181" fillId="53" borderId="36" applyNumberFormat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32" fillId="60" borderId="35" applyNumberFormat="0" applyFont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5" fillId="0" borderId="0"/>
    <xf numFmtId="193" fontId="1" fillId="0" borderId="0" applyFont="0" applyFill="0" applyBorder="0" applyAlignment="0" applyProtection="0"/>
    <xf numFmtId="0" fontId="13" fillId="0" borderId="0"/>
    <xf numFmtId="0" fontId="35" fillId="0" borderId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66" fillId="0" borderId="0">
      <alignment vertical="center"/>
    </xf>
    <xf numFmtId="38" fontId="166" fillId="0" borderId="0" applyFont="0" applyFill="0" applyBorder="0" applyAlignment="0" applyProtection="0">
      <alignment vertical="center"/>
    </xf>
    <xf numFmtId="0" fontId="32" fillId="0" borderId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1" fillId="0" borderId="0"/>
    <xf numFmtId="19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7" fillId="10" borderId="0" applyNumberFormat="0" applyBorder="0" applyAlignment="0" applyProtection="0"/>
    <xf numFmtId="0" fontId="19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7" fillId="22" borderId="0" applyNumberFormat="0" applyBorder="0" applyAlignment="0" applyProtection="0"/>
    <xf numFmtId="0" fontId="19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7" fillId="26" borderId="0" applyNumberFormat="0" applyBorder="0" applyAlignment="0" applyProtection="0"/>
    <xf numFmtId="0" fontId="19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7" fillId="30" borderId="0" applyNumberFormat="0" applyBorder="0" applyAlignment="0" applyProtection="0"/>
    <xf numFmtId="0" fontId="19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7" fillId="27" borderId="0" applyNumberFormat="0" applyBorder="0" applyAlignment="0" applyProtection="0"/>
    <xf numFmtId="0" fontId="19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7" fillId="31" borderId="0" applyNumberFormat="0" applyBorder="0" applyAlignment="0" applyProtection="0"/>
    <xf numFmtId="0" fontId="19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9" fillId="44" borderId="0" applyNumberFormat="0" applyBorder="0" applyAlignment="0" applyProtection="0"/>
    <xf numFmtId="0" fontId="200" fillId="12" borderId="0" applyNumberFormat="0" applyBorder="0" applyAlignment="0" applyProtection="0"/>
    <xf numFmtId="0" fontId="28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9" fillId="41" borderId="0" applyNumberFormat="0" applyBorder="0" applyAlignment="0" applyProtection="0"/>
    <xf numFmtId="0" fontId="200" fillId="16" borderId="0" applyNumberFormat="0" applyBorder="0" applyAlignment="0" applyProtection="0"/>
    <xf numFmtId="0" fontId="28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9" fillId="42" borderId="0" applyNumberFormat="0" applyBorder="0" applyAlignment="0" applyProtection="0"/>
    <xf numFmtId="0" fontId="200" fillId="20" borderId="0" applyNumberFormat="0" applyBorder="0" applyAlignment="0" applyProtection="0"/>
    <xf numFmtId="0" fontId="28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9" fillId="45" borderId="0" applyNumberFormat="0" applyBorder="0" applyAlignment="0" applyProtection="0"/>
    <xf numFmtId="0" fontId="200" fillId="24" borderId="0" applyNumberFormat="0" applyBorder="0" applyAlignment="0" applyProtection="0"/>
    <xf numFmtId="0" fontId="28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9" fillId="46" borderId="0" applyNumberFormat="0" applyBorder="0" applyAlignment="0" applyProtection="0"/>
    <xf numFmtId="0" fontId="200" fillId="28" borderId="0" applyNumberFormat="0" applyBorder="0" applyAlignment="0" applyProtection="0"/>
    <xf numFmtId="0" fontId="28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9" fillId="47" borderId="0" applyNumberFormat="0" applyBorder="0" applyAlignment="0" applyProtection="0"/>
    <xf numFmtId="0" fontId="200" fillId="32" borderId="0" applyNumberFormat="0" applyBorder="0" applyAlignment="0" applyProtection="0"/>
    <xf numFmtId="0" fontId="28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167" fillId="63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9" fillId="48" borderId="0" applyNumberFormat="0" applyBorder="0" applyAlignment="0" applyProtection="0"/>
    <xf numFmtId="0" fontId="200" fillId="9" borderId="0" applyNumberFormat="0" applyBorder="0" applyAlignment="0" applyProtection="0"/>
    <xf numFmtId="0" fontId="28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167" fillId="66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9" fillId="49" borderId="0" applyNumberFormat="0" applyBorder="0" applyAlignment="0" applyProtection="0"/>
    <xf numFmtId="0" fontId="200" fillId="13" borderId="0" applyNumberFormat="0" applyBorder="0" applyAlignment="0" applyProtection="0"/>
    <xf numFmtId="0" fontId="2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37" fillId="64" borderId="0" applyNumberFormat="0" applyBorder="0" applyAlignment="0" applyProtection="0"/>
    <xf numFmtId="0" fontId="37" fillId="67" borderId="0" applyNumberFormat="0" applyBorder="0" applyAlignment="0" applyProtection="0"/>
    <xf numFmtId="0" fontId="167" fillId="65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9" fillId="50" borderId="0" applyNumberFormat="0" applyBorder="0" applyAlignment="0" applyProtection="0"/>
    <xf numFmtId="0" fontId="200" fillId="17" borderId="0" applyNumberFormat="0" applyBorder="0" applyAlignment="0" applyProtection="0"/>
    <xf numFmtId="0" fontId="28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37" fillId="62" borderId="0" applyNumberFormat="0" applyBorder="0" applyAlignment="0" applyProtection="0"/>
    <xf numFmtId="0" fontId="37" fillId="65" borderId="0" applyNumberFormat="0" applyBorder="0" applyAlignment="0" applyProtection="0"/>
    <xf numFmtId="0" fontId="167" fillId="65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9" fillId="45" borderId="0" applyNumberFormat="0" applyBorder="0" applyAlignment="0" applyProtection="0"/>
    <xf numFmtId="0" fontId="200" fillId="21" borderId="0" applyNumberFormat="0" applyBorder="0" applyAlignment="0" applyProtection="0"/>
    <xf numFmtId="0" fontId="28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37" fillId="68" borderId="0" applyNumberFormat="0" applyBorder="0" applyAlignment="0" applyProtection="0"/>
    <xf numFmtId="0" fontId="37" fillId="62" borderId="0" applyNumberFormat="0" applyBorder="0" applyAlignment="0" applyProtection="0"/>
    <xf numFmtId="0" fontId="167" fillId="63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9" fillId="46" borderId="0" applyNumberFormat="0" applyBorder="0" applyAlignment="0" applyProtection="0"/>
    <xf numFmtId="0" fontId="200" fillId="25" borderId="0" applyNumberFormat="0" applyBorder="0" applyAlignment="0" applyProtection="0"/>
    <xf numFmtId="0" fontId="28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37" fillId="64" borderId="0" applyNumberFormat="0" applyBorder="0" applyAlignment="0" applyProtection="0"/>
    <xf numFmtId="0" fontId="37" fillId="69" borderId="0" applyNumberFormat="0" applyBorder="0" applyAlignment="0" applyProtection="0"/>
    <xf numFmtId="0" fontId="167" fillId="6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9" fillId="51" borderId="0" applyNumberFormat="0" applyBorder="0" applyAlignment="0" applyProtection="0"/>
    <xf numFmtId="0" fontId="200" fillId="29" borderId="0" applyNumberFormat="0" applyBorder="0" applyAlignment="0" applyProtection="0"/>
    <xf numFmtId="0" fontId="28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201" fillId="35" borderId="0" applyNumberFormat="0" applyBorder="0" applyAlignment="0" applyProtection="0"/>
    <xf numFmtId="0" fontId="202" fillId="3" borderId="0" applyNumberFormat="0" applyBorder="0" applyAlignment="0" applyProtection="0"/>
    <xf numFmtId="0" fontId="19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203" fontId="56" fillId="52" borderId="25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60" fillId="53" borderId="26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59" fillId="53" borderId="26" applyNumberFormat="0" applyAlignment="0" applyProtection="0"/>
    <xf numFmtId="0" fontId="203" fillId="53" borderId="26" applyNumberFormat="0" applyAlignment="0" applyProtection="0"/>
    <xf numFmtId="0" fontId="204" fillId="6" borderId="11" applyNumberFormat="0" applyAlignment="0" applyProtection="0"/>
    <xf numFmtId="0" fontId="22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205" fillId="54" borderId="27" applyNumberFormat="0" applyAlignment="0" applyProtection="0"/>
    <xf numFmtId="0" fontId="206" fillId="7" borderId="14" applyNumberFormat="0" applyAlignment="0" applyProtection="0"/>
    <xf numFmtId="0" fontId="24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57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57" fillId="0" borderId="0" applyFont="0" applyFill="0" applyBorder="0" applyAlignment="0" applyProtection="0"/>
    <xf numFmtId="210" fontId="32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42" fillId="0" borderId="0"/>
    <xf numFmtId="192" fontId="1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6" fontId="42" fillId="0" borderId="0"/>
    <xf numFmtId="217" fontId="42" fillId="0" borderId="0"/>
    <xf numFmtId="0" fontId="184" fillId="70" borderId="0" applyNumberFormat="0" applyBorder="0" applyAlignment="0" applyProtection="0"/>
    <xf numFmtId="0" fontId="184" fillId="71" borderId="0" applyNumberFormat="0" applyBorder="0" applyAlignment="0" applyProtection="0"/>
    <xf numFmtId="0" fontId="184" fillId="72" borderId="0" applyNumberFormat="0" applyBorder="0" applyAlignment="0" applyProtection="0"/>
    <xf numFmtId="231" fontId="209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212" fillId="36" borderId="0" applyNumberFormat="0" applyBorder="0" applyAlignment="0" applyProtection="0"/>
    <xf numFmtId="0" fontId="213" fillId="2" borderId="0" applyNumberFormat="0" applyBorder="0" applyAlignment="0" applyProtection="0"/>
    <xf numFmtId="0" fontId="18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214" fillId="0" borderId="31" applyNumberFormat="0" applyFill="0" applyAlignment="0" applyProtection="0"/>
    <xf numFmtId="0" fontId="215" fillId="0" borderId="32" applyNumberFormat="0" applyFill="0" applyAlignment="0" applyProtection="0"/>
    <xf numFmtId="0" fontId="216" fillId="0" borderId="33" applyNumberFormat="0" applyFill="0" applyAlignment="0" applyProtection="0"/>
    <xf numFmtId="0" fontId="216" fillId="0" borderId="0" applyNumberFormat="0" applyFill="0" applyBorder="0" applyAlignment="0" applyProtection="0"/>
    <xf numFmtId="0" fontId="100" fillId="39" borderId="26" applyNumberFormat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2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203" fontId="103" fillId="0" borderId="25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218" fillId="0" borderId="34" applyNumberFormat="0" applyFill="0" applyAlignment="0" applyProtection="0"/>
    <xf numFmtId="0" fontId="219" fillId="0" borderId="13" applyNumberFormat="0" applyFill="0" applyAlignment="0" applyProtection="0"/>
    <xf numFmtId="0" fontId="23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220" fillId="59" borderId="0" applyNumberFormat="0" applyBorder="0" applyAlignment="0" applyProtection="0"/>
    <xf numFmtId="0" fontId="221" fillId="4" borderId="0" applyNumberFormat="0" applyBorder="0" applyAlignment="0" applyProtection="0"/>
    <xf numFmtId="0" fontId="222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220" fontId="1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3" fillId="0" borderId="0"/>
    <xf numFmtId="0" fontId="32" fillId="0" borderId="0"/>
    <xf numFmtId="0" fontId="32" fillId="0" borderId="0"/>
    <xf numFmtId="0" fontId="197" fillId="0" borderId="0"/>
    <xf numFmtId="0" fontId="223" fillId="0" borderId="0"/>
    <xf numFmtId="0" fontId="2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46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46" fillId="0" borderId="0"/>
    <xf numFmtId="0" fontId="46" fillId="0" borderId="0"/>
    <xf numFmtId="0" fontId="66" fillId="0" borderId="0"/>
    <xf numFmtId="0" fontId="13" fillId="0" borderId="0"/>
    <xf numFmtId="0" fontId="13" fillId="0" borderId="0"/>
    <xf numFmtId="0" fontId="35" fillId="0" borderId="0"/>
    <xf numFmtId="0" fontId="32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13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2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13" fillId="60" borderId="3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207" fillId="8" borderId="15" applyNumberFormat="0" applyFont="0" applyAlignment="0" applyProtection="0"/>
    <xf numFmtId="0" fontId="20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224" fillId="8" borderId="15" applyNumberFormat="0" applyFont="0" applyAlignment="0" applyProtection="0"/>
    <xf numFmtId="0" fontId="224" fillId="8" borderId="15" applyNumberFormat="0" applyFont="0" applyAlignment="0" applyProtection="0"/>
    <xf numFmtId="0" fontId="44" fillId="8" borderId="15" applyNumberFormat="0" applyFont="0" applyAlignment="0" applyProtection="0"/>
    <xf numFmtId="0" fontId="13" fillId="60" borderId="3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71" fillId="8" borderId="15" applyNumberFormat="0" applyFont="0" applyAlignment="0" applyProtection="0"/>
    <xf numFmtId="0" fontId="71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57" fillId="60" borderId="3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4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47" fillId="8" borderId="15" applyNumberFormat="0" applyFon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9" fillId="53" borderId="36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18" fillId="53" borderId="36" applyNumberFormat="0" applyAlignment="0" applyProtection="0"/>
    <xf numFmtId="0" fontId="225" fillId="53" borderId="36" applyNumberFormat="0" applyAlignment="0" applyProtection="0"/>
    <xf numFmtId="0" fontId="226" fillId="6" borderId="12" applyNumberFormat="0" applyAlignment="0" applyProtection="0"/>
    <xf numFmtId="0" fontId="21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3" fillId="0" borderId="38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32" fillId="0" borderId="38" applyNumberFormat="0" applyFill="0" applyAlignment="0" applyProtection="0"/>
    <xf numFmtId="0" fontId="229" fillId="0" borderId="38" applyNumberFormat="0" applyFill="0" applyAlignment="0" applyProtection="0"/>
    <xf numFmtId="0" fontId="36" fillId="0" borderId="16" applyNumberFormat="0" applyFill="0" applyAlignment="0" applyProtection="0"/>
    <xf numFmtId="0" fontId="27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82" fillId="53" borderId="26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181" fillId="53" borderId="36" applyNumberFormat="0" applyAlignment="0" applyProtection="0"/>
    <xf numFmtId="0" fontId="32" fillId="60" borderId="35" applyNumberFormat="0" applyFont="0" applyAlignment="0" applyProtection="0"/>
    <xf numFmtId="0" fontId="3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43" fontId="1" fillId="0" borderId="0" applyFont="0" applyFill="0" applyBorder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66" fillId="60" borderId="35" applyNumberFormat="0" applyFont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33" fillId="0" borderId="0"/>
    <xf numFmtId="0" fontId="13" fillId="60" borderId="35" applyNumberFormat="0" applyFont="0" applyAlignment="0" applyProtection="0"/>
    <xf numFmtId="0" fontId="2" fillId="0" borderId="0"/>
    <xf numFmtId="230" fontId="1" fillId="0" borderId="0" applyFont="0" applyFill="0" applyBorder="0" applyAlignment="0" applyProtection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3" fontId="32" fillId="0" borderId="0" applyBorder="0"/>
    <xf numFmtId="193" fontId="3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34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3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233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42" fillId="0" borderId="0" applyBorder="0"/>
    <xf numFmtId="193" fontId="233" fillId="0" borderId="0" applyBorder="0"/>
    <xf numFmtId="37" fontId="139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37" fontId="139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37" fontId="139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37" fontId="139" fillId="0" borderId="0"/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74" fillId="0" borderId="0"/>
    <xf numFmtId="0" fontId="235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203" fontId="135" fillId="0" borderId="0"/>
    <xf numFmtId="0" fontId="238" fillId="0" borderId="0"/>
    <xf numFmtId="0" fontId="23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61" fillId="0" borderId="0"/>
    <xf numFmtId="0" fontId="30" fillId="0" borderId="0"/>
    <xf numFmtId="0" fontId="3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3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3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37" fontId="139" fillId="0" borderId="0"/>
    <xf numFmtId="0" fontId="234" fillId="0" borderId="0"/>
    <xf numFmtId="37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0" fontId="234" fillId="0" borderId="0"/>
    <xf numFmtId="0" fontId="234" fillId="0" borderId="0"/>
    <xf numFmtId="37" fontId="139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37" fontId="139" fillId="0" borderId="0"/>
    <xf numFmtId="232" fontId="32" fillId="0" borderId="0" applyFont="0" applyFill="0" applyBorder="0" applyAlignment="0" applyProtection="0">
      <alignment vertical="center"/>
    </xf>
    <xf numFmtId="37" fontId="139" fillId="0" borderId="0"/>
    <xf numFmtId="232" fontId="32" fillId="0" borderId="0" applyFont="0" applyFill="0" applyBorder="0" applyAlignment="0" applyProtection="0">
      <alignment vertical="center"/>
    </xf>
    <xf numFmtId="0" fontId="234" fillId="0" borderId="0"/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37" fontId="139" fillId="0" borderId="0"/>
    <xf numFmtId="0" fontId="234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37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37" fontId="139" fillId="0" borderId="0"/>
    <xf numFmtId="43" fontId="32" fillId="0" borderId="0" applyFont="0" applyFill="0" applyBorder="0" applyAlignment="0" applyProtection="0">
      <alignment vertical="center"/>
    </xf>
    <xf numFmtId="37" fontId="139" fillId="0" borderId="0"/>
    <xf numFmtId="37" fontId="139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19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37" fontId="13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37" fontId="139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215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37" fontId="139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37" fontId="139" fillId="0" borderId="0"/>
    <xf numFmtId="37" fontId="139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34" fillId="0" borderId="0"/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15" fontId="32" fillId="0" borderId="0" applyFont="0" applyFill="0" applyBorder="0" applyAlignment="0" applyProtection="0">
      <alignment vertical="center"/>
    </xf>
    <xf numFmtId="215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193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4" fillId="0" borderId="0"/>
    <xf numFmtId="193" fontId="32" fillId="0" borderId="0" applyFont="0" applyFill="0" applyBorder="0" applyAlignment="0" applyProtection="0">
      <alignment vertic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32" fontId="32" fillId="0" borderId="0" applyFont="0" applyFill="0" applyBorder="0" applyAlignment="0" applyProtection="0">
      <alignment vertical="center"/>
    </xf>
    <xf numFmtId="232" fontId="32" fillId="0" borderId="0" applyFont="0" applyFill="0" applyBorder="0" applyAlignment="0" applyProtection="0">
      <alignment vertical="center"/>
    </xf>
    <xf numFmtId="0" fontId="234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32" fillId="0" borderId="0"/>
    <xf numFmtId="0" fontId="13" fillId="0" borderId="0"/>
    <xf numFmtId="0" fontId="32" fillId="0" borderId="0"/>
    <xf numFmtId="0" fontId="44" fillId="34" borderId="0" applyNumberFormat="0" applyBorder="0" applyAlignment="0" applyProtection="0"/>
    <xf numFmtId="0" fontId="45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242" fillId="44" borderId="0" applyNumberFormat="0" applyBorder="0" applyAlignment="0" applyProtection="0"/>
    <xf numFmtId="0" fontId="242" fillId="41" borderId="0" applyNumberFormat="0" applyBorder="0" applyAlignment="0" applyProtection="0"/>
    <xf numFmtId="0" fontId="242" fillId="42" borderId="0" applyNumberFormat="0" applyBorder="0" applyAlignment="0" applyProtection="0"/>
    <xf numFmtId="0" fontId="242" fillId="45" borderId="0" applyNumberFormat="0" applyBorder="0" applyAlignment="0" applyProtection="0"/>
    <xf numFmtId="0" fontId="242" fillId="46" borderId="0" applyNumberFormat="0" applyBorder="0" applyAlignment="0" applyProtection="0"/>
    <xf numFmtId="0" fontId="242" fillId="47" borderId="0" applyNumberFormat="0" applyBorder="0" applyAlignment="0" applyProtection="0"/>
    <xf numFmtId="0" fontId="243" fillId="0" borderId="19">
      <alignment horizontal="center"/>
    </xf>
    <xf numFmtId="0" fontId="244" fillId="0" borderId="0"/>
    <xf numFmtId="0" fontId="244" fillId="0" borderId="40" applyFill="0">
      <alignment horizontal="center"/>
      <protection locked="0"/>
    </xf>
    <xf numFmtId="0" fontId="243" fillId="0" borderId="0" applyFill="0">
      <alignment horizontal="center"/>
      <protection locked="0"/>
    </xf>
    <xf numFmtId="0" fontId="243" fillId="73" borderId="0"/>
    <xf numFmtId="0" fontId="243" fillId="0" borderId="0">
      <protection locked="0"/>
    </xf>
    <xf numFmtId="0" fontId="243" fillId="0" borderId="0"/>
    <xf numFmtId="234" fontId="245" fillId="0" borderId="0"/>
    <xf numFmtId="235" fontId="245" fillId="0" borderId="0"/>
    <xf numFmtId="0" fontId="244" fillId="74" borderId="0">
      <alignment horizontal="right"/>
    </xf>
    <xf numFmtId="0" fontId="243" fillId="0" borderId="0"/>
    <xf numFmtId="191" fontId="246" fillId="0" borderId="0"/>
    <xf numFmtId="0" fontId="247" fillId="62" borderId="0" applyNumberFormat="0" applyBorder="0" applyAlignment="0" applyProtection="0"/>
    <xf numFmtId="0" fontId="247" fillId="62" borderId="0" applyNumberFormat="0" applyBorder="0" applyAlignment="0" applyProtection="0"/>
    <xf numFmtId="0" fontId="248" fillId="63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247" fillId="64" borderId="0" applyNumberFormat="0" applyBorder="0" applyAlignment="0" applyProtection="0"/>
    <xf numFmtId="0" fontId="247" fillId="65" borderId="0" applyNumberFormat="0" applyBorder="0" applyAlignment="0" applyProtection="0"/>
    <xf numFmtId="0" fontId="248" fillId="66" borderId="0" applyNumberFormat="0" applyBorder="0" applyAlignment="0" applyProtection="0"/>
    <xf numFmtId="0" fontId="49" fillId="49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247" fillId="64" borderId="0" applyNumberFormat="0" applyBorder="0" applyAlignment="0" applyProtection="0"/>
    <xf numFmtId="0" fontId="247" fillId="67" borderId="0" applyNumberFormat="0" applyBorder="0" applyAlignment="0" applyProtection="0"/>
    <xf numFmtId="0" fontId="248" fillId="65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247" fillId="62" borderId="0" applyNumberFormat="0" applyBorder="0" applyAlignment="0" applyProtection="0"/>
    <xf numFmtId="0" fontId="247" fillId="65" borderId="0" applyNumberFormat="0" applyBorder="0" applyAlignment="0" applyProtection="0"/>
    <xf numFmtId="0" fontId="248" fillId="65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247" fillId="68" borderId="0" applyNumberFormat="0" applyBorder="0" applyAlignment="0" applyProtection="0"/>
    <xf numFmtId="0" fontId="247" fillId="62" borderId="0" applyNumberFormat="0" applyBorder="0" applyAlignment="0" applyProtection="0"/>
    <xf numFmtId="0" fontId="248" fillId="63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247" fillId="64" borderId="0" applyNumberFormat="0" applyBorder="0" applyAlignment="0" applyProtection="0"/>
    <xf numFmtId="0" fontId="247" fillId="69" borderId="0" applyNumberFormat="0" applyBorder="0" applyAlignment="0" applyProtection="0"/>
    <xf numFmtId="0" fontId="248" fillId="69" borderId="0" applyNumberFormat="0" applyBorder="0" applyAlignment="0" applyProtection="0"/>
    <xf numFmtId="0" fontId="49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236" fontId="249" fillId="0" borderId="0"/>
    <xf numFmtId="0" fontId="242" fillId="48" borderId="0" applyNumberFormat="0" applyBorder="0" applyAlignment="0" applyProtection="0"/>
    <xf numFmtId="0" fontId="242" fillId="49" borderId="0" applyNumberFormat="0" applyBorder="0" applyAlignment="0" applyProtection="0"/>
    <xf numFmtId="0" fontId="242" fillId="50" borderId="0" applyNumberFormat="0" applyBorder="0" applyAlignment="0" applyProtection="0"/>
    <xf numFmtId="0" fontId="242" fillId="45" borderId="0" applyNumberFormat="0" applyBorder="0" applyAlignment="0" applyProtection="0"/>
    <xf numFmtId="0" fontId="242" fillId="46" borderId="0" applyNumberFormat="0" applyBorder="0" applyAlignment="0" applyProtection="0"/>
    <xf numFmtId="0" fontId="242" fillId="51" borderId="0" applyNumberFormat="0" applyBorder="0" applyAlignment="0" applyProtection="0"/>
    <xf numFmtId="0" fontId="250" fillId="53" borderId="36" applyNumberFormat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251" fillId="53" borderId="26" applyNumberFormat="0" applyAlignment="0" applyProtection="0"/>
    <xf numFmtId="237" fontId="42" fillId="0" borderId="0" applyFill="0" applyBorder="0" applyAlignment="0"/>
    <xf numFmtId="237" fontId="42" fillId="0" borderId="0" applyFill="0" applyBorder="0" applyAlignment="0"/>
    <xf numFmtId="0" fontId="57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38" fontId="252" fillId="0" borderId="0" applyFill="0" applyBorder="0" applyAlignment="0"/>
    <xf numFmtId="205" fontId="58" fillId="0" borderId="0" applyFill="0" applyBorder="0" applyAlignment="0"/>
    <xf numFmtId="239" fontId="253" fillId="0" borderId="0" applyFill="0" applyBorder="0" applyAlignment="0"/>
    <xf numFmtId="206" fontId="58" fillId="0" borderId="0" applyFill="0" applyBorder="0" applyAlignment="0"/>
    <xf numFmtId="240" fontId="42" fillId="0" borderId="0" applyFill="0" applyBorder="0" applyAlignment="0"/>
    <xf numFmtId="240" fontId="42" fillId="0" borderId="0" applyFill="0" applyBorder="0" applyAlignment="0"/>
    <xf numFmtId="241" fontId="34" fillId="0" borderId="0" applyFill="0" applyBorder="0" applyAlignment="0"/>
    <xf numFmtId="207" fontId="58" fillId="0" borderId="0" applyFill="0" applyBorder="0" applyAlignment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43" fontId="13" fillId="0" borderId="0" applyFill="0" applyBorder="0" applyAlignment="0"/>
    <xf numFmtId="209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0" fontId="203" fillId="53" borderId="26" applyNumberFormat="0" applyAlignment="0" applyProtection="0"/>
    <xf numFmtId="0" fontId="63" fillId="54" borderId="27" applyNumberFormat="0" applyAlignment="0" applyProtection="0"/>
    <xf numFmtId="0" fontId="64" fillId="54" borderId="27" applyNumberFormat="0" applyAlignment="0" applyProtection="0"/>
    <xf numFmtId="0" fontId="63" fillId="54" borderId="27" applyNumberFormat="0" applyAlignment="0" applyProtection="0"/>
    <xf numFmtId="0" fontId="254" fillId="0" borderId="6">
      <alignment horizontal="center"/>
    </xf>
    <xf numFmtId="39" fontId="139" fillId="0" borderId="0"/>
    <xf numFmtId="39" fontId="139" fillId="0" borderId="0"/>
    <xf numFmtId="39" fontId="139" fillId="0" borderId="0"/>
    <xf numFmtId="39" fontId="139" fillId="0" borderId="0"/>
    <xf numFmtId="39" fontId="139" fillId="0" borderId="0"/>
    <xf numFmtId="39" fontId="139" fillId="0" borderId="0"/>
    <xf numFmtId="39" fontId="41" fillId="0" borderId="0"/>
    <xf numFmtId="39" fontId="41" fillId="0" borderId="0"/>
    <xf numFmtId="191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37" fontId="42" fillId="0" borderId="0" applyFont="0" applyFill="0" applyBorder="0" applyAlignment="0" applyProtection="0"/>
    <xf numFmtId="237" fontId="42" fillId="0" borderId="0" applyFont="0" applyFill="0" applyBorder="0" applyAlignment="0" applyProtection="0"/>
    <xf numFmtId="242" fontId="13" fillId="0" borderId="0" applyFont="0" applyFill="0" applyBorder="0" applyAlignment="0" applyProtection="0"/>
    <xf numFmtId="208" fontId="58" fillId="0" borderId="0" applyFont="0" applyFill="0" applyBorder="0" applyAlignment="0" applyProtection="0"/>
    <xf numFmtId="40" fontId="13" fillId="0" borderId="0" applyBorder="0" applyProtection="0"/>
    <xf numFmtId="37" fontId="57" fillId="0" borderId="0"/>
    <xf numFmtId="43" fontId="35" fillId="0" borderId="0" applyFont="0" applyFill="0" applyBorder="0" applyAlignment="0" applyProtection="0"/>
    <xf numFmtId="44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44" fontId="74" fillId="0" borderId="0" applyFont="0" applyFill="0" applyBorder="0" applyAlignment="0" applyProtection="0"/>
    <xf numFmtId="0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2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13" fillId="0" borderId="0" applyFont="0" applyFill="0" applyBorder="0" applyAlignment="0" applyProtection="0"/>
    <xf numFmtId="44" fontId="7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5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70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197" fontId="35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46" fillId="0" borderId="0" applyFont="0" applyFill="0" applyBorder="0" applyAlignment="0" applyProtection="0"/>
    <xf numFmtId="188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5" fillId="0" borderId="0">
      <alignment horizontal="left"/>
    </xf>
    <xf numFmtId="0" fontId="256" fillId="0" borderId="0"/>
    <xf numFmtId="0" fontId="257" fillId="0" borderId="0">
      <alignment horizontal="left"/>
    </xf>
    <xf numFmtId="203" fontId="252" fillId="0" borderId="0" applyFont="0" applyFill="0" applyBorder="0" applyAlignment="0" applyProtection="0"/>
    <xf numFmtId="204" fontId="58" fillId="0" borderId="0" applyFont="0" applyFill="0" applyBorder="0" applyAlignment="0" applyProtection="0"/>
    <xf numFmtId="192" fontId="13" fillId="0" borderId="0" applyFont="0" applyFill="0" applyBorder="0" applyAlignment="0" applyProtection="0"/>
    <xf numFmtId="247" fontId="42" fillId="0" borderId="0"/>
    <xf numFmtId="247" fontId="42" fillId="0" borderId="0"/>
    <xf numFmtId="0" fontId="31" fillId="0" borderId="0"/>
    <xf numFmtId="0" fontId="157" fillId="0" borderId="0" applyFont="0" applyFill="0" applyBorder="0" applyAlignment="0" applyProtection="0"/>
    <xf numFmtId="0" fontId="31" fillId="0" borderId="25"/>
    <xf numFmtId="0" fontId="58" fillId="0" borderId="0" applyProtection="0"/>
    <xf numFmtId="248" fontId="245" fillId="0" borderId="0">
      <protection locked="0"/>
    </xf>
    <xf numFmtId="0" fontId="74" fillId="0" borderId="0" applyFill="0" applyBorder="0" applyProtection="0"/>
    <xf numFmtId="249" fontId="13" fillId="0" borderId="17">
      <alignment vertical="center"/>
    </xf>
    <xf numFmtId="250" fontId="42" fillId="0" borderId="17">
      <alignment vertical="center"/>
    </xf>
    <xf numFmtId="250" fontId="42" fillId="0" borderId="17">
      <alignment vertical="center"/>
    </xf>
    <xf numFmtId="251" fontId="42" fillId="0" borderId="0"/>
    <xf numFmtId="251" fontId="42" fillId="0" borderId="0"/>
    <xf numFmtId="218" fontId="13" fillId="0" borderId="0" applyFont="0" applyFill="0" applyBorder="0" applyAlignment="0" applyProtection="0"/>
    <xf numFmtId="187" fontId="13" fillId="0" borderId="0" applyFill="0" applyBorder="0" applyAlignment="0" applyProtection="0"/>
    <xf numFmtId="252" fontId="13" fillId="0" borderId="0" applyFill="0" applyBorder="0" applyAlignment="0" applyProtection="0"/>
    <xf numFmtId="0" fontId="75" fillId="0" borderId="0" applyNumberFormat="0" applyFill="0" applyBorder="0" applyAlignment="0" applyProtection="0"/>
    <xf numFmtId="0" fontId="258" fillId="39" borderId="26" applyNumberFormat="0" applyAlignment="0" applyProtection="0"/>
    <xf numFmtId="0" fontId="259" fillId="70" borderId="0" applyNumberFormat="0" applyBorder="0" applyAlignment="0" applyProtection="0"/>
    <xf numFmtId="0" fontId="259" fillId="71" borderId="0" applyNumberFormat="0" applyBorder="0" applyAlignment="0" applyProtection="0"/>
    <xf numFmtId="0" fontId="259" fillId="72" borderId="0" applyNumberFormat="0" applyBorder="0" applyAlignment="0" applyProtection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43" fontId="13" fillId="0" borderId="0" applyFill="0" applyBorder="0" applyAlignment="0"/>
    <xf numFmtId="209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0" fontId="260" fillId="0" borderId="38" applyNumberFormat="0" applyFill="0" applyAlignment="0" applyProtection="0"/>
    <xf numFmtId="0" fontId="261" fillId="0" borderId="0" applyNumberFormat="0" applyFill="0" applyBorder="0" applyAlignment="0" applyProtection="0"/>
    <xf numFmtId="253" fontId="1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58" fillId="0" borderId="0" applyProtection="0"/>
    <xf numFmtId="0" fontId="262" fillId="0" borderId="0">
      <alignment horizontal="left"/>
    </xf>
    <xf numFmtId="0" fontId="263" fillId="0" borderId="0">
      <alignment horizontal="left"/>
    </xf>
    <xf numFmtId="0" fontId="264" fillId="0" borderId="0">
      <alignment horizontal="left"/>
    </xf>
    <xf numFmtId="0" fontId="264" fillId="0" borderId="0">
      <alignment horizontal="left"/>
    </xf>
    <xf numFmtId="0" fontId="264" fillId="0" borderId="0">
      <alignment horizontal="left"/>
    </xf>
    <xf numFmtId="0" fontId="74" fillId="0" borderId="20" applyNumberFormat="0" applyFill="0" applyBorder="0" applyAlignment="0" applyProtection="0">
      <protection locked="0"/>
    </xf>
    <xf numFmtId="0" fontId="74" fillId="0" borderId="20" applyNumberFormat="0" applyFill="0" applyBorder="0" applyAlignment="0" applyProtection="0">
      <protection locked="0"/>
    </xf>
    <xf numFmtId="0" fontId="80" fillId="36" borderId="0" applyNumberFormat="0" applyBorder="0" applyAlignment="0" applyProtection="0"/>
    <xf numFmtId="0" fontId="81" fillId="36" borderId="0" applyNumberFormat="0" applyBorder="0" applyAlignment="0" applyProtection="0"/>
    <xf numFmtId="0" fontId="80" fillId="36" borderId="0" applyNumberFormat="0" applyBorder="0" applyAlignment="0" applyProtection="0"/>
    <xf numFmtId="0" fontId="265" fillId="36" borderId="0" applyNumberFormat="0" applyBorder="0" applyAlignment="0" applyProtection="0"/>
    <xf numFmtId="224" fontId="266" fillId="0" borderId="0" applyNumberFormat="0" applyFill="0" applyBorder="0" applyAlignment="0" applyProtection="0"/>
    <xf numFmtId="224" fontId="267" fillId="0" borderId="0" applyNumberFormat="0" applyFill="0" applyBorder="0" applyAlignment="0" applyProtection="0"/>
    <xf numFmtId="224" fontId="268" fillId="0" borderId="0" applyNumberFormat="0" applyFill="0" applyBorder="0" applyAlignment="0" applyProtection="0"/>
    <xf numFmtId="38" fontId="269" fillId="0" borderId="0"/>
    <xf numFmtId="0" fontId="84" fillId="0" borderId="0">
      <alignment horizontal="left"/>
    </xf>
    <xf numFmtId="0" fontId="270" fillId="0" borderId="0">
      <alignment horizontal="left"/>
    </xf>
    <xf numFmtId="0" fontId="271" fillId="0" borderId="0">
      <alignment horizontal="right"/>
    </xf>
    <xf numFmtId="0" fontId="98" fillId="0" borderId="21" applyNumberFormat="0" applyAlignment="0" applyProtection="0">
      <alignment horizontal="left" vertical="center"/>
    </xf>
    <xf numFmtId="0" fontId="86" fillId="0" borderId="21" applyNumberFormat="0" applyAlignment="0" applyProtection="0">
      <alignment horizontal="left" vertical="center"/>
    </xf>
    <xf numFmtId="0" fontId="98" fillId="0" borderId="2">
      <alignment horizontal="left" vertical="center"/>
    </xf>
    <xf numFmtId="0" fontId="86" fillId="0" borderId="2">
      <alignment horizontal="left" vertical="center"/>
    </xf>
    <xf numFmtId="0" fontId="98" fillId="0" borderId="0"/>
    <xf numFmtId="0" fontId="272" fillId="0" borderId="24">
      <alignment horizontal="left" vertical="top"/>
    </xf>
    <xf numFmtId="0" fontId="88" fillId="0" borderId="31" applyNumberFormat="0" applyFill="0" applyAlignment="0" applyProtection="0"/>
    <xf numFmtId="0" fontId="89" fillId="0" borderId="31" applyNumberFormat="0" applyFill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273" fillId="0" borderId="0">
      <alignment horizontal="left"/>
    </xf>
    <xf numFmtId="0" fontId="272" fillId="0" borderId="24">
      <alignment horizontal="left" vertical="top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0" fontId="274" fillId="0" borderId="24">
      <alignment horizontal="left" vertical="top"/>
    </xf>
    <xf numFmtId="0" fontId="91" fillId="0" borderId="32" applyNumberFormat="0" applyFill="0" applyAlignment="0" applyProtection="0"/>
    <xf numFmtId="0" fontId="92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243" fillId="0" borderId="0">
      <alignment horizontal="left"/>
    </xf>
    <xf numFmtId="0" fontId="275" fillId="0" borderId="24">
      <alignment horizontal="left" vertical="top"/>
    </xf>
    <xf numFmtId="0" fontId="87" fillId="57" borderId="30">
      <alignment vertical="center" wrapText="1"/>
    </xf>
    <xf numFmtId="0" fontId="87" fillId="57" borderId="30">
      <alignment vertical="center" wrapText="1"/>
    </xf>
    <xf numFmtId="0" fontId="94" fillId="0" borderId="33" applyNumberFormat="0" applyFill="0" applyAlignment="0" applyProtection="0"/>
    <xf numFmtId="0" fontId="276" fillId="0" borderId="0">
      <alignment horizontal="left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14" fontId="87" fillId="75" borderId="40">
      <alignment horizontal="center" vertical="center" wrapText="1"/>
    </xf>
    <xf numFmtId="0" fontId="97" fillId="0" borderId="0" applyProtection="0"/>
    <xf numFmtId="0" fontId="98" fillId="0" borderId="0" applyProtection="0"/>
    <xf numFmtId="0" fontId="277" fillId="0" borderId="0"/>
    <xf numFmtId="0" fontId="27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161" fillId="0" borderId="0" applyFont="0" applyFill="0" applyBorder="0" applyAlignment="0" applyProtection="0"/>
    <xf numFmtId="0" fontId="279" fillId="39" borderId="11" applyNumberFormat="0" applyAlignment="0" applyProtection="0"/>
    <xf numFmtId="0" fontId="100" fillId="39" borderId="26" applyNumberFormat="0" applyAlignment="0" applyProtection="0"/>
    <xf numFmtId="0" fontId="280" fillId="76" borderId="41" applyNumberFormat="0" applyBorder="0" applyAlignment="0" applyProtection="0"/>
    <xf numFmtId="0" fontId="281" fillId="77" borderId="0" applyNumberFormat="0"/>
    <xf numFmtId="254" fontId="282" fillId="0" borderId="0">
      <alignment horizontal="center"/>
    </xf>
    <xf numFmtId="255" fontId="13" fillId="0" borderId="0" applyFont="0" applyFill="0" applyBorder="0" applyAlignment="0" applyProtection="0"/>
    <xf numFmtId="0" fontId="283" fillId="78" borderId="25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43" fontId="13" fillId="0" borderId="0" applyFill="0" applyBorder="0" applyAlignment="0"/>
    <xf numFmtId="209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0" fontId="104" fillId="0" borderId="34" applyNumberFormat="0" applyFill="0" applyAlignment="0" applyProtection="0"/>
    <xf numFmtId="0" fontId="105" fillId="0" borderId="34" applyNumberFormat="0" applyFill="0" applyAlignment="0" applyProtection="0"/>
    <xf numFmtId="0" fontId="104" fillId="0" borderId="34" applyNumberFormat="0" applyFill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7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187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94" fontId="245" fillId="0" borderId="0" applyNumberFormat="0" applyFont="0" applyFill="0" applyBorder="0" applyAlignment="0" applyProtection="0"/>
    <xf numFmtId="194" fontId="245" fillId="0" borderId="0" applyNumberFormat="0" applyFont="0" applyFill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8" fillId="59" borderId="0" applyNumberFormat="0" applyBorder="0" applyAlignment="0" applyProtection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40" fontId="83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2" fillId="0" borderId="0"/>
    <xf numFmtId="253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15" fillId="0" borderId="0"/>
    <xf numFmtId="0" fontId="13" fillId="0" borderId="0"/>
    <xf numFmtId="0" fontId="115" fillId="0" borderId="0"/>
    <xf numFmtId="0" fontId="11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1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5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4" fillId="0" borderId="0">
      <alignment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2" fillId="0" borderId="0"/>
    <xf numFmtId="0" fontId="285" fillId="0" borderId="0"/>
    <xf numFmtId="0" fontId="1" fillId="0" borderId="0"/>
    <xf numFmtId="0" fontId="46" fillId="0" borderId="0"/>
    <xf numFmtId="0" fontId="35" fillId="0" borderId="0"/>
    <xf numFmtId="0" fontId="46" fillId="0" borderId="0"/>
    <xf numFmtId="0" fontId="115" fillId="0" borderId="0"/>
    <xf numFmtId="0" fontId="46" fillId="0" borderId="0"/>
    <xf numFmtId="259" fontId="115" fillId="0" borderId="0"/>
    <xf numFmtId="0" fontId="46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7" fillId="0" borderId="0"/>
    <xf numFmtId="0" fontId="286" fillId="0" borderId="0"/>
    <xf numFmtId="0" fontId="35" fillId="0" borderId="0"/>
    <xf numFmtId="0" fontId="70" fillId="0" borderId="0"/>
    <xf numFmtId="0" fontId="4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6" fillId="0" borderId="0"/>
    <xf numFmtId="0" fontId="1" fillId="0" borderId="0"/>
    <xf numFmtId="0" fontId="46" fillId="0" borderId="0"/>
    <xf numFmtId="0" fontId="33" fillId="0" borderId="0"/>
    <xf numFmtId="0" fontId="115" fillId="0" borderId="0"/>
    <xf numFmtId="0" fontId="30" fillId="0" borderId="0"/>
    <xf numFmtId="0" fontId="47" fillId="0" borderId="0"/>
    <xf numFmtId="0" fontId="13" fillId="0" borderId="0"/>
    <xf numFmtId="0" fontId="287" fillId="0" borderId="0"/>
    <xf numFmtId="0" fontId="44" fillId="60" borderId="35" applyNumberFormat="0" applyFont="0" applyAlignment="0" applyProtection="0"/>
    <xf numFmtId="0" fontId="45" fillId="8" borderId="15" applyNumberFormat="0" applyFont="0" applyAlignment="0" applyProtection="0"/>
    <xf numFmtId="0" fontId="57" fillId="60" borderId="35" applyNumberFormat="0" applyFont="0" applyAlignment="0" applyProtection="0"/>
    <xf numFmtId="0" fontId="5" fillId="60" borderId="35" applyNumberFormat="0" applyFont="0" applyAlignment="0" applyProtection="0"/>
    <xf numFmtId="260" fontId="13" fillId="0" borderId="0" applyFont="0" applyFill="0" applyBorder="0" applyAlignment="0" applyProtection="0">
      <alignment vertical="top"/>
    </xf>
    <xf numFmtId="260" fontId="13" fillId="0" borderId="0" applyFont="0" applyFill="0" applyBorder="0" applyAlignment="0" applyProtection="0">
      <alignment vertical="top"/>
    </xf>
    <xf numFmtId="260" fontId="13" fillId="0" borderId="0" applyFont="0" applyFill="0" applyBorder="0" applyAlignment="0" applyProtection="0">
      <alignment vertical="top"/>
    </xf>
    <xf numFmtId="260" fontId="13" fillId="0" borderId="0" applyFont="0" applyFill="0" applyBorder="0" applyAlignment="0" applyProtection="0">
      <alignment vertical="top"/>
    </xf>
    <xf numFmtId="0" fontId="288" fillId="0" borderId="0" applyNumberFormat="0" applyFill="0" applyBorder="0" applyAlignment="0" applyProtection="0"/>
    <xf numFmtId="0" fontId="289" fillId="53" borderId="12" applyNumberFormat="0" applyAlignment="0" applyProtection="0"/>
    <xf numFmtId="0" fontId="118" fillId="53" borderId="36" applyNumberFormat="0" applyAlignment="0" applyProtection="0"/>
    <xf numFmtId="0" fontId="225" fillId="53" borderId="36" applyNumberFormat="0" applyAlignment="0" applyProtection="0"/>
    <xf numFmtId="0" fontId="290" fillId="0" borderId="0">
      <alignment horizontal="left"/>
    </xf>
    <xf numFmtId="0" fontId="291" fillId="61" borderId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40" fontId="42" fillId="0" borderId="0" applyFont="0" applyFill="0" applyBorder="0" applyAlignment="0" applyProtection="0"/>
    <xf numFmtId="240" fontId="42" fillId="0" borderId="0" applyFont="0" applyFill="0" applyBorder="0" applyAlignment="0" applyProtection="0"/>
    <xf numFmtId="241" fontId="34" fillId="0" borderId="0" applyFont="0" applyFill="0" applyBorder="0" applyAlignment="0" applyProtection="0"/>
    <xf numFmtId="207" fontId="58" fillId="0" borderId="0" applyFont="0" applyFill="0" applyBorder="0" applyAlignment="0" applyProtection="0"/>
    <xf numFmtId="26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21" fontId="125" fillId="0" borderId="0" applyFont="0" applyFill="0" applyBorder="0" applyAlignment="0" applyProtection="0"/>
    <xf numFmtId="262" fontId="292" fillId="0" borderId="0" applyFont="0" applyFill="0" applyBorder="0" applyAlignment="0" applyProtection="0"/>
    <xf numFmtId="217" fontId="293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294" fillId="61" borderId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37" fontId="42" fillId="0" borderId="0" applyFill="0" applyBorder="0" applyAlignment="0"/>
    <xf numFmtId="237" fontId="42" fillId="0" borderId="0" applyFill="0" applyBorder="0" applyAlignment="0"/>
    <xf numFmtId="242" fontId="13" fillId="0" borderId="0" applyFill="0" applyBorder="0" applyAlignment="0"/>
    <xf numFmtId="208" fontId="58" fillId="0" borderId="0" applyFill="0" applyBorder="0" applyAlignment="0"/>
    <xf numFmtId="243" fontId="13" fillId="0" borderId="0" applyFill="0" applyBorder="0" applyAlignment="0"/>
    <xf numFmtId="209" fontId="58" fillId="0" borderId="0" applyFill="0" applyBorder="0" applyAlignment="0"/>
    <xf numFmtId="203" fontId="252" fillId="0" borderId="0" applyFill="0" applyBorder="0" applyAlignment="0"/>
    <xf numFmtId="204" fontId="58" fillId="0" borderId="0" applyFill="0" applyBorder="0" applyAlignment="0"/>
    <xf numFmtId="263" fontId="13" fillId="0" borderId="0"/>
    <xf numFmtId="37" fontId="43" fillId="0" borderId="0"/>
    <xf numFmtId="0" fontId="31" fillId="0" borderId="0"/>
    <xf numFmtId="0" fontId="263" fillId="0" borderId="42">
      <alignment vertical="center"/>
    </xf>
    <xf numFmtId="0" fontId="295" fillId="35" borderId="0" applyNumberFormat="0" applyBorder="0" applyAlignment="0" applyProtection="0"/>
    <xf numFmtId="0" fontId="296" fillId="33" borderId="0" applyNumberFormat="0" applyFont="0" applyBorder="0" applyAlignment="0" applyProtection="0">
      <alignment horizontal="center"/>
    </xf>
    <xf numFmtId="0" fontId="297" fillId="0" borderId="0" applyNumberFormat="0" applyFill="0" applyBorder="0" applyAlignment="0" applyProtection="0"/>
    <xf numFmtId="0" fontId="298" fillId="0" borderId="0"/>
    <xf numFmtId="0" fontId="299" fillId="0" borderId="0"/>
    <xf numFmtId="0" fontId="13" fillId="0" borderId="0"/>
    <xf numFmtId="0" fontId="234" fillId="0" borderId="0"/>
    <xf numFmtId="0" fontId="57" fillId="0" borderId="0">
      <alignment vertical="top"/>
    </xf>
    <xf numFmtId="0" fontId="300" fillId="0" borderId="0"/>
    <xf numFmtId="0" fontId="31" fillId="0" borderId="25"/>
    <xf numFmtId="0" fontId="301" fillId="0" borderId="0">
      <alignment horizontal="left"/>
    </xf>
    <xf numFmtId="0" fontId="264" fillId="0" borderId="0">
      <alignment horizontal="left"/>
    </xf>
    <xf numFmtId="0" fontId="243" fillId="0" borderId="0"/>
    <xf numFmtId="0" fontId="273" fillId="0" borderId="0"/>
    <xf numFmtId="0" fontId="264" fillId="0" borderId="0"/>
    <xf numFmtId="0" fontId="302" fillId="0" borderId="0"/>
    <xf numFmtId="0" fontId="302" fillId="0" borderId="0"/>
    <xf numFmtId="0" fontId="303" fillId="0" borderId="0"/>
    <xf numFmtId="0" fontId="303" fillId="0" borderId="0"/>
    <xf numFmtId="0" fontId="302" fillId="0" borderId="0"/>
    <xf numFmtId="0" fontId="302" fillId="0" borderId="0"/>
    <xf numFmtId="264" fontId="13" fillId="0" borderId="0" applyFill="0" applyBorder="0" applyAlignment="0"/>
    <xf numFmtId="225" fontId="58" fillId="0" borderId="0" applyFill="0" applyBorder="0" applyAlignment="0"/>
    <xf numFmtId="265" fontId="42" fillId="0" borderId="0" applyFill="0" applyBorder="0" applyAlignment="0"/>
    <xf numFmtId="265" fontId="42" fillId="0" borderId="0" applyFill="0" applyBorder="0" applyAlignment="0"/>
    <xf numFmtId="266" fontId="13" fillId="0" borderId="0" applyFill="0" applyBorder="0" applyAlignment="0"/>
    <xf numFmtId="226" fontId="58" fillId="0" borderId="0" applyFill="0" applyBorder="0" applyAlignment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304" fillId="0" borderId="0" applyFill="0" applyBorder="0" applyProtection="0">
      <alignment horizontal="left" vertical="top"/>
    </xf>
    <xf numFmtId="0" fontId="304" fillId="0" borderId="0" applyFill="0" applyBorder="0" applyProtection="0">
      <alignment horizontal="left" vertical="top"/>
    </xf>
    <xf numFmtId="0" fontId="304" fillId="0" borderId="0" applyFill="0" applyBorder="0" applyProtection="0">
      <alignment horizontal="left" vertical="top"/>
    </xf>
    <xf numFmtId="0" fontId="305" fillId="79" borderId="0"/>
    <xf numFmtId="0" fontId="12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3" fillId="0" borderId="0"/>
    <xf numFmtId="0" fontId="302" fillId="0" borderId="0"/>
    <xf numFmtId="0" fontId="306" fillId="0" borderId="38" applyNumberFormat="0" applyFill="0" applyAlignment="0" applyProtection="0"/>
    <xf numFmtId="0" fontId="132" fillId="0" borderId="38" applyNumberFormat="0" applyFill="0" applyAlignment="0" applyProtection="0"/>
    <xf numFmtId="3" fontId="131" fillId="0" borderId="37">
      <alignment horizontal="center"/>
    </xf>
    <xf numFmtId="0" fontId="229" fillId="0" borderId="38" applyNumberFormat="0" applyFill="0" applyAlignment="0" applyProtection="0"/>
    <xf numFmtId="0" fontId="283" fillId="0" borderId="43"/>
    <xf numFmtId="0" fontId="283" fillId="0" borderId="25"/>
    <xf numFmtId="41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07" fillId="0" borderId="31" applyNumberFormat="0" applyFill="0" applyAlignment="0" applyProtection="0"/>
    <xf numFmtId="0" fontId="308" fillId="0" borderId="32" applyNumberFormat="0" applyFill="0" applyAlignment="0" applyProtection="0"/>
    <xf numFmtId="0" fontId="309" fillId="0" borderId="33" applyNumberFormat="0" applyFill="0" applyAlignment="0" applyProtection="0"/>
    <xf numFmtId="0" fontId="309" fillId="0" borderId="0" applyNumberFormat="0" applyFill="0" applyBorder="0" applyAlignment="0" applyProtection="0"/>
    <xf numFmtId="203" fontId="310" fillId="0" borderId="0">
      <alignment horizontal="left"/>
      <protection locked="0"/>
    </xf>
    <xf numFmtId="0" fontId="311" fillId="0" borderId="0" applyNumberFormat="0" applyFont="0" applyFill="0"/>
    <xf numFmtId="14" fontId="296" fillId="0" borderId="0" applyNumberFormat="0" applyFont="0" applyBorder="0" applyAlignment="0" applyProtection="0">
      <alignment horizontal="center"/>
    </xf>
    <xf numFmtId="240" fontId="13" fillId="0" borderId="0" applyFont="0" applyFill="0" applyBorder="0" applyAlignment="0" applyProtection="0"/>
    <xf numFmtId="267" fontId="299" fillId="0" borderId="0" applyFont="0" applyFill="0" applyBorder="0" applyAlignment="0" applyProtection="0"/>
    <xf numFmtId="0" fontId="312" fillId="0" borderId="34" applyNumberFormat="0" applyFill="0" applyAlignment="0" applyProtection="0"/>
    <xf numFmtId="0" fontId="31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14" fillId="54" borderId="27" applyNumberFormat="0" applyAlignment="0" applyProtection="0"/>
    <xf numFmtId="0" fontId="315" fillId="0" borderId="0"/>
    <xf numFmtId="41" fontId="315" fillId="0" borderId="0" applyFont="0" applyFill="0" applyBorder="0" applyAlignment="0" applyProtection="0"/>
    <xf numFmtId="193" fontId="315" fillId="0" borderId="0" applyFont="0" applyFill="0" applyBorder="0" applyAlignment="0" applyProtection="0"/>
    <xf numFmtId="41" fontId="32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5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9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28" fontId="1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9" fontId="13" fillId="0" borderId="0" applyFont="0" applyFill="0" applyBorder="0" applyAlignment="0" applyProtection="0"/>
    <xf numFmtId="26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2" fillId="0" borderId="0" applyFont="0" applyFill="0" applyBorder="0" applyAlignment="0" applyProtection="0"/>
    <xf numFmtId="27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7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90" fontId="316" fillId="0" borderId="0" applyFont="0" applyFill="0" applyBorder="0" applyAlignment="0" applyProtection="0"/>
    <xf numFmtId="192" fontId="316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2" fillId="0" borderId="0"/>
    <xf numFmtId="0" fontId="32" fillId="0" borderId="0"/>
    <xf numFmtId="0" fontId="317" fillId="0" borderId="0"/>
    <xf numFmtId="0" fontId="317" fillId="0" borderId="0"/>
    <xf numFmtId="0" fontId="13" fillId="0" borderId="0"/>
    <xf numFmtId="0" fontId="32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4" fillId="0" borderId="0"/>
    <xf numFmtId="0" fontId="161" fillId="0" borderId="0" applyFont="0" applyFill="0" applyBorder="0" applyAlignment="0" applyProtection="0">
      <protection hidden="1"/>
    </xf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0" fontId="13" fillId="0" borderId="0"/>
    <xf numFmtId="193" fontId="318" fillId="0" borderId="0" applyFont="0" applyFill="0" applyBorder="0" applyAlignment="0" applyProtection="0">
      <alignment vertical="center"/>
    </xf>
    <xf numFmtId="0" fontId="13" fillId="0" borderId="0"/>
    <xf numFmtId="40" fontId="319" fillId="0" borderId="0" applyFont="0" applyFill="0" applyBorder="0" applyAlignment="0" applyProtection="0"/>
    <xf numFmtId="38" fontId="320" fillId="0" borderId="0" applyFont="0" applyFill="0" applyBorder="0" applyAlignment="0" applyProtection="0"/>
    <xf numFmtId="0" fontId="321" fillId="0" borderId="0"/>
    <xf numFmtId="267" fontId="299" fillId="0" borderId="0" applyFont="0" applyFill="0" applyBorder="0" applyAlignment="0" applyProtection="0"/>
    <xf numFmtId="273" fontId="42" fillId="0" borderId="0" applyFont="0" applyFill="0" applyBorder="0" applyAlignment="0" applyProtection="0"/>
    <xf numFmtId="274" fontId="42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237" fillId="0" borderId="0"/>
    <xf numFmtId="0" fontId="237" fillId="0" borderId="0"/>
    <xf numFmtId="0" fontId="322" fillId="0" borderId="0" applyNumberFormat="0" applyFill="0" applyBorder="0" applyAlignment="0" applyProtection="0"/>
    <xf numFmtId="0" fontId="323" fillId="0" borderId="8" applyNumberFormat="0" applyFill="0" applyAlignment="0" applyProtection="0"/>
    <xf numFmtId="0" fontId="324" fillId="0" borderId="9" applyNumberFormat="0" applyFill="0" applyAlignment="0" applyProtection="0"/>
    <xf numFmtId="0" fontId="325" fillId="0" borderId="10" applyNumberFormat="0" applyFill="0" applyAlignment="0" applyProtection="0"/>
    <xf numFmtId="0" fontId="325" fillId="0" borderId="0" applyNumberFormat="0" applyFill="0" applyBorder="0" applyAlignment="0" applyProtection="0"/>
    <xf numFmtId="0" fontId="326" fillId="5" borderId="11" applyNumberFormat="0" applyAlignment="0" applyProtection="0"/>
    <xf numFmtId="0" fontId="196" fillId="9" borderId="0" applyNumberFormat="0" applyBorder="0" applyAlignment="0" applyProtection="0"/>
    <xf numFmtId="0" fontId="196" fillId="13" borderId="0" applyNumberFormat="0" applyBorder="0" applyAlignment="0" applyProtection="0"/>
    <xf numFmtId="0" fontId="196" fillId="17" borderId="0" applyNumberFormat="0" applyBorder="0" applyAlignment="0" applyProtection="0"/>
    <xf numFmtId="0" fontId="196" fillId="21" borderId="0" applyNumberFormat="0" applyBorder="0" applyAlignment="0" applyProtection="0"/>
    <xf numFmtId="0" fontId="196" fillId="25" borderId="0" applyNumberFormat="0" applyBorder="0" applyAlignment="0" applyProtection="0"/>
    <xf numFmtId="0" fontId="196" fillId="29" borderId="0" applyNumberFormat="0" applyBorder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181" fillId="53" borderId="36" applyNumberFormat="0" applyAlignment="0" applyProtection="0"/>
    <xf numFmtId="0" fontId="32" fillId="60" borderId="35" applyNumberFormat="0" applyFont="0" applyAlignment="0" applyProtection="0"/>
    <xf numFmtId="0" fontId="13" fillId="0" borderId="0"/>
    <xf numFmtId="0" fontId="32" fillId="0" borderId="0"/>
    <xf numFmtId="0" fontId="114" fillId="0" borderId="0">
      <alignment vertical="center"/>
    </xf>
    <xf numFmtId="19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" fillId="8" borderId="1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44" fillId="0" borderId="0"/>
    <xf numFmtId="0" fontId="13" fillId="0" borderId="0"/>
    <xf numFmtId="0" fontId="35" fillId="0" borderId="0"/>
    <xf numFmtId="43" fontId="35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7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0" borderId="0"/>
    <xf numFmtId="19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1" fillId="0" borderId="0" applyFont="0" applyFill="0" applyBorder="0" applyAlignment="0" applyProtection="0"/>
    <xf numFmtId="210" fontId="32" fillId="0" borderId="0"/>
    <xf numFmtId="0" fontId="1" fillId="0" borderId="0"/>
    <xf numFmtId="0" fontId="13" fillId="0" borderId="0"/>
    <xf numFmtId="0" fontId="1" fillId="0" borderId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5" fillId="0" borderId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210" fontId="32" fillId="0" borderId="0" applyFont="0" applyFill="0" applyBorder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193" fontId="46" fillId="0" borderId="0" applyFont="0" applyFill="0" applyBorder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0" fillId="53" borderId="26" applyNumberFormat="0" applyAlignment="0" applyProtection="0"/>
    <xf numFmtId="0" fontId="102" fillId="39" borderId="26" applyNumberFormat="0" applyAlignment="0" applyProtection="0"/>
    <xf numFmtId="0" fontId="119" fillId="53" borderId="36" applyNumberFormat="0" applyAlignment="0" applyProtection="0"/>
    <xf numFmtId="0" fontId="133" fillId="0" borderId="38" applyNumberFormat="0" applyFill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33" fillId="0" borderId="38" applyNumberFormat="0" applyFill="0" applyAlignment="0" applyProtection="0"/>
    <xf numFmtId="0" fontId="203" fillId="53" borderId="26" applyNumberFormat="0" applyAlignment="0" applyProtection="0"/>
    <xf numFmtId="0" fontId="217" fillId="39" borderId="26" applyNumberFormat="0" applyAlignment="0" applyProtection="0"/>
    <xf numFmtId="0" fontId="57" fillId="60" borderId="35" applyNumberFormat="0" applyFont="0" applyAlignment="0" applyProtection="0"/>
    <xf numFmtId="0" fontId="225" fillId="53" borderId="36" applyNumberFormat="0" applyAlignment="0" applyProtection="0"/>
    <xf numFmtId="0" fontId="229" fillId="0" borderId="38" applyNumberFormat="0" applyFill="0" applyAlignment="0" applyProtection="0"/>
    <xf numFmtId="0" fontId="13" fillId="0" borderId="0"/>
    <xf numFmtId="203" fontId="56" fillId="52" borderId="25"/>
    <xf numFmtId="203" fontId="103" fillId="0" borderId="25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81" fillId="53" borderId="36" applyNumberFormat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32" fillId="60" borderId="35" applyNumberFormat="0" applyFont="0" applyAlignment="0" applyProtection="0"/>
    <xf numFmtId="0" fontId="13" fillId="0" borderId="0"/>
    <xf numFmtId="0" fontId="100" fillId="39" borderId="26" applyNumberFormat="0" applyAlignment="0" applyProtection="0"/>
    <xf numFmtId="0" fontId="217" fillId="39" borderId="26" applyNumberFormat="0" applyAlignment="0" applyProtection="0"/>
    <xf numFmtId="0" fontId="118" fillId="53" borderId="36" applyNumberFormat="0" applyAlignment="0" applyProtection="0"/>
    <xf numFmtId="0" fontId="217" fillId="39" borderId="26" applyNumberFormat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0" fillId="39" borderId="26" applyNumberFormat="0" applyAlignment="0" applyProtection="0"/>
    <xf numFmtId="0" fontId="60" fillId="53" borderId="2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39" borderId="26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7" fillId="39" borderId="26" applyNumberFormat="0" applyAlignment="0" applyProtection="0"/>
    <xf numFmtId="193" fontId="70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7" fillId="39" borderId="26" applyNumberFormat="0" applyAlignment="0" applyProtection="0"/>
    <xf numFmtId="0" fontId="32" fillId="0" borderId="0"/>
    <xf numFmtId="0" fontId="1" fillId="0" borderId="0"/>
    <xf numFmtId="0" fontId="1" fillId="0" borderId="0"/>
    <xf numFmtId="0" fontId="59" fillId="53" borderId="26" applyNumberFormat="0" applyAlignment="0" applyProtection="0"/>
    <xf numFmtId="0" fontId="1" fillId="0" borderId="0"/>
    <xf numFmtId="0" fontId="1" fillId="0" borderId="0"/>
    <xf numFmtId="0" fontId="13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0" fontId="42" fillId="0" borderId="0"/>
    <xf numFmtId="43" fontId="13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32" fillId="60" borderId="35" applyNumberFormat="0" applyFont="0" applyAlignment="0" applyProtection="0"/>
    <xf numFmtId="203" fontId="103" fillId="0" borderId="25"/>
    <xf numFmtId="0" fontId="22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32" fillId="0" borderId="0"/>
    <xf numFmtId="43" fontId="35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18" fillId="53" borderId="36" applyNumberForma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97" fillId="8" borderId="15" applyNumberFormat="0" applyFont="0" applyAlignment="0" applyProtection="0"/>
    <xf numFmtId="0" fontId="197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98" fillId="8" borderId="15" applyNumberFormat="0" applyFont="0" applyAlignment="0" applyProtection="0"/>
    <xf numFmtId="0" fontId="198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38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80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81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328" fillId="82" borderId="11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29" fillId="0" borderId="44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0" fillId="0" borderId="45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46" applyNumberFormat="0" applyFill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326" fillId="59" borderId="11" applyNumberFormat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332" fillId="4" borderId="0" applyNumberFormat="0" applyBorder="0" applyAlignment="0" applyProtection="0"/>
    <xf numFmtId="0" fontId="217" fillId="39" borderId="26" applyNumberFormat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189" fillId="82" borderId="12" applyNumberFormat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84" fillId="0" borderId="38" applyNumberFormat="0" applyFill="0" applyAlignment="0" applyProtection="0"/>
    <xf numFmtId="0" fontId="183" fillId="39" borderId="26" applyNumberFormat="0" applyAlignment="0" applyProtection="0"/>
    <xf numFmtId="0" fontId="182" fillId="53" borderId="26" applyNumberFormat="0" applyAlignment="0" applyProtection="0"/>
    <xf numFmtId="0" fontId="181" fillId="53" borderId="36" applyNumberFormat="0" applyAlignment="0" applyProtection="0"/>
    <xf numFmtId="0" fontId="119" fillId="53" borderId="36" applyNumberFormat="0" applyAlignment="0" applyProtection="0"/>
    <xf numFmtId="0" fontId="102" fillId="39" borderId="26" applyNumberForma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22" fillId="0" borderId="0" applyNumberFormat="0" applyFill="0" applyBorder="0" applyAlignment="0" applyProtection="0"/>
    <xf numFmtId="0" fontId="323" fillId="0" borderId="8" applyNumberFormat="0" applyFill="0" applyAlignment="0" applyProtection="0"/>
    <xf numFmtId="0" fontId="324" fillId="0" borderId="9" applyNumberFormat="0" applyFill="0" applyAlignment="0" applyProtection="0"/>
    <xf numFmtId="0" fontId="325" fillId="0" borderId="10" applyNumberFormat="0" applyFill="0" applyAlignment="0" applyProtection="0"/>
    <xf numFmtId="0" fontId="325" fillId="0" borderId="0" applyNumberFormat="0" applyFill="0" applyBorder="0" applyAlignment="0" applyProtection="0"/>
    <xf numFmtId="0" fontId="186" fillId="2" borderId="0" applyNumberFormat="0" applyBorder="0" applyAlignment="0" applyProtection="0"/>
    <xf numFmtId="0" fontId="187" fillId="3" borderId="0" applyNumberFormat="0" applyBorder="0" applyAlignment="0" applyProtection="0"/>
    <xf numFmtId="0" fontId="188" fillId="4" borderId="0" applyNumberFormat="0" applyBorder="0" applyAlignment="0" applyProtection="0"/>
    <xf numFmtId="0" fontId="326" fillId="5" borderId="11" applyNumberFormat="0" applyAlignment="0" applyProtection="0"/>
    <xf numFmtId="0" fontId="189" fillId="6" borderId="12" applyNumberFormat="0" applyAlignment="0" applyProtection="0"/>
    <xf numFmtId="0" fontId="190" fillId="6" borderId="11" applyNumberFormat="0" applyAlignment="0" applyProtection="0"/>
    <xf numFmtId="0" fontId="191" fillId="0" borderId="13" applyNumberFormat="0" applyFill="0" applyAlignment="0" applyProtection="0"/>
    <xf numFmtId="0" fontId="192" fillId="7" borderId="14" applyNumberFormat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6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196" fillId="12" borderId="0" applyNumberFormat="0" applyBorder="0" applyAlignment="0" applyProtection="0"/>
    <xf numFmtId="0" fontId="196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96" fillId="16" borderId="0" applyNumberFormat="0" applyBorder="0" applyAlignment="0" applyProtection="0"/>
    <xf numFmtId="0" fontId="196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96" fillId="20" borderId="0" applyNumberFormat="0" applyBorder="0" applyAlignment="0" applyProtection="0"/>
    <xf numFmtId="0" fontId="196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96" fillId="24" borderId="0" applyNumberFormat="0" applyBorder="0" applyAlignment="0" applyProtection="0"/>
    <xf numFmtId="0" fontId="196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96" fillId="28" borderId="0" applyNumberFormat="0" applyBorder="0" applyAlignment="0" applyProtection="0"/>
    <xf numFmtId="0" fontId="196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96" fillId="32" borderId="0" applyNumberFormat="0" applyBorder="0" applyAlignment="0" applyProtection="0"/>
    <xf numFmtId="0" fontId="35" fillId="8" borderId="15" applyNumberFormat="0" applyFont="0" applyAlignment="0" applyProtection="0"/>
    <xf numFmtId="0" fontId="13" fillId="0" borderId="0"/>
    <xf numFmtId="0" fontId="13" fillId="0" borderId="0"/>
    <xf numFmtId="203" fontId="56" fillId="52" borderId="25"/>
    <xf numFmtId="0" fontId="13" fillId="0" borderId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13" fillId="0" borderId="0"/>
    <xf numFmtId="0" fontId="35" fillId="8" borderId="15" applyNumberFormat="0" applyFont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19" borderId="0" applyNumberFormat="0" applyBorder="0" applyAlignment="0" applyProtection="0"/>
    <xf numFmtId="0" fontId="35" fillId="8" borderId="15" applyNumberFormat="0" applyFont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10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0" borderId="0"/>
    <xf numFmtId="0" fontId="35" fillId="0" borderId="0"/>
    <xf numFmtId="43" fontId="13" fillId="0" borderId="0" applyFont="0" applyFill="0" applyBorder="0" applyAlignment="0" applyProtection="0"/>
    <xf numFmtId="0" fontId="13" fillId="0" borderId="0"/>
    <xf numFmtId="0" fontId="35" fillId="8" borderId="1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8" borderId="15" applyNumberFormat="0" applyFont="0" applyAlignment="0" applyProtection="0"/>
    <xf numFmtId="0" fontId="13" fillId="0" borderId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3" fillId="0" borderId="0"/>
    <xf numFmtId="0" fontId="35" fillId="8" borderId="1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1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2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5" fillId="53" borderId="36" applyNumberFormat="0" applyAlignment="0" applyProtection="0"/>
    <xf numFmtId="0" fontId="57" fillId="60" borderId="35" applyNumberFormat="0" applyFont="0" applyAlignment="0" applyProtection="0"/>
    <xf numFmtId="0" fontId="217" fillId="39" borderId="26" applyNumberFormat="0" applyAlignment="0" applyProtection="0"/>
    <xf numFmtId="0" fontId="203" fillId="53" borderId="2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2" fillId="0" borderId="38" applyNumberFormat="0" applyFill="0" applyAlignment="0" applyProtection="0"/>
    <xf numFmtId="0" fontId="118" fillId="53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93" fontId="1" fillId="0" borderId="0" applyFont="0" applyFill="0" applyBorder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18" fillId="53" borderId="36" applyNumberForma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60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60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2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9" fontId="1" fillId="0" borderId="0" applyFont="0" applyFill="0" applyBorder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193" fontId="1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13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26" fillId="5" borderId="11" applyNumberFormat="0" applyAlignment="0" applyProtection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3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3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3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3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3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3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3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3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3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3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3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96" fillId="12" borderId="0" applyNumberFormat="0" applyBorder="0" applyAlignment="0" applyProtection="0"/>
    <xf numFmtId="0" fontId="49" fillId="44" borderId="0" applyNumberFormat="0" applyBorder="0" applyAlignment="0" applyProtection="0"/>
    <xf numFmtId="0" fontId="196" fillId="16" borderId="0" applyNumberFormat="0" applyBorder="0" applyAlignment="0" applyProtection="0"/>
    <xf numFmtId="0" fontId="49" fillId="41" borderId="0" applyNumberFormat="0" applyBorder="0" applyAlignment="0" applyProtection="0"/>
    <xf numFmtId="0" fontId="196" fillId="20" borderId="0" applyNumberFormat="0" applyBorder="0" applyAlignment="0" applyProtection="0"/>
    <xf numFmtId="0" fontId="49" fillId="42" borderId="0" applyNumberFormat="0" applyBorder="0" applyAlignment="0" applyProtection="0"/>
    <xf numFmtId="0" fontId="196" fillId="24" borderId="0" applyNumberFormat="0" applyBorder="0" applyAlignment="0" applyProtection="0"/>
    <xf numFmtId="0" fontId="49" fillId="45" borderId="0" applyNumberFormat="0" applyBorder="0" applyAlignment="0" applyProtection="0"/>
    <xf numFmtId="0" fontId="196" fillId="28" borderId="0" applyNumberFormat="0" applyBorder="0" applyAlignment="0" applyProtection="0"/>
    <xf numFmtId="0" fontId="49" fillId="46" borderId="0" applyNumberFormat="0" applyBorder="0" applyAlignment="0" applyProtection="0"/>
    <xf numFmtId="0" fontId="196" fillId="32" borderId="0" applyNumberFormat="0" applyBorder="0" applyAlignment="0" applyProtection="0"/>
    <xf numFmtId="0" fontId="49" fillId="47" borderId="0" applyNumberFormat="0" applyBorder="0" applyAlignment="0" applyProtection="0"/>
    <xf numFmtId="0" fontId="196" fillId="9" borderId="0" applyNumberFormat="0" applyBorder="0" applyAlignment="0" applyProtection="0"/>
    <xf numFmtId="0" fontId="49" fillId="48" borderId="0" applyNumberFormat="0" applyBorder="0" applyAlignment="0" applyProtection="0"/>
    <xf numFmtId="0" fontId="196" fillId="13" borderId="0" applyNumberFormat="0" applyBorder="0" applyAlignment="0" applyProtection="0"/>
    <xf numFmtId="0" fontId="49" fillId="49" borderId="0" applyNumberFormat="0" applyBorder="0" applyAlignment="0" applyProtection="0"/>
    <xf numFmtId="0" fontId="196" fillId="17" borderId="0" applyNumberFormat="0" applyBorder="0" applyAlignment="0" applyProtection="0"/>
    <xf numFmtId="0" fontId="49" fillId="50" borderId="0" applyNumberFormat="0" applyBorder="0" applyAlignment="0" applyProtection="0"/>
    <xf numFmtId="0" fontId="28" fillId="21" borderId="0" applyNumberFormat="0" applyBorder="0" applyAlignment="0" applyProtection="0"/>
    <xf numFmtId="0" fontId="196" fillId="21" borderId="0" applyNumberFormat="0" applyBorder="0" applyAlignment="0" applyProtection="0"/>
    <xf numFmtId="0" fontId="28" fillId="21" borderId="0" applyNumberFormat="0" applyBorder="0" applyAlignment="0" applyProtection="0"/>
    <xf numFmtId="0" fontId="50" fillId="81" borderId="0" applyNumberFormat="0" applyBorder="0" applyAlignment="0" applyProtection="0"/>
    <xf numFmtId="0" fontId="196" fillId="25" borderId="0" applyNumberFormat="0" applyBorder="0" applyAlignment="0" applyProtection="0"/>
    <xf numFmtId="0" fontId="49" fillId="46" borderId="0" applyNumberFormat="0" applyBorder="0" applyAlignment="0" applyProtection="0"/>
    <xf numFmtId="0" fontId="196" fillId="29" borderId="0" applyNumberFormat="0" applyBorder="0" applyAlignment="0" applyProtection="0"/>
    <xf numFmtId="0" fontId="49" fillId="51" borderId="0" applyNumberFormat="0" applyBorder="0" applyAlignment="0" applyProtection="0"/>
    <xf numFmtId="0" fontId="187" fillId="3" borderId="0" applyNumberFormat="0" applyBorder="0" applyAlignment="0" applyProtection="0"/>
    <xf numFmtId="0" fontId="53" fillId="35" borderId="0" applyNumberFormat="0" applyBorder="0" applyAlignment="0" applyProtection="0"/>
    <xf numFmtId="0" fontId="190" fillId="6" borderId="11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192" fillId="7" borderId="14" applyNumberFormat="0" applyAlignment="0" applyProtection="0"/>
    <xf numFmtId="0" fontId="63" fillId="54" borderId="27" applyNumberFormat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33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7" fillId="39" borderId="2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34" fillId="0" borderId="0"/>
    <xf numFmtId="214" fontId="42" fillId="0" borderId="0"/>
    <xf numFmtId="192" fontId="32" fillId="0" borderId="0" applyFont="0" applyFill="0" applyBorder="0" applyAlignment="0" applyProtection="0"/>
    <xf numFmtId="216" fontId="34" fillId="0" borderId="0"/>
    <xf numFmtId="216" fontId="42" fillId="0" borderId="0"/>
    <xf numFmtId="217" fontId="34" fillId="0" borderId="0"/>
    <xf numFmtId="217" fontId="42" fillId="0" borderId="0"/>
    <xf numFmtId="0" fontId="3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0" fontId="186" fillId="2" borderId="0" applyNumberFormat="0" applyBorder="0" applyAlignment="0" applyProtection="0"/>
    <xf numFmtId="0" fontId="80" fillId="36" borderId="0" applyNumberFormat="0" applyBorder="0" applyAlignment="0" applyProtection="0"/>
    <xf numFmtId="38" fontId="83" fillId="61" borderId="0" applyNumberFormat="0" applyBorder="0" applyAlignment="0" applyProtection="0"/>
    <xf numFmtId="38" fontId="83" fillId="56" borderId="0" applyNumberFormat="0" applyBorder="0" applyAlignment="0" applyProtection="0"/>
    <xf numFmtId="38" fontId="68" fillId="56" borderId="0" applyNumberFormat="0" applyBorder="0" applyAlignment="0" applyProtection="0"/>
    <xf numFmtId="0" fontId="85" fillId="52" borderId="29"/>
    <xf numFmtId="0" fontId="86" fillId="0" borderId="2">
      <alignment horizontal="left" vertical="center"/>
    </xf>
    <xf numFmtId="0" fontId="323" fillId="0" borderId="8" applyNumberFormat="0" applyFill="0" applyAlignment="0" applyProtection="0"/>
    <xf numFmtId="0" fontId="88" fillId="0" borderId="31" applyNumberFormat="0" applyFill="0" applyAlignment="0" applyProtection="0"/>
    <xf numFmtId="0" fontId="324" fillId="0" borderId="9" applyNumberFormat="0" applyFill="0" applyAlignment="0" applyProtection="0"/>
    <xf numFmtId="0" fontId="91" fillId="0" borderId="32" applyNumberFormat="0" applyFill="0" applyAlignment="0" applyProtection="0"/>
    <xf numFmtId="0" fontId="325" fillId="0" borderId="10" applyNumberFormat="0" applyFill="0" applyAlignment="0" applyProtection="0"/>
    <xf numFmtId="0" fontId="94" fillId="0" borderId="33" applyNumberFormat="0" applyFill="0" applyAlignment="0" applyProtection="0"/>
    <xf numFmtId="0" fontId="32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10" fontId="83" fillId="61" borderId="19" applyNumberFormat="0" applyBorder="0" applyAlignment="0" applyProtection="0"/>
    <xf numFmtId="10" fontId="83" fillId="61" borderId="19" applyNumberFormat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68" fillId="58" borderId="19" applyNumberFormat="0" applyBorder="0" applyAlignment="0" applyProtection="0"/>
    <xf numFmtId="10" fontId="68" fillId="58" borderId="19" applyNumberFormat="0" applyBorder="0" applyAlignment="0" applyProtection="0"/>
    <xf numFmtId="10" fontId="83" fillId="58" borderId="19" applyNumberFormat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326" fillId="5" borderId="11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1" fillId="0" borderId="13" applyNumberFormat="0" applyFill="0" applyAlignment="0" applyProtection="0"/>
    <xf numFmtId="0" fontId="104" fillId="0" borderId="34" applyNumberFormat="0" applyFill="0" applyAlignment="0" applyProtection="0"/>
    <xf numFmtId="0" fontId="188" fillId="4" borderId="0" applyNumberFormat="0" applyBorder="0" applyAlignment="0" applyProtection="0"/>
    <xf numFmtId="0" fontId="108" fillId="59" borderId="0" applyNumberFormat="0" applyBorder="0" applyAlignment="0" applyProtection="0"/>
    <xf numFmtId="220" fontId="339" fillId="0" borderId="0"/>
    <xf numFmtId="220" fontId="11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27" fillId="0" borderId="0"/>
    <xf numFmtId="0" fontId="2" fillId="0" borderId="0"/>
    <xf numFmtId="0" fontId="5" fillId="0" borderId="0"/>
    <xf numFmtId="0" fontId="4" fillId="0" borderId="0"/>
    <xf numFmtId="0" fontId="114" fillId="0" borderId="0">
      <alignment vertical="center"/>
    </xf>
    <xf numFmtId="0" fontId="4" fillId="0" borderId="0"/>
    <xf numFmtId="0" fontId="35" fillId="0" borderId="0"/>
    <xf numFmtId="0" fontId="35" fillId="0" borderId="0"/>
    <xf numFmtId="0" fontId="35" fillId="0" borderId="0"/>
    <xf numFmtId="0" fontId="114" fillId="0" borderId="0">
      <alignment vertical="center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2" fillId="0" borderId="0"/>
    <xf numFmtId="0" fontId="42" fillId="0" borderId="0"/>
    <xf numFmtId="0" fontId="13" fillId="0" borderId="0" applyFont="0" applyAlignment="0">
      <alignment vertical="top"/>
    </xf>
    <xf numFmtId="0" fontId="13" fillId="0" borderId="0" applyFont="0" applyAlignment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 applyFont="0" applyAlignment="0">
      <alignment vertical="top"/>
    </xf>
    <xf numFmtId="0" fontId="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7" fillId="0" borderId="0"/>
    <xf numFmtId="0" fontId="3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43" fillId="0" borderId="0"/>
    <xf numFmtId="0" fontId="2" fillId="0" borderId="0"/>
    <xf numFmtId="0" fontId="2" fillId="0" borderId="0"/>
    <xf numFmtId="0" fontId="13" fillId="0" borderId="0"/>
    <xf numFmtId="0" fontId="5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13" fillId="0" borderId="0" applyFont="0" applyAlignment="0">
      <alignment vertical="top"/>
    </xf>
    <xf numFmtId="0" fontId="13" fillId="0" borderId="0" applyFont="0" applyAlignment="0">
      <alignment vertical="top"/>
    </xf>
    <xf numFmtId="0" fontId="2" fillId="0" borderId="0"/>
    <xf numFmtId="0" fontId="13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13" fillId="0" borderId="0" applyFont="0" applyAlignment="0">
      <alignment vertical="top"/>
    </xf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3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3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2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89" fillId="6" borderId="12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00" fillId="39" borderId="2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0" fillId="39" borderId="2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Font="0" applyAlignment="0">
      <alignment vertical="top"/>
    </xf>
    <xf numFmtId="3" fontId="13" fillId="0" borderId="19" applyNumberFormat="0" applyFont="0" applyFill="0" applyAlignment="0" applyProtection="0">
      <alignment vertical="center"/>
    </xf>
    <xf numFmtId="3" fontId="13" fillId="0" borderId="19" applyNumberFormat="0" applyFont="0" applyFill="0" applyAlignment="0" applyProtection="0">
      <alignment vertical="center"/>
    </xf>
    <xf numFmtId="3" fontId="13" fillId="0" borderId="19" applyNumberFormat="0" applyFont="0" applyFill="0" applyAlignment="0" applyProtection="0">
      <alignment vertical="center"/>
    </xf>
    <xf numFmtId="40" fontId="128" fillId="0" borderId="0"/>
    <xf numFmtId="0" fontId="32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3" fontId="131" fillId="0" borderId="37">
      <alignment horizontal="center"/>
    </xf>
    <xf numFmtId="0" fontId="195" fillId="0" borderId="16" applyNumberFormat="0" applyFill="0" applyAlignment="0" applyProtection="0"/>
    <xf numFmtId="3" fontId="340" fillId="0" borderId="37">
      <alignment horizontal="center"/>
    </xf>
    <xf numFmtId="3" fontId="131" fillId="0" borderId="37">
      <alignment horizontal="center"/>
    </xf>
    <xf numFmtId="3" fontId="131" fillId="0" borderId="37">
      <alignment horizontal="center"/>
    </xf>
    <xf numFmtId="0" fontId="19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0" fontId="139" fillId="0" borderId="39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4" fontId="5" fillId="0" borderId="0" applyFont="0" applyFill="0" applyBorder="0" applyAlignment="0" applyProtection="0"/>
    <xf numFmtId="0" fontId="5" fillId="0" borderId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85" fillId="0" borderId="0"/>
    <xf numFmtId="0" fontId="32" fillId="0" borderId="0"/>
    <xf numFmtId="0" fontId="1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2" fillId="0" borderId="0"/>
    <xf numFmtId="0" fontId="49" fillId="45" borderId="0" applyNumberFormat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00" fillId="39" borderId="26" applyNumberFormat="0" applyAlignment="0" applyProtection="0"/>
    <xf numFmtId="0" fontId="2" fillId="0" borderId="0"/>
    <xf numFmtId="0" fontId="13" fillId="0" borderId="0"/>
    <xf numFmtId="0" fontId="2" fillId="0" borderId="0"/>
    <xf numFmtId="0" fontId="30" fillId="0" borderId="0"/>
    <xf numFmtId="0" fontId="2" fillId="0" borderId="0"/>
    <xf numFmtId="0" fontId="3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0" fillId="0" borderId="0"/>
    <xf numFmtId="0" fontId="35" fillId="0" borderId="0"/>
    <xf numFmtId="0" fontId="2" fillId="0" borderId="0"/>
    <xf numFmtId="0" fontId="35" fillId="0" borderId="0"/>
    <xf numFmtId="0" fontId="30" fillId="0" borderId="0"/>
    <xf numFmtId="0" fontId="30" fillId="0" borderId="0"/>
    <xf numFmtId="0" fontId="2" fillId="0" borderId="0"/>
    <xf numFmtId="0" fontId="35" fillId="0" borderId="0"/>
    <xf numFmtId="0" fontId="3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3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Font="0" applyAlignment="0">
      <alignment vertical="top"/>
    </xf>
    <xf numFmtId="0" fontId="2" fillId="0" borderId="0"/>
    <xf numFmtId="0" fontId="13" fillId="60" borderId="35" applyNumberFormat="0" applyFont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3" fontId="131" fillId="0" borderId="37">
      <alignment horizontal="center"/>
    </xf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46" fillId="0" borderId="0"/>
    <xf numFmtId="193" fontId="346" fillId="0" borderId="0" applyFont="0" applyFill="0" applyBorder="0" applyAlignment="0" applyProtection="0"/>
    <xf numFmtId="0" fontId="35" fillId="0" borderId="0"/>
    <xf numFmtId="9" fontId="346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346" fillId="0" borderId="0"/>
    <xf numFmtId="0" fontId="35" fillId="0" borderId="0"/>
    <xf numFmtId="9" fontId="346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8" borderId="15" applyNumberFormat="0" applyFont="0" applyAlignment="0" applyProtection="0"/>
    <xf numFmtId="0" fontId="35" fillId="0" borderId="0"/>
    <xf numFmtId="41" fontId="1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0" fontId="1" fillId="0" borderId="0"/>
    <xf numFmtId="0" fontId="35" fillId="0" borderId="0"/>
    <xf numFmtId="9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61" borderId="19" applyNumberFormat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3" fontId="13" fillId="0" borderId="19" applyNumberFormat="0" applyFont="0" applyFill="0" applyAlignment="0" applyProtection="0">
      <alignment vertical="center"/>
    </xf>
    <xf numFmtId="3" fontId="13" fillId="0" borderId="19" applyNumberFormat="0" applyFont="0" applyFill="0" applyAlignment="0" applyProtection="0">
      <alignment vertical="center"/>
    </xf>
    <xf numFmtId="10" fontId="68" fillId="58" borderId="19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0" fontId="59" fillId="53" borderId="2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83" fillId="58" borderId="19" applyNumberFormat="0" applyBorder="0" applyAlignment="0" applyProtection="0"/>
    <xf numFmtId="0" fontId="100" fillId="39" borderId="26" applyNumberFormat="0" applyAlignment="0" applyProtection="0"/>
    <xf numFmtId="0" fontId="35" fillId="0" borderId="0"/>
    <xf numFmtId="0" fontId="118" fillId="53" borderId="36" applyNumberFormat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6" fillId="0" borderId="2">
      <alignment horizontal="left" vertical="center"/>
    </xf>
    <xf numFmtId="10" fontId="83" fillId="58" borderId="19" applyNumberFormat="0" applyBorder="0" applyAlignment="0" applyProtection="0"/>
    <xf numFmtId="10" fontId="83" fillId="58" borderId="19" applyNumberFormat="0" applyBorder="0" applyAlignment="0" applyProtection="0"/>
    <xf numFmtId="10" fontId="83" fillId="61" borderId="19" applyNumberFormat="0" applyBorder="0" applyAlignment="0" applyProtection="0"/>
    <xf numFmtId="10" fontId="83" fillId="58" borderId="19" applyNumberFormat="0" applyBorder="0" applyAlignment="0" applyProtection="0"/>
    <xf numFmtId="10" fontId="68" fillId="58" borderId="19" applyNumberFormat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60" borderId="35" applyNumberFormat="0" applyFont="0" applyAlignment="0" applyProtection="0"/>
    <xf numFmtId="0" fontId="35" fillId="8" borderId="15" applyNumberFormat="0" applyFont="0" applyAlignment="0" applyProtection="0"/>
    <xf numFmtId="0" fontId="13" fillId="60" borderId="35" applyNumberFormat="0" applyFont="0" applyAlignment="0" applyProtection="0"/>
    <xf numFmtId="41" fontId="13" fillId="0" borderId="0" applyFont="0" applyFill="0" applyBorder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3" fontId="13" fillId="0" borderId="19" applyNumberFormat="0" applyFont="0" applyFill="0" applyAlignment="0" applyProtection="0">
      <alignment vertical="center"/>
    </xf>
    <xf numFmtId="3" fontId="13" fillId="0" borderId="19" applyNumberFormat="0" applyFont="0" applyFill="0" applyAlignment="0" applyProtection="0">
      <alignment vertical="center"/>
    </xf>
    <xf numFmtId="0" fontId="139" fillId="0" borderId="39"/>
    <xf numFmtId="0" fontId="139" fillId="0" borderId="39"/>
    <xf numFmtId="0" fontId="139" fillId="0" borderId="39"/>
    <xf numFmtId="0" fontId="139" fillId="0" borderId="39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97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8" borderId="15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193" fontId="3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4" fillId="0" borderId="0">
      <alignment vertical="center"/>
    </xf>
    <xf numFmtId="0" fontId="30" fillId="0" borderId="0"/>
    <xf numFmtId="0" fontId="30" fillId="0" borderId="0"/>
    <xf numFmtId="9" fontId="5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9" fontId="1" fillId="0" borderId="0" applyFont="0" applyFill="0" applyBorder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193" fontId="13" fillId="0" borderId="0" applyFont="0" applyFill="0" applyBorder="0" applyAlignment="0" applyProtection="0"/>
    <xf numFmtId="0" fontId="86" fillId="0" borderId="2">
      <alignment horizontal="left"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193" fontId="13" fillId="0" borderId="0" applyFont="0" applyFill="0" applyBorder="0" applyAlignment="0" applyProtection="0"/>
    <xf numFmtId="0" fontId="13" fillId="0" borderId="0"/>
    <xf numFmtId="0" fontId="86" fillId="0" borderId="2">
      <alignment horizontal="left" vertical="center"/>
    </xf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0" borderId="0"/>
    <xf numFmtId="0" fontId="13" fillId="0" borderId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59" fillId="53" borderId="26" applyNumberFormat="0" applyAlignment="0" applyProtection="0"/>
    <xf numFmtId="0" fontId="100" fillId="39" borderId="26" applyNumberFormat="0" applyAlignment="0" applyProtection="0"/>
    <xf numFmtId="0" fontId="118" fillId="53" borderId="36" applyNumberFormat="0" applyAlignment="0" applyProtection="0"/>
    <xf numFmtId="193" fontId="13" fillId="0" borderId="0" applyFont="0" applyFill="0" applyBorder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59" fillId="53" borderId="26" applyNumberFormat="0" applyAlignment="0" applyProtection="0"/>
    <xf numFmtId="0" fontId="86" fillId="0" borderId="2">
      <alignment horizontal="left"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118" fillId="53" borderId="36" applyNumberFormat="0" applyAlignment="0" applyProtection="0"/>
    <xf numFmtId="0" fontId="217" fillId="39" borderId="26" applyNumberFormat="0" applyAlignment="0" applyProtection="0"/>
    <xf numFmtId="0" fontId="59" fillId="53" borderId="26" applyNumberForma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3" fillId="60" borderId="35" applyNumberFormat="0" applyFont="0" applyAlignment="0" applyProtection="0"/>
    <xf numFmtId="0" fontId="38" fillId="0" borderId="0"/>
    <xf numFmtId="0" fontId="181" fillId="53" borderId="36" applyNumberFormat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32" fillId="60" borderId="35" applyNumberFormat="0" applyFont="0" applyAlignment="0" applyProtection="0"/>
    <xf numFmtId="203" fontId="56" fillId="52" borderId="25"/>
    <xf numFmtId="0" fontId="59" fillId="53" borderId="26" applyNumberFormat="0" applyAlignment="0" applyProtection="0"/>
    <xf numFmtId="0" fontId="60" fillId="53" borderId="26" applyNumberFormat="0" applyAlignment="0" applyProtection="0"/>
    <xf numFmtId="0" fontId="203" fillId="53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00" fillId="39" borderId="26" applyNumberFormat="0" applyAlignment="0" applyProtection="0"/>
    <xf numFmtId="0" fontId="102" fillId="39" borderId="26" applyNumberFormat="0" applyAlignment="0" applyProtection="0"/>
    <xf numFmtId="203" fontId="103" fillId="0" borderId="25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57" fillId="60" borderId="35" applyNumberFormat="0" applyFont="0" applyAlignment="0" applyProtection="0"/>
    <xf numFmtId="0" fontId="118" fillId="53" borderId="36" applyNumberFormat="0" applyAlignment="0" applyProtection="0"/>
    <xf numFmtId="0" fontId="119" fillId="53" borderId="36" applyNumberFormat="0" applyAlignment="0" applyProtection="0"/>
    <xf numFmtId="0" fontId="225" fillId="53" borderId="36" applyNumberFormat="0" applyAlignment="0" applyProtection="0"/>
    <xf numFmtId="0" fontId="132" fillId="0" borderId="38" applyNumberFormat="0" applyFill="0" applyAlignment="0" applyProtection="0"/>
    <xf numFmtId="0" fontId="132" fillId="0" borderId="38" applyNumberFormat="0" applyFill="0" applyAlignment="0" applyProtection="0"/>
    <xf numFmtId="0" fontId="133" fillId="0" borderId="38" applyNumberFormat="0" applyFill="0" applyAlignment="0" applyProtection="0"/>
    <xf numFmtId="0" fontId="132" fillId="0" borderId="38" applyNumberFormat="0" applyFill="0" applyAlignment="0" applyProtection="0"/>
    <xf numFmtId="0" fontId="229" fillId="0" borderId="38" applyNumberFormat="0" applyFill="0" applyAlignment="0" applyProtection="0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181" fillId="53" borderId="36" applyNumberFormat="0" applyAlignment="0" applyProtection="0"/>
    <xf numFmtId="0" fontId="32" fillId="60" borderId="35" applyNumberFormat="0" applyFont="0" applyAlignment="0" applyProtection="0"/>
    <xf numFmtId="0" fontId="59" fillId="53" borderId="26" applyNumberForma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66" fillId="60" borderId="35" applyNumberFormat="0" applyFont="0" applyAlignment="0" applyProtection="0"/>
    <xf numFmtId="0" fontId="148" fillId="53" borderId="36" applyNumberFormat="0" applyAlignment="0" applyProtection="0"/>
    <xf numFmtId="0" fontId="148" fillId="53" borderId="36" applyNumberFormat="0" applyAlignment="0" applyProtection="0"/>
    <xf numFmtId="0" fontId="149" fillId="53" borderId="26" applyNumberFormat="0" applyAlignment="0" applyProtection="0"/>
    <xf numFmtId="0" fontId="149" fillId="53" borderId="26" applyNumberFormat="0" applyAlignment="0" applyProtection="0"/>
    <xf numFmtId="0" fontId="158" fillId="39" borderId="26" applyNumberFormat="0" applyAlignment="0" applyProtection="0"/>
    <xf numFmtId="0" fontId="158" fillId="39" borderId="26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66" fillId="60" borderId="35" applyNumberFormat="0" applyFont="0" applyAlignment="0" applyProtection="0"/>
    <xf numFmtId="0" fontId="66" fillId="60" borderId="35" applyNumberFormat="0" applyFont="0" applyAlignment="0" applyProtection="0"/>
    <xf numFmtId="0" fontId="59" fillId="53" borderId="26" applyNumberFormat="0" applyAlignment="0" applyProtection="0"/>
    <xf numFmtId="0" fontId="13" fillId="60" borderId="35" applyNumberFormat="0" applyFont="0" applyAlignment="0" applyProtection="0"/>
    <xf numFmtId="0" fontId="118" fillId="53" borderId="36" applyNumberFormat="0" applyAlignment="0" applyProtection="0"/>
    <xf numFmtId="0" fontId="132" fillId="0" borderId="38" applyNumberFormat="0" applyFill="0" applyAlignment="0" applyProtection="0"/>
    <xf numFmtId="0" fontId="13" fillId="60" borderId="35" applyNumberFormat="0" applyFont="0" applyAlignment="0" applyProtection="0"/>
    <xf numFmtId="0" fontId="250" fillId="53" borderId="36" applyNumberFormat="0" applyAlignment="0" applyProtection="0"/>
    <xf numFmtId="0" fontId="251" fillId="53" borderId="26" applyNumberFormat="0" applyAlignment="0" applyProtection="0"/>
    <xf numFmtId="0" fontId="203" fillId="53" borderId="26" applyNumberFormat="0" applyAlignment="0" applyProtection="0"/>
    <xf numFmtId="0" fontId="31" fillId="0" borderId="25"/>
    <xf numFmtId="0" fontId="258" fillId="39" borderId="26" applyNumberFormat="0" applyAlignment="0" applyProtection="0"/>
    <xf numFmtId="0" fontId="260" fillId="0" borderId="38" applyNumberFormat="0" applyFill="0" applyAlignment="0" applyProtection="0"/>
    <xf numFmtId="0" fontId="98" fillId="0" borderId="2">
      <alignment horizontal="left" vertical="center"/>
    </xf>
    <xf numFmtId="0" fontId="283" fillId="78" borderId="25"/>
    <xf numFmtId="0" fontId="44" fillId="60" borderId="35" applyNumberFormat="0" applyFont="0" applyAlignment="0" applyProtection="0"/>
    <xf numFmtId="0" fontId="57" fillId="60" borderId="35" applyNumberFormat="0" applyFont="0" applyAlignment="0" applyProtection="0"/>
    <xf numFmtId="0" fontId="5" fillId="60" borderId="35" applyNumberFormat="0" applyFont="0" applyAlignment="0" applyProtection="0"/>
    <xf numFmtId="0" fontId="225" fillId="53" borderId="36" applyNumberFormat="0" applyAlignment="0" applyProtection="0"/>
    <xf numFmtId="0" fontId="31" fillId="0" borderId="25"/>
    <xf numFmtId="0" fontId="306" fillId="0" borderId="38" applyNumberFormat="0" applyFill="0" applyAlignment="0" applyProtection="0"/>
    <xf numFmtId="0" fontId="132" fillId="0" borderId="38" applyNumberFormat="0" applyFill="0" applyAlignment="0" applyProtection="0"/>
    <xf numFmtId="0" fontId="229" fillId="0" borderId="38" applyNumberFormat="0" applyFill="0" applyAlignment="0" applyProtection="0"/>
    <xf numFmtId="0" fontId="283" fillId="0" borderId="25"/>
    <xf numFmtId="0" fontId="182" fillId="53" borderId="26" applyNumberFormat="0" applyAlignment="0" applyProtection="0"/>
    <xf numFmtId="0" fontId="183" fillId="39" borderId="26" applyNumberFormat="0" applyAlignment="0" applyProtection="0"/>
    <xf numFmtId="0" fontId="184" fillId="0" borderId="38" applyNumberFormat="0" applyFill="0" applyAlignment="0" applyProtection="0"/>
    <xf numFmtId="0" fontId="181" fillId="53" borderId="36" applyNumberFormat="0" applyAlignment="0" applyProtection="0"/>
    <xf numFmtId="0" fontId="32" fillId="60" borderId="35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24" fillId="0" borderId="0"/>
    <xf numFmtId="193" fontId="34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0" fontId="13" fillId="0" borderId="0"/>
    <xf numFmtId="0" fontId="217" fillId="39" borderId="26" applyNumberFormat="0" applyAlignment="0" applyProtection="0"/>
    <xf numFmtId="0" fontId="13" fillId="0" borderId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17" fillId="39" borderId="26" applyNumberFormat="0" applyAlignment="0" applyProtection="0"/>
    <xf numFmtId="0" fontId="13" fillId="0" borderId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217" fillId="39" borderId="26" applyNumberFormat="0" applyAlignment="0" applyProtection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16" fillId="0" borderId="0"/>
    <xf numFmtId="0" fontId="1" fillId="0" borderId="0"/>
    <xf numFmtId="19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3" fillId="0" borderId="0"/>
    <xf numFmtId="0" fontId="13" fillId="0" borderId="0"/>
    <xf numFmtId="0" fontId="114" fillId="0" borderId="0">
      <alignment vertical="center"/>
    </xf>
    <xf numFmtId="0" fontId="13" fillId="0" borderId="0"/>
    <xf numFmtId="0" fontId="70" fillId="0" borderId="0"/>
    <xf numFmtId="0" fontId="35" fillId="0" borderId="0"/>
    <xf numFmtId="0" fontId="3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66" fillId="0" borderId="0">
      <alignment vertical="center"/>
    </xf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53" fillId="35" borderId="0" applyNumberFormat="0" applyBorder="0" applyAlignment="0" applyProtection="0"/>
    <xf numFmtId="0" fontId="63" fillId="54" borderId="27" applyNumberFormat="0" applyAlignment="0" applyProtection="0"/>
    <xf numFmtId="193" fontId="13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214" fontId="34" fillId="0" borderId="0"/>
    <xf numFmtId="216" fontId="34" fillId="0" borderId="0"/>
    <xf numFmtId="217" fontId="34" fillId="0" borderId="0"/>
    <xf numFmtId="0" fontId="77" fillId="0" borderId="0" applyNumberFormat="0" applyFill="0" applyBorder="0" applyAlignment="0" applyProtection="0"/>
    <xf numFmtId="0" fontId="80" fillId="36" borderId="0" applyNumberFormat="0" applyBorder="0" applyAlignment="0" applyProtection="0"/>
    <xf numFmtId="0" fontId="88" fillId="0" borderId="31" applyNumberFormat="0" applyFill="0" applyAlignment="0" applyProtection="0"/>
    <xf numFmtId="0" fontId="91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104" fillId="0" borderId="34" applyNumberFormat="0" applyFill="0" applyAlignment="0" applyProtection="0"/>
    <xf numFmtId="0" fontId="108" fillId="59" borderId="0" applyNumberFormat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0" fontId="13" fillId="60" borderId="3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0" fillId="39" borderId="26" applyNumberFormat="0" applyAlignment="0" applyProtection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35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57" fillId="60" borderId="35" applyNumberFormat="0" applyFont="0" applyAlignment="0" applyProtection="0"/>
    <xf numFmtId="0" fontId="59" fillId="53" borderId="2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0" fillId="39" borderId="26" applyNumberFormat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46" fillId="8" borderId="15" applyNumberFormat="0" applyFont="0" applyAlignment="0" applyProtection="0"/>
    <xf numFmtId="0" fontId="32" fillId="0" borderId="0"/>
    <xf numFmtId="0" fontId="217" fillId="39" borderId="26" applyNumberFormat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16" fillId="0" borderId="0"/>
    <xf numFmtId="43" fontId="35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0" fontId="70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217" fillId="39" borderId="26" applyNumberFormat="0" applyAlignment="0" applyProtection="0"/>
    <xf numFmtId="0" fontId="118" fillId="53" borderId="3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89" fontId="32" fillId="0" borderId="0" applyFont="0" applyFill="0" applyBorder="0" applyAlignment="0" applyProtection="0"/>
    <xf numFmtId="0" fontId="217" fillId="39" borderId="26" applyNumberFormat="0" applyAlignment="0" applyProtection="0"/>
    <xf numFmtId="193" fontId="197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5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0" fontId="195" fillId="0" borderId="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32" fillId="0" borderId="38" applyNumberFormat="0" applyFill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4" fillId="0" borderId="0"/>
    <xf numFmtId="0" fontId="32" fillId="0" borderId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39" borderId="26" applyNumberFormat="0" applyAlignment="0" applyProtection="0"/>
    <xf numFmtId="19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4" fontId="1" fillId="0" borderId="0" applyFont="0" applyFill="0" applyBorder="0" applyAlignment="0" applyProtection="0"/>
    <xf numFmtId="0" fontId="35" fillId="0" borderId="0"/>
    <xf numFmtId="193" fontId="13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44" fillId="0" borderId="0"/>
    <xf numFmtId="0" fontId="39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22" fillId="4" borderId="0" applyNumberFormat="0" applyBorder="0" applyAlignment="0" applyProtection="0"/>
    <xf numFmtId="0" fontId="20" fillId="5" borderId="11" applyNumberFormat="0" applyAlignment="0" applyProtection="0"/>
    <xf numFmtId="0" fontId="21" fillId="6" borderId="12" applyNumberFormat="0" applyAlignment="0" applyProtection="0"/>
    <xf numFmtId="0" fontId="22" fillId="6" borderId="11" applyNumberFormat="0" applyAlignment="0" applyProtection="0"/>
    <xf numFmtId="0" fontId="23" fillId="0" borderId="13" applyNumberFormat="0" applyFill="0" applyAlignment="0" applyProtection="0"/>
    <xf numFmtId="0" fontId="24" fillId="7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2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276" fontId="35" fillId="0" borderId="0"/>
    <xf numFmtId="276" fontId="13" fillId="0" borderId="0"/>
    <xf numFmtId="276" fontId="13" fillId="0" borderId="0"/>
    <xf numFmtId="276" fontId="35" fillId="0" borderId="0"/>
    <xf numFmtId="0" fontId="13" fillId="0" borderId="0"/>
    <xf numFmtId="0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13" fillId="0" borderId="0"/>
    <xf numFmtId="193" fontId="1" fillId="0" borderId="0" applyFont="0" applyFill="0" applyBorder="0" applyAlignment="0" applyProtection="0"/>
    <xf numFmtId="0" fontId="35" fillId="0" borderId="0"/>
    <xf numFmtId="0" fontId="13" fillId="0" borderId="0"/>
    <xf numFmtId="0" fontId="32" fillId="0" borderId="0"/>
    <xf numFmtId="9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9" fontId="1" fillId="0" borderId="0" applyFont="0" applyFill="0" applyBorder="0" applyAlignment="0" applyProtection="0"/>
    <xf numFmtId="277" fontId="32" fillId="0" borderId="0"/>
    <xf numFmtId="43" fontId="32" fillId="0" borderId="0" applyFont="0" applyFill="0" applyBorder="0" applyAlignment="0" applyProtection="0"/>
    <xf numFmtId="0" fontId="1" fillId="0" borderId="0"/>
    <xf numFmtId="0" fontId="240" fillId="0" borderId="0"/>
    <xf numFmtId="9" fontId="1" fillId="0" borderId="0" applyFont="0" applyFill="0" applyBorder="0" applyAlignment="0" applyProtection="0"/>
    <xf numFmtId="278" fontId="30" fillId="0" borderId="0" applyFill="0" applyBorder="0" applyAlignment="0" applyProtection="0"/>
    <xf numFmtId="0" fontId="32" fillId="0" borderId="0"/>
    <xf numFmtId="0" fontId="32" fillId="0" borderId="0"/>
    <xf numFmtId="0" fontId="68" fillId="0" borderId="0"/>
    <xf numFmtId="277" fontId="32" fillId="0" borderId="0"/>
    <xf numFmtId="0" fontId="1" fillId="0" borderId="0"/>
    <xf numFmtId="0" fontId="1" fillId="0" borderId="0"/>
    <xf numFmtId="277" fontId="32" fillId="0" borderId="0"/>
    <xf numFmtId="0" fontId="35" fillId="0" borderId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8" fontId="32" fillId="0" borderId="0" applyFill="0" applyBorder="0" applyAlignment="0" applyProtection="0"/>
    <xf numFmtId="0" fontId="35" fillId="0" borderId="0"/>
    <xf numFmtId="0" fontId="1" fillId="0" borderId="0"/>
    <xf numFmtId="193" fontId="1" fillId="0" borderId="0" applyFont="0" applyFill="0" applyBorder="0" applyAlignment="0" applyProtection="0"/>
    <xf numFmtId="277" fontId="32" fillId="0" borderId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0" fontId="32" fillId="0" borderId="0"/>
    <xf numFmtId="0" fontId="13" fillId="0" borderId="0"/>
    <xf numFmtId="19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17" fillId="39" borderId="26" applyNumberFormat="0" applyAlignment="0" applyProtection="0"/>
    <xf numFmtId="9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17" fillId="39" borderId="26" applyNumberFormat="0" applyAlignment="0" applyProtection="0"/>
    <xf numFmtId="0" fontId="1" fillId="0" borderId="0"/>
    <xf numFmtId="0" fontId="348" fillId="0" borderId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9" fillId="10" borderId="0" applyNumberFormat="0" applyBorder="0" applyAlignment="0" applyProtection="0"/>
    <xf numFmtId="0" fontId="349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286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0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9" fillId="14" borderId="0" applyNumberFormat="0" applyBorder="0" applyAlignment="0" applyProtection="0"/>
    <xf numFmtId="0" fontId="349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286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4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9" fillId="18" borderId="0" applyNumberFormat="0" applyBorder="0" applyAlignment="0" applyProtection="0"/>
    <xf numFmtId="0" fontId="349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286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18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9" fillId="22" borderId="0" applyNumberFormat="0" applyBorder="0" applyAlignment="0" applyProtection="0"/>
    <xf numFmtId="0" fontId="349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286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2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9" fillId="26" borderId="0" applyNumberFormat="0" applyBorder="0" applyAlignment="0" applyProtection="0"/>
    <xf numFmtId="0" fontId="349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286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26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9" fillId="30" borderId="0" applyNumberFormat="0" applyBorder="0" applyAlignment="0" applyProtection="0"/>
    <xf numFmtId="0" fontId="349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286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30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9" fillId="11" borderId="0" applyNumberFormat="0" applyBorder="0" applyAlignment="0" applyProtection="0"/>
    <xf numFmtId="0" fontId="349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286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1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9" fillId="15" borderId="0" applyNumberFormat="0" applyBorder="0" applyAlignment="0" applyProtection="0"/>
    <xf numFmtId="0" fontId="349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286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5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9" fillId="19" borderId="0" applyNumberFormat="0" applyBorder="0" applyAlignment="0" applyProtection="0"/>
    <xf numFmtId="0" fontId="349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286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19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9" fillId="23" borderId="0" applyNumberFormat="0" applyBorder="0" applyAlignment="0" applyProtection="0"/>
    <xf numFmtId="0" fontId="349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286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3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9" fillId="27" borderId="0" applyNumberFormat="0" applyBorder="0" applyAlignment="0" applyProtection="0"/>
    <xf numFmtId="0" fontId="349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286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27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9" fillId="31" borderId="0" applyNumberFormat="0" applyBorder="0" applyAlignment="0" applyProtection="0"/>
    <xf numFmtId="0" fontId="349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286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48" fillId="31" borderId="0" applyNumberFormat="0" applyBorder="0" applyAlignment="0" applyProtection="0"/>
    <xf numFmtId="0" fontId="350" fillId="12" borderId="0" applyNumberFormat="0" applyBorder="0" applyAlignment="0" applyProtection="0"/>
    <xf numFmtId="0" fontId="351" fillId="12" borderId="0" applyNumberFormat="0" applyBorder="0" applyAlignment="0" applyProtection="0"/>
    <xf numFmtId="0" fontId="350" fillId="16" borderId="0" applyNumberFormat="0" applyBorder="0" applyAlignment="0" applyProtection="0"/>
    <xf numFmtId="0" fontId="351" fillId="16" borderId="0" applyNumberFormat="0" applyBorder="0" applyAlignment="0" applyProtection="0"/>
    <xf numFmtId="0" fontId="350" fillId="20" borderId="0" applyNumberFormat="0" applyBorder="0" applyAlignment="0" applyProtection="0"/>
    <xf numFmtId="0" fontId="351" fillId="20" borderId="0" applyNumberFormat="0" applyBorder="0" applyAlignment="0" applyProtection="0"/>
    <xf numFmtId="0" fontId="350" fillId="24" borderId="0" applyNumberFormat="0" applyBorder="0" applyAlignment="0" applyProtection="0"/>
    <xf numFmtId="0" fontId="351" fillId="24" borderId="0" applyNumberFormat="0" applyBorder="0" applyAlignment="0" applyProtection="0"/>
    <xf numFmtId="0" fontId="350" fillId="28" borderId="0" applyNumberFormat="0" applyBorder="0" applyAlignment="0" applyProtection="0"/>
    <xf numFmtId="0" fontId="351" fillId="28" borderId="0" applyNumberFormat="0" applyBorder="0" applyAlignment="0" applyProtection="0"/>
    <xf numFmtId="0" fontId="350" fillId="32" borderId="0" applyNumberFormat="0" applyBorder="0" applyAlignment="0" applyProtection="0"/>
    <xf numFmtId="0" fontId="351" fillId="32" borderId="0" applyNumberFormat="0" applyBorder="0" applyAlignment="0" applyProtection="0"/>
    <xf numFmtId="0" fontId="350" fillId="9" borderId="0" applyNumberFormat="0" applyBorder="0" applyAlignment="0" applyProtection="0"/>
    <xf numFmtId="0" fontId="351" fillId="9" borderId="0" applyNumberFormat="0" applyBorder="0" applyAlignment="0" applyProtection="0"/>
    <xf numFmtId="0" fontId="350" fillId="13" borderId="0" applyNumberFormat="0" applyBorder="0" applyAlignment="0" applyProtection="0"/>
    <xf numFmtId="0" fontId="351" fillId="13" borderId="0" applyNumberFormat="0" applyBorder="0" applyAlignment="0" applyProtection="0"/>
    <xf numFmtId="0" fontId="350" fillId="17" borderId="0" applyNumberFormat="0" applyBorder="0" applyAlignment="0" applyProtection="0"/>
    <xf numFmtId="0" fontId="351" fillId="17" borderId="0" applyNumberFormat="0" applyBorder="0" applyAlignment="0" applyProtection="0"/>
    <xf numFmtId="0" fontId="350" fillId="21" borderId="0" applyNumberFormat="0" applyBorder="0" applyAlignment="0" applyProtection="0"/>
    <xf numFmtId="0" fontId="351" fillId="21" borderId="0" applyNumberFormat="0" applyBorder="0" applyAlignment="0" applyProtection="0"/>
    <xf numFmtId="0" fontId="350" fillId="25" borderId="0" applyNumberFormat="0" applyBorder="0" applyAlignment="0" applyProtection="0"/>
    <xf numFmtId="0" fontId="351" fillId="25" borderId="0" applyNumberFormat="0" applyBorder="0" applyAlignment="0" applyProtection="0"/>
    <xf numFmtId="0" fontId="350" fillId="29" borderId="0" applyNumberFormat="0" applyBorder="0" applyAlignment="0" applyProtection="0"/>
    <xf numFmtId="0" fontId="351" fillId="29" borderId="0" applyNumberFormat="0" applyBorder="0" applyAlignment="0" applyProtection="0"/>
    <xf numFmtId="0" fontId="352" fillId="3" borderId="0" applyNumberFormat="0" applyBorder="0" applyAlignment="0" applyProtection="0"/>
    <xf numFmtId="0" fontId="353" fillId="3" borderId="0" applyNumberFormat="0" applyBorder="0" applyAlignment="0" applyProtection="0"/>
    <xf numFmtId="0" fontId="354" fillId="3" borderId="0" applyNumberFormat="0" applyBorder="0" applyAlignment="0" applyProtection="0"/>
    <xf numFmtId="0" fontId="355" fillId="6" borderId="11" applyNumberFormat="0" applyAlignment="0" applyProtection="0"/>
    <xf numFmtId="0" fontId="356" fillId="6" borderId="11" applyNumberFormat="0" applyAlignment="0" applyProtection="0"/>
    <xf numFmtId="0" fontId="357" fillId="7" borderId="14" applyNumberFormat="0" applyAlignment="0" applyProtection="0"/>
    <xf numFmtId="0" fontId="358" fillId="7" borderId="14" applyNumberFormat="0" applyAlignment="0" applyProtection="0"/>
    <xf numFmtId="19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1" fillId="2" borderId="0" applyNumberFormat="0" applyBorder="0" applyAlignment="0" applyProtection="0"/>
    <xf numFmtId="0" fontId="362" fillId="2" borderId="0" applyNumberFormat="0" applyBorder="0" applyAlignment="0" applyProtection="0"/>
    <xf numFmtId="0" fontId="363" fillId="0" borderId="13" applyNumberFormat="0" applyFill="0" applyAlignment="0" applyProtection="0"/>
    <xf numFmtId="0" fontId="364" fillId="0" borderId="13" applyNumberFormat="0" applyFill="0" applyAlignment="0" applyProtection="0"/>
    <xf numFmtId="0" fontId="365" fillId="4" borderId="0" applyNumberFormat="0" applyBorder="0" applyAlignment="0" applyProtection="0"/>
    <xf numFmtId="0" fontId="366" fillId="4" borderId="0" applyNumberFormat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193" fontId="347" fillId="0" borderId="0" applyFont="0" applyFill="0" applyBorder="0" applyAlignment="0" applyProtection="0"/>
    <xf numFmtId="0" fontId="224" fillId="0" borderId="0"/>
    <xf numFmtId="9" fontId="1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9" fontId="3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286" fillId="0" borderId="0"/>
    <xf numFmtId="0" fontId="348" fillId="0" borderId="0"/>
    <xf numFmtId="0" fontId="286" fillId="0" borderId="0"/>
    <xf numFmtId="0" fontId="286" fillId="0" borderId="0"/>
    <xf numFmtId="0" fontId="286" fillId="0" borderId="0"/>
    <xf numFmtId="0" fontId="322" fillId="0" borderId="0" applyNumberFormat="0" applyFill="0" applyBorder="0" applyAlignment="0" applyProtection="0"/>
    <xf numFmtId="201" fontId="374" fillId="83" borderId="6" applyBorder="0" applyAlignment="0">
      <alignment horizontal="center" vertical="center"/>
    </xf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189" fillId="6" borderId="12" applyNumberFormat="0" applyAlignment="0" applyProtection="0"/>
    <xf numFmtId="0" fontId="348" fillId="0" borderId="0"/>
    <xf numFmtId="0" fontId="189" fillId="6" borderId="12" applyNumberFormat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348" fillId="0" borderId="0"/>
    <xf numFmtId="0" fontId="286" fillId="0" borderId="0"/>
    <xf numFmtId="0" fontId="348" fillId="0" borderId="0"/>
    <xf numFmtId="0" fontId="348" fillId="0" borderId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348" fillId="0" borderId="0"/>
    <xf numFmtId="0" fontId="348" fillId="0" borderId="0"/>
    <xf numFmtId="0" fontId="348" fillId="0" borderId="0"/>
    <xf numFmtId="0" fontId="348" fillId="0" borderId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191" fillId="0" borderId="13" applyNumberFormat="0" applyFill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348" fillId="0" borderId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326" fillId="5" borderId="11" applyNumberFormat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48" fillId="0" borderId="0"/>
    <xf numFmtId="0" fontId="348" fillId="0" borderId="0"/>
    <xf numFmtId="0" fontId="348" fillId="0" borderId="0"/>
    <xf numFmtId="0" fontId="194" fillId="0" borderId="0" applyNumberFormat="0" applyFill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230" fontId="1" fillId="0" borderId="0" applyFont="0" applyFill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193" fontId="1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28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192" fillId="7" borderId="14" applyNumberFormat="0" applyAlignment="0" applyProtection="0"/>
    <xf numFmtId="0" fontId="286" fillId="0" borderId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367" fillId="6" borderId="12" applyNumberFormat="0" applyAlignment="0" applyProtection="0"/>
    <xf numFmtId="0" fontId="368" fillId="6" borderId="12" applyNumberFormat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16" applyNumberFormat="0" applyFill="0" applyAlignment="0" applyProtection="0"/>
    <xf numFmtId="0" fontId="371" fillId="0" borderId="16" applyNumberFormat="0" applyFill="0" applyAlignment="0" applyProtection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40" fillId="0" borderId="0"/>
    <xf numFmtId="43" fontId="35" fillId="0" borderId="0" applyFont="0" applyFill="0" applyBorder="0" applyAlignment="0" applyProtection="0"/>
    <xf numFmtId="277" fontId="32" fillId="0" borderId="0"/>
    <xf numFmtId="43" fontId="32" fillId="0" borderId="0" applyFont="0" applyFill="0" applyBorder="0" applyAlignment="0" applyProtection="0"/>
    <xf numFmtId="277" fontId="32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77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/>
    <xf numFmtId="277" fontId="1" fillId="0" borderId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277" fontId="375" fillId="0" borderId="0"/>
    <xf numFmtId="277" fontId="13" fillId="0" borderId="0"/>
    <xf numFmtId="195" fontId="32" fillId="0" borderId="0"/>
    <xf numFmtId="279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211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" fillId="0" borderId="0"/>
    <xf numFmtId="0" fontId="114" fillId="0" borderId="0">
      <alignment vertical="center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35" fillId="0" borderId="0"/>
    <xf numFmtId="277" fontId="32" fillId="0" borderId="0"/>
    <xf numFmtId="43" fontId="32" fillId="0" borderId="0" applyFont="0" applyFill="0" applyBorder="0" applyAlignment="0" applyProtection="0"/>
    <xf numFmtId="277" fontId="13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115" fillId="0" borderId="0"/>
    <xf numFmtId="277" fontId="32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  <xf numFmtId="193" fontId="2" fillId="0" borderId="0" applyFont="0" applyFill="0" applyBorder="0" applyAlignment="0" applyProtection="0"/>
    <xf numFmtId="0" fontId="2" fillId="0" borderId="0"/>
    <xf numFmtId="0" fontId="224" fillId="0" borderId="0"/>
    <xf numFmtId="43" fontId="35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377" fillId="0" borderId="0" applyFont="0" applyFill="0" applyBorder="0" applyAlignment="0" applyProtection="0"/>
    <xf numFmtId="0" fontId="114" fillId="0" borderId="0">
      <alignment vertical="center"/>
    </xf>
    <xf numFmtId="0" fontId="376" fillId="0" borderId="0"/>
    <xf numFmtId="0" fontId="1" fillId="0" borderId="0"/>
    <xf numFmtId="43" fontId="3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32" fillId="0" borderId="0"/>
    <xf numFmtId="9" fontId="35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78" fillId="4" borderId="0" applyNumberFormat="0" applyBorder="0" applyAlignment="0" applyProtection="0"/>
    <xf numFmtId="9" fontId="13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0" fontId="13" fillId="0" borderId="0"/>
    <xf numFmtId="0" fontId="166" fillId="0" borderId="0"/>
    <xf numFmtId="19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217" fontId="30" fillId="0" borderId="0" applyFont="0" applyFill="0" applyBorder="0" applyAlignment="0" applyProtection="0"/>
    <xf numFmtId="0" fontId="240" fillId="0" borderId="0"/>
    <xf numFmtId="0" fontId="32" fillId="60" borderId="35" applyNumberFormat="0" applyFont="0" applyAlignment="0" applyProtection="0"/>
    <xf numFmtId="0" fontId="3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35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0" fontId="1" fillId="0" borderId="0"/>
    <xf numFmtId="0" fontId="237" fillId="0" borderId="0"/>
    <xf numFmtId="43" fontId="2" fillId="0" borderId="0" applyFont="0" applyFill="0" applyBorder="0" applyAlignment="0" applyProtection="0"/>
    <xf numFmtId="277" fontId="32" fillId="0" borderId="0"/>
    <xf numFmtId="277" fontId="13" fillId="0" borderId="0"/>
    <xf numFmtId="0" fontId="35" fillId="0" borderId="0"/>
    <xf numFmtId="43" fontId="3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1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277" fontId="32" fillId="0" borderId="0"/>
    <xf numFmtId="0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276" fontId="35" fillId="0" borderId="0"/>
    <xf numFmtId="0" fontId="13" fillId="0" borderId="0"/>
    <xf numFmtId="43" fontId="32" fillId="0" borderId="0" applyFont="0" applyFill="0" applyBorder="0" applyAlignment="0" applyProtection="0"/>
    <xf numFmtId="277" fontId="32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/>
    <xf numFmtId="277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77" fontId="13" fillId="0" borderId="0"/>
    <xf numFmtId="0" fontId="35" fillId="0" borderId="0"/>
    <xf numFmtId="277" fontId="35" fillId="0" borderId="0"/>
    <xf numFmtId="43" fontId="35" fillId="0" borderId="0" applyFont="0" applyFill="0" applyBorder="0" applyAlignment="0" applyProtection="0"/>
    <xf numFmtId="0" fontId="196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96" fillId="24" borderId="0" applyNumberFormat="0" applyBorder="0" applyAlignment="0" applyProtection="0"/>
    <xf numFmtId="0" fontId="196" fillId="28" borderId="0" applyNumberFormat="0" applyBorder="0" applyAlignment="0" applyProtection="0"/>
    <xf numFmtId="0" fontId="196" fillId="32" borderId="0" applyNumberFormat="0" applyBorder="0" applyAlignment="0" applyProtection="0"/>
    <xf numFmtId="0" fontId="196" fillId="9" borderId="0" applyNumberFormat="0" applyBorder="0" applyAlignment="0" applyProtection="0"/>
    <xf numFmtId="0" fontId="196" fillId="13" borderId="0" applyNumberFormat="0" applyBorder="0" applyAlignment="0" applyProtection="0"/>
    <xf numFmtId="0" fontId="196" fillId="17" borderId="0" applyNumberFormat="0" applyBorder="0" applyAlignment="0" applyProtection="0"/>
    <xf numFmtId="0" fontId="196" fillId="21" borderId="0" applyNumberFormat="0" applyBorder="0" applyAlignment="0" applyProtection="0"/>
    <xf numFmtId="0" fontId="196" fillId="25" borderId="0" applyNumberFormat="0" applyBorder="0" applyAlignment="0" applyProtection="0"/>
    <xf numFmtId="0" fontId="196" fillId="29" borderId="0" applyNumberFormat="0" applyBorder="0" applyAlignment="0" applyProtection="0"/>
    <xf numFmtId="0" fontId="187" fillId="3" borderId="0" applyNumberFormat="0" applyBorder="0" applyAlignment="0" applyProtection="0"/>
    <xf numFmtId="0" fontId="190" fillId="6" borderId="11" applyNumberFormat="0" applyAlignment="0" applyProtection="0"/>
    <xf numFmtId="0" fontId="192" fillId="7" borderId="1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86" fillId="2" borderId="0" applyNumberFormat="0" applyBorder="0" applyAlignment="0" applyProtection="0"/>
    <xf numFmtId="0" fontId="323" fillId="0" borderId="8" applyNumberFormat="0" applyFill="0" applyAlignment="0" applyProtection="0"/>
    <xf numFmtId="0" fontId="323" fillId="0" borderId="8" applyNumberFormat="0" applyFill="0" applyAlignment="0" applyProtection="0"/>
    <xf numFmtId="0" fontId="323" fillId="0" borderId="8" applyNumberFormat="0" applyFill="0" applyAlignment="0" applyProtection="0"/>
    <xf numFmtId="0" fontId="324" fillId="0" borderId="9" applyNumberFormat="0" applyFill="0" applyAlignment="0" applyProtection="0"/>
    <xf numFmtId="0" fontId="324" fillId="0" borderId="9" applyNumberFormat="0" applyFill="0" applyAlignment="0" applyProtection="0"/>
    <xf numFmtId="0" fontId="324" fillId="0" borderId="9" applyNumberFormat="0" applyFill="0" applyAlignment="0" applyProtection="0"/>
    <xf numFmtId="0" fontId="325" fillId="0" borderId="10" applyNumberFormat="0" applyFill="0" applyAlignment="0" applyProtection="0"/>
    <xf numFmtId="0" fontId="325" fillId="0" borderId="10" applyNumberFormat="0" applyFill="0" applyAlignment="0" applyProtection="0"/>
    <xf numFmtId="0" fontId="325" fillId="0" borderId="10" applyNumberFormat="0" applyFill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6" fillId="5" borderId="11" applyNumberFormat="0" applyAlignment="0" applyProtection="0"/>
    <xf numFmtId="0" fontId="191" fillId="0" borderId="13" applyNumberFormat="0" applyFill="0" applyAlignment="0" applyProtection="0"/>
    <xf numFmtId="0" fontId="188" fillId="4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37" fillId="8" borderId="15" applyNumberFormat="0" applyFont="0" applyAlignment="0" applyProtection="0"/>
    <xf numFmtId="0" fontId="189" fillId="6" borderId="12" applyNumberFormat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3" fillId="0" borderId="0" applyNumberFormat="0" applyFill="0" applyBorder="0" applyAlignment="0" applyProtection="0"/>
    <xf numFmtId="0" fontId="380" fillId="0" borderId="0"/>
    <xf numFmtId="193" fontId="2" fillId="0" borderId="0" applyFont="0" applyFill="0" applyBorder="0" applyAlignment="0" applyProtection="0"/>
    <xf numFmtId="193" fontId="380" fillId="0" borderId="0" applyFont="0" applyFill="0" applyBorder="0" applyAlignment="0" applyProtection="0"/>
    <xf numFmtId="0" fontId="166" fillId="0" borderId="0">
      <alignment vertical="center"/>
    </xf>
    <xf numFmtId="43" fontId="32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4" fillId="0" borderId="0">
      <alignment vertical="center"/>
    </xf>
    <xf numFmtId="0" fontId="13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86" fillId="0" borderId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4" fillId="0" borderId="0"/>
    <xf numFmtId="0" fontId="44" fillId="0" borderId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13" fillId="0" borderId="0"/>
    <xf numFmtId="0" fontId="31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193" fontId="13" fillId="0" borderId="0" applyFont="0" applyFill="0" applyBorder="0" applyAlignment="0" applyProtection="0"/>
  </cellStyleXfs>
  <cellXfs count="108">
    <xf numFmtId="0" fontId="0" fillId="0" borderId="0" xfId="0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horizontal="right" vertical="center"/>
    </xf>
    <xf numFmtId="191" fontId="4" fillId="0" borderId="1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vertical="center"/>
    </xf>
    <xf numFmtId="195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95" fontId="10" fillId="0" borderId="0" xfId="0" applyNumberFormat="1" applyFont="1" applyAlignment="1">
      <alignment horizontal="right" vertical="center"/>
    </xf>
    <xf numFmtId="191" fontId="4" fillId="0" borderId="2" xfId="0" applyNumberFormat="1" applyFont="1" applyBorder="1" applyAlignment="1">
      <alignment horizontal="right" vertical="center"/>
    </xf>
    <xf numFmtId="191" fontId="4" fillId="0" borderId="4" xfId="0" applyNumberFormat="1" applyFont="1" applyBorder="1" applyAlignment="1">
      <alignment horizontal="right" vertical="center"/>
    </xf>
    <xf numFmtId="191" fontId="4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194" fontId="4" fillId="0" borderId="0" xfId="0" applyNumberFormat="1" applyFont="1" applyAlignment="1">
      <alignment horizontal="center" vertical="center"/>
    </xf>
    <xf numFmtId="19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96" fontId="4" fillId="0" borderId="4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191" fontId="4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0" applyFont="1" applyAlignment="1">
      <alignment horizontal="center" vertical="center"/>
    </xf>
    <xf numFmtId="191" fontId="4" fillId="0" borderId="1" xfId="0" applyNumberFormat="1" applyFont="1" applyBorder="1" applyAlignment="1">
      <alignment horizontal="center" vertical="center"/>
    </xf>
    <xf numFmtId="191" fontId="12" fillId="0" borderId="0" xfId="0" applyNumberFormat="1" applyFont="1" applyAlignment="1">
      <alignment horizontal="right" vertical="center"/>
    </xf>
    <xf numFmtId="194" fontId="4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38" fontId="6" fillId="0" borderId="0" xfId="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91" fontId="4" fillId="0" borderId="6" xfId="0" applyNumberFormat="1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94" fontId="4" fillId="0" borderId="1" xfId="0" applyNumberFormat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191" fontId="4" fillId="0" borderId="7" xfId="0" applyNumberFormat="1" applyFont="1" applyBorder="1" applyAlignment="1">
      <alignment horizontal="center" vertical="center"/>
    </xf>
    <xf numFmtId="191" fontId="4" fillId="0" borderId="3" xfId="0" applyNumberFormat="1" applyFont="1" applyBorder="1" applyAlignment="1">
      <alignment horizontal="center" vertical="center"/>
    </xf>
    <xf numFmtId="191" fontId="4" fillId="0" borderId="0" xfId="3" applyNumberFormat="1" applyFont="1" applyAlignment="1">
      <alignment vertical="center"/>
    </xf>
    <xf numFmtId="191" fontId="4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/>
    </xf>
    <xf numFmtId="191" fontId="4" fillId="0" borderId="1" xfId="0" applyNumberFormat="1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194" fontId="4" fillId="0" borderId="0" xfId="0" applyNumberFormat="1" applyFont="1" applyAlignment="1">
      <alignment horizontal="center"/>
    </xf>
    <xf numFmtId="0" fontId="4" fillId="0" borderId="1" xfId="3" applyFont="1" applyBorder="1" applyAlignment="1">
      <alignment horizontal="center"/>
    </xf>
    <xf numFmtId="194" fontId="4" fillId="0" borderId="0" xfId="0" applyNumberFormat="1" applyFont="1" applyAlignment="1">
      <alignment horizontal="center" vertical="top"/>
    </xf>
    <xf numFmtId="224" fontId="4" fillId="0" borderId="0" xfId="2" applyNumberFormat="1" applyFont="1" applyAlignment="1">
      <alignment horizontal="center" vertical="center"/>
    </xf>
    <xf numFmtId="224" fontId="8" fillId="0" borderId="0" xfId="0" applyNumberFormat="1" applyFont="1" applyAlignment="1">
      <alignment horizontal="center" vertical="center"/>
    </xf>
    <xf numFmtId="224" fontId="4" fillId="0" borderId="0" xfId="0" applyNumberFormat="1" applyFont="1" applyAlignment="1">
      <alignment horizontal="right" vertical="center"/>
    </xf>
    <xf numFmtId="280" fontId="8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91" fontId="4" fillId="0" borderId="0" xfId="1" applyNumberFormat="1" applyFont="1" applyFill="1" applyAlignment="1">
      <alignment vertical="center"/>
    </xf>
    <xf numFmtId="38" fontId="4" fillId="0" borderId="0" xfId="2" applyNumberFormat="1" applyFont="1" applyAlignment="1">
      <alignment horizontal="center" vertical="center"/>
    </xf>
    <xf numFmtId="38" fontId="7" fillId="0" borderId="0" xfId="2" applyNumberFormat="1" applyFont="1" applyAlignment="1">
      <alignment horizontal="center" vertical="center"/>
    </xf>
    <xf numFmtId="191" fontId="4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0" fontId="4" fillId="0" borderId="49" xfId="3" applyFont="1" applyBorder="1" applyAlignment="1">
      <alignment vertical="center"/>
    </xf>
    <xf numFmtId="0" fontId="4" fillId="0" borderId="49" xfId="3" applyFont="1" applyBorder="1" applyAlignment="1">
      <alignment horizontal="center" vertical="center"/>
    </xf>
    <xf numFmtId="0" fontId="4" fillId="0" borderId="1" xfId="3" quotePrefix="1" applyFont="1" applyBorder="1" applyAlignment="1">
      <alignment horizontal="center" vertical="center"/>
    </xf>
    <xf numFmtId="0" fontId="4" fillId="0" borderId="0" xfId="3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37" fontId="4" fillId="0" borderId="0" xfId="0" quotePrefix="1" applyNumberFormat="1" applyFont="1" applyAlignment="1">
      <alignment vertical="center"/>
    </xf>
    <xf numFmtId="191" fontId="9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91" fontId="9" fillId="0" borderId="2" xfId="0" applyNumberFormat="1" applyFont="1" applyBorder="1" applyAlignment="1">
      <alignment horizontal="center" vertical="center"/>
    </xf>
    <xf numFmtId="191" fontId="9" fillId="0" borderId="0" xfId="0" applyNumberFormat="1" applyFont="1" applyAlignment="1">
      <alignment horizontal="center" vertical="center"/>
    </xf>
    <xf numFmtId="191" fontId="9" fillId="0" borderId="1" xfId="0" applyNumberFormat="1" applyFont="1" applyBorder="1" applyAlignment="1">
      <alignment horizontal="right" vertical="center"/>
    </xf>
    <xf numFmtId="191" fontId="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91" fontId="9" fillId="0" borderId="2" xfId="0" applyNumberFormat="1" applyFont="1" applyBorder="1" applyAlignment="1">
      <alignment horizontal="right" vertical="center"/>
    </xf>
    <xf numFmtId="191" fontId="9" fillId="0" borderId="1" xfId="0" applyNumberFormat="1" applyFont="1" applyBorder="1" applyAlignment="1">
      <alignment horizontal="center" vertical="center"/>
    </xf>
    <xf numFmtId="191" fontId="9" fillId="0" borderId="4" xfId="0" applyNumberFormat="1" applyFont="1" applyBorder="1" applyAlignment="1">
      <alignment horizontal="right" vertical="center"/>
    </xf>
    <xf numFmtId="191" fontId="9" fillId="0" borderId="2" xfId="0" applyNumberFormat="1" applyFont="1" applyBorder="1" applyAlignment="1">
      <alignment vertical="center"/>
    </xf>
    <xf numFmtId="191" fontId="9" fillId="0" borderId="0" xfId="0" applyNumberFormat="1" applyFont="1" applyAlignment="1">
      <alignment vertical="center"/>
    </xf>
    <xf numFmtId="191" fontId="9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4" fillId="0" borderId="5" xfId="0" applyNumberFormat="1" applyFont="1" applyBorder="1" applyAlignment="1">
      <alignment vertical="center"/>
    </xf>
    <xf numFmtId="194" fontId="4" fillId="0" borderId="0" xfId="1" applyNumberFormat="1" applyFont="1" applyFill="1" applyAlignment="1">
      <alignment horizontal="right" vertical="center"/>
    </xf>
    <xf numFmtId="194" fontId="4" fillId="0" borderId="0" xfId="1" applyNumberFormat="1" applyFont="1" applyFill="1" applyAlignment="1">
      <alignment vertical="center"/>
    </xf>
    <xf numFmtId="194" fontId="4" fillId="0" borderId="1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91" fontId="4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center" vertical="center"/>
    </xf>
    <xf numFmtId="191" fontId="4" fillId="0" borderId="2" xfId="0" applyNumberFormat="1" applyFont="1" applyBorder="1" applyAlignment="1">
      <alignment vertical="center"/>
    </xf>
    <xf numFmtId="191" fontId="4" fillId="0" borderId="3" xfId="0" applyNumberFormat="1" applyFont="1" applyBorder="1" applyAlignment="1">
      <alignment vertical="center"/>
    </xf>
    <xf numFmtId="193" fontId="381" fillId="0" borderId="0" xfId="1" applyFont="1"/>
    <xf numFmtId="191" fontId="4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91" fontId="10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4" fillId="0" borderId="2" xfId="3" applyFont="1" applyBorder="1" applyAlignment="1">
      <alignment horizontal="center" vertical="center"/>
    </xf>
  </cellXfs>
  <cellStyles count="35651">
    <cellStyle name="-" xfId="6838" xr:uid="{415D5DB1-D598-4510-A93A-5B86B8A295C1}"/>
    <cellStyle name=",;F'KOIT[[WAAHK" xfId="55" xr:uid="{802F64E6-729E-48F4-B988-F170ADC49F21}"/>
    <cellStyle name="??" xfId="56" xr:uid="{B4960713-1ADF-4065-A7D8-E8182C2DE513}"/>
    <cellStyle name="?? - Style1" xfId="57" xr:uid="{924F5D96-EB53-4230-940F-44DF5C2047B9}"/>
    <cellStyle name="?? [0] - Style2" xfId="58" xr:uid="{597A6AB8-FA30-4074-B94D-7E0072020011}"/>
    <cellStyle name="?? [0]_PERSONAL" xfId="59" xr:uid="{3318B8F1-45CB-4B06-94DF-64643157CB7B}"/>
    <cellStyle name="?????? - Style3" xfId="60" xr:uid="{5ADA726E-CDE2-4826-81F5-55C1FF6C988C}"/>
    <cellStyle name="?????? - Style4" xfId="61" xr:uid="{D75C1C20-B9D1-414E-9B22-D36073275EE5}"/>
    <cellStyle name="????????" xfId="62" xr:uid="{F885E112-C752-42B9-B43A-7D3E052E5F84}"/>
    <cellStyle name="??????????????????? [0]_PERSONAL" xfId="63" xr:uid="{36517BBA-43FA-4F51-BDAD-F77496F3E6B7}"/>
    <cellStyle name="???????????????????_PERSONAL" xfId="64" xr:uid="{ECDA7822-C785-41B7-9AF5-3872B29B71BB}"/>
    <cellStyle name="????_P - Style5" xfId="65" xr:uid="{3B9B4710-F20B-4D5C-8DF5-A4E51985D428}"/>
    <cellStyle name="??_PER - Style6" xfId="66" xr:uid="{B82A4A82-BE0C-418A-B136-628F44C1C85F}"/>
    <cellStyle name="_ วิธีคิดมูลค่าเพิ่ม" xfId="6839" xr:uid="{38265C1F-D426-4BA2-959B-F9C28E004D89}"/>
    <cellStyle name="_ วิธีคิดมูลค่าเพิ่ม 2" xfId="6840" xr:uid="{F2DCECEB-F71E-4F82-8CC2-5EDA38518157}"/>
    <cellStyle name="_ วิธีคิดมูลค่าเพิ่ม_NPP11รายละเอียดประกอบงบการเงิน 31032010(Audit)" xfId="6841" xr:uid="{3BD251BE-7071-4C38-80FB-B83D559076CB}"/>
    <cellStyle name="_ วิธีคิดมูลค่าเพิ่ม_ประมาณรับเงิน 51" xfId="6842" xr:uid="{38F38D0D-B487-4EDD-A3FE-EC6FB3047DDB}"/>
    <cellStyle name="-_%รอดศูนย์รวม ก.ย.48" xfId="6843" xr:uid="{EE755FDC-61DA-404D-A1E6-445688CB76EA}"/>
    <cellStyle name="-_%รอดศูนย์รวม ก.ย.48 2" xfId="6844" xr:uid="{108B1AB3-2CB4-43E1-9C2E-B6B472681BF5}"/>
    <cellStyle name="-_%รอดศูนย์รวม ก.ย.48_304IP7_Sale Report" xfId="6845" xr:uid="{BBFA4EBB-8192-4D64-AE26-965286A934F0}"/>
    <cellStyle name="-_%รอดศูนย์รวม ก.ย.48_4.1 เพื่อพิจารณาผลงานประจำไตรมาส 2 ของบริษัท ทรีเทค จำกัด" xfId="6846" xr:uid="{BD7D0458-636E-43A7-8B95-13FF5BB85CD9}"/>
    <cellStyle name="-_%รอดศูนย์รวม ก.ย.48_5. Report HR for May 2006" xfId="6847" xr:uid="{DDB993D7-9925-4DD2-800C-1477B99514F1}"/>
    <cellStyle name="-_%รอดศูนย์รวม ก.ย.48_5. Report HR for May 2006 2" xfId="6848" xr:uid="{80BE3E71-B563-4986-BBD3-DD1EE053068B}"/>
    <cellStyle name="-_%รอดศูนย์รวม ก.ย.48_5. Report HR for May 2006_Sheet1" xfId="6849" xr:uid="{A40BF6ED-EC81-4DFD-917A-9E25FBB4ECD2}"/>
    <cellStyle name="-_%รอดศูนย์รวม ก.ย.48_5. Report HR for May 2006_Sheet1 2" xfId="6850" xr:uid="{E77ADA52-022E-4C39-8A85-97B4E096328C}"/>
    <cellStyle name="-_%รอดศูนย์รวม ก.ย.48_5. Report HR for May 2006_Sheet3" xfId="6851" xr:uid="{3EF1A47D-D1D7-4814-AC48-A39FF3B7F8F4}"/>
    <cellStyle name="-_%รอดศูนย์รวม ก.ย.48_5. Report HR for May 2006_Sheet3 2" xfId="6852" xr:uid="{D89B77B8-D582-43D9-907A-845BB92797A8}"/>
    <cellStyle name="-_%รอดศูนย์รวม ก.ย.48_5. Report HR for May 2006_Sheet6" xfId="6853" xr:uid="{ED9E4D7C-D8D4-4853-B428-38BDD761AD84}"/>
    <cellStyle name="-_%รอดศูนย์รวม ก.ย.48_5. Report HR for May 2006_Sheet6 2" xfId="6854" xr:uid="{80407EF9-46B6-4453-B2A7-D4B40D111BD9}"/>
    <cellStyle name="-_%รอดศูนย์รวม ก.ย.48_5. Report HR for May 2006_Sheet7" xfId="6855" xr:uid="{74903295-972A-4D56-BB53-730BF3EEF503}"/>
    <cellStyle name="-_%รอดศูนย์รวม ก.ย.48_5. Report HR for May 2006_Sheet7 2" xfId="6856" xr:uid="{19C4DBE7-63C0-42AB-955F-3DFC84B9E75A}"/>
    <cellStyle name="-_%รอดศูนย์รวม ก.ย.48_5. Report HR for May 2006_งบดุล" xfId="6857" xr:uid="{AEA1DF59-F2E6-4B43-AAA0-61D0C44E59B5}"/>
    <cellStyle name="-_%รอดศูนย์รวม ก.ย.48_5. Report HR for May 2006_งบดุล 2" xfId="6858" xr:uid="{87075800-E21A-47B9-839D-273448815CB4}"/>
    <cellStyle name="-_%รอดศูนย์รวม ก.ย.48_5. Report HR for May 2006_เอกสาร NC LNS Q1" xfId="6859" xr:uid="{737A324D-7949-4070-BC63-D9AC3C6392CE}"/>
    <cellStyle name="-_%รอดศูนย์รวม ก.ย.48_5. Report HR for May 2006_เอกสาร NC LNS Q1 2" xfId="6860" xr:uid="{D90F35AF-DC9F-47C0-B00E-4583DA53727B}"/>
    <cellStyle name="-_%รอดศูนย์รวม ก.ย.48_8. Report HR for August 2006" xfId="6861" xr:uid="{7C8E9C77-63B5-495C-AEDC-9F401111E1E0}"/>
    <cellStyle name="-_%รอดศูนย์รวม ก.ย.48_8. Report HR for August 2006 2" xfId="6862" xr:uid="{417151AF-34D3-4785-9F14-80BCB5045811}"/>
    <cellStyle name="-_%รอดศูนย์รวม ก.ย.48_8. Report HR for August 2006_Sheet1" xfId="6863" xr:uid="{FF05F1F0-8735-48FE-B407-4D4D36C3A63E}"/>
    <cellStyle name="-_%รอดศูนย์รวม ก.ย.48_8. Report HR for August 2006_Sheet1 2" xfId="6864" xr:uid="{DC80EEF9-8508-4D23-8B7A-C004DACFED69}"/>
    <cellStyle name="-_%รอดศูนย์รวม ก.ย.48_8. Report HR for August 2006_Sheet3" xfId="6865" xr:uid="{B3BD311A-B101-4194-BB5B-4D2CA3402AB8}"/>
    <cellStyle name="-_%รอดศูนย์รวม ก.ย.48_8. Report HR for August 2006_Sheet3 2" xfId="6866" xr:uid="{3B823728-CA2D-4EF5-87B4-6A0675FDA840}"/>
    <cellStyle name="-_%รอดศูนย์รวม ก.ย.48_8. Report HR for August 2006_Sheet6" xfId="6867" xr:uid="{AECFD76B-572F-47BA-9146-F500E819F0AB}"/>
    <cellStyle name="-_%รอดศูนย์รวม ก.ย.48_8. Report HR for August 2006_Sheet6 2" xfId="6868" xr:uid="{0119C016-E254-44F7-9341-7A10ADD070E1}"/>
    <cellStyle name="-_%รอดศูนย์รวม ก.ย.48_8. Report HR for August 2006_Sheet7" xfId="6869" xr:uid="{3C3AD5F2-B3F3-4E5C-B215-D8F6DF68D8C9}"/>
    <cellStyle name="-_%รอดศูนย์รวม ก.ย.48_8. Report HR for August 2006_Sheet7 2" xfId="6870" xr:uid="{10072EBA-193F-49EF-A739-5DDC55A3A8F5}"/>
    <cellStyle name="-_%รอดศูนย์รวม ก.ย.48_8. Report HR for August 2006_งบดุล" xfId="6871" xr:uid="{5B9A70A5-CA6B-4792-B822-28A3EA957AB2}"/>
    <cellStyle name="-_%รอดศูนย์รวม ก.ย.48_8. Report HR for August 2006_งบดุล 2" xfId="6872" xr:uid="{0A624EAC-75D6-46B0-BFFD-453A8843252E}"/>
    <cellStyle name="-_%รอดศูนย์รวม ก.ย.48_8. Report HR for August 2006_เอกสาร NC LNS Q1" xfId="6873" xr:uid="{C37C9AEE-38E3-4A9A-96FC-51F3310D883E}"/>
    <cellStyle name="-_%รอดศูนย์รวม ก.ย.48_8. Report HR for August 2006_เอกสาร NC LNS Q1 2" xfId="6874" xr:uid="{29D03759-6069-435E-BF00-FE1E204D65AC}"/>
    <cellStyle name="-_%รอดศูนย์รวม ก.ย.48_Appendix C - Organization Structure-Tree Tech" xfId="6875" xr:uid="{86C8EC53-96B9-4FA7-BB44-A58710E1864F}"/>
    <cellStyle name="-_%รอดศูนย์รวม ก.ย.48_GPS" xfId="6876" xr:uid="{2FBEB734-E370-47D7-B691-B24E70196748}"/>
    <cellStyle name="-_%รอดศูนย์รวม ก.ย.48_Hr report_ April " xfId="6877" xr:uid="{D6CA82D3-5D5F-436D-8DAB-884AA710DE2B}"/>
    <cellStyle name="-_%รอดศูนย์รวม ก.ย.48_IT Dec." xfId="6878" xr:uid="{6769B43D-790F-4CE8-B012-FD7B3296E936}"/>
    <cellStyle name="-_%รอดศูนย์รวม ก.ย.48_ManPower TT Revise -Aug" xfId="6879" xr:uid="{B0026E3F-D9CC-4866-B450-84B0641BDA51}"/>
    <cellStyle name="-_%รอดศูนย์รวม ก.ย.48_MB2 BHL 2007 Q1-2 (Revise)" xfId="6880" xr:uid="{F116A663-CAE9-447F-B416-8D22093D055A}"/>
    <cellStyle name="-_%รอดศูนย์รวม ก.ย.48_MB2 BHL 2007 Q1-2 (Revise) (1)" xfId="6881" xr:uid="{CD14ECCE-84F6-40FC-BC00-A499E507AA42}"/>
    <cellStyle name="-_%รอดศูนย์รวม ก.ย.48_MB2 Q1-4.50 (CEO.Revise)" xfId="6882" xr:uid="{091DE085-B09C-49E1-BC06-A722E1801BD2}"/>
    <cellStyle name="-_%รอดศูนย์รวม ก.ย.48_MB2 Q2" xfId="6883" xr:uid="{545DB4FD-E03B-420D-9B58-4AF48D5FB53A}"/>
    <cellStyle name="-_%รอดศูนย์รวม ก.ย.48_MB2 Q2 2" xfId="6884" xr:uid="{8883AB1D-10CA-49D4-9F38-BC70BD429E2C}"/>
    <cellStyle name="-_%รอดศูนย์รวม ก.ย.48_MB2 Q2_Sheet1" xfId="6885" xr:uid="{ED089121-E812-46B2-A047-739172AB531A}"/>
    <cellStyle name="-_%รอดศูนย์รวม ก.ย.48_MB2 Q2_Sheet1 2" xfId="6886" xr:uid="{D58DADA9-FAF1-4C63-A958-568426A4AA0A}"/>
    <cellStyle name="-_%รอดศูนย์รวม ก.ย.48_MB2 Q2_Sheet3" xfId="6887" xr:uid="{0159A51B-67C4-4DED-95A3-0A360EA6620D}"/>
    <cellStyle name="-_%รอดศูนย์รวม ก.ย.48_MB2 Q2_Sheet3 2" xfId="6888" xr:uid="{EEC26939-89C7-45C1-B88A-5F33B5303D69}"/>
    <cellStyle name="-_%รอดศูนย์รวม ก.ย.48_MB2 Q2_Sheet6" xfId="6889" xr:uid="{C12A232A-7824-464C-8FBF-D6B4BCEA1D32}"/>
    <cellStyle name="-_%รอดศูนย์รวม ก.ย.48_MB2 Q2_Sheet6 2" xfId="6890" xr:uid="{5F4F24B0-FBAA-4100-9023-2D6F8BAA47C9}"/>
    <cellStyle name="-_%รอดศูนย์รวม ก.ย.48_MB2 Q2_Sheet7" xfId="6891" xr:uid="{0EBAAF98-53BB-4951-8E1F-E8BCA4D863C7}"/>
    <cellStyle name="-_%รอดศูนย์รวม ก.ย.48_MB2 Q2_Sheet7 2" xfId="6892" xr:uid="{0057E832-9120-452B-9386-4AEE5C0A70D4}"/>
    <cellStyle name="-_%รอดศูนย์รวม ก.ย.48_MB2 Q2_งบดุล" xfId="6893" xr:uid="{2AFA02A3-B150-46B2-B658-2E65462661E4}"/>
    <cellStyle name="-_%รอดศูนย์รวม ก.ย.48_MB2 Q2_งบดุล 2" xfId="6894" xr:uid="{0A07FAB5-4D56-45F0-9230-83113998A0E0}"/>
    <cellStyle name="-_%รอดศูนย์รวม ก.ย.48_MB2 Q2_เอกสาร NC LNS Q1" xfId="6895" xr:uid="{37D17346-B10A-41A4-AC90-B79468C142DF}"/>
    <cellStyle name="-_%รอดศูนย์รวม ก.ย.48_MB2 Q2_เอกสาร NC LNS Q1 2" xfId="6896" xr:uid="{7BC46748-3BD2-4FF6-8668-5B9332032F8E}"/>
    <cellStyle name="-_%รอดศูนย์รวม ก.ย.48_MB2 Q3 (Tree Tech)" xfId="6897" xr:uid="{E32AAA68-44F7-4662-90BB-FFB9A2BA8B6B}"/>
    <cellStyle name="-_%รอดศูนย์รวม ก.ย.48_MB2 Q3 (Tree Tech) 2" xfId="6898" xr:uid="{7580C243-01DF-42EC-9517-EE488B0CE708}"/>
    <cellStyle name="-_%รอดศูนย์รวม ก.ย.48_MB2 Q3 (Tree Tech)_Sheet1" xfId="6899" xr:uid="{EBB7E6E2-DB64-49A5-8D46-EF1AC052E370}"/>
    <cellStyle name="-_%รอดศูนย์รวม ก.ย.48_MB2 Q3 (Tree Tech)_Sheet1 2" xfId="6900" xr:uid="{C478DDED-1D88-40B5-B8ED-14E2CA2D9E2F}"/>
    <cellStyle name="-_%รอดศูนย์รวม ก.ย.48_MB2 Q3 (Tree Tech)_Sheet3" xfId="6901" xr:uid="{F8337A19-8F06-4859-9719-BF4C1838142B}"/>
    <cellStyle name="-_%รอดศูนย์รวม ก.ย.48_MB2 Q3 (Tree Tech)_Sheet3 2" xfId="6902" xr:uid="{3FF06E70-8821-420E-A5AB-C4B765288523}"/>
    <cellStyle name="-_%รอดศูนย์รวม ก.ย.48_MB2 Q3 (Tree Tech)_Sheet6" xfId="6903" xr:uid="{8D850748-37D1-4AF4-826C-03A94C8D8AF6}"/>
    <cellStyle name="-_%รอดศูนย์รวม ก.ย.48_MB2 Q3 (Tree Tech)_Sheet6 2" xfId="6904" xr:uid="{7AF1C07A-64DA-460F-A5E1-BD3D1CD4D42A}"/>
    <cellStyle name="-_%รอดศูนย์รวม ก.ย.48_MB2 Q3 (Tree Tech)_Sheet7" xfId="6905" xr:uid="{8ABFC185-5985-44AE-A0B1-0A159E244A81}"/>
    <cellStyle name="-_%รอดศูนย์รวม ก.ย.48_MB2 Q3 (Tree Tech)_Sheet7 2" xfId="6906" xr:uid="{4AEC4F16-F777-4B29-8967-E321ECAD02DC}"/>
    <cellStyle name="-_%รอดศูนย์รวม ก.ย.48_MB2 Q3 (Tree Tech)_งบดุล" xfId="6907" xr:uid="{0556F699-D350-4734-8B21-F9691B21637A}"/>
    <cellStyle name="-_%รอดศูนย์รวม ก.ย.48_MB2 Q3 (Tree Tech)_งบดุล 2" xfId="6908" xr:uid="{28482515-A598-4EF9-A34B-513045E82D1E}"/>
    <cellStyle name="-_%รอดศูนย์รวม ก.ย.48_MB2 Q3 (Tree Tech)_เอกสาร NC LNS Q1" xfId="6909" xr:uid="{DB657367-2211-4A40-AA97-570D833C55DF}"/>
    <cellStyle name="-_%รอดศูนย์รวม ก.ย.48_MB2 Q3 (Tree Tech)_เอกสาร NC LNS Q1 2" xfId="6910" xr:uid="{1C6D6B4F-C935-477A-9EBB-17BD61083F1A}"/>
    <cellStyle name="-_%รอดศูนย์รวม ก.ย.48_MB2 QC 2006" xfId="6911" xr:uid="{3F785FFB-9CD5-4F3B-A397-563C5FF15B91}"/>
    <cellStyle name="-_%รอดศูนย์รวม ก.ย.48_MB2 QC 2006 2" xfId="6912" xr:uid="{B33CE373-11E6-47B0-94D4-2E77AD9F4155}"/>
    <cellStyle name="-_%รอดศูนย์รวม ก.ย.48_MB2 QC 2006_Sheet1" xfId="6913" xr:uid="{B9C18363-EB13-49DE-A3E1-954D63CABA27}"/>
    <cellStyle name="-_%รอดศูนย์รวม ก.ย.48_MB2 QC 2006_Sheet1 2" xfId="6914" xr:uid="{ABD85B7B-EA32-4E55-8CA9-1A57CBA388F2}"/>
    <cellStyle name="-_%รอดศูนย์รวม ก.ย.48_MB2 QC 2006_Sheet3" xfId="6915" xr:uid="{36BCF46E-E423-4445-A460-0EB1CA5E2A34}"/>
    <cellStyle name="-_%รอดศูนย์รวม ก.ย.48_MB2 QC 2006_Sheet3 2" xfId="6916" xr:uid="{3173C3C3-556D-4F65-B1F9-38B8EC77BDCA}"/>
    <cellStyle name="-_%รอดศูนย์รวม ก.ย.48_MB2 QC 2006_Sheet6" xfId="6917" xr:uid="{412CCCBA-04E9-4E4E-96A2-667710FAB83C}"/>
    <cellStyle name="-_%รอดศูนย์รวม ก.ย.48_MB2 QC 2006_Sheet6 2" xfId="6918" xr:uid="{6D72C0D0-FF3F-4BAC-824B-1415688C741D}"/>
    <cellStyle name="-_%รอดศูนย์รวม ก.ย.48_MB2 QC 2006_Sheet7" xfId="6919" xr:uid="{F991F81D-B9B9-4092-A208-EFACACDCDCA2}"/>
    <cellStyle name="-_%รอดศูนย์รวม ก.ย.48_MB2 QC 2006_Sheet7 2" xfId="6920" xr:uid="{4D6F5E81-B76A-4B4A-AD97-3887900B0A78}"/>
    <cellStyle name="-_%รอดศูนย์รวม ก.ย.48_MBII_Asstcfo_Q4" xfId="6921" xr:uid="{15F0F39D-2DFD-4774-957D-B8771B01639C}"/>
    <cellStyle name="-_%รอดศูนย์รวม ก.ย.48_NC Monthly Report" xfId="6922" xr:uid="{C7E167F1-F9E1-4822-9879-F8325887A44D}"/>
    <cellStyle name="-_%รอดศูนย์รวม ก.ย.48_OC T Tech" xfId="6923" xr:uid="{3418BAD5-DDF4-4E6E-896B-8C4F3F10C219}"/>
    <cellStyle name="-_%รอดศูนย์รวม ก.ย.48_OC T Tech 2" xfId="6924" xr:uid="{323B0FE0-37EF-4525-B313-936455E9A085}"/>
    <cellStyle name="-_%รอดศูนย์รวม ก.ย.48_Plan MB2 HRM_2007" xfId="6925" xr:uid="{F88B742E-44F5-4B64-B655-DC72CDB5401C}"/>
    <cellStyle name="-_%รอดศูนย์รวม ก.ย.48_Plan MB2 HRM_2007 2" xfId="6926" xr:uid="{88823092-E30E-49F1-8F06-F9B860DB04C6}"/>
    <cellStyle name="-_%รอดศูนย์รวม ก.ย.48_Revised MB2_QC_2006 (Q1&amp;Q2&amp;Q3) (1)" xfId="6927" xr:uid="{27F04D39-5769-4242-8120-F1486C07581F}"/>
    <cellStyle name="-_%รอดศูนย์รวม ก.ย.48_Revised MB2_QC_2006 (Q1&amp;Q2&amp;Q3) (1) 2" xfId="6928" xr:uid="{F1E2EB99-6B3C-4D87-AB51-70AEAF7DE299}"/>
    <cellStyle name="-_%รอดศูนย์รวม ก.ย.48_Revised MB2_QC_2006 (Q1&amp;Q2)" xfId="6929" xr:uid="{0D2CFFF5-F850-401E-873F-9B590C48294E}"/>
    <cellStyle name="-_%รอดศูนย์รวม ก.ย.48_Revised MB2_QC_2006 (Q1&amp;Q2) 2" xfId="6930" xr:uid="{4169E8D3-FA59-4DB7-A0B1-0F121F184832}"/>
    <cellStyle name="-_%รอดศูนย์รวม ก.ย.48_ก พ " xfId="6931" xr:uid="{DADC2B00-0834-4986-A261-45BF3940AE6E}"/>
    <cellStyle name="-_%รอดศูนย์รวม ก.ย.48_ไบโอทรานส์ (2)" xfId="6932" xr:uid="{EF7D92E3-17B0-408A-BB21-C22C398A5247}"/>
    <cellStyle name="-_%รอดศูนย์รวม ก.ย.48_ประเมินผล  MB2 Q1" xfId="6933" xr:uid="{600717FC-F72F-4EEA-8D7E-13EC56A3A9BF}"/>
    <cellStyle name="-_%รอดศูนย์รวม ก.ย.48_ผลประเมิน MB2 Jintana Q1(ส่ง HR 12.4.50)" xfId="6934" xr:uid="{9345D472-E0EA-4D77-8EEB-CA817915858F}"/>
    <cellStyle name="-_%รอดศูนย์รวม ก.ย.48_รายงานบอร์ด ม ค " xfId="6935" xr:uid="{2BF57C30-0048-4F48-B2BF-93389157EE46}"/>
    <cellStyle name="-_%รอดศูนย์รวม ก.ย.48_รายงานผลการดำเนินงาน 3_2550 Final" xfId="6936" xr:uid="{A21384C8-FE30-411F-8B5A-00178A957531}"/>
    <cellStyle name="-_%รอดศูนย์รวม ก.ย.48_รายละเอียดบุคคล Q2_Department" xfId="6937" xr:uid="{7DAC813A-6900-49BC-AF28-99DBE732EE21}"/>
    <cellStyle name="-_%รอดศูนย์รวม ก.ย.48_รายละเอียดบุคคล Q4" xfId="6938" xr:uid="{E1A6483E-B470-4E17-9576-D583749D0DB7}"/>
    <cellStyle name="-_%รอดศูนย์รวม ก.ย.48_วาระการประชุม NC HRM&amp;HRD (100107)" xfId="6939" xr:uid="{44D721D1-589A-455A-8414-EA28FA7008EF}"/>
    <cellStyle name="-_%รอดศูนย์รวม ก.ย.48_วาระการประชุม NC HRM&amp;HRD (100107) 2" xfId="6940" xr:uid="{51504159-9D5C-4247-B61B-419AF50170EE}"/>
    <cellStyle name="-_%รอดศูนย์รวม ก.ย.48_สรุป MB2 ไตรมาส 1_50" xfId="6941" xr:uid="{71D57DA0-1EF2-4068-8338-0D3B21A4D7C3}"/>
    <cellStyle name="-_%รอดศูนย์รวม ก.ย.48_สรุปประเมิน  MB2 Q4" xfId="6942" xr:uid="{2F5C47C2-6C03-4038-B480-2D0F4BB3D36E}"/>
    <cellStyle name="-_%รอดศูนย์รวม ก.ย.48_สรุปประเมิน  MB2 Q4_1" xfId="6943" xr:uid="{E717C601-63AB-4E41-9008-D597244BFB1B}"/>
    <cellStyle name="-_%รอดศูนย์รวม ก.ย.48_เอกสารนำเสนอผลงานไตรมาส 2" xfId="6944" xr:uid="{B22DC68A-BDF0-4888-B4EB-C4C8FCFB2DC1}"/>
    <cellStyle name="-_%รอดศูนย์รวม ก.ย.48_เอกสารนำเสนอผลงานไตรมาส 2 2" xfId="6945" xr:uid="{A514052C-9A3F-4702-BF68-9040C0D9FFBE}"/>
    <cellStyle name="-_%รอดศูนย์รวม ก.ย.48_เอกสารประชุม  NC Tree Tech No.8(นำเสนอผลงานไตรมาส2)" xfId="6946" xr:uid="{C1DCBE47-09F6-46E1-A46D-9B5791E2637D}"/>
    <cellStyle name="-_%รอดศูนย์รวม ก.ย.48_เอกสารประชุม  NC Tree Tech No.8(นำเสนอผลงานไตรมาส2) 2" xfId="6947" xr:uid="{D3CC57F8-6436-4B35-B177-0542B404E6F9}"/>
    <cellStyle name="-_%รอดศูนย์รวม ก.ย.48_เอกสารประชุมAsset PropFund" xfId="6948" xr:uid="{2C590FA4-71AD-4810-9832-9ABE63E564AB}"/>
    <cellStyle name="-_%รอดศูนย์รวม ก.ย.48_เอกสารประชุมAsset PropFund 2" xfId="6949" xr:uid="{14C855D4-0638-4CFD-8B02-18AC1B1E409F}"/>
    <cellStyle name="_(*#,##0.00_);_(*(#,##0.00);_(*&quot;-&quot;??_);_(@_)" xfId="6950" xr:uid="{82E68E76-B39C-4123-AADD-A66715D155BF}"/>
    <cellStyle name="_(*#,##0.00_);_(*(#,##0.00);_(*&quot;-&quot;??_);_(@_) 2" xfId="6951" xr:uid="{E7357105-7B49-4E6F-B018-C32389879A3D}"/>
    <cellStyle name="_(*#,##0.00_);_(*(#,##0.00);_(*&quot;-&quot;??_);_(@_)_304IP7_Sale Report" xfId="6952" xr:uid="{E464DE41-3F4C-43DF-829E-C1136F81266F}"/>
    <cellStyle name="_(*#,##0.00_);_(*(#,##0.00);_(*&quot;-&quot;??_);_(@_)_304WH" xfId="6953" xr:uid="{E3235D35-19BE-40B5-94B9-B3FAD43A7D54}"/>
    <cellStyle name="_(*#,##0.00_);_(*(#,##0.00);_(*&quot;-&quot;??_);_(@_)_304WHงบกำไร" xfId="6954" xr:uid="{C0F23121-58EC-4410-8180-B965F1C62758}"/>
    <cellStyle name="_(*#,##0.00_);_(*(#,##0.00);_(*&quot;-&quot;??_);_(@_)_BA" xfId="6955" xr:uid="{F743BE9E-968B-45A9-B17D-188EEF09F69C}"/>
    <cellStyle name="_(*#,##0.00_);_(*(#,##0.00);_(*&quot;-&quot;??_);_(@_)_BAงบกำไร" xfId="6956" xr:uid="{C95E746F-FCE5-4189-B9A8-46212E8B94F3}"/>
    <cellStyle name="_(*#,##0.00_);_(*(#,##0.00);_(*&quot;-&quot;??_);_(@_)_BAงบดุล" xfId="6957" xr:uid="{F4FB2377-9D6D-48C8-A734-1419B556954D}"/>
    <cellStyle name="_(*#,##0.00_);_(*(#,##0.00);_(*&quot;-&quot;??_);_(@_)_Board - MIB 11-2549(2)" xfId="6958" xr:uid="{2D0C3B27-2503-46D9-B7F7-21EA06D2D399}"/>
    <cellStyle name="_(*#,##0.00_);_(*(#,##0.00);_(*&quot;-&quot;??_);_(@_)_Board - MIB 1-2550 (2)" xfId="6959" xr:uid="{32113DA1-0C6E-42B7-A9CA-38AA6555907B}"/>
    <cellStyle name="_(*#,##0.00_);_(*(#,##0.00);_(*&quot;-&quot;??_);_(@_)_Board - MIB 2-50 (2)" xfId="6960" xr:uid="{BB4F73DB-689E-4D22-9DD8-27106B2E9679}"/>
    <cellStyle name="_(*#,##0.00_);_(*(#,##0.00);_(*&quot;-&quot;??_);_(@_)_Board - MIB 2-50 (3 )" xfId="6961" xr:uid="{0F38443D-1ADF-4465-A09C-97208A8553C7}"/>
    <cellStyle name="_(*#,##0.00_);_(*(#,##0.00);_(*&quot;-&quot;??_);_(@_)_Board - MIB 8-2549 (1)" xfId="6962" xr:uid="{08F31785-578D-4333-8BDB-3ACB5B87EBF6}"/>
    <cellStyle name="_(*#,##0.00_);_(*(#,##0.00);_(*&quot;-&quot;??_);_(@_)_Board - MIB 8-2549 (1)_Day End Cash NPS for FCC 20.11.2008" xfId="6963" xr:uid="{32CBAF42-DB5C-49E2-95F3-730AE65D3872}"/>
    <cellStyle name="_(*#,##0.00_);_(*(#,##0.00);_(*&quot;-&quot;??_);_(@_)_Board - MIB 8-2549 (1)_Day End Cash ณ 7 11 51 By Parn" xfId="6964" xr:uid="{46D2F5B7-9690-4424-BF97-75DB38836B4D}"/>
    <cellStyle name="_(*#,##0.00_);_(*(#,##0.00);_(*&quot;-&quot;??_);_(@_)_Board - MIB 8-2549 (1)_Day End NPS for PUH  (03.12.2008)" xfId="6965" xr:uid="{2B9B5B63-E6C5-442F-8C19-E3A1BB5FDF30}"/>
    <cellStyle name="_(*#,##0.00_);_(*(#,##0.00);_(*&quot;-&quot;??_);_(@_)_Board - MIB 8-2549 (1)_Form (RE Funding) _ Condo plaza (เบ้ง)" xfId="6966" xr:uid="{AEB4EB1A-9F92-4DD2-9E55-0C6E8138DA92}"/>
    <cellStyle name="_(*#,##0.00_);_(*(#,##0.00);_(*&quot;-&quot;??_);_(@_)_Board - MIB 8-2549 (1)_Form (RE Funding) _ อาคารพาณิชย์ (เบ๊ง)" xfId="6967" xr:uid="{B39EFEE4-C1EA-4DED-B480-87F758C2AA4B}"/>
    <cellStyle name="_(*#,##0.00_);_(*(#,##0.00);_(*&quot;-&quot;??_);_(@_)_Board - MIB 8-2549 (1)_RE Funding _BFC &amp; Club House (เต้)" xfId="6968" xr:uid="{7A73CF6D-618F-4349-8858-104FEC6D8ABE}"/>
    <cellStyle name="_(*#,##0.00_);_(*(#,##0.00);_(*&quot;-&quot;??_);_(@_)_Board - MIB 8-2549 (1)_เอกสารประชุมAsset PropFund" xfId="6969" xr:uid="{FF7B442C-C99F-47DF-864D-2202C64448CD}"/>
    <cellStyle name="_(*#,##0.00_);_(*(#,##0.00);_(*&quot;-&quot;??_);_(@_)_Board - MIB 8-2549 (1)_เอกสารประชุมAsset PropFund 2" xfId="6970" xr:uid="{8B6A0B52-4E8A-4D39-80DD-AD85C3C2A525}"/>
    <cellStyle name="_(*#,##0.00_);_(*(#,##0.00);_(*&quot;-&quot;??_);_(@_)_Board - MIB 8-2549 (1)_เอกสารประชุมAsset PropFund_NPP11รายละเอียดประกอบงบการเงิน 31032010(Audit)" xfId="6971" xr:uid="{EEE9D91F-A182-41E7-85DE-2F850277BDC8}"/>
    <cellStyle name="_(*#,##0.00_);_(*(#,##0.00);_(*&quot;-&quot;??_);_(@_)_Board - MIB 9-2549 (1)" xfId="6972" xr:uid="{63327859-DA3E-4FC0-A725-D4BDD6436D8D}"/>
    <cellStyle name="_(*#,##0.00_);_(*(#,##0.00);_(*&quot;-&quot;??_);_(@_)_Board - MIB 9-2549 (1) 2" xfId="6973" xr:uid="{87DA23CE-BB04-47E1-A4C4-6DF871B573DD}"/>
    <cellStyle name="_(*#,##0.00_);_(*(#,##0.00);_(*&quot;-&quot;??_);_(@_)_Board - MIB 9-2549 (1)_Day End Cash NPS for FCC 20.11.2008" xfId="6974" xr:uid="{F72ED603-393E-492E-BA40-A2A4D70ABA82}"/>
    <cellStyle name="_(*#,##0.00_);_(*(#,##0.00);_(*&quot;-&quot;??_);_(@_)_Board - MIB 9-2549 (1)_Day End Cash ณ 7 11 51 By Parn" xfId="6975" xr:uid="{CBD43340-6557-491A-B1C1-1A4BC9E9E280}"/>
    <cellStyle name="_(*#,##0.00_);_(*(#,##0.00);_(*&quot;-&quot;??_);_(@_)_Board - MIB 9-2549 (1)_Day End NPS for PUH  (03.12.2008)" xfId="6976" xr:uid="{71AC9761-C3F7-475A-9D24-1AAE9D9741EE}"/>
    <cellStyle name="_(*#,##0.00_);_(*(#,##0.00);_(*&quot;-&quot;??_);_(@_)_Board - MIB 9-2549 (1)_Form (RE Funding) _ Condo plaza (เบ้ง)" xfId="6977" xr:uid="{555F6190-01B3-4060-AC24-543C7658DDBC}"/>
    <cellStyle name="_(*#,##0.00_);_(*(#,##0.00);_(*&quot;-&quot;??_);_(@_)_Board - MIB 9-2549 (1)_Form (RE Funding) _ อาคารพาณิชย์ (เบ๊ง)" xfId="6978" xr:uid="{384346F6-9A51-41B4-A967-429DEF8DDD63}"/>
    <cellStyle name="_(*#,##0.00_);_(*(#,##0.00);_(*&quot;-&quot;??_);_(@_)_Board - MIB 9-2549 (1)_NPP11รายละเอียดประกอบงบการเงิน 31032010(Audit)" xfId="6979" xr:uid="{94D999A9-DDFA-412B-AFA7-D2E3A2E813D2}"/>
    <cellStyle name="_(*#,##0.00_);_(*(#,##0.00);_(*&quot;-&quot;??_);_(@_)_Board - MIB 9-2549 (1)_RE Funding _BFC &amp; Club House (เต้)" xfId="6980" xr:uid="{FB67E551-985C-4974-8277-25A61EC669FC}"/>
    <cellStyle name="_(*#,##0.00_);_(*(#,##0.00);_(*&quot;-&quot;??_);_(@_)_board BEQ ครั้งที่ 11-49 24 ต.ค.49  ^" xfId="6981" xr:uid="{2BC6321F-24C5-4A45-B9AA-ADB7B3B11EAD}"/>
    <cellStyle name="_(*#,##0.00_);_(*(#,##0.00);_(*&quot;-&quot;??_);_(@_)_board BEQ ครั้งที่ 11-49 24 ต.ค.49  ^ 2" xfId="6982" xr:uid="{A0F2D58C-0EA3-4648-AA88-6D91CAFE5B51}"/>
    <cellStyle name="_(*#,##0.00_);_(*(#,##0.00);_(*&quot;-&quot;??_);_(@_)_board BEQ ครั้งที่ 11-49 24 ต.ค.49  ^_Form (RE Funding) _ Condo plaza (เบ้ง)" xfId="6983" xr:uid="{3DC59D7B-C119-4AF5-837C-64F4F8443083}"/>
    <cellStyle name="_(*#,##0.00_);_(*(#,##0.00);_(*&quot;-&quot;??_);_(@_)_board BEQ ครั้งที่ 11-49 24 ต.ค.49  ^_Form (RE Funding) _ อาคารพาณิชย์ (เบ๊ง)" xfId="6984" xr:uid="{C8A80294-0BBF-4769-BB00-2F0F7D734ABD}"/>
    <cellStyle name="_(*#,##0.00_);_(*(#,##0.00);_(*&quot;-&quot;??_);_(@_)_board BEQ ครั้งที่ 11-49 24 ต.ค.49  ^_NPP11รายละเอียดประกอบงบการเงิน 31032010(Audit)" xfId="6985" xr:uid="{3D714F44-8389-40B8-8E78-6E50E4DA99B3}"/>
    <cellStyle name="_(*#,##0.00_);_(*(#,##0.00);_(*&quot;-&quot;??_);_(@_)_board BEQ ครั้งที่ 11-49 24 ต.ค.49  ^_RE Funding _BFC &amp; Club House (เต้)" xfId="6986" xr:uid="{2AF37F6A-F698-45D3-9FC1-1BB49722E4A3}"/>
    <cellStyle name="_(*#,##0.00_);_(*(#,##0.00);_(*&quot;-&quot;??_);_(@_)_board BEQ ครั้งที่ 11-49 24 ต.ค.49  no.no" xfId="6987" xr:uid="{31FF6CB3-B3F0-47B0-B262-E4F1A7B41E66}"/>
    <cellStyle name="_(*#,##0.00_);_(*(#,##0.00);_(*&quot;-&quot;??_);_(@_)_board BEQ ครั้งที่ 11-49 24 ต.ค.49  no.no 2" xfId="6988" xr:uid="{AFBA25BE-3281-49FE-ADA7-9F1D6CD96D26}"/>
    <cellStyle name="_(*#,##0.00_);_(*(#,##0.00);_(*&quot;-&quot;??_);_(@_)_board BEQ ครั้งที่ 11-49 24 ต.ค.49  no.no_Form (RE Funding) _ Condo plaza (เบ้ง)" xfId="6989" xr:uid="{8CDB8D56-D00B-4276-9E8C-07D249C2A5CA}"/>
    <cellStyle name="_(*#,##0.00_);_(*(#,##0.00);_(*&quot;-&quot;??_);_(@_)_board BEQ ครั้งที่ 11-49 24 ต.ค.49  no.no_Form (RE Funding) _ อาคารพาณิชย์ (เบ๊ง)" xfId="6990" xr:uid="{B29FB084-65F5-471E-91EC-8F1688D1CA6D}"/>
    <cellStyle name="_(*#,##0.00_);_(*(#,##0.00);_(*&quot;-&quot;??_);_(@_)_board BEQ ครั้งที่ 11-49 24 ต.ค.49  no.no_NPP11รายละเอียดประกอบงบการเงิน 31032010(Audit)" xfId="6991" xr:uid="{8C840794-50FB-4617-9A66-916426661142}"/>
    <cellStyle name="_(*#,##0.00_);_(*(#,##0.00);_(*&quot;-&quot;??_);_(@_)_board BEQ ครั้งที่ 11-49 24 ต.ค.49  no.no_RE Funding _BFC &amp; Club House (เต้)" xfId="6992" xr:uid="{28175F13-2B68-45FA-9326-F05B314EDACB}"/>
    <cellStyle name="_(*#,##0.00_);_(*(#,##0.00);_(*&quot;-&quot;??_);_(@_)_Book1 (2)" xfId="6993" xr:uid="{3EF08A2E-EAC5-450B-A97A-9EA6D89D786B}"/>
    <cellStyle name="_(*#,##0.00_);_(*(#,##0.00);_(*&quot;-&quot;??_);_(@_)_Book1 (2) 2" xfId="6994" xr:uid="{D17607BB-E3FC-4E4C-BA08-0AEB2A772177}"/>
    <cellStyle name="_(*#,##0.00_);_(*(#,##0.00);_(*&quot;-&quot;??_);_(@_)_Book1 (2)_Form (RE Funding) _ Condo plaza (เบ้ง)" xfId="6995" xr:uid="{180584E6-108D-444C-B352-18CDA334ECD6}"/>
    <cellStyle name="_(*#,##0.00_);_(*(#,##0.00);_(*&quot;-&quot;??_);_(@_)_Book1 (2)_Form (RE Funding) _ อาคารพาณิชย์ (เบ๊ง)" xfId="6996" xr:uid="{DEDB2ED0-6EA9-4A9B-B0A1-D2479460A716}"/>
    <cellStyle name="_(*#,##0.00_);_(*(#,##0.00);_(*&quot;-&quot;??_);_(@_)_Book1 (2)_NPP11รายละเอียดประกอบงบการเงิน 31032010(Audit)" xfId="6997" xr:uid="{927F49EB-678B-41BB-A28C-0FFA69C3E373}"/>
    <cellStyle name="_(*#,##0.00_);_(*(#,##0.00);_(*&quot;-&quot;??_);_(@_)_Book1 (2)_RE Funding _BFC &amp; Club House (เต้)" xfId="6998" xr:uid="{AD4042D7-08EE-4525-BF40-29EF8C77F811}"/>
    <cellStyle name="_(*#,##0.00_);_(*(#,##0.00);_(*&quot;-&quot;??_);_(@_)_Book2" xfId="6999" xr:uid="{5ABEAC67-1B33-47C0-ACBE-CDBFCBE4094D}"/>
    <cellStyle name="_(*#,##0.00_);_(*(#,##0.00);_(*&quot;-&quot;??_);_(@_)_Form (RE Funding) _ Condo plaza (เบ้ง)" xfId="7000" xr:uid="{E79ED291-DB7D-428C-B46B-CE9D9D6D3F2A}"/>
    <cellStyle name="_(*#,##0.00_);_(*(#,##0.00);_(*&quot;-&quot;??_);_(@_)_Form (RE Funding) _ อาคารพาณิชย์ (เบ๊ง)" xfId="7001" xr:uid="{307F8E3B-9646-4147-A15E-F58342209562}"/>
    <cellStyle name="_(*#,##0.00_);_(*(#,##0.00);_(*&quot;-&quot;??_);_(@_)_KPI" xfId="7002" xr:uid="{20243C4D-2315-4508-8EC7-25A58FC189F8}"/>
    <cellStyle name="_(*#,##0.00_);_(*(#,##0.00);_(*&quot;-&quot;??_);_(@_)_KPI 2" xfId="7003" xr:uid="{BD441615-C5D5-4F30-821F-7FD9483000F2}"/>
    <cellStyle name="_(*#,##0.00_);_(*(#,##0.00);_(*&quot;-&quot;??_);_(@_)_KPI Persent Aug 2006" xfId="7004" xr:uid="{14840B62-77B5-4407-9146-92FF7B9E870C}"/>
    <cellStyle name="_(*#,##0.00_);_(*(#,##0.00);_(*&quot;-&quot;??_);_(@_)_KPI Persent Aug 2006 2" xfId="7005" xr:uid="{12335799-816A-4DA3-BDC0-37A6012B4185}"/>
    <cellStyle name="_(*#,##0.00_);_(*(#,##0.00);_(*&quot;-&quot;??_);_(@_)_KPI Persent Aug 2006_Day End Cash NPS for FCC 20.11.2008" xfId="7006" xr:uid="{C74B1310-9D32-4AE9-9246-3CAA556E3245}"/>
    <cellStyle name="_(*#,##0.00_);_(*(#,##0.00);_(*&quot;-&quot;??_);_(@_)_KPI Persent Aug 2006_Day End Cash ณ 7 11 51 By Parn" xfId="7007" xr:uid="{1DF5E455-3848-471B-979E-44B108EF0310}"/>
    <cellStyle name="_(*#,##0.00_);_(*(#,##0.00);_(*&quot;-&quot;??_);_(@_)_KPI Persent Aug 2006_Day End NPS for PUH  (03.12.2008)" xfId="7008" xr:uid="{053A106D-2693-4549-AA34-342956274869}"/>
    <cellStyle name="_(*#,##0.00_);_(*(#,##0.00);_(*&quot;-&quot;??_);_(@_)_KPI Persent Aug 2006_Form (RE Funding) _ Condo plaza (เบ้ง)" xfId="7009" xr:uid="{456135E9-17AB-4D20-BD4E-78272521CC35}"/>
    <cellStyle name="_(*#,##0.00_);_(*(#,##0.00);_(*&quot;-&quot;??_);_(@_)_KPI Persent Aug 2006_Form (RE Funding) _ อาคารพาณิชย์ (เบ๊ง)" xfId="7010" xr:uid="{E0BB5E4F-FB8E-422C-87CA-DF145009E12F}"/>
    <cellStyle name="_(*#,##0.00_);_(*(#,##0.00);_(*&quot;-&quot;??_);_(@_)_KPI Persent Aug 2006_NPP11รายละเอียดประกอบงบการเงิน 31032010(Audit)" xfId="7011" xr:uid="{8C6EF88C-C26A-4453-87C7-824030D0642F}"/>
    <cellStyle name="_(*#,##0.00_);_(*(#,##0.00);_(*&quot;-&quot;??_);_(@_)_KPI Persent Aug 2006_RE Funding _BFC &amp; Club House (เต้)" xfId="7012" xr:uid="{877D53A8-9E97-482A-A68F-9606C546B40E}"/>
    <cellStyle name="_(*#,##0.00_);_(*(#,##0.00);_(*&quot;-&quot;??_);_(@_)_KPI Persent Oct 2006" xfId="7013" xr:uid="{E7F40F65-B137-47DE-A737-FFEE5D9C393C}"/>
    <cellStyle name="_(*#,##0.00_);_(*(#,##0.00);_(*&quot;-&quot;??_);_(@_)_KPI Persent Oct 2006 2" xfId="7014" xr:uid="{1C743296-FBC9-4069-8F9E-370D0BF9C960}"/>
    <cellStyle name="_(*#,##0.00_);_(*(#,##0.00);_(*&quot;-&quot;??_);_(@_)_KPI Persent Oct 2006_Day End Cash NPS for FCC 20.11.2008" xfId="7015" xr:uid="{7448712F-8209-4EB6-B7B0-88AFE8272B37}"/>
    <cellStyle name="_(*#,##0.00_);_(*(#,##0.00);_(*&quot;-&quot;??_);_(@_)_KPI Persent Oct 2006_Day End Cash ณ 7 11 51 By Parn" xfId="7016" xr:uid="{63AD4212-23F7-46FC-A233-25B328C332A9}"/>
    <cellStyle name="_(*#,##0.00_);_(*(#,##0.00);_(*&quot;-&quot;??_);_(@_)_KPI Persent Oct 2006_Day End NPS for PUH  (03.12.2008)" xfId="7017" xr:uid="{4142F269-F1B3-47EF-B152-761DA78E4ACF}"/>
    <cellStyle name="_(*#,##0.00_);_(*(#,##0.00);_(*&quot;-&quot;??_);_(@_)_KPI Persent Oct 2006_Form (RE Funding) _ Condo plaza (เบ้ง)" xfId="7018" xr:uid="{002B5583-AA08-4532-87C9-F160C2A3B63C}"/>
    <cellStyle name="_(*#,##0.00_);_(*(#,##0.00);_(*&quot;-&quot;??_);_(@_)_KPI Persent Oct 2006_Form (RE Funding) _ อาคารพาณิชย์ (เบ๊ง)" xfId="7019" xr:uid="{698A1374-6724-4AFA-9626-8E55CD833459}"/>
    <cellStyle name="_(*#,##0.00_);_(*(#,##0.00);_(*&quot;-&quot;??_);_(@_)_KPI Persent Oct 2006_NPP11รายละเอียดประกอบงบการเงิน 31032010(Audit)" xfId="7020" xr:uid="{48410FAC-0D61-47E3-A569-1E722B1B28B0}"/>
    <cellStyle name="_(*#,##0.00_);_(*(#,##0.00);_(*&quot;-&quot;??_);_(@_)_KPI Persent Oct 2006_RE Funding _BFC &amp; Club House (เต้)" xfId="7021" xr:uid="{82FFB98B-5142-47D4-89A8-B43AF844FD96}"/>
    <cellStyle name="_(*#,##0.00_);_(*(#,##0.00);_(*&quot;-&quot;??_);_(@_)_KPI Persent Sep 2006 (1)" xfId="7022" xr:uid="{71ADA774-4D38-4CCF-B50A-0430BA9D1C31}"/>
    <cellStyle name="_(*#,##0.00_);_(*(#,##0.00);_(*&quot;-&quot;??_);_(@_)_KPI Persent Sep 2006 (1) 2" xfId="7023" xr:uid="{F4FB8723-0511-4382-86CF-FCD6AC1492E6}"/>
    <cellStyle name="_(*#,##0.00_);_(*(#,##0.00);_(*&quot;-&quot;??_);_(@_)_KPI Persent Sep 2006 (1)_Day End Cash NPS for FCC 20.11.2008" xfId="7024" xr:uid="{4B4EAE9B-45D0-45E0-AED0-B946526632D4}"/>
    <cellStyle name="_(*#,##0.00_);_(*(#,##0.00);_(*&quot;-&quot;??_);_(@_)_KPI Persent Sep 2006 (1)_Day End Cash ณ 7 11 51 By Parn" xfId="7025" xr:uid="{864F992C-816D-42C5-89AD-D6C6374CC1B5}"/>
    <cellStyle name="_(*#,##0.00_);_(*(#,##0.00);_(*&quot;-&quot;??_);_(@_)_KPI Persent Sep 2006 (1)_Day End NPS for PUH  (03.12.2008)" xfId="7026" xr:uid="{EE26BECE-DB9A-4211-A3A0-6171841192A1}"/>
    <cellStyle name="_(*#,##0.00_);_(*(#,##0.00);_(*&quot;-&quot;??_);_(@_)_KPI Persent Sep 2006 (1)_Form (RE Funding) _ Condo plaza (เบ้ง)" xfId="7027" xr:uid="{01EC5707-B614-41F7-B743-78B7A6683AFF}"/>
    <cellStyle name="_(*#,##0.00_);_(*(#,##0.00);_(*&quot;-&quot;??_);_(@_)_KPI Persent Sep 2006 (1)_Form (RE Funding) _ อาคารพาณิชย์ (เบ๊ง)" xfId="7028" xr:uid="{A4BB4F66-7A92-474D-ADAA-11C098DEFECE}"/>
    <cellStyle name="_(*#,##0.00_);_(*(#,##0.00);_(*&quot;-&quot;??_);_(@_)_KPI Persent Sep 2006 (1)_NPP11รายละเอียดประกอบงบการเงิน 31032010(Audit)" xfId="7029" xr:uid="{993E5CAA-BCBC-42DF-9BD8-0942C53DFB99}"/>
    <cellStyle name="_(*#,##0.00_);_(*(#,##0.00);_(*&quot;-&quot;??_);_(@_)_KPI Persent Sep 2006 (1)_RE Funding _BFC &amp; Club House (เต้)" xfId="7030" xr:uid="{6E8CD19C-EE8E-4562-A399-E084135BF23C}"/>
    <cellStyle name="_(*#,##0.00_);_(*(#,##0.00);_(*&quot;-&quot;??_);_(@_)_KPI_Form (RE Funding) _ Condo plaza (เบ้ง)" xfId="7031" xr:uid="{2DC73EE5-E45F-4331-B3E8-070D474D9C33}"/>
    <cellStyle name="_(*#,##0.00_);_(*(#,##0.00);_(*&quot;-&quot;??_);_(@_)_KPI_Form (RE Funding) _ อาคารพาณิชย์ (เบ๊ง)" xfId="7032" xr:uid="{052BEDA7-3DF2-4907-A5F5-834B7C7168CC}"/>
    <cellStyle name="_(*#,##0.00_);_(*(#,##0.00);_(*&quot;-&quot;??_);_(@_)_KPI_NPP11รายละเอียดประกอบงบการเงิน 31032010(Audit)" xfId="7033" xr:uid="{E8BAF5DC-9B78-44F5-A4B7-5375876FD6B1}"/>
    <cellStyle name="_(*#,##0.00_);_(*(#,##0.00);_(*&quot;-&quot;??_);_(@_)_KPI_RE Funding _BFC &amp; Club House (เต้)" xfId="7034" xr:uid="{602B9DC4-6983-4A7E-961D-389884683054}"/>
    <cellStyle name="_(*#,##0.00_);_(*(#,##0.00);_(*&quot;-&quot;??_);_(@_)_Land_304I-Town 8" xfId="7035" xr:uid="{08584271-B248-4CF4-A7A2-032EC8232E78}"/>
    <cellStyle name="_(*#,##0.00_);_(*(#,##0.00);_(*&quot;-&quot;??_);_(@_)_MBO 2006 - K.wichan" xfId="7036" xr:uid="{E93E22CA-77A2-4080-8910-0243354BC819}"/>
    <cellStyle name="_(*#,##0.00_);_(*(#,##0.00);_(*&quot;-&quot;??_);_(@_)_MIB CF-2-50" xfId="7037" xr:uid="{901DA697-546F-4B67-9575-0143A169A78A}"/>
    <cellStyle name="_(*#,##0.00_);_(*(#,##0.00);_(*&quot;-&quot;??_);_(@_)_NPP11รายละเอียดประกอบงบการเงิน 31032010(Audit)" xfId="7038" xr:uid="{33655D27-7AE5-47D2-AE30-1C928871D15D}"/>
    <cellStyle name="_(*#,##0.00_);_(*(#,##0.00);_(*&quot;-&quot;??_);_(@_)_Ratio" xfId="7039" xr:uid="{21072A7A-A5A4-4D93-B04D-BE8334C9A405}"/>
    <cellStyle name="_(*#,##0.00_);_(*(#,##0.00);_(*&quot;-&quot;??_);_(@_)_Ratio 2" xfId="7040" xr:uid="{DC5D66E9-2370-4B4B-BF8E-A4F1F10402FB}"/>
    <cellStyle name="_(*#,##0.00_);_(*(#,##0.00);_(*&quot;-&quot;??_);_(@_)_Ratio_Form (RE Funding) _ Condo plaza (เบ้ง)" xfId="7041" xr:uid="{9257B192-FE94-4839-AA30-44B6993D2B96}"/>
    <cellStyle name="_(*#,##0.00_);_(*(#,##0.00);_(*&quot;-&quot;??_);_(@_)_Ratio_Form (RE Funding) _ อาคารพาณิชย์ (เบ๊ง)" xfId="7042" xr:uid="{2A55D0BE-4559-4250-9CFC-05FAD3B65B46}"/>
    <cellStyle name="_(*#,##0.00_);_(*(#,##0.00);_(*&quot;-&quot;??_);_(@_)_Ratio_NPP11รายละเอียดประกอบงบการเงิน 31032010(Audit)" xfId="7043" xr:uid="{9CA24E2C-31D3-448E-88A5-FFB2678A85D9}"/>
    <cellStyle name="_(*#,##0.00_);_(*(#,##0.00);_(*&quot;-&quot;??_);_(@_)_Ratio_RE Funding _BFC &amp; Club House (เต้)" xfId="7044" xr:uid="{7C44ED0D-38CA-4503-8645-0C3276A410C8}"/>
    <cellStyle name="_(*#,##0.00_);_(*(#,##0.00);_(*&quot;-&quot;??_);_(@_)_RE Funding _BFC &amp; Club House (เต้)" xfId="7045" xr:uid="{777F883D-3EEB-4732-8C02-8656CCF19BA6}"/>
    <cellStyle name="_(*#,##0.00_);_(*(#,##0.00);_(*&quot;-&quot;??_);_(@_)_Sheet2" xfId="7046" xr:uid="{4EE8BA49-4CD8-4CB1-9A65-E23DB730855C}"/>
    <cellStyle name="_(*#,##0.00_);_(*(#,##0.00);_(*&quot;-&quot;??_);_(@_)_Sheet3" xfId="7047" xr:uid="{326E88ED-0FE9-46DF-A619-67D62C989287}"/>
    <cellStyle name="_(*#,##0.00_);_(*(#,##0.00);_(*&quot;-&quot;??_);_(@_)_Sheet3_Day End Cash NPS for FCC 20.11.2008" xfId="7048" xr:uid="{E4B19FCC-E552-4981-8740-68A452550336}"/>
    <cellStyle name="_(*#,##0.00_);_(*(#,##0.00);_(*&quot;-&quot;??_);_(@_)_Sheet3_Day End Cash ณ 7 11 51 By Parn" xfId="7049" xr:uid="{4AA5DC01-F877-4C3C-8A3D-B79BE6350FB1}"/>
    <cellStyle name="_(*#,##0.00_);_(*(#,##0.00);_(*&quot;-&quot;??_);_(@_)_Sheet3_Day End NPS for PUH  (03.12.2008)" xfId="7050" xr:uid="{43975645-DDC0-4EFB-B86D-D7D16BD2FACF}"/>
    <cellStyle name="_(*#,##0.00_);_(*(#,##0.00);_(*&quot;-&quot;??_);_(@_)_Sheet4" xfId="7051" xr:uid="{776D7CDA-DFE4-4B90-9374-7F46F61A733C}"/>
    <cellStyle name="_(*#,##0.00_);_(*(#,##0.00);_(*&quot;-&quot;??_);_(@_)_Sheet4_Day End Cash NPS for FCC 20.11.2008" xfId="7052" xr:uid="{2865B127-F57B-4205-9309-B62A3E5F4399}"/>
    <cellStyle name="_(*#,##0.00_);_(*(#,##0.00);_(*&quot;-&quot;??_);_(@_)_Sheet4_Day End Cash ณ 7 11 51 By Parn" xfId="7053" xr:uid="{FE0B1E78-3832-49B7-A795-58B54B834A12}"/>
    <cellStyle name="_(*#,##0.00_);_(*(#,##0.00);_(*&quot;-&quot;??_);_(@_)_Sheet4_Day End NPS for PUH  (03.12.2008)" xfId="7054" xr:uid="{4E34D056-01F9-4BE3-B40B-84C37E4EB4E2}"/>
    <cellStyle name="_(*#,##0.00_);_(*(#,##0.00);_(*&quot;-&quot;??_);_(@_)_Sheet5" xfId="7055" xr:uid="{A1D80CA6-AADC-47FB-AB20-52434F39DF15}"/>
    <cellStyle name="_(*#,##0.00_);_(*(#,##0.00);_(*&quot;-&quot;??_);_(@_)_Sheet5_Day End Cash NPS for FCC 20.11.2008" xfId="7056" xr:uid="{8DDE67F2-F2CB-4CFD-AFC9-EDCE6B3F5E0F}"/>
    <cellStyle name="_(*#,##0.00_);_(*(#,##0.00);_(*&quot;-&quot;??_);_(@_)_Sheet5_Day End Cash ณ 7 11 51 By Parn" xfId="7057" xr:uid="{3E15A426-BCBC-4A21-934D-99627B310BB7}"/>
    <cellStyle name="_(*#,##0.00_);_(*(#,##0.00);_(*&quot;-&quot;??_);_(@_)_Sheet5_Day End NPS for PUH  (03.12.2008)" xfId="7058" xr:uid="{909156F4-EE23-44FE-82D8-ABA3AF9C90D3}"/>
    <cellStyle name="_(*#,##0.00_);_(*(#,##0.00);_(*&quot;-&quot;??_);_(@_)_ข้อมูลpresent 10-06" xfId="7059" xr:uid="{9BAD09DD-096D-4555-8667-04B0270F5E13}"/>
    <cellStyle name="_(*#,##0.00_);_(*(#,##0.00);_(*&quot;-&quot;??_);_(@_)_ข้อมูลpresent 10-06 2" xfId="7060" xr:uid="{15414496-2E99-4D7D-844F-A1AB4F5F0D4F}"/>
    <cellStyle name="_(*#,##0.00_);_(*(#,##0.00);_(*&quot;-&quot;??_);_(@_)_ข้อมูลpresent 10-06_Day End Cash NPS for FCC 20.11.2008" xfId="7061" xr:uid="{04B75CC0-D727-4C1C-8541-08FFA76ED2B5}"/>
    <cellStyle name="_(*#,##0.00_);_(*(#,##0.00);_(*&quot;-&quot;??_);_(@_)_ข้อมูลpresent 10-06_Day End Cash ณ 7 11 51 By Parn" xfId="7062" xr:uid="{1A4A5F97-60C9-49EC-8FD4-5B4C97F12C40}"/>
    <cellStyle name="_(*#,##0.00_);_(*(#,##0.00);_(*&quot;-&quot;??_);_(@_)_ข้อมูลpresent 10-06_Day End NPS for PUH  (03.12.2008)" xfId="7063" xr:uid="{3EDDCE33-E196-49D4-887E-B65C65BE7356}"/>
    <cellStyle name="_(*#,##0.00_);_(*(#,##0.00);_(*&quot;-&quot;??_);_(@_)_ข้อมูลpresent 10-06_Form (RE Funding) _ Condo plaza (เบ้ง)" xfId="7064" xr:uid="{98A9A5F6-0006-428D-B301-488F49A0A96E}"/>
    <cellStyle name="_(*#,##0.00_);_(*(#,##0.00);_(*&quot;-&quot;??_);_(@_)_ข้อมูลpresent 10-06_Form (RE Funding) _ อาคารพาณิชย์ (เบ๊ง)" xfId="7065" xr:uid="{A8C88175-4A1F-4AD8-95BD-F71D8B765BBF}"/>
    <cellStyle name="_(*#,##0.00_);_(*(#,##0.00);_(*&quot;-&quot;??_);_(@_)_ข้อมูลpresent 10-06_NPP11รายละเอียดประกอบงบการเงิน 31032010(Audit)" xfId="7066" xr:uid="{8F96F400-D503-4B99-9C67-5F8F09E3E151}"/>
    <cellStyle name="_(*#,##0.00_);_(*(#,##0.00);_(*&quot;-&quot;??_);_(@_)_ข้อมูลpresent 10-06_RE Funding _BFC &amp; Club House (เต้)" xfId="7067" xr:uid="{5754012B-9092-4F38-ACD4-724C55FF40B3}"/>
    <cellStyle name="_(*#,##0.00_);_(*(#,##0.00);_(*&quot;-&quot;??_);_(@_)_ข้อมูลการเงิน TBS 5-50" xfId="7068" xr:uid="{917E6AF8-00C3-451E-9A4A-012280A3D8B9}"/>
    <cellStyle name="_(*#,##0.00_);_(*(#,##0.00);_(*&quot;-&quot;??_);_(@_)_ขออนุมัติทำ Mobile Ramp (1)" xfId="7069" xr:uid="{E126991B-EFB0-42F2-BBC4-2530CDD1EDB5}"/>
    <cellStyle name="_(*#,##0.00_);_(*(#,##0.00);_(*&quot;-&quot;??_);_(@_)_งบBA" xfId="7070" xr:uid="{E9257975-A4DE-47B9-8EC0-746F64D41BD6}"/>
    <cellStyle name="_(*#,##0.00_);_(*(#,##0.00);_(*&quot;-&quot;??_);_(@_)_งบกำไร" xfId="7071" xr:uid="{9C628F74-8A44-456D-9934-8559166C9C0A}"/>
    <cellStyle name="_(*#,##0.00_);_(*(#,##0.00);_(*&quot;-&quot;??_);_(@_)_งบกำไร 2" xfId="7072" xr:uid="{33E97BD6-BF4B-4C9F-9E81-3AC28EA6872F}"/>
    <cellStyle name="_(*#,##0.00_);_(*(#,##0.00);_(*&quot;-&quot;??_);_(@_)_งบกำไร_Form (RE Funding) _ Condo plaza (เบ้ง)" xfId="7073" xr:uid="{B9FAADDF-72F2-4303-AB14-93C05A52644A}"/>
    <cellStyle name="_(*#,##0.00_);_(*(#,##0.00);_(*&quot;-&quot;??_);_(@_)_งบกำไร_Form (RE Funding) _ อาคารพาณิชย์ (เบ๊ง)" xfId="7074" xr:uid="{E97B8A3E-0598-4AC7-A6B7-ABCC9F9DF48A}"/>
    <cellStyle name="_(*#,##0.00_);_(*(#,##0.00);_(*&quot;-&quot;??_);_(@_)_งบกำไร_NPP11รายละเอียดประกอบงบการเงิน 31032010(Audit)" xfId="7075" xr:uid="{B1DC010D-AFE8-498E-8315-497B0B9363AE}"/>
    <cellStyle name="_(*#,##0.00_);_(*(#,##0.00);_(*&quot;-&quot;??_);_(@_)_งบกำไร_RE Funding _BFC &amp; Club House (เต้)" xfId="7076" xr:uid="{0F0AF589-A570-4D60-B080-95323842D319}"/>
    <cellStyle name="_(*#,##0.00_);_(*(#,##0.00);_(*&quot;-&quot;??_);_(@_)_งบกำไรMO" xfId="7077" xr:uid="{8630A0DF-B017-41C3-820E-E26C1062A11C}"/>
    <cellStyle name="_(*#,##0.00_);_(*(#,##0.00);_(*&quot;-&quot;??_);_(@_)_งบกำไรMO 2" xfId="7078" xr:uid="{46213071-F947-4776-B07C-1714690259D4}"/>
    <cellStyle name="_(*#,##0.00_);_(*(#,##0.00);_(*&quot;-&quot;??_);_(@_)_งบกำไรMO_Form (RE Funding) _ Condo plaza (เบ้ง)" xfId="7079" xr:uid="{9C6A589B-F6AE-45C6-896F-F76FADF81079}"/>
    <cellStyle name="_(*#,##0.00_);_(*(#,##0.00);_(*&quot;-&quot;??_);_(@_)_งบกำไรMO_Form (RE Funding) _ อาคารพาณิชย์ (เบ๊ง)" xfId="7080" xr:uid="{3A4091D7-4CA5-4C22-AF41-1131DCB32070}"/>
    <cellStyle name="_(*#,##0.00_);_(*(#,##0.00);_(*&quot;-&quot;??_);_(@_)_งบกำไรMO_NPP11รายละเอียดประกอบงบการเงิน 31032010(Audit)" xfId="7081" xr:uid="{37845A21-01B2-4C2A-9C33-64E3A1B51D03}"/>
    <cellStyle name="_(*#,##0.00_);_(*(#,##0.00);_(*&quot;-&quot;??_);_(@_)_งบกำไรMO_RE Funding _BFC &amp; Club House (เต้)" xfId="7082" xr:uid="{2A6E6851-E773-4E11-A75A-E1227A90EA6B}"/>
    <cellStyle name="_(*#,##0.00_);_(*(#,##0.00);_(*&quot;-&quot;??_);_(@_)_งบดุล" xfId="7083" xr:uid="{CEF24337-7213-4B84-A425-288275D0B994}"/>
    <cellStyle name="_(*#,##0.00_);_(*(#,##0.00);_(*&quot;-&quot;??_);_(@_)_งบดุล 2" xfId="7084" xr:uid="{1A32B79D-4A8D-42A2-B6EA-13A93B2894A8}"/>
    <cellStyle name="_(*#,##0.00_);_(*(#,##0.00);_(*&quot;-&quot;??_);_(@_)_งบดุล_Form (RE Funding) _ Condo plaza (เบ้ง)" xfId="7085" xr:uid="{15D35793-84C2-4DD3-80F5-7131EA00C00D}"/>
    <cellStyle name="_(*#,##0.00_);_(*(#,##0.00);_(*&quot;-&quot;??_);_(@_)_งบดุล_Form (RE Funding) _ อาคารพาณิชย์ (เบ๊ง)" xfId="7086" xr:uid="{8966B315-6793-4A3D-8D1A-9EB1FD360597}"/>
    <cellStyle name="_(*#,##0.00_);_(*(#,##0.00);_(*&quot;-&quot;??_);_(@_)_งบดุล_NPP11รายละเอียดประกอบงบการเงิน 31032010(Audit)" xfId="7087" xr:uid="{AF49C20B-0559-48FC-BFAD-90828378B2BA}"/>
    <cellStyle name="_(*#,##0.00_);_(*(#,##0.00);_(*&quot;-&quot;??_);_(@_)_งบดุล_RE Funding _BFC &amp; Club House (เต้)" xfId="7088" xr:uid="{289B520C-DE5D-4D57-ABD8-7F087A18F31B}"/>
    <cellStyle name="_(*#,##0.00_);_(*(#,##0.00);_(*&quot;-&quot;??_);_(@_)_งบดุลMO" xfId="7089" xr:uid="{E7F5CF9A-9D7A-43D0-8789-9171BF0F7C89}"/>
    <cellStyle name="_(*#,##0.00_);_(*(#,##0.00);_(*&quot;-&quot;??_);_(@_)_งบดุลMO 2" xfId="7090" xr:uid="{C3391C60-4B37-41AA-BE68-D59A2131BD93}"/>
    <cellStyle name="_(*#,##0.00_);_(*(#,##0.00);_(*&quot;-&quot;??_);_(@_)_งบดุลMO_Form (RE Funding) _ Condo plaza (เบ้ง)" xfId="7091" xr:uid="{EF2D7FE6-2D06-41AA-BD67-3C845B016695}"/>
    <cellStyle name="_(*#,##0.00_);_(*(#,##0.00);_(*&quot;-&quot;??_);_(@_)_งบดุลMO_Form (RE Funding) _ อาคารพาณิชย์ (เบ๊ง)" xfId="7092" xr:uid="{9B22EFBE-DB50-4FC0-BD58-C295916E9462}"/>
    <cellStyle name="_(*#,##0.00_);_(*(#,##0.00);_(*&quot;-&quot;??_);_(@_)_งบดุลMO_NPP11รายละเอียดประกอบงบการเงิน 31032010(Audit)" xfId="7093" xr:uid="{E501214E-7761-4F44-AC0F-2980D862CEE3}"/>
    <cellStyle name="_(*#,##0.00_);_(*(#,##0.00);_(*&quot;-&quot;??_);_(@_)_งบดุลMO_RE Funding _BFC &amp; Club House (เต้)" xfId="7094" xr:uid="{A1580F01-1B93-46E5-9E68-5C75AA47B996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7095" xr:uid="{D79D8B1A-DE44-4059-A774-12ACFA074297}"/>
    <cellStyle name="_(*#,##0.00_);_(*(#,##0.00);_(*&quot;-&quot;??_);_(@_)_ใบหลุม 304WH" xfId="7096" xr:uid="{0E08DBD4-7FCC-406E-A4C7-197947EBBCAA}"/>
    <cellStyle name="_(*#,##0.00_);_(*(#,##0.00);_(*&quot;-&quot;??_);_(@_)_ใบหลุม BA" xfId="7097" xr:uid="{556DD027-5909-4A1F-9759-E6FD6E3854CC}"/>
    <cellStyle name="_(*#,##0.00_);_(*(#,##0.00);_(*&quot;-&quot;??_);_(@_)_ประชุมคณะกรรมการบริษัทเลิศนภา บริการ ครั้งที่ 12 ปี 2549 (ธ.ค.) ชุดที่ 2" xfId="7098" xr:uid="{51E53B25-E53C-4794-B809-BB2894458D9F}"/>
    <cellStyle name="_(*#,##0.00_);_(*(#,##0.00);_(*&quot;-&quot;??_);_(@_)_ประชุมคณะกรรมการบริษัทเลิศนภา บริการ ครั้งที่ 8 ปี 2549 (ส.ค.)" xfId="7099" xr:uid="{33BBAA88-89D7-432D-AA2A-3C6BAB623853}"/>
    <cellStyle name="_(*#,##0.00_);_(*(#,##0.00);_(*&quot;-&quot;??_);_(@_)_ผล MIB+MBO 12-49" xfId="7100" xr:uid="{BA2D5AB0-FA09-45C7-A11C-06753BA8E6B4}"/>
    <cellStyle name="_(*#,##0.00_);_(*(#,##0.00);_(*&quot;-&quot;??_);_(@_)_ผล MIB+MBO 12-49 2" xfId="7101" xr:uid="{3057E672-98CE-4B20-B070-76D5A70BF9CC}"/>
    <cellStyle name="_(*#,##0.00_);_(*(#,##0.00);_(*&quot;-&quot;??_);_(@_)_ผล MIB+MBO 12-49_Form (RE Funding) _ Condo plaza (เบ้ง)" xfId="7102" xr:uid="{68DD384F-94C3-4A61-83EE-024F44BA75C1}"/>
    <cellStyle name="_(*#,##0.00_);_(*(#,##0.00);_(*&quot;-&quot;??_);_(@_)_ผล MIB+MBO 12-49_Form (RE Funding) _ อาคารพาณิชย์ (เบ๊ง)" xfId="7103" xr:uid="{3A42EFB0-AD50-4AA2-A5C1-0365BB080091}"/>
    <cellStyle name="_(*#,##0.00_);_(*(#,##0.00);_(*&quot;-&quot;??_);_(@_)_ผล MIB+MBO 12-49_NPP11รายละเอียดประกอบงบการเงิน 31032010(Audit)" xfId="7104" xr:uid="{42B67C49-D7FC-48B9-AF8C-B92AB50C7120}"/>
    <cellStyle name="_(*#,##0.00_);_(*(#,##0.00);_(*&quot;-&quot;??_);_(@_)_ผล MIB+MBO 12-49_RE Funding _BFC &amp; Club House (เต้)" xfId="7105" xr:uid="{4390B6C3-2AE2-434A-8EDE-4954139547AD}"/>
    <cellStyle name="_(*#,##0.00_);_(*(#,##0.00);_(*&quot;-&quot;??_);_(@_)_ผลMBII Q1-3.49" xfId="7106" xr:uid="{BA6F908B-77A1-41B7-BCF9-14EFCA5F9A41}"/>
    <cellStyle name="_(*#,##0.00_);_(*(#,##0.00);_(*&quot;-&quot;??_);_(@_)_ผลMBII Q1-3.49 2" xfId="7107" xr:uid="{C7FE01A1-C14F-48E8-B055-B536505518AF}"/>
    <cellStyle name="_(*#,##0.00_);_(*(#,##0.00);_(*&quot;-&quot;??_);_(@_)_ผลMBII Q1-3.49_Day End Cash NPS for FCC 20.11.2008" xfId="7108" xr:uid="{EA211776-484D-4BB7-943B-1F79327BFE75}"/>
    <cellStyle name="_(*#,##0.00_);_(*(#,##0.00);_(*&quot;-&quot;??_);_(@_)_ผลMBII Q1-3.49_Day End Cash ณ 7 11 51 By Parn" xfId="7109" xr:uid="{FE52A5B0-E8DD-46EA-B2B4-483FDF827525}"/>
    <cellStyle name="_(*#,##0.00_);_(*(#,##0.00);_(*&quot;-&quot;??_);_(@_)_ผลMBII Q1-3.49_Day End NPS for PUH  (03.12.2008)" xfId="7110" xr:uid="{5EB32E3F-B1A8-4531-969A-6B37A1A348F0}"/>
    <cellStyle name="_(*#,##0.00_);_(*(#,##0.00);_(*&quot;-&quot;??_);_(@_)_ผลMBII Q1-3.49_Form (RE Funding) _ Condo plaza (เบ้ง)" xfId="7111" xr:uid="{4DE364DC-6866-40CA-8CF0-B76D789945F1}"/>
    <cellStyle name="_(*#,##0.00_);_(*(#,##0.00);_(*&quot;-&quot;??_);_(@_)_ผลMBII Q1-3.49_Form (RE Funding) _ อาคารพาณิชย์ (เบ๊ง)" xfId="7112" xr:uid="{5F94826B-B87D-4E11-9D6B-13545A18BAC0}"/>
    <cellStyle name="_(*#,##0.00_);_(*(#,##0.00);_(*&quot;-&quot;??_);_(@_)_ผลMBII Q1-3.49_NPP11รายละเอียดประกอบงบการเงิน 31032010(Audit)" xfId="7113" xr:uid="{B8806BF6-63FA-4D2F-BC17-A2D33F65EA98}"/>
    <cellStyle name="_(*#,##0.00_);_(*(#,##0.00);_(*&quot;-&quot;??_);_(@_)_ผลMBII Q1-3.49_RE Funding _BFC &amp; Club House (เต้)" xfId="7114" xr:uid="{FD69495E-F104-4BA1-9E1A-2CC26177B9D5}"/>
    <cellStyle name="_(*#,##0.00_);_(*(#,##0.00);_(*&quot;-&quot;??_);_(@_)_แผนซื้อที่ดิน 304IP5 (1)" xfId="7115" xr:uid="{1D6A5F9B-F12B-48C9-9E9E-3DF0083980A4}"/>
    <cellStyle name="_(*#,##0.00_);_(*(#,##0.00);_(*&quot;-&quot;??_);_(@_)_เพื่อพิจารณาทำสัญญา Leasing" xfId="7116" xr:uid="{E064FA8C-9F51-45D9-B643-AEA64C4CFC53}"/>
    <cellStyle name="_(*#,##0.00_);_(*(#,##0.00);_(*&quot;-&quot;??_);_(@_)_ร่างโครงสร้าง LNS ควบกิจการ" xfId="7117" xr:uid="{E5892003-A9AF-412A-81E7-B8C2B5F2AC42}"/>
    <cellStyle name="_(*#,##0.00_);_(*(#,##0.00);_(*&quot;-&quot;??_);_(@_)_รายการรถ" xfId="7118" xr:uid="{20DFB7CC-42A9-4DC7-A127-6552628429F5}"/>
    <cellStyle name="_(*#,##0.00_);_(*(#,##0.00);_(*&quot;-&quot;??_);_(@_)_วิเคราะห์ประสิทธิภาพ ใหม่ 2-50 (1)" xfId="7119" xr:uid="{C216E3EA-2058-44AD-B4A6-BBC66A3078FD}"/>
    <cellStyle name="_(*#,##0.00_);_(*(#,##0.00);_(*&quot;-&quot;??_);_(@_)_สืบเนื่อง ธ.ค." xfId="7120" xr:uid="{5AA7DDBA-4B22-48D3-9CF3-EA646B366A58}"/>
    <cellStyle name="_(*#,##0.00_);_(*(#,##0.00);_(*&quot;-&quot;??_);_(@_)_สืบเนื่อง พ.ย." xfId="7121" xr:uid="{D2EBBC85-B73E-4FA9-B619-B3A2D94FA86A}"/>
    <cellStyle name="_(*#,##0.00_);_(*(#,##0.00);_(*&quot;-&quot;??_);_(@_)_เอกสารแทรกครั้งที่ 9 ( วาระที่ 4 เรื่องพิจารณาอนุมัติ )" xfId="7122" xr:uid="{EAF07196-418F-4AB6-88AD-CC7E802418F7}"/>
    <cellStyle name="_(*#,##0.00_);_(*(#,##0.00);_(*&quot;-&quot;??_);_(@_)_เอกสารแทรกครั้งที่ 9 ( วาระที่ 4 เรื่องพิจารณาอนุมัติ ) 2" xfId="7123" xr:uid="{382C33BF-09E3-4B25-A16C-253DB3F5164D}"/>
    <cellStyle name="_(*#,##0.00_);_(*(#,##0.00);_(*&quot;-&quot;??_);_(@_)_เอกสารแทรกครั้งที่ 9 ( วาระที่ 4 เรื่องพิจารณาอนุมัติ )_Form (RE Funding) _ Condo plaza (เบ้ง)" xfId="7124" xr:uid="{2FBB6707-75F5-485E-8E11-129F2142CCC1}"/>
    <cellStyle name="_(*#,##0.00_);_(*(#,##0.00);_(*&quot;-&quot;??_);_(@_)_เอกสารแทรกครั้งที่ 9 ( วาระที่ 4 เรื่องพิจารณาอนุมัติ )_Form (RE Funding) _ อาคารพาณิชย์ (เบ๊ง)" xfId="7125" xr:uid="{4012F91E-3FEF-4CC0-B146-A71F1F5C554A}"/>
    <cellStyle name="_(*#,##0.00_);_(*(#,##0.00);_(*&quot;-&quot;??_);_(@_)_เอกสารแทรกครั้งที่ 9 ( วาระที่ 4 เรื่องพิจารณาอนุมัติ )_NPP11รายละเอียดประกอบงบการเงิน 31032010(Audit)" xfId="7126" xr:uid="{335F1C50-EB9E-437C-932B-42F754982EDF}"/>
    <cellStyle name="_(*#,##0.00_);_(*(#,##0.00);_(*&quot;-&quot;??_);_(@_)_เอกสารแทรกครั้งที่ 9 ( วาระที่ 4 เรื่องพิจารณาอนุมัติ )_RE Funding _BFC &amp; Club House (เต้)" xfId="7127" xr:uid="{BA000743-7A87-49B5-BB1B-1D9F26A3C15D}"/>
    <cellStyle name="_(*#,##0.00_);_(*(#,##0.00);_(*&quot;-&quot;??_);_(@_)_เอกสารประชุมAsset PropFund" xfId="7128" xr:uid="{A7FD4B68-3AFD-4CC4-A719-78E33848F668}"/>
    <cellStyle name="_(*#,##0.00_);_(*(#,##0.00);_(*&quot;-&quot;??_);_(@_)_เอกสารประชุมAsset PropFund 2" xfId="7129" xr:uid="{C3733E7B-1D37-4F36-A10D-D765F452DBD3}"/>
    <cellStyle name="_(*#,##0.00_);_(*(#,##0.00);_(*&quot;-&quot;??_);_(@_)_เอกสารประชุมAsset PropFund_NPP11รายละเอียดประกอบงบการเงิน 31032010(Audit)" xfId="7130" xr:uid="{62189BD1-71CC-4885-8D01-2E2B12A055E2}"/>
    <cellStyle name="_(*#,##0.00_);_(*(#,##0.00);_(*&quot;-&quot;??_);_(@_)_เอกสารประชุมกรรมการบริษัทไทยจักรกล ฯ ครั้งที่  8  ปี 2549" xfId="7131" xr:uid="{CEC971F5-2D6F-4D36-8BA2-DB7F8DE38565}"/>
    <cellStyle name="_(*#,##0.00_);_(*(#,##0.00);_(*&quot;-&quot;??_);_(@_)_เอกสารประชุมกรรมการบริษัทไทยจักรกล ฯ ครั้งที่  8  ปี 2549 2" xfId="7132" xr:uid="{73DA3341-4518-4FFC-9A4B-589DA3AABA25}"/>
    <cellStyle name="_(*#,##0.00_);_(*(#,##0.00);_(*&quot;-&quot;??_);_(@_)_เอกสารประชุมกรรมการบริษัทไทยจักรกล ฯ ครั้งที่  8  ปี 2549_Form (RE Funding) _ Condo plaza (เบ้ง)" xfId="7133" xr:uid="{7F65579C-2AAC-4F01-81D6-27A9D401AFBE}"/>
    <cellStyle name="_(*#,##0.00_);_(*(#,##0.00);_(*&quot;-&quot;??_);_(@_)_เอกสารประชุมกรรมการบริษัทไทยจักรกล ฯ ครั้งที่  8  ปี 2549_Form (RE Funding) _ อาคารพาณิชย์ (เบ๊ง)" xfId="7134" xr:uid="{80839641-77D9-4FAD-BC74-4001E5CDF078}"/>
    <cellStyle name="_(*#,##0.00_);_(*(#,##0.00);_(*&quot;-&quot;??_);_(@_)_เอกสารประชุมกรรมการบริษัทไทยจักรกล ฯ ครั้งที่  8  ปี 2549_NPP11รายละเอียดประกอบงบการเงิน 31032010(Audit)" xfId="7135" xr:uid="{34252EFC-B4C6-426D-AF2B-0A1B29A81583}"/>
    <cellStyle name="_(*#,##0.00_);_(*(#,##0.00);_(*&quot;-&quot;??_);_(@_)_เอกสารประชุมกรรมการบริษัทไทยจักรกล ฯ ครั้งที่  8  ปี 2549_RE Funding _BFC &amp; Club House (เต้)" xfId="7136" xr:uid="{32004533-57B2-4A73-9B2C-4A8C5A0C9F1F}"/>
    <cellStyle name="_(*#,##0.00_);_(*(#,##0.00);_(*&quot;-&quot;??_);_(@_)_เอกสารเล่มประชุม BAครั้งที่ 12-49 ฝ่ายบัญชีและการเงิน" xfId="7137" xr:uid="{3B7F57FE-DDB8-4759-B93B-0D364EDDC62C}"/>
    <cellStyle name="_(1) MKT Budget" xfId="7138" xr:uid="{292FE246-3485-4E8B-B69F-4667845912A7}"/>
    <cellStyle name="-_0406 Report_Apr" xfId="7139" xr:uid="{96B8CB58-5BE2-4F84-B809-3DAB4B0C8D1F}"/>
    <cellStyle name="-_0406 Report_Apr 2" xfId="7140" xr:uid="{1F1297CA-C75C-4B2F-B073-EB52C48CD57B}"/>
    <cellStyle name="_1" xfId="7141" xr:uid="{A2718846-0D94-412C-A562-689FD29E6003}"/>
    <cellStyle name="_1 MB2 Tree Tech Q1 (190406)" xfId="7142" xr:uid="{FF48763D-245A-49D5-90B3-BE2638124C3F}"/>
    <cellStyle name="_1.ผลงาน MBII Q1 LH" xfId="7143" xr:uid="{256409B2-A06D-45E9-9CDD-40CD2E0FD3EF}"/>
    <cellStyle name="-_1.ผลงาน MBII Q1 LH" xfId="7144" xr:uid="{1CBB622C-E9EA-4C90-9771-2BC2533C6ED1}"/>
    <cellStyle name="_1.ผลงาน MBII Q1 LH 2" xfId="7145" xr:uid="{F2F15376-C860-4746-96C5-2BC54D828CB9}"/>
    <cellStyle name="_1.ผลงาน MBII Q1 LH_NPP11รายละเอียดประกอบงบการเงิน 31032010(Audit)" xfId="7146" xr:uid="{341D131E-661F-44D9-99C8-C61642F56677}"/>
    <cellStyle name="_1.ผลงาน MBII Q1 LH_ประมาณรับเงิน 51" xfId="7147" xr:uid="{B2D0CFC5-D750-4AC0-8E21-7A0E0797D2C8}"/>
    <cellStyle name="-_1-28" xfId="7148" xr:uid="{E8918D96-CFC2-440A-AC4D-02FB4F940A19}"/>
    <cellStyle name="-_1-31" xfId="7149" xr:uid="{8041F0AA-4CF3-4F61-B7F7-67ACA5A25D6D}"/>
    <cellStyle name="_2 คุณอธิศ_Promotion Section Manager" xfId="7150" xr:uid="{E1A6F106-2FA3-4DD8-AC4B-B709DBF62E34}"/>
    <cellStyle name="_2. MB2-SKV 03-05-07" xfId="7151" xr:uid="{CE26EFAE-2DF4-4245-8D28-8E0CA2EE6180}"/>
    <cellStyle name="-_2. MB2-SKV 03-05-07" xfId="7152" xr:uid="{53172A33-5ABE-4151-88FD-907A5FA52638}"/>
    <cellStyle name="_2. MB2-SKV 03-05-07 2" xfId="7153" xr:uid="{63790E14-2B68-4457-A786-AD2672604F88}"/>
    <cellStyle name="_2. MB2-SKV 03-05-07_NPP11รายละเอียดประกอบงบการเงิน 31032010(Audit)" xfId="7154" xr:uid="{0494089F-D028-490D-A839-AB38919B3B62}"/>
    <cellStyle name="_2. MB2-SKV 03-05-07_ประมาณรับเงิน 51" xfId="7155" xr:uid="{ED18C80F-54F4-4B4A-A06F-8F7A4FFB9542}"/>
    <cellStyle name="_2.CF APS เข้า BOD1" xfId="7156" xr:uid="{BD58D846-9869-4A30-9442-3AEB43BB468F}"/>
    <cellStyle name="_2.CF APS เข้า BOD1 2" xfId="7157" xr:uid="{A68B18EF-908C-4CF8-AF33-40B9DCD874B7}"/>
    <cellStyle name="_2.CF APS เข้า BOD1_304 I-Town 8_EGM_07022008(ผ่าน)" xfId="7158" xr:uid="{512E8226-448D-4178-8126-41DBE90F7124}"/>
    <cellStyle name="_2.CF APS เข้า BOD1_bsn6" xfId="7159" xr:uid="{81B4D0A8-E55A-4835-BC92-CC0583560453}"/>
    <cellStyle name="_2.CF APS เข้า BOD1_Budget of I-Town 8 (Phase 1)" xfId="7160" xr:uid="{5A52DA84-0D28-4D21-A2DF-F7EC8C080C3C}"/>
    <cellStyle name="_2.CF APS เข้า BOD1_Day End Cash NPS for FCC 20.11.2008" xfId="7161" xr:uid="{ECAE0426-56BA-4F1E-9920-9D4F20B886D8}"/>
    <cellStyle name="_2.CF APS เข้า BOD1_Day End Cash ณ 7 11 51 By Parn" xfId="7162" xr:uid="{32728E5E-29D2-4030-88E6-768F118813C8}"/>
    <cellStyle name="_2.CF APS เข้า BOD1_Day End NPS for PUH  (03.12.2008)" xfId="7163" xr:uid="{46041AD4-625E-4BD7-8F51-FF673AACA2DD}"/>
    <cellStyle name="_2.CF APS เข้า BOD1_EBITDA OTC LAND (17_OCT) (3)" xfId="7164" xr:uid="{8D60AE6C-357C-4944-AC47-C77C038D036C}"/>
    <cellStyle name="_2.CF APS เข้า BOD1_EBITDA OTC LAND (17_OCT) (3) 2" xfId="7165" xr:uid="{C7957C99-8B22-4C01-A6B7-8390404A36DA}"/>
    <cellStyle name="_2.CF APS เข้า BOD1_EBITDA OTC LAND (17_OCT) (3)_NPP11รายละเอียดประกอบงบการเงิน 31032010(Audit)" xfId="7166" xr:uid="{50B17C63-DE02-4731-B5CC-D30893097870}"/>
    <cellStyle name="_2.CF APS เข้า BOD1_EBITDA OTC LAND (17_OCT) (3)_ประมาณรับเงิน 51" xfId="7167" xr:uid="{645C3D3B-46C9-4F09-9BE8-25EDB9F80E9C}"/>
    <cellStyle name="_2.CF APS เข้า BOD1_NPP11รายละเอียดประกอบงบการเงิน 31032010(Audit)" xfId="7168" xr:uid="{52F9BD5E-27A2-4675-9692-18B2A0C6CE93}"/>
    <cellStyle name="_2.CF APS เข้า BOD1_Site office" xfId="7169" xr:uid="{0AA7F058-E445-42B9-AFB2-50A6E5779461}"/>
    <cellStyle name="_2.CF APS เข้า BOD1_Site office 2" xfId="7170" xr:uid="{DD01582C-C6F4-456F-AAED-39D1EE7AB520}"/>
    <cellStyle name="_2.CF APS เข้า BOD1_Site office_NPP11รายละเอียดประกอบงบการเงิน 31032010(Audit)" xfId="7171" xr:uid="{1B325868-0DA5-4A15-99E2-C9D6FCAB8CA4}"/>
    <cellStyle name="_2.CF APS เข้า BOD1_ประมาณรับเงิน 51" xfId="7172" xr:uid="{AF979203-55DB-4E09-A3BA-9F18966C98F7}"/>
    <cellStyle name="_2.CF APS เข้า BOD1_รายการโฉนดที่ดิน I-Town 8" xfId="7173" xr:uid="{E006EC04-682E-4872-921D-90F9DA81448F}"/>
    <cellStyle name="_2.CF APS เข้า BOD1_รายการโฉนดที่ดิน I-Town 8 2" xfId="7174" xr:uid="{48BEA0C3-E703-4FF4-A382-0610AC51B3B5}"/>
    <cellStyle name="_2.CF APS เข้า BOD1_รายการโฉนดที่ดิน I-Town 8_NPP11รายละเอียดประกอบงบการเงิน 31032010(Audit)" xfId="7175" xr:uid="{5AF12BC3-5246-4B29-B65F-87A83E1A3698}"/>
    <cellStyle name="_2.CF APS เข้า BOD1_สรุปผลการดำเนินงานกลุ่ม Land" xfId="7176" xr:uid="{3DB17BA5-50B0-4DF9-9571-1693BE4CA90E}"/>
    <cellStyle name="_2.CF APS เข้า BOD1_เอกสารเข้า SRF BOD_304 IP_8112007" xfId="7177" xr:uid="{5CB1FCF1-53CB-4C83-84ED-6065178634A5}"/>
    <cellStyle name="_2.SH-APS (SH Meeting )" xfId="7178" xr:uid="{225FE613-4625-4499-9720-289C11E8311A}"/>
    <cellStyle name="_3 คุณปัญญาวัฒน์_Promotion Section Manager" xfId="7179" xr:uid="{51B80833-35A2-42EC-9C9E-9FB8B7024C21}"/>
    <cellStyle name="_3 คุณปัญญาวัฒน์_Promotion Section Manager 2" xfId="7180" xr:uid="{FF65392A-B750-4C8B-B107-DB730B48EB00}"/>
    <cellStyle name="_3 คุณปัญญาวัฒน์_Promotion Section Manager_Day End Cash NPS for FCC 20.11.2008" xfId="7181" xr:uid="{A32B7914-8E91-4A26-850D-7EED0623E6E5}"/>
    <cellStyle name="_3 คุณปัญญาวัฒน์_Promotion Section Manager_Day End Cash ณ 7 11 51 By Parn" xfId="7182" xr:uid="{8BEF881D-DB74-490A-ADE9-2E7013E93F26}"/>
    <cellStyle name="_3 คุณปัญญาวัฒน์_Promotion Section Manager_Day End NPS for PUH  (03.12.2008)" xfId="7183" xr:uid="{E0DA3729-9607-4AEE-95FF-C2040C0EF07B}"/>
    <cellStyle name="_3 คุณปัญญาวัฒน์_Promotion Section Manager_NPP11รายละเอียดประกอบงบการเงิน 31032010(Audit)" xfId="7184" xr:uid="{6E03B6D6-D874-4008-B2F5-B358A3B7660C}"/>
    <cellStyle name="_3 คุณปัญญาวัฒน์_Promotion Section Manager_ประมาณรับเงิน 51" xfId="7185" xr:uid="{4E3F7672-E52E-402E-8252-39C44F75B29D}"/>
    <cellStyle name="_3. คุณปัญญาวัฒน์_Promotion Section Manager (ok) (1)" xfId="7186" xr:uid="{A2DA0BE2-7C2D-4D35-AA18-E06AFF641B4B}"/>
    <cellStyle name="_3. คุณปัญญาวัฒน์_Promotion Section Manager (ok) (1)_Day End Cash NPS for FCC 20.11.2008" xfId="7187" xr:uid="{8641D0D3-C9ED-4EAF-94A5-DB7B035E4FD3}"/>
    <cellStyle name="_3. คุณปัญญาวัฒน์_Promotion Section Manager (ok) (1)_Day End Cash ณ 7 11 51 By Parn" xfId="7188" xr:uid="{877AB632-2DAC-4A13-8B55-C1D08449AE4A}"/>
    <cellStyle name="_3. คุณปัญญาวัฒน์_Promotion Section Manager (ok) (1)_Day End NPS for PUH  (03.12.2008)" xfId="7189" xr:uid="{EECA2A70-EB07-4F68-9718-112ABC2A605B}"/>
    <cellStyle name="_304 I-Town 8 กนอ" xfId="7190" xr:uid="{F46911CB-33B1-4398-BB75-FDF73DEEF5D6}"/>
    <cellStyle name="_304 I-Town 8 กนอ (1,000 ไร่)" xfId="7191" xr:uid="{1BB1CF5E-A6C4-43DC-81ED-C6AB30025C2F}"/>
    <cellStyle name="_304IP_CF_05_Present" xfId="7192" xr:uid="{BE4E6637-C10D-4C11-AFF7-973CFB48DD8B}"/>
    <cellStyle name="_304IP_CF_July_2007" xfId="7193" xr:uid="{632453D5-7F12-4DAE-BFDD-2CBFFFBD6DAE}"/>
    <cellStyle name="_304IP3_คุณโยธิน" xfId="7194" xr:uid="{6CD33994-3396-46BF-B214-CAD2D52CDABF}"/>
    <cellStyle name="_304IP7_Budget_2550_revised#1_EGM_2550 for SRF (present)" xfId="7195" xr:uid="{087E65B3-BFA9-4EEA-B5F8-1C91ABD85371}"/>
    <cellStyle name="_304IP7_FS_2006" xfId="7196" xr:uid="{C81ACE28-A97A-481F-A982-3F35E264B7F4}"/>
    <cellStyle name="_304IP7_Sale Report" xfId="7197" xr:uid="{640119D1-5717-434B-92A1-BBDB1DF6E7E9}"/>
    <cellStyle name="_304I-Town 8_Budget Projection" xfId="7198" xr:uid="{FCB31A07-16F5-4BE0-BADE-8FD49394D49B}"/>
    <cellStyle name="_304I-Town 8_Budget Projection กนอ.1,000 ไร่ เฉลี่ย 8 ปี" xfId="7199" xr:uid="{677FCF0F-389D-42A1-BACC-B831D4E32CB4}"/>
    <cellStyle name="_4.1 เพื่อพิจารณาผลงานประจำไตรมาส 2 ของบริษัท ทรีเทค จำกัด" xfId="7200" xr:uid="{DAD3BB8C-6BF2-4AC5-9BA4-C251276595C3}"/>
    <cellStyle name="-_4.1 เพื่อพิจารณาผลงานประจำไตรมาส 2 ของบริษัท ทรีเทค จำกัด" xfId="7201" xr:uid="{3F0CE278-7F70-4482-910B-3828658EE4B3}"/>
    <cellStyle name="_4.1. 304 pulp" xfId="7202" xr:uid="{461793FB-30D8-45AB-975D-EE3D157F9A73}"/>
    <cellStyle name="_5. Report HR for May 2006" xfId="7203" xr:uid="{E3DAF740-3159-456A-8542-E7DE97F7E772}"/>
    <cellStyle name="-_5. Report HR for May 2006" xfId="7204" xr:uid="{404383A8-E8D0-4B73-9390-E7767466605A}"/>
    <cellStyle name="-_5. Report HR for May 2006 2" xfId="7205" xr:uid="{0659631C-5FFA-4D14-9A71-03379E01076C}"/>
    <cellStyle name="_5.) บริษัทที่มีขาดทุนสะสม (1)" xfId="7206" xr:uid="{F4068ECA-3247-40E8-9DB5-8DB0CF316A28}"/>
    <cellStyle name="_5.concept5 on LH" xfId="7207" xr:uid="{6AA77EAB-A101-42B5-B181-515C2FDB7835}"/>
    <cellStyle name="-_6. Report HR for June 2006" xfId="7208" xr:uid="{D2A8C3A1-BC95-4708-9BA1-823C66D859DD}"/>
    <cellStyle name="-_7-13 เขาเสริม" xfId="7209" xr:uid="{04972129-AD3E-44B8-9DF3-64F803B7E290}"/>
    <cellStyle name="-_7-13 เขาเสริม 2" xfId="7210" xr:uid="{7EF96770-513E-4029-A83C-F411BA27C071}"/>
    <cellStyle name="-_7-13 เขาเสริม_12(ศร.) (1)" xfId="7211" xr:uid="{BCBAFE18-9491-4486-8618-40EFF3A541C9}"/>
    <cellStyle name="-_7-13 เขาเสริม_12(ศร.) (1) 2" xfId="7212" xr:uid="{70CBDA4E-257E-4E21-BF9F-8DBE062015AA}"/>
    <cellStyle name="-_7-13 เขาเสริม_12(ศร.) (1)_กรอกข้อมูลกล้าพร้อมขายพ.ค." xfId="7213" xr:uid="{65D578A2-7EC8-426D-9352-585A90A6972A}"/>
    <cellStyle name="-_7-13 เขาเสริม_12(ศร.) (1)_กรอกข้อมูลกล้าพร้อมขายพ.ค. 2" xfId="7214" xr:uid="{ED61BC80-C306-4BF7-BD6B-79E8954F441C}"/>
    <cellStyle name="-_7-13 เขาเสริม_12(ศร.) (1)_กำลังผลิตก.พ-พ.ค" xfId="7215" xr:uid="{E2C1BB6F-5975-446B-B388-0C37F1CA699C}"/>
    <cellStyle name="-_7-13 เขาเสริม_12(ศร.) (1)_กำลังผลิตก.พ-พ.ค 2" xfId="7216" xr:uid="{5A395BB7-4A3F-4B3D-9392-D5F7E28197DF}"/>
    <cellStyle name="-_7-13 เขาเสริม_12(ศร.) (1)_กำลังผลิตก.พ-พ.ค_แบบฟอร์มกรอกข้อมูลกล้าพร้อมขาย (1)" xfId="7217" xr:uid="{D8727297-3591-48A9-A990-21168CDA5A5D}"/>
    <cellStyle name="-_7-13 เขาเสริม_12(ศร.) (1)_กำลังผลิตก.พ-พ.ค_แบบฟอร์มกรอกข้อมูลกล้าพร้อมขาย (1) 2" xfId="7218" xr:uid="{C0286222-CB6A-4136-BD70-BB88C62B733B}"/>
    <cellStyle name="-_7-13 เขาเสริม_12(ศร.) (1)_กำลังผลิตก.พ-พ.ค_แผนรับกล้าตะวันออก" xfId="7219" xr:uid="{619E7166-3A83-4716-BC1F-9AD38BF5922A}"/>
    <cellStyle name="-_7-13 เขาเสริม_12(ศร.) (1)_กำลังผลิตก.พ-พ.ค_แผนรับกล้าตะวันออก 2" xfId="7220" xr:uid="{8D849C8A-444E-4AAF-AD0B-7FB60183EF97}"/>
    <cellStyle name="-_7-13 เขาเสริม_12(ศร.) (1)_กำลังผลิตก.พ-พ.ค_พี่ตู่" xfId="7221" xr:uid="{B22945F7-69DB-40C4-9FBF-CB621D4B6E2C}"/>
    <cellStyle name="-_7-13 เขาเสริม_12(ศร.) (1)_กำลังผลิตก.พ-พ.ค_พี่ตู่ 2" xfId="7222" xr:uid="{ED86CAC1-E672-4A0D-BF0D-FE6F0771F618}"/>
    <cellStyle name="-_7-13 เขาเสริม_12(ศร.) (1)_กำลังผลิตก.พ-พ.ค_รายงานผลิต ส่งกล้าไม้ วันที่ 18 มี ค 49.." xfId="7223" xr:uid="{58141CA4-2131-4FCB-942B-95CDFAC0F78C}"/>
    <cellStyle name="-_7-13 เขาเสริม_12(ศร.) (1)_กำลังผลิตก.พ-พ.ค_รายงานผลิต ส่งกล้าไม้ วันที่ 18 มี ค 49.. 2" xfId="7224" xr:uid="{4159E5C1-2C7E-427F-9A98-9095AD902D43}"/>
    <cellStyle name="-_7-13 เขาเสริม_12(ศร.) (1)_จัดสรรกล้าเม.ย,มิ.ย.49 และจัดสรรรายวัน" xfId="7225" xr:uid="{6B98DEF3-0427-43D8-AA8B-FAF6A1D27066}"/>
    <cellStyle name="-_7-13 เขาเสริม_12(ศร.) (1)_จัดสรรกล้าเม.ย,มิ.ย.49 และจัดสรรรายวัน 2" xfId="7226" xr:uid="{9F964999-7306-4E09-A7E5-79FF9BEDC37A}"/>
    <cellStyle name="-_7-13 เขาเสริม_12(ศร.) (1)_จัดสรรกล้าเม.ย. 49" xfId="7227" xr:uid="{037393AC-D63E-4469-8156-CF46B93C1E3E}"/>
    <cellStyle name="-_7-13 เขาเสริม_12(ศร.) (1)_จัดสรรกล้าเม.ย. 49 2" xfId="7228" xr:uid="{602DDF91-31B3-4A73-B0D7-D2EB68BE9A0D}"/>
    <cellStyle name="-_7-13 เขาเสริม_12(ศร.) (1)_จัดสรรกล้าเม.ย.49และ มิ.ย.49" xfId="7229" xr:uid="{7EC5F49C-5F3C-4D5E-8208-0CF54E4B5195}"/>
    <cellStyle name="-_7-13 เขาเสริม_12(ศร.) (1)_จัดสรรกล้าเม.ย.49และ มิ.ย.49 2" xfId="7230" xr:uid="{D555C881-0582-4D4F-8831-23B441192D5B}"/>
    <cellStyle name="-_7-13 เขาเสริม_12(ศร.) (1)_พี่ตู่" xfId="7231" xr:uid="{190FE0C4-25F8-443E-AC1B-52A29EFBBAEB}"/>
    <cellStyle name="-_7-13 เขาเสริม_12(ศร.) (1)_พี่ตู่ 2" xfId="7232" xr:uid="{5CF887C2-A1F1-414D-B776-4E7F2CD68389}"/>
    <cellStyle name="-_7-13 เขาเสริม_12(ศร.) (1)_เพิ่มเติมใหม่" xfId="7233" xr:uid="{5FC4DB0B-790D-4756-B3BC-E0DCEE182579}"/>
    <cellStyle name="-_7-13 เขาเสริม_12(ศร.) (1)_เพิ่มเติมใหม่ 2" xfId="7234" xr:uid="{6F6387DA-0A79-4CC8-84AE-0A17AA65D7E8}"/>
    <cellStyle name="-_7-13 เขาเสริม_12(ศร.) (1)_รายงานการประชุมจัดสรรกล้าไม้ วันที่ 4 เมษายน 2549" xfId="7235" xr:uid="{F89E5D29-195C-486F-AE03-3B735BA0DDFE}"/>
    <cellStyle name="-_7-13 เขาเสริม_12(ศร.) (1)_รายงานการประชุมจัดสรรกล้าไม้ วันที่ 4 เมษายน 2549 2" xfId="7236" xr:uid="{309B5F5A-68B2-4D17-8969-5363B2D40F41}"/>
    <cellStyle name="-_7-13 เขาเสริม_12(ศร.) (1)_รายงานประจำวันผลิตกล้า - ส่งกล้าไม้ 20 ก.พ. 49.." xfId="7237" xr:uid="{BAD0C590-9BA6-4409-9CB6-E319F1EC2FB3}"/>
    <cellStyle name="-_7-13 เขาเสริม_12(ศร.) (1)_รายงานประจำวันผลิตกล้า - ส่งกล้าไม้ 20 ก.พ. 49.. 2" xfId="7238" xr:uid="{273D4EE2-C66C-446E-A189-3B253224073B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7239" xr:uid="{2346BFE6-D1A3-4C9D-BBE2-8B3BF3B437A0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 2" xfId="7240" xr:uid="{3D6C6694-3827-4F89-A7FF-7DEA5FA8F4D2}"/>
    <cellStyle name="-_7-13 เขาเสริม_12(ศร.) (1)_รายงานประจำวันผลิตกล้า - ส่งกล้าไม้ 20 ก.พ. 49.._แผนรับกล้าตะวันออก" xfId="7241" xr:uid="{65193548-E21B-4B80-B6BA-D6E6536BB29E}"/>
    <cellStyle name="-_7-13 เขาเสริม_12(ศร.) (1)_รายงานประจำวันผลิตกล้า - ส่งกล้าไม้ 20 ก.พ. 49.._แผนรับกล้าตะวันออก 2" xfId="7242" xr:uid="{D76B2171-4308-4C49-87A3-806F2CD6E94A}"/>
    <cellStyle name="-_7-13 เขาเสริม_12(ศร.) (1)_รายงานประจำวันผลิตกล้า - ส่งกล้าไม้ 20 ก.พ. 49.._พี่ตู่" xfId="7243" xr:uid="{5C16E4F9-0F16-4DE8-99CA-14BA4190DB76}"/>
    <cellStyle name="-_7-13 เขาเสริม_12(ศร.) (1)_รายงานประจำวันผลิตกล้า - ส่งกล้าไม้ 20 ก.พ. 49.._พี่ตู่ 2" xfId="7244" xr:uid="{73749886-F042-44E1-B122-68AF7A2F7E64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7245" xr:uid="{2A4A5DD3-27A7-4BD1-BDD3-39375807449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 2" xfId="7246" xr:uid="{0F2670A8-1390-4F24-AD68-F828F685986D}"/>
    <cellStyle name="-_7-13 เขาเสริม_12(ศร.) (1)_รายงานประจำวันผลิตกล้า - ส่งกล้าไม้ 27 ม.ค 49.." xfId="7247" xr:uid="{CF306D29-034E-44F2-A18B-771836E11A5C}"/>
    <cellStyle name="-_7-13 เขาเสริม_12(ศร.) (1)_รายงานประจำวันผลิตกล้า - ส่งกล้าไม้ 27 ม.ค 49.. 2" xfId="7248" xr:uid="{CF83B44C-4FFF-4553-A1AE-AF512F184048}"/>
    <cellStyle name="-_7-13 เขาเสริม_12(ศร.) (1)_รายงานผลิต ส่งกล้าไม้ วันที่ 18 มี ค 49.." xfId="7249" xr:uid="{7B2867E4-8CAB-489B-95D5-3055FA1FEB8D}"/>
    <cellStyle name="-_7-13 เขาเสริม_12(ศร.) (1)_รายงานผลิต ส่งกล้าไม้ วันที่ 18 มี ค 49.. 2" xfId="7250" xr:uid="{22607FA1-C27A-4926-9692-92ED14449D95}"/>
    <cellStyle name="-_7-13 เขาเสริม_12(ศร.) (1)_เอกสารจัดสรรกล้าเพิ่มเติม" xfId="7251" xr:uid="{B0C983F0-8BD1-4E00-AD5F-B92068EC9B44}"/>
    <cellStyle name="-_7-13 เขาเสริม_12(ศร.) (1)_เอกสารจัดสรรกล้าเพิ่มเติม 2" xfId="7252" xr:uid="{5F28D683-D7A4-4655-808B-704DCEFA2F0A}"/>
    <cellStyle name="-_7-13 เขาเสริม_19" xfId="7253" xr:uid="{587BC0D4-B0C1-4104-B0B0-679DB38DA94E}"/>
    <cellStyle name="-_7-13 เขาเสริม_19 2" xfId="7254" xr:uid="{07581364-FC77-4728-B39D-13B9F1D09032}"/>
    <cellStyle name="-_7-13 เขาเสริม_6" xfId="7255" xr:uid="{15A575E9-1DE4-4737-85F8-E345C39EAD2D}"/>
    <cellStyle name="-_7-13 เขาเสริม_6 2" xfId="7256" xr:uid="{85966016-DDC3-4B93-A6AC-AC2139E90FCC}"/>
    <cellStyle name="-_7-13 เขาเสริม_6_กรอกข้อมูลกล้าพร้อมขายพ.ค." xfId="7257" xr:uid="{2FC6D965-0B8C-443B-873F-EE1DBFC0941B}"/>
    <cellStyle name="-_7-13 เขาเสริม_6_กรอกข้อมูลกล้าพร้อมขายพ.ค. 2" xfId="7258" xr:uid="{A09CAAEE-BB81-4009-B88C-234EC093E071}"/>
    <cellStyle name="-_7-13 เขาเสริม_6_กำลังผลิตก.พ-พ.ค" xfId="7259" xr:uid="{585745FA-1424-451A-A38C-D169A58C43BC}"/>
    <cellStyle name="-_7-13 เขาเสริม_6_กำลังผลิตก.พ-พ.ค 2" xfId="7260" xr:uid="{76133B5F-9AD6-487A-A58A-6C880D07934F}"/>
    <cellStyle name="-_7-13 เขาเสริม_6_กำลังผลิตก.พ-พ.ค_แบบฟอร์มกรอกข้อมูลกล้าพร้อมขาย (1)" xfId="7261" xr:uid="{543EFA5C-FF57-41F9-8F18-EE390DABC902}"/>
    <cellStyle name="-_7-13 เขาเสริม_6_กำลังผลิตก.พ-พ.ค_แบบฟอร์มกรอกข้อมูลกล้าพร้อมขาย (1) 2" xfId="7262" xr:uid="{30E609C8-FFD5-4F7E-8089-201F47C21E89}"/>
    <cellStyle name="-_7-13 เขาเสริม_6_กำลังผลิตก.พ-พ.ค_แผนรับกล้าตะวันออก" xfId="7263" xr:uid="{BAB86B88-22CA-42F7-9BC8-DEBC65B6848F}"/>
    <cellStyle name="-_7-13 เขาเสริม_6_กำลังผลิตก.พ-พ.ค_แผนรับกล้าตะวันออก 2" xfId="7264" xr:uid="{A269C3C9-EA08-430A-91DC-495EA981B000}"/>
    <cellStyle name="-_7-13 เขาเสริม_6_กำลังผลิตก.พ-พ.ค_พี่ตู่" xfId="7265" xr:uid="{673507CF-EFE3-4A8E-BACF-1F00D50FD9AC}"/>
    <cellStyle name="-_7-13 เขาเสริม_6_กำลังผลิตก.พ-พ.ค_พี่ตู่ 2" xfId="7266" xr:uid="{93DEBD0C-33B7-4796-9131-E3A4D6242769}"/>
    <cellStyle name="-_7-13 เขาเสริม_6_กำลังผลิตก.พ-พ.ค_รายงานผลิต ส่งกล้าไม้ วันที่ 18 มี ค 49.." xfId="7267" xr:uid="{1F2C0163-D256-4E96-A5F9-4358C424B8DF}"/>
    <cellStyle name="-_7-13 เขาเสริม_6_กำลังผลิตก.พ-พ.ค_รายงานผลิต ส่งกล้าไม้ วันที่ 18 มี ค 49.. 2" xfId="7268" xr:uid="{A45C06A0-1C85-4FBC-BA64-F10E5FE4AF80}"/>
    <cellStyle name="-_7-13 เขาเสริม_6_จัดสรรกล้าเม.ย,มิ.ย.49 และจัดสรรรายวัน" xfId="7269" xr:uid="{25DEFDB9-529C-4957-A8CB-128DAFCB729B}"/>
    <cellStyle name="-_7-13 เขาเสริม_6_จัดสรรกล้าเม.ย,มิ.ย.49 และจัดสรรรายวัน 2" xfId="7270" xr:uid="{FCBDC279-E60E-4BBF-8995-1189133080FF}"/>
    <cellStyle name="-_7-13 เขาเสริม_6_จัดสรรกล้าเม.ย. 49" xfId="7271" xr:uid="{D91754BD-2CC5-4F6B-A31E-81A106C48A64}"/>
    <cellStyle name="-_7-13 เขาเสริม_6_จัดสรรกล้าเม.ย. 49 2" xfId="7272" xr:uid="{1D6B2166-0E3A-4F53-AD71-A0141F9C0C23}"/>
    <cellStyle name="-_7-13 เขาเสริม_6_จัดสรรกล้าเม.ย.49และ มิ.ย.49" xfId="7273" xr:uid="{8CA5B252-951B-4725-A6E2-984F069861A3}"/>
    <cellStyle name="-_7-13 เขาเสริม_6_จัดสรรกล้าเม.ย.49และ มิ.ย.49 2" xfId="7274" xr:uid="{B447B0D0-3C85-49D1-BCD2-F32E07AD552A}"/>
    <cellStyle name="-_7-13 เขาเสริม_6_พี่ตู่" xfId="7275" xr:uid="{3681851F-0230-4D01-98BB-B22AF8B82B35}"/>
    <cellStyle name="-_7-13 เขาเสริม_6_พี่ตู่ 2" xfId="7276" xr:uid="{C80DC53E-21FD-417A-8ECE-2A7D515E4D54}"/>
    <cellStyle name="-_7-13 เขาเสริม_6_เพิ่มเติมใหม่" xfId="7277" xr:uid="{B5390E64-2597-4CFE-A20A-BC971EFFA0A8}"/>
    <cellStyle name="-_7-13 เขาเสริม_6_เพิ่มเติมใหม่ 2" xfId="7278" xr:uid="{E35499E8-128D-4987-835A-39AFAE9B6806}"/>
    <cellStyle name="-_7-13 เขาเสริม_6_รายงานการประชุมจัดสรรกล้าไม้ วันที่ 4 เมษายน 2549" xfId="7279" xr:uid="{D2378234-DE32-41D8-97A0-92187BD73566}"/>
    <cellStyle name="-_7-13 เขาเสริม_6_รายงานการประชุมจัดสรรกล้าไม้ วันที่ 4 เมษายน 2549 2" xfId="7280" xr:uid="{8DC1A25B-AC78-4BE4-AC7A-AD7F3EFDE8C1}"/>
    <cellStyle name="-_7-13 เขาเสริม_6_รายงานประจำวันผลิตกล้า - ส่งกล้าไม้ 20 ก.พ. 49.." xfId="7281" xr:uid="{A20D1940-45F1-48FC-8058-4AE908630362}"/>
    <cellStyle name="-_7-13 เขาเสริม_6_รายงานประจำวันผลิตกล้า - ส่งกล้าไม้ 20 ก.พ. 49.. 2" xfId="7282" xr:uid="{A375A7F5-C03B-455A-A101-2206E03C0ED9}"/>
    <cellStyle name="-_7-13 เขาเสริม_6_รายงานประจำวันผลิตกล้า - ส่งกล้าไม้ 20 ก.พ. 49.._แบบฟอร์มกรอกข้อมูลกล้าพร้อมขาย (1)" xfId="7283" xr:uid="{20FAE264-2DB8-4675-AB62-7E8BA69B8555}"/>
    <cellStyle name="-_7-13 เขาเสริม_6_รายงานประจำวันผลิตกล้า - ส่งกล้าไม้ 20 ก.พ. 49.._แบบฟอร์มกรอกข้อมูลกล้าพร้อมขาย (1) 2" xfId="7284" xr:uid="{41B2831A-41A2-4A77-8FBB-B5D61520A2ED}"/>
    <cellStyle name="-_7-13 เขาเสริม_6_รายงานประจำวันผลิตกล้า - ส่งกล้าไม้ 20 ก.พ. 49.._แผนรับกล้าตะวันออก" xfId="7285" xr:uid="{0BA327B7-FDD6-405A-B9C6-98B21CAFE562}"/>
    <cellStyle name="-_7-13 เขาเสริม_6_รายงานประจำวันผลิตกล้า - ส่งกล้าไม้ 20 ก.พ. 49.._แผนรับกล้าตะวันออก 2" xfId="7286" xr:uid="{8C45457A-24EC-4EEF-9F4A-EAD335711FBB}"/>
    <cellStyle name="-_7-13 เขาเสริม_6_รายงานประจำวันผลิตกล้า - ส่งกล้าไม้ 20 ก.พ. 49.._พี่ตู่" xfId="7287" xr:uid="{2A5A30DF-FDB9-4C7B-B308-D61EB3BE6685}"/>
    <cellStyle name="-_7-13 เขาเสริม_6_รายงานประจำวันผลิตกล้า - ส่งกล้าไม้ 20 ก.พ. 49.._พี่ตู่ 2" xfId="7288" xr:uid="{8F8B0696-2045-4913-80C2-FFB69583B400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7289" xr:uid="{F16EF1F1-A058-44A9-944C-0E4715826CC5}"/>
    <cellStyle name="-_7-13 เขาเสริม_6_รายงานประจำวันผลิตกล้า - ส่งกล้าไม้ 20 ก.พ. 49.._รายงานผลิต ส่งกล้าไม้ วันที่ 18 มี ค 49.. 2" xfId="7290" xr:uid="{4AC677C1-49C6-41F9-98FF-6791E986BEA9}"/>
    <cellStyle name="-_7-13 เขาเสริม_6_รายงานประจำวันผลิตกล้า - ส่งกล้าไม้ 27 ม.ค 49.." xfId="7291" xr:uid="{4D0DD033-A319-4F2B-B7AF-87E9B5C5457B}"/>
    <cellStyle name="-_7-13 เขาเสริม_6_รายงานประจำวันผลิตกล้า - ส่งกล้าไม้ 27 ม.ค 49.. 2" xfId="7292" xr:uid="{AFCFCEAF-DFF5-4E8A-AD73-A84C7D8359EC}"/>
    <cellStyle name="-_7-13 เขาเสริม_6_รายงานผลิต ส่งกล้าไม้ วันที่ 18 มี ค 49.." xfId="7293" xr:uid="{6A9A418B-BED8-4F7B-ADCE-FB1E59AC6481}"/>
    <cellStyle name="-_7-13 เขาเสริม_6_รายงานผลิต ส่งกล้าไม้ วันที่ 18 มี ค 49.. 2" xfId="7294" xr:uid="{0AAAE061-B63A-4E88-86A5-F5638A85181E}"/>
    <cellStyle name="-_7-13 เขาเสริม_6_เอกสารจัดสรรกล้าเพิ่มเติม" xfId="7295" xr:uid="{1FF64859-8C24-4DB7-917C-A47893292E9E}"/>
    <cellStyle name="-_7-13 เขาเสริม_6_เอกสารจัดสรรกล้าเพิ่มเติม 2" xfId="7296" xr:uid="{C6217E92-280A-466E-9C2C-335B6C0E576E}"/>
    <cellStyle name="-_7-13 เขาเสริม_stock ศร.เขาเสริม(อ้อ)" xfId="7297" xr:uid="{B612567F-36FB-44B0-9F94-6D0F7781F3E7}"/>
    <cellStyle name="-_7-13 เขาเสริม_stock ศร.เขาเสริม(อ้อ) 2" xfId="7298" xr:uid="{0F63E5CB-3755-4AC2-AAD0-CBE3AB6D8AD9}"/>
    <cellStyle name="-_7-13 เขาเสริม_stock ศร.เขาเสริม(อ้อ)_กำลังผลิตก.พ-พ.ค" xfId="7299" xr:uid="{B9064B8C-9A03-4642-B915-8197F425FD4C}"/>
    <cellStyle name="-_7-13 เขาเสริม_stock ศร.เขาเสริม(อ้อ)_กำลังผลิตก.พ-พ.ค 2" xfId="7300" xr:uid="{2431FEEE-1875-417F-BF32-FD9B73493BC4}"/>
    <cellStyle name="-_7-13 เขาเสริม_stock ศร.เขาเสริม(อ้อ)_กำลังผลิตก.พ-พ.ค_แบบฟอร์มกรอกข้อมูลกล้าพร้อมขาย (1)" xfId="7301" xr:uid="{7A7D8198-EF85-4227-A9B9-DD09D5423C51}"/>
    <cellStyle name="-_7-13 เขาเสริม_stock ศร.เขาเสริม(อ้อ)_กำลังผลิตก.พ-พ.ค_แบบฟอร์มกรอกข้อมูลกล้าพร้อมขาย (1) 2" xfId="7302" xr:uid="{82B7BD92-07F6-44DC-9945-CA9BBABBC0CC}"/>
    <cellStyle name="-_7-13 เขาเสริม_stock ศร.เขาเสริม(อ้อ)_กำลังผลิตก.พ-พ.ค_แผนรับกล้าตะวันออก" xfId="7303" xr:uid="{658D7E4C-204D-4B09-BAD2-A2315CD5BB93}"/>
    <cellStyle name="-_7-13 เขาเสริม_stock ศร.เขาเสริม(อ้อ)_กำลังผลิตก.พ-พ.ค_แผนรับกล้าตะวันออก 2" xfId="7304" xr:uid="{D3A32C79-51DA-4D47-974D-CFB9003429D3}"/>
    <cellStyle name="-_7-13 เขาเสริม_stock ศร.เขาเสริม(อ้อ)_กำลังผลิตก.พ-พ.ค_พี่ตู่" xfId="7305" xr:uid="{CED6B197-B134-4B84-8951-3A33BE2D714B}"/>
    <cellStyle name="-_7-13 เขาเสริม_stock ศร.เขาเสริม(อ้อ)_กำลังผลิตก.พ-พ.ค_พี่ตู่ 2" xfId="7306" xr:uid="{FD8BECBC-F5B0-4963-8A5B-E9F3AE247F68}"/>
    <cellStyle name="-_7-13 เขาเสริม_stock ศร.เขาเสริม(อ้อ)_กำลังผลิตก.พ-พ.ค_รายงานผลิต ส่งกล้าไม้ วันที่ 18 มี ค 49.." xfId="7307" xr:uid="{72D91BA4-5E1D-486A-9665-9DCA653B45FF}"/>
    <cellStyle name="-_7-13 เขาเสริม_stock ศร.เขาเสริม(อ้อ)_กำลังผลิตก.พ-พ.ค_รายงานผลิต ส่งกล้าไม้ วันที่ 18 มี ค 49.. 2" xfId="7308" xr:uid="{76B6CFF9-F16F-40ED-93BD-C522A541E5C6}"/>
    <cellStyle name="-_7-13 เขาเสริม_stock ศร.เขาเสริม(อ้อ)_จัดสรรกล้าเม.ย,มิ.ย.49 และจัดสรรรายวัน" xfId="7309" xr:uid="{2FF17910-19B3-4447-AAE6-0CA7AE2C3AE7}"/>
    <cellStyle name="-_7-13 เขาเสริม_stock ศร.เขาเสริม(อ้อ)_จัดสรรกล้าเม.ย,มิ.ย.49 และจัดสรรรายวัน 2" xfId="7310" xr:uid="{D0512E94-8976-48AF-AC2D-D4D97B48DE89}"/>
    <cellStyle name="-_7-13 เขาเสริม_stock ศร.เขาเสริม(อ้อ)_จัดสรรกล้าเม.ย. 49" xfId="7311" xr:uid="{6A726130-B8E7-4EEB-8C9F-6BD7026B3DC5}"/>
    <cellStyle name="-_7-13 เขาเสริม_stock ศร.เขาเสริม(อ้อ)_จัดสรรกล้าเม.ย. 49 2" xfId="7312" xr:uid="{D1FEA5CE-EE8E-4BE1-B8D7-945D1E6734B2}"/>
    <cellStyle name="-_7-13 เขาเสริม_stock ศร.เขาเสริม(อ้อ)_จัดสรรกล้าเม.ย.49และ มิ.ย.49" xfId="7313" xr:uid="{8E3CB4BC-CD9D-45C4-B292-FFDE922EBE07}"/>
    <cellStyle name="-_7-13 เขาเสริม_stock ศร.เขาเสริม(อ้อ)_จัดสรรกล้าเม.ย.49และ มิ.ย.49 2" xfId="7314" xr:uid="{25D48AD6-70C5-4E43-A8C0-FD603C7E27EA}"/>
    <cellStyle name="-_7-13 เขาเสริม_stock ศร.เขาเสริม(อ้อ)_แผนรับกล้าตะวันออก" xfId="7315" xr:uid="{D25E7759-CB8B-44AA-B083-EAAC893DA6C7}"/>
    <cellStyle name="-_7-13 เขาเสริม_stock ศร.เขาเสริม(อ้อ)_แผนรับกล้าตะวันออก 2" xfId="7316" xr:uid="{2CF4B834-C764-482D-8345-C2A7BD58B8CF}"/>
    <cellStyle name="-_7-13 เขาเสริม_stock ศร.เขาเสริม(อ้อ)_รายงานการประชุมจัดสรรกล้าไม้ วันที่ 10 ม.ค 49" xfId="7317" xr:uid="{AB474D8E-A671-4F93-9AFE-1BD38B4B0267}"/>
    <cellStyle name="-_7-13 เขาเสริม_stock ศร.เขาเสริม(อ้อ)_รายงานการประชุมจัดสรรกล้าไม้ วันที่ 10 ม.ค 49 2" xfId="7318" xr:uid="{B5FF2B31-5FE9-45EF-8ED0-0FB02BD2D7A5}"/>
    <cellStyle name="-_7-13 เขาเสริม_stock ศร.เขาเสริม(อ้อ)_รายงานการประชุมจัดสรรกล้าไม้ วันที่ 14 ก พ 49" xfId="7319" xr:uid="{94F27FDF-51F8-46E0-9A83-FE3A1DAB9489}"/>
    <cellStyle name="-_7-13 เขาเสริม_stock ศร.เขาเสริม(อ้อ)_รายงานการประชุมจัดสรรกล้าไม้ วันที่ 14 ก พ 49 2" xfId="7320" xr:uid="{79729D53-F533-4C70-A017-2BD155BFF260}"/>
    <cellStyle name="-_7-13 เขาเสริม_stock ศร.เขาเสริม(อ้อ)_รายงานการประชุมจัดสรรกล้าไม้ วันที่ 21 กุมภาพันธ์ 49" xfId="7321" xr:uid="{303715BE-B70A-461B-AF72-3EF06BCC981E}"/>
    <cellStyle name="-_7-13 เขาเสริม_stock ศร.เขาเสริม(อ้อ)_รายงานการประชุมจัดสรรกล้าไม้ วันที่ 21 กุมภาพันธ์ 49 2" xfId="7322" xr:uid="{466C6B3B-8BE2-4B7D-A15C-CF35B098972E}"/>
    <cellStyle name="-_7-13 เขาเสริม_stock ศร.เขาเสริม(อ้อ)_รายงานการประชุมจัดสรรกล้าไม้ วันที่ 21 กุมภาพันธ์ 49(ต่าม)" xfId="7323" xr:uid="{C3429688-B52E-4755-B749-194390EF8725}"/>
    <cellStyle name="-_7-13 เขาเสริม_stock ศร.เขาเสริม(อ้อ)_รายงานการประชุมจัดสรรกล้าไม้ วันที่ 21 กุมภาพันธ์ 49(ต่าม) 2" xfId="7324" xr:uid="{A4770B34-9EDB-4D1A-BC1D-616220F4DD24}"/>
    <cellStyle name="-_7-13 เขาเสริม_stock ศร.เขาเสริม(อ้อ)_รายงานการประชุมจัดสรรกล้าไม้ วันที่ 3 ก.พ 49_3" xfId="7325" xr:uid="{EE129AF8-C1A1-4306-B2E8-56DF6A6593B3}"/>
    <cellStyle name="-_7-13 เขาเสริม_stock ศร.เขาเสริม(อ้อ)_รายงานการประชุมจัดสรรกล้าไม้ วันที่ 3 ก.พ 49_3 2" xfId="7326" xr:uid="{9AE28761-5392-4446-8194-527903448E4E}"/>
    <cellStyle name="-_7-13 เขาเสริม_stock ศร.เขาเสริม(อ้อ)_รายงานการประชุมจัดสรรกล้าไม้ วันที่ 4 เมษายน 2549" xfId="7327" xr:uid="{8180F66C-3F87-4001-AD5D-0EEA1EDF8E2B}"/>
    <cellStyle name="-_7-13 เขาเสริม_stock ศร.เขาเสริม(อ้อ)_รายงานการประชุมจัดสรรกล้าไม้ วันที่ 4 เมษายน 2549 2" xfId="7328" xr:uid="{67DBBEC7-DEEE-41EA-ABDF-F84FF1978561}"/>
    <cellStyle name="-_7-13 เขาเสริม_stock ศร.เขาเสริม(อ้อ)_รายงานการรับกล้าของลูกค้าปี49ณ.25 ก.พ. 49" xfId="7329" xr:uid="{7B5B0B6F-0B06-4AA7-899F-8EA29CD7A997}"/>
    <cellStyle name="-_7-13 เขาเสริม_stock ศร.เขาเสริม(อ้อ)_รายงานการรับกล้าของลูกค้าปี49ณ.25 ก.พ. 49 2" xfId="7330" xr:uid="{84252ECF-2D03-43BB-9D73-C6EDAE63EA93}"/>
    <cellStyle name="-_7-13 เขาเสริม_stock ศร.เขาเสริม(อ้อ)_รายงานการรับกล้าของลูกค้าปี49ณ.25 ก.พ. 49_แผนรับกล้าตะวันออก" xfId="7331" xr:uid="{167C0C6A-E50B-4BC1-AC08-D047AA63A77A}"/>
    <cellStyle name="-_7-13 เขาเสริม_stock ศร.เขาเสริม(อ้อ)_รายงานการรับกล้าของลูกค้าปี49ณ.25 ก.พ. 49_แผนรับกล้าตะวันออก 2" xfId="7332" xr:uid="{B411FCC7-E6AA-4E99-9174-8AF58F2967F8}"/>
    <cellStyle name="-_7-13 เขาเสริม_stock ศร.เขาเสริม(อ้อ)_รายงานการรับกล้าของลูกค้าปี49ณ.25 ก.พ. 49_พี่ตู่" xfId="7333" xr:uid="{FA598E2E-609B-4BEA-A219-20A58B6D137E}"/>
    <cellStyle name="-_7-13 เขาเสริม_stock ศร.เขาเสริม(อ้อ)_รายงานการรับกล้าของลูกค้าปี49ณ.25 ก.พ. 49_พี่ตู่ 2" xfId="7334" xr:uid="{980C0635-7624-4285-9E5C-C190F0B8CB89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7335" xr:uid="{1F89E07C-41ED-4A4F-9028-3373202127C1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 2" xfId="7336" xr:uid="{37DE5ECE-E822-4223-88A0-F0CCE3FC722D}"/>
    <cellStyle name="-_7-13 เขาเสริม_stock ศร.เขาเสริม(อ้อ)_รายงานประจำวันผลิตกล้า - ส่งกล้าไม้ 2 มี.ค 49.." xfId="7337" xr:uid="{F847BF65-38D9-450F-BAD7-FE43F663E9A1}"/>
    <cellStyle name="-_7-13 เขาเสริม_stock ศร.เขาเสริม(อ้อ)_รายงานประจำวันผลิตกล้า - ส่งกล้าไม้ 2 มี.ค 49.. 2" xfId="7338" xr:uid="{A9860D5D-1435-4203-8300-C84D8631861F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7339" xr:uid="{DECC3DDC-3BAA-4107-B9D7-B67C176A3A4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 2" xfId="7340" xr:uid="{086E4047-519A-427C-8043-3DAC447CA3D6}"/>
    <cellStyle name="-_7-13 เขาเสริม_stock ศร.เขาเสริม(อ้อ)_รายงานประจำวันผลิตกล้า - ส่งกล้าไม้ 2 มี.ค 49.._พี่ตู่" xfId="7341" xr:uid="{FB111471-7BE4-4CF3-8ECF-BA94223816C7}"/>
    <cellStyle name="-_7-13 เขาเสริม_stock ศร.เขาเสริม(อ้อ)_รายงานประจำวันผลิตกล้า - ส่งกล้าไม้ 2 มี.ค 49.._พี่ตู่ 2" xfId="7342" xr:uid="{3A56ACDE-AA03-4353-AA0D-52E5EBFBBE78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7343" xr:uid="{84D52813-1520-4B36-A45F-7BE4040A1057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 2" xfId="7344" xr:uid="{FDC802D9-A9C1-4112-BEF0-4966235C2FC5}"/>
    <cellStyle name="-_7-13 เขาเสริม_stock ศร.เขาเสริม(อ้อ)_รายงานประจำวันผลิตกล้า - ส่งกล้าไม้ 20 ก.พ. 49.." xfId="7345" xr:uid="{16257E1C-AD6F-4E95-8DBB-AF436E7B40FF}"/>
    <cellStyle name="-_7-13 เขาเสริม_stock ศร.เขาเสริม(อ้อ)_รายงานประจำวันผลิตกล้า - ส่งกล้าไม้ 20 ก.พ. 49.. 2" xfId="7346" xr:uid="{B8302AB5-A667-4FFD-AC6F-26FD27F6822D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7347" xr:uid="{C3C91C57-6B5C-44DB-BBC4-8E9C2EBD8CD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 2" xfId="7348" xr:uid="{37E2A81E-06AE-4FB0-A5C2-7B2610484F0F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7349" xr:uid="{ED02B534-DDE5-4E51-9D9A-2F4737DE28E4}"/>
    <cellStyle name="-_7-13 เขาเสริม_stock ศร.เขาเสริม(อ้อ)_รายงานประจำวันผลิตกล้า - ส่งกล้าไม้ 20 ก.พ. 49.._แผนรับกล้าตะวันออก 2" xfId="7350" xr:uid="{1D467398-38CB-45A5-B730-AEF12B5FF6BD}"/>
    <cellStyle name="-_7-13 เขาเสริม_stock ศร.เขาเสริม(อ้อ)_รายงานประจำวันผลิตกล้า - ส่งกล้าไม้ 20 ก.พ. 49.._พี่ตู่" xfId="7351" xr:uid="{4A6ADFE2-4386-44E1-9203-FCE722DA2C4B}"/>
    <cellStyle name="-_7-13 เขาเสริม_stock ศร.เขาเสริม(อ้อ)_รายงานประจำวันผลิตกล้า - ส่งกล้าไม้ 20 ก.พ. 49.._พี่ตู่ 2" xfId="7352" xr:uid="{3D3CA61F-DDE1-45D4-AC85-92EBEC713420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7353" xr:uid="{22F2F4DD-1340-42F8-BD35-C4A388549DC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 2" xfId="7354" xr:uid="{876D183D-788B-4081-BDD2-C8A9D71412CD}"/>
    <cellStyle name="-_7-13 เขาเสริม_stock ศร.เขาเสริม(อ้อ)_รายงานประจำวันผลิตกล้า - ส่งกล้าไม้ 27 ม.ค 49.." xfId="7355" xr:uid="{790768D7-1875-417D-AFE4-B1D8283E0390}"/>
    <cellStyle name="-_7-13 เขาเสริม_stock ศร.เขาเสริม(อ้อ)_รายงานประจำวันผลิตกล้า - ส่งกล้าไม้ 27 ม.ค 49.. 2" xfId="7356" xr:uid="{B68144AF-5238-42C7-A897-9AFADA920B0A}"/>
    <cellStyle name="-_7-13 เขาเสริม_stock ศร.เขาเสริม(อ้อ)_สต็อก OD 10" xfId="7357" xr:uid="{E1F456AB-3CED-4EAE-A14A-6D6162D36683}"/>
    <cellStyle name="-_7-13 เขาเสริม_stock ศร.เขาเสริม(อ้อ)_สต็อก OD 10 2" xfId="7358" xr:uid="{8E4E1BFA-E385-420C-88A3-D05092F1718A}"/>
    <cellStyle name="-_7-13 เขาเสริม_stock ศร.เขาเสริม(อ้อ)_สต็อก OD 10_แผนรับกล้าตะวันออก" xfId="7359" xr:uid="{87609436-B6E0-42E2-B282-46DBCB84771A}"/>
    <cellStyle name="-_7-13 เขาเสริม_stock ศร.เขาเสริม(อ้อ)_สต็อก OD 10_แผนรับกล้าตะวันออก 2" xfId="7360" xr:uid="{C7D26859-5C47-427A-9167-F2E43D1C023B}"/>
    <cellStyle name="-_7-13 เขาเสริม_stock ศร.เขาเสริม(อ้อ)_สต็อก OD 10_พี่ตู่" xfId="7361" xr:uid="{97B59D60-CEEF-4F81-8ABC-3227FF564AD9}"/>
    <cellStyle name="-_7-13 เขาเสริม_stock ศร.เขาเสริม(อ้อ)_สต็อก OD 10_พี่ตู่ 2" xfId="7362" xr:uid="{CAF5B2F7-45C9-489C-A775-81BB0D1F3457}"/>
    <cellStyle name="-_7-13 เขาเสริม_stock ศร.เขาเสริม(อ้อ)_สต็อก OD 10_รายงานผลิต ส่งกล้าไม้ วันที่ 18 มี ค 49.." xfId="7363" xr:uid="{3F0988B3-FFBC-431D-A40A-9734C563BFC5}"/>
    <cellStyle name="-_7-13 เขาเสริม_stock ศร.เขาเสริม(อ้อ)_สต็อก OD 10_รายงานผลิต ส่งกล้าไม้ วันที่ 18 มี ค 49.. 2" xfId="7364" xr:uid="{E9048C70-E2D3-46B7-9B40-179E6C9109DE}"/>
    <cellStyle name="-_7-13 เขาเสริม_stock ศร.เขาเสริม(อ้อ)_สต็อก OD 11" xfId="7365" xr:uid="{2D7BC9D0-E658-4221-88B3-C0B820D5485C}"/>
    <cellStyle name="-_7-13 เขาเสริม_stock ศร.เขาเสริม(อ้อ)_สต็อก OD 11 2" xfId="7366" xr:uid="{ED7AD509-94B8-40F4-AD1B-05A6BAD31485}"/>
    <cellStyle name="-_7-13 เขาเสริม_stock ศร.เขาเสริม(อ้อ)_สต็อก OD 11_แผนรับกล้าตะวันออก" xfId="7367" xr:uid="{DE604DBC-B6A6-4FE8-930C-2CB1DF855BE4}"/>
    <cellStyle name="-_7-13 เขาเสริม_stock ศร.เขาเสริม(อ้อ)_สต็อก OD 11_แผนรับกล้าตะวันออก 2" xfId="7368" xr:uid="{333AE276-CB3A-4BCC-B6F3-3727DF3A7055}"/>
    <cellStyle name="-_7-13 เขาเสริม_stock ศร.เขาเสริม(อ้อ)_สต็อก OD 11_พี่ตู่" xfId="7369" xr:uid="{9AB9F4C6-EC36-4798-BECD-CBDA9B61391A}"/>
    <cellStyle name="-_7-13 เขาเสริม_stock ศร.เขาเสริม(อ้อ)_สต็อก OD 11_พี่ตู่ 2" xfId="7370" xr:uid="{563DB9B6-A2F8-4A2E-80D6-88DC43E42D92}"/>
    <cellStyle name="-_7-13 เขาเสริม_stock ศร.เขาเสริม(อ้อ)_สต็อก OD 11_รายงานผลิต ส่งกล้าไม้ วันที่ 18 มี ค 49.." xfId="7371" xr:uid="{2E80633C-212D-4464-A0F6-5A20F443B38C}"/>
    <cellStyle name="-_7-13 เขาเสริม_stock ศร.เขาเสริม(อ้อ)_สต็อก OD 11_รายงานผลิต ส่งกล้าไม้ วันที่ 18 มี ค 49.. 2" xfId="7372" xr:uid="{4BC2BA44-A7BF-45B4-92DC-F278197E23BA}"/>
    <cellStyle name="-_7-13 เขาเสริม_stock ศร.เขาเสริม(อ้อ)_สต็อก OD 13" xfId="7373" xr:uid="{601C5CD0-767D-4A64-9ABB-A95F46FF1A20}"/>
    <cellStyle name="-_7-13 เขาเสริม_stock ศร.เขาเสริม(อ้อ)_สต็อก OD 13 2" xfId="7374" xr:uid="{50033C10-63E7-423D-91F8-8ED02ADA15C7}"/>
    <cellStyle name="-_7-13 เขาเสริม_stock ศร.เขาเสริม(อ้อ)_สต็อก OD 13_แผนรับกล้าตะวันออก" xfId="7375" xr:uid="{E68CA066-E52E-48FF-9C2C-3488FA42BDA1}"/>
    <cellStyle name="-_7-13 เขาเสริม_stock ศร.เขาเสริม(อ้อ)_สต็อก OD 13_แผนรับกล้าตะวันออก 2" xfId="7376" xr:uid="{D4BC5C39-E704-4DEE-9DEA-9CACCC75114E}"/>
    <cellStyle name="-_7-13 เขาเสริม_stock ศร.เขาเสริม(อ้อ)_สต็อก OD 13_พี่ตู่" xfId="7377" xr:uid="{089C49DC-5C18-4F7F-A046-E6EDFBF85E47}"/>
    <cellStyle name="-_7-13 เขาเสริม_stock ศร.เขาเสริม(อ้อ)_สต็อก OD 13_พี่ตู่ 2" xfId="7378" xr:uid="{0AEEE5EE-FFD2-4AAD-996D-29760754F9A9}"/>
    <cellStyle name="-_7-13 เขาเสริม_stock ศร.เขาเสริม(อ้อ)_สต็อก OD 13_รายงานผลิต ส่งกล้าไม้ วันที่ 18 มี ค 49.." xfId="7379" xr:uid="{4324EED7-A4ED-4603-BCAD-E7CD60A2008C}"/>
    <cellStyle name="-_7-13 เขาเสริม_stock ศร.เขาเสริม(อ้อ)_สต็อก OD 13_รายงานผลิต ส่งกล้าไม้ วันที่ 18 มี ค 49.. 2" xfId="7380" xr:uid="{C1EB1333-3A62-41E8-9A10-A98E1CD78C4C}"/>
    <cellStyle name="-_7-13 เขาเสริม_stock ศร.เขาเสริม(อ้อ)_สต็อก OD 14" xfId="7381" xr:uid="{D9399062-60B1-466A-A360-67AD69E9124F}"/>
    <cellStyle name="-_7-13 เขาเสริม_stock ศร.เขาเสริม(อ้อ)_สต็อก OD 14 2" xfId="7382" xr:uid="{40D13F55-8208-48A8-975D-9322F727C259}"/>
    <cellStyle name="-_7-13 เขาเสริม_stock ศร.เขาเสริม(อ้อ)_สต็อก OD 14_แผนรับกล้าตะวันออก" xfId="7383" xr:uid="{07EE95B2-323F-420B-806D-F50F1512471A}"/>
    <cellStyle name="-_7-13 เขาเสริม_stock ศร.เขาเสริม(อ้อ)_สต็อก OD 14_แผนรับกล้าตะวันออก 2" xfId="7384" xr:uid="{B8043480-CC53-4112-BA5C-63E1E9EC5F44}"/>
    <cellStyle name="-_7-13 เขาเสริม_stock ศร.เขาเสริม(อ้อ)_สต็อก OD 14_พี่ตู่" xfId="7385" xr:uid="{01B15079-FAA9-4F40-82FA-663B2AAF9B16}"/>
    <cellStyle name="-_7-13 เขาเสริม_stock ศร.เขาเสริม(อ้อ)_สต็อก OD 14_พี่ตู่ 2" xfId="7386" xr:uid="{7D00AE61-56F4-45F7-B91A-C1B18AF6D501}"/>
    <cellStyle name="-_7-13 เขาเสริม_stock ศร.เขาเสริม(อ้อ)_สต็อก OD 14_รายงานผลิต ส่งกล้าไม้ วันที่ 18 มี ค 49.." xfId="7387" xr:uid="{1B6CBA05-B97A-4ECD-A22C-0055484E287B}"/>
    <cellStyle name="-_7-13 เขาเสริม_stock ศร.เขาเสริม(อ้อ)_สต็อก OD 14_รายงานผลิต ส่งกล้าไม้ วันที่ 18 มี ค 49.. 2" xfId="7388" xr:uid="{7A13ECC2-DD42-4A3D-90FA-6611CAAAA025}"/>
    <cellStyle name="-_7-13 เขาเสริม_stock ศร.เขาเสริม(อ้อ)_สต็อก OD 16" xfId="7389" xr:uid="{26747413-988C-4BEE-99AE-B67CE0DFC53D}"/>
    <cellStyle name="-_7-13 เขาเสริม_stock ศร.เขาเสริม(อ้อ)_สต็อก OD 16 2" xfId="7390" xr:uid="{8E508705-A499-4BCE-ABE0-3588621C9AEB}"/>
    <cellStyle name="-_7-13 เขาเสริม_stock ศร.เขาเสริม(อ้อ)_สต็อก OD 16_แผนรับกล้าตะวันออก" xfId="7391" xr:uid="{BAA46380-5F21-4EC6-8265-9A1ECF749376}"/>
    <cellStyle name="-_7-13 เขาเสริม_stock ศร.เขาเสริม(อ้อ)_สต็อก OD 16_แผนรับกล้าตะวันออก 2" xfId="7392" xr:uid="{20163FE7-C2DD-459D-9C1A-3300CBFD7E33}"/>
    <cellStyle name="-_7-13 เขาเสริม_stock ศร.เขาเสริม(อ้อ)_สต็อก OD 16_พี่ตู่" xfId="7393" xr:uid="{AAC5BF5C-4060-4737-A630-5002D2CD14AF}"/>
    <cellStyle name="-_7-13 เขาเสริม_stock ศร.เขาเสริม(อ้อ)_สต็อก OD 16_พี่ตู่ 2" xfId="7394" xr:uid="{265403A1-84FB-4425-9AF7-CE4487300ACA}"/>
    <cellStyle name="-_7-13 เขาเสริม_stock ศร.เขาเสริม(อ้อ)_สต็อก OD 16_รายงานผลิต ส่งกล้าไม้ วันที่ 18 มี ค 49.." xfId="7395" xr:uid="{993EE4D4-6029-4891-8487-8AFD5DF7AC9F}"/>
    <cellStyle name="-_7-13 เขาเสริม_stock ศร.เขาเสริม(อ้อ)_สต็อก OD 16_รายงานผลิต ส่งกล้าไม้ วันที่ 18 มี ค 49.. 2" xfId="7396" xr:uid="{020E3F07-3B58-4864-8794-0FA3910A8E08}"/>
    <cellStyle name="-_7-13 เขาเสริม_stock ศร.เขาเสริม(อ้อ)_สต็อก OD 17" xfId="7397" xr:uid="{DEB28FBB-009B-4D80-9DF1-954E25CA2F36}"/>
    <cellStyle name="-_7-13 เขาเสริม_stock ศร.เขาเสริม(อ้อ)_สต็อก OD 17 2" xfId="7398" xr:uid="{020F68A1-9045-46A2-AB18-57D653FC56E0}"/>
    <cellStyle name="-_7-13 เขาเสริม_stock ศร.เขาเสริม(อ้อ)_สต็อก OD 17_แผนรับกล้าตะวันออก" xfId="7399" xr:uid="{0BA92D12-A7BA-4541-9203-921374E94B16}"/>
    <cellStyle name="-_7-13 เขาเสริม_stock ศร.เขาเสริม(อ้อ)_สต็อก OD 17_แผนรับกล้าตะวันออก 2" xfId="7400" xr:uid="{7FE8307C-856D-47AA-AF84-49DA579D7612}"/>
    <cellStyle name="-_7-13 เขาเสริม_stock ศร.เขาเสริม(อ้อ)_สต็อก OD 17_พี่ตู่" xfId="7401" xr:uid="{B2C5BA5A-5940-4BB4-81F7-303BEF21B3C6}"/>
    <cellStyle name="-_7-13 เขาเสริม_stock ศร.เขาเสริม(อ้อ)_สต็อก OD 17_พี่ตู่ 2" xfId="7402" xr:uid="{EB0C323A-45B3-4DE0-BBAA-F95EDB51003A}"/>
    <cellStyle name="-_7-13 เขาเสริม_stock ศร.เขาเสริม(อ้อ)_สต็อก OD 17_รายงานผลิต ส่งกล้าไม้ วันที่ 18 มี ค 49.." xfId="7403" xr:uid="{E94F4950-BE3C-4E69-81E7-8056C01DED19}"/>
    <cellStyle name="-_7-13 เขาเสริม_stock ศร.เขาเสริม(อ้อ)_สต็อก OD 17_รายงานผลิต ส่งกล้าไม้ วันที่ 18 มี ค 49.. 2" xfId="7404" xr:uid="{8C282758-65C9-4928-BFE0-0996B8BEF87A}"/>
    <cellStyle name="-_7-13 เขาเสริม_stock ศร.เขาเสริม(อ้อ)_สต็อก OD 18" xfId="7405" xr:uid="{5EE016BD-E5DB-4420-A208-C5967C9776F5}"/>
    <cellStyle name="-_7-13 เขาเสริม_stock ศร.เขาเสริม(อ้อ)_สต็อก OD 18 2" xfId="7406" xr:uid="{9E0DEE08-7968-45D4-AA76-93F08F2BCD24}"/>
    <cellStyle name="-_7-13 เขาเสริม_stock ศร.เขาเสริม(อ้อ)_สต็อก OD 20" xfId="7407" xr:uid="{352C9953-01C6-4268-B1BA-BE856963A389}"/>
    <cellStyle name="-_7-13 เขาเสริม_stock ศร.เขาเสริม(อ้อ)_สต็อก OD 20 2" xfId="7408" xr:uid="{FA38F6C3-C3B4-46E9-98A5-586FA6BD3993}"/>
    <cellStyle name="-_7-13 เขาเสริม_stock ศร.เขาเสริม(อ้อ)_สต็อก OD 21" xfId="7409" xr:uid="{2A8EF6CB-2E50-4E8A-8B39-443350C81410}"/>
    <cellStyle name="-_7-13 เขาเสริม_stock ศร.เขาเสริม(อ้อ)_สต็อก OD 21 2" xfId="7410" xr:uid="{DB6D3C70-426B-4157-BF44-DC385B7EC813}"/>
    <cellStyle name="-_7-13 เขาเสริม_stock ศร.เขาเสริม(อ้อ)_สต็อก OD 3" xfId="7411" xr:uid="{C2B54982-B0B4-41F8-A719-2D22D82A1E16}"/>
    <cellStyle name="-_7-13 เขาเสริม_stock ศร.เขาเสริม(อ้อ)_สต็อก OD 3 2" xfId="7412" xr:uid="{7C52CE11-583A-489F-9C2E-AE62624A04CA}"/>
    <cellStyle name="-_7-13 เขาเสริม_stock ศร.เขาเสริม(อ้อ)_สต็อก OD 3_แผนรับกล้าตะวันออก" xfId="7413" xr:uid="{763A2FDB-E169-48D6-A5D4-B25B2711AC93}"/>
    <cellStyle name="-_7-13 เขาเสริม_stock ศร.เขาเสริม(อ้อ)_สต็อก OD 3_แผนรับกล้าตะวันออก 2" xfId="7414" xr:uid="{5CA36D19-5D94-4EB1-B961-720B2638899D}"/>
    <cellStyle name="-_7-13 เขาเสริม_stock ศร.เขาเสริม(อ้อ)_สต็อก OD 3_พี่ตู่" xfId="7415" xr:uid="{39AEFF02-4FBB-42DD-9DD7-F150943E1001}"/>
    <cellStyle name="-_7-13 เขาเสริม_stock ศร.เขาเสริม(อ้อ)_สต็อก OD 3_พี่ตู่ 2" xfId="7416" xr:uid="{8C6E7EE5-55AC-42C7-ABD1-AEBADC9FC695}"/>
    <cellStyle name="-_7-13 เขาเสริม_stock ศร.เขาเสริม(อ้อ)_สต็อก OD 3_รายงานผลิต ส่งกล้าไม้ วันที่ 18 มี ค 49.." xfId="7417" xr:uid="{7DBAC130-2859-40A1-B68F-DBC7315D8611}"/>
    <cellStyle name="-_7-13 เขาเสริม_stock ศร.เขาเสริม(อ้อ)_สต็อก OD 3_รายงานผลิต ส่งกล้าไม้ วันที่ 18 มี ค 49.. 2" xfId="7418" xr:uid="{44EE8BEE-0CCC-4AF0-A6E9-DA74C7576339}"/>
    <cellStyle name="-_7-13 เขาเสริม_stock ศร.เขาเสริม(อ้อ)_สต็อก OD 4" xfId="7419" xr:uid="{E15E5140-DE0D-4364-A5F0-F63CD88F1B23}"/>
    <cellStyle name="-_7-13 เขาเสริม_stock ศร.เขาเสริม(อ้อ)_สต็อก OD 4 2" xfId="7420" xr:uid="{D8616BF0-05EF-49C8-B3BD-5F6294812429}"/>
    <cellStyle name="-_7-13 เขาเสริม_stock ศร.เขาเสริม(อ้อ)_สต็อก OD 4_แผนรับกล้าตะวันออก" xfId="7421" xr:uid="{C6CA5D0C-051C-4901-88DC-3C2682D4229C}"/>
    <cellStyle name="-_7-13 เขาเสริม_stock ศร.เขาเสริม(อ้อ)_สต็อก OD 4_แผนรับกล้าตะวันออก 2" xfId="7422" xr:uid="{1BE4C78D-53BA-4DC4-B0C9-DC09B45F9A60}"/>
    <cellStyle name="-_7-13 เขาเสริม_stock ศร.เขาเสริม(อ้อ)_สต็อก OD 4_พี่ตู่" xfId="7423" xr:uid="{C4F3BB1F-CF44-4F87-B305-6E123857A180}"/>
    <cellStyle name="-_7-13 เขาเสริม_stock ศร.เขาเสริม(อ้อ)_สต็อก OD 4_พี่ตู่ 2" xfId="7424" xr:uid="{42570941-56C1-4B24-8AA4-77ED9F430416}"/>
    <cellStyle name="-_7-13 เขาเสริม_stock ศร.เขาเสริม(อ้อ)_สต็อก OD 4_รายงานผลิต ส่งกล้าไม้ วันที่ 18 มี ค 49.." xfId="7425" xr:uid="{F344B65C-5379-49CD-AC69-65A28E8F9AC9}"/>
    <cellStyle name="-_7-13 เขาเสริม_stock ศร.เขาเสริม(อ้อ)_สต็อก OD 4_รายงานผลิต ส่งกล้าไม้ วันที่ 18 มี ค 49.. 2" xfId="7426" xr:uid="{9014A0EF-8A9A-4D30-ABEC-905CA516940E}"/>
    <cellStyle name="-_7-13 เขาเสริม_stock ศร.เขาเสริม(อ้อ)_สต็อก OD 6" xfId="7427" xr:uid="{D0975644-9EC3-4A4F-ACDB-4DB417E98C99}"/>
    <cellStyle name="-_7-13 เขาเสริม_stock ศร.เขาเสริม(อ้อ)_สต็อก OD 6 2" xfId="7428" xr:uid="{236FD524-4CCD-4236-911C-7C71243500B4}"/>
    <cellStyle name="-_7-13 เขาเสริม_stock ศร.เขาเสริม(อ้อ)_สต็อก OD 6_แผนรับกล้าตะวันออก" xfId="7429" xr:uid="{093E5081-C01E-4F1F-A1E3-52A8A1759C01}"/>
    <cellStyle name="-_7-13 เขาเสริม_stock ศร.เขาเสริม(อ้อ)_สต็อก OD 6_แผนรับกล้าตะวันออก 2" xfId="7430" xr:uid="{4C0D07D4-B184-4DF5-BC5A-7143265344DE}"/>
    <cellStyle name="-_7-13 เขาเสริม_stock ศร.เขาเสริม(อ้อ)_สต็อก OD 6_พี่ตู่" xfId="7431" xr:uid="{C7837A4B-6123-4334-80B5-ED8C2C442768}"/>
    <cellStyle name="-_7-13 เขาเสริม_stock ศร.เขาเสริม(อ้อ)_สต็อก OD 6_พี่ตู่ 2" xfId="7432" xr:uid="{5263033C-CCC6-4FE7-A96B-43C7F7816D6D}"/>
    <cellStyle name="-_7-13 เขาเสริม_stock ศร.เขาเสริม(อ้อ)_สต็อก OD 6_รายงานผลิต ส่งกล้าไม้ วันที่ 18 มี ค 49.." xfId="7433" xr:uid="{BBEFAE7C-91FA-477F-AB7C-B8892193A01D}"/>
    <cellStyle name="-_7-13 เขาเสริม_stock ศร.เขาเสริม(อ้อ)_สต็อก OD 6_รายงานผลิต ส่งกล้าไม้ วันที่ 18 มี ค 49.. 2" xfId="7434" xr:uid="{5C7A7CF2-4EB1-4D3A-98E5-8BBD9A65DE2E}"/>
    <cellStyle name="-_7-13 เขาเสริม_stock ศร.เขาเสริม(อ้อ)_สต็อก OD 8" xfId="7435" xr:uid="{439C320F-968E-4A15-9A72-CD68F5152F8F}"/>
    <cellStyle name="-_7-13 เขาเสริม_stock ศร.เขาเสริม(อ้อ)_สต็อก OD 8 2" xfId="7436" xr:uid="{3BF73A3F-5E37-47FF-90E3-A9DD0A4C0071}"/>
    <cellStyle name="-_7-13 เขาเสริม_stock ศร.เขาเสริม(อ้อ)_สต็อก OD 8_แผนรับกล้าตะวันออก" xfId="7437" xr:uid="{BA2592FC-D8BF-4B50-8581-9DA603F036C5}"/>
    <cellStyle name="-_7-13 เขาเสริม_stock ศร.เขาเสริม(อ้อ)_สต็อก OD 8_แผนรับกล้าตะวันออก 2" xfId="7438" xr:uid="{605EE6AE-C53B-4B5C-9705-C007856F8335}"/>
    <cellStyle name="-_7-13 เขาเสริม_stock ศร.เขาเสริม(อ้อ)_สต็อก OD 8_พี่ตู่" xfId="7439" xr:uid="{8926B135-8953-46C7-A6BE-C788D6FF92D2}"/>
    <cellStyle name="-_7-13 เขาเสริม_stock ศร.เขาเสริม(อ้อ)_สต็อก OD 8_พี่ตู่ 2" xfId="7440" xr:uid="{86C145AD-CEE0-4EB7-9C5D-446A13486BB6}"/>
    <cellStyle name="-_7-13 เขาเสริม_stock ศร.เขาเสริม(อ้อ)_สต็อก OD 8_รายงานผลิต ส่งกล้าไม้ วันที่ 18 มี ค 49.." xfId="7441" xr:uid="{2B5719EB-EF3E-4E71-890D-C5D55634700B}"/>
    <cellStyle name="-_7-13 เขาเสริม_stock ศร.เขาเสริม(อ้อ)_สต็อก OD 8_รายงานผลิต ส่งกล้าไม้ วันที่ 18 มี ค 49.. 2" xfId="7442" xr:uid="{DFEF15CF-7D66-45AC-A6E6-53CAD67364D4}"/>
    <cellStyle name="-_7-13 เขาเสริม_stock ศร.เขาเสริม(อ้อ)_สต็อก OD 9" xfId="7443" xr:uid="{CA4115D3-3E68-4350-9A5C-8C7CAB8023FB}"/>
    <cellStyle name="-_7-13 เขาเสริม_stock ศร.เขาเสริม(อ้อ)_สต็อก OD 9 2" xfId="7444" xr:uid="{D01FCA15-50A5-40F3-87CA-4A799EA80B56}"/>
    <cellStyle name="-_7-13 เขาเสริม_stock ศร.เขาเสริม(อ้อ)_สต็อก OD 9_แผนรับกล้าตะวันออก" xfId="7445" xr:uid="{1E055189-0481-4D40-BDE8-7CE79FB7DE8E}"/>
    <cellStyle name="-_7-13 เขาเสริม_stock ศร.เขาเสริม(อ้อ)_สต็อก OD 9_แผนรับกล้าตะวันออก 2" xfId="7446" xr:uid="{FF1F171D-B85B-4DE5-94BA-52382C63A4A6}"/>
    <cellStyle name="-_7-13 เขาเสริม_stock ศร.เขาเสริม(อ้อ)_สต็อก OD 9_พี่ตู่" xfId="7447" xr:uid="{3757CF17-8904-47F0-BC35-89FC80F7C552}"/>
    <cellStyle name="-_7-13 เขาเสริม_stock ศร.เขาเสริม(อ้อ)_สต็อก OD 9_พี่ตู่ 2" xfId="7448" xr:uid="{AA6911E3-BAF4-4826-8BB2-9ED248F3FFDC}"/>
    <cellStyle name="-_7-13 เขาเสริม_stock ศร.เขาเสริม(อ้อ)_สต็อก OD 9_รายงานผลิต ส่งกล้าไม้ วันที่ 18 มี ค 49.." xfId="7449" xr:uid="{6BC4F7AA-CAA3-48B3-8760-094BAE23C17E}"/>
    <cellStyle name="-_7-13 เขาเสริม_stock ศร.เขาเสริม(อ้อ)_สต็อก OD 9_รายงานผลิต ส่งกล้าไม้ วันที่ 18 มี ค 49.. 2" xfId="7450" xr:uid="{1ADD825F-639F-41B8-8842-2E9F498D1E70}"/>
    <cellStyle name="-_7-13 เขาเสริม_stock ศร.เขาเสริม(อ้อ)_สรุปขายกล้าแยกเกรด ปี 2548และมกราคม49" xfId="7451" xr:uid="{0B373473-F88C-408F-A75B-E9D19ED0BA50}"/>
    <cellStyle name="-_7-13 เขาเสริม_stock ศร.เขาเสริม(อ้อ)_สรุปขายกล้าแยกเกรด ปี 2548และมกราคม49 2" xfId="7452" xr:uid="{2ADED675-F2D7-442E-8F89-7531958FE1D0}"/>
    <cellStyle name="-_7-13 เขาเสริม_stock ศร.เขาเสริม(อ้อ)_เอกสารประชุมเรื่องราคากล้าไม้_25Feb2006N" xfId="7453" xr:uid="{6AD4E4B2-E647-4212-9452-114591CBFAD0}"/>
    <cellStyle name="-_7-13 เขาเสริม_stock ศร.เขาเสริม(อ้อ)_เอกสารประชุมเรื่องราคากล้าไม้_25Feb2006N 2" xfId="7454" xr:uid="{0BCFCDC0-AE89-4C5E-897B-C502D406FAEC}"/>
    <cellStyle name="-_7-13 เขาเสริม_stock ศร.เขาเสริม(อ้อ)_เอกสารประชุมเรื่องราคากล้าไม้_25Feb2006N_แผนรับกล้าตะวันออก" xfId="7455" xr:uid="{7D12B742-C25A-44F6-B442-5C2797A5E907}"/>
    <cellStyle name="-_7-13 เขาเสริม_stock ศร.เขาเสริม(อ้อ)_เอกสารประชุมเรื่องราคากล้าไม้_25Feb2006N_แผนรับกล้าตะวันออก 2" xfId="7456" xr:uid="{792F1827-1CE3-411F-9CD2-999999E39073}"/>
    <cellStyle name="-_7-13 เขาเสริม_stock ศร.เขาเสริม(อ้อ)_เอกสารประชุมเรื่องราคากล้าไม้_25Feb2006N_พี่ตู่" xfId="7457" xr:uid="{57ADD8A8-EFAE-42FF-90D2-A7BBD7DA8497}"/>
    <cellStyle name="-_7-13 เขาเสริม_stock ศร.เขาเสริม(อ้อ)_เอกสารประชุมเรื่องราคากล้าไม้_25Feb2006N_พี่ตู่ 2" xfId="7458" xr:uid="{33A525FD-24D0-47B2-8562-C7C612E61BD8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7459" xr:uid="{B5898645-CFF9-4DA8-A31F-3CC636A74E25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 2" xfId="7460" xr:uid="{A494C929-E286-4813-B43F-956D4CABDD53}"/>
    <cellStyle name="-_7-13 เขาเสริม_stock ศูนย์จัดจำหน่ายเขาเสริม  1 มี.ค. 49" xfId="7461" xr:uid="{44E53BFE-833F-4C62-A7C8-6D23E69FAE98}"/>
    <cellStyle name="-_7-13 เขาเสริม_stock ศูนย์จัดจำหน่ายเขาเสริม  1 มี.ค. 49 2" xfId="7462" xr:uid="{A40CEB70-D7CE-4707-B783-43B47E0A58E6}"/>
    <cellStyle name="-_7-13 เขาเสริม_stock ศูนย์จัดจำหน่ายเขาเสริม  1 มี.ค. 49_แผนรับกล้าตะวันออก" xfId="7463" xr:uid="{586DFD43-0F84-4701-996E-D3D991AA4DF6}"/>
    <cellStyle name="-_7-13 เขาเสริม_stock ศูนย์จัดจำหน่ายเขาเสริม  1 มี.ค. 49_แผนรับกล้าตะวันออก 2" xfId="7464" xr:uid="{6A490A00-AEAA-4166-9372-051E27D65ED7}"/>
    <cellStyle name="-_7-13 เขาเสริม_stock ศูนย์จัดจำหน่ายเขาเสริม  1 มี.ค. 49_พี่ตู่" xfId="7465" xr:uid="{E5C57EFC-1E7C-4F45-9F89-1EF082119ACD}"/>
    <cellStyle name="-_7-13 เขาเสริม_stock ศูนย์จัดจำหน่ายเขาเสริม  1 มี.ค. 49_พี่ตู่ 2" xfId="7466" xr:uid="{A9D785A3-44E9-4426-9DD0-3A367E689C0F}"/>
    <cellStyle name="-_7-13 เขาเสริม_stock ศูนย์จัดจำหน่ายเขาเสริม  1 มี.ค. 49_รายงานผลิต ส่งกล้าไม้ วันที่ 18 มี ค 49.." xfId="7467" xr:uid="{A023DC3D-1B0F-446C-9D98-E3065C5711F0}"/>
    <cellStyle name="-_7-13 เขาเสริม_stock ศูนย์จัดจำหน่ายเขาเสริม  1 มี.ค. 49_รายงานผลิต ส่งกล้าไม้ วันที่ 18 มี ค 49.. 2" xfId="7468" xr:uid="{1B29E419-0ADD-4933-A86E-62F304F5DBD5}"/>
    <cellStyle name="-_7-13 เขาเสริม_stock ศูนย์จัดจำหน่ายเขาเสริม  11ก.พ.49" xfId="7469" xr:uid="{894F3DD9-42BA-4321-B0EE-92F864FA79A5}"/>
    <cellStyle name="-_7-13 เขาเสริม_stock ศูนย์จัดจำหน่ายเขาเสริม  11ก.พ.49 2" xfId="7470" xr:uid="{0192BEF2-644B-4750-AB2C-59CC4C187E53}"/>
    <cellStyle name="-_7-13 เขาเสริม_stock ศูนย์จัดจำหน่ายเขาเสริม  11ก.พ.49_กรอกข้อมูลกล้าพร้อมขายพ.ค." xfId="7471" xr:uid="{A72C910B-BF33-4351-BBAA-19B8D84CF623}"/>
    <cellStyle name="-_7-13 เขาเสริม_stock ศูนย์จัดจำหน่ายเขาเสริม  11ก.พ.49_กรอกข้อมูลกล้าพร้อมขายพ.ค. 2" xfId="7472" xr:uid="{97CF6066-3DB0-4681-9B13-7961B866DBE8}"/>
    <cellStyle name="-_7-13 เขาเสริม_stock ศูนย์จัดจำหน่ายเขาเสริม  11ก.พ.49_กำลังผลิตก.พ-พ.ค" xfId="7473" xr:uid="{76FC9A83-CF81-4DE1-AE26-F64479B3379D}"/>
    <cellStyle name="-_7-13 เขาเสริม_stock ศูนย์จัดจำหน่ายเขาเสริม  11ก.พ.49_กำลังผลิตก.พ-พ.ค 2" xfId="7474" xr:uid="{CBF734D4-D980-4912-8DF9-90702ACC51CA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7475" xr:uid="{2940F937-EE7C-43E4-89B1-A692E7E7A45C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 2" xfId="7476" xr:uid="{67C435BE-FC92-44BF-A339-6EBCB51D73B3}"/>
    <cellStyle name="-_7-13 เขาเสริม_stock ศูนย์จัดจำหน่ายเขาเสริม  11ก.พ.49_กำลังผลิตก.พ-พ.ค_แผนรับกล้าตะวันออก" xfId="7477" xr:uid="{1C6A2702-AA0E-473C-B619-1EA1B4C797D2}"/>
    <cellStyle name="-_7-13 เขาเสริม_stock ศูนย์จัดจำหน่ายเขาเสริม  11ก.พ.49_กำลังผลิตก.พ-พ.ค_แผนรับกล้าตะวันออก 2" xfId="7478" xr:uid="{17ED11A8-A22A-492D-A4BE-7AD94A7C7D77}"/>
    <cellStyle name="-_7-13 เขาเสริม_stock ศูนย์จัดจำหน่ายเขาเสริม  11ก.พ.49_กำลังผลิตก.พ-พ.ค_พี่ตู่" xfId="7479" xr:uid="{94C34D7F-F0F6-4F8C-A5AB-46D067F0184A}"/>
    <cellStyle name="-_7-13 เขาเสริม_stock ศูนย์จัดจำหน่ายเขาเสริม  11ก.พ.49_กำลังผลิตก.พ-พ.ค_พี่ตู่ 2" xfId="7480" xr:uid="{FD0766B6-FAF9-4A2F-A102-E798D91C3AD8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7481" xr:uid="{7C8AC0D5-60B7-4100-BEE0-244137E98FE8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 2" xfId="7482" xr:uid="{D6F465FA-959C-4572-9BCB-686936D917FD}"/>
    <cellStyle name="-_7-13 เขาเสริม_stock ศูนย์จัดจำหน่ายเขาเสริม  11ก.พ.49_แผนรับกล้าตะวันออก" xfId="7483" xr:uid="{A70979B8-D890-4C3A-87FE-53F026AFD79C}"/>
    <cellStyle name="-_7-13 เขาเสริม_stock ศูนย์จัดจำหน่ายเขาเสริม  11ก.พ.49_แผนรับกล้าตะวันออก 2" xfId="7484" xr:uid="{2B69C86B-46EA-4494-A54B-F1DA86340840}"/>
    <cellStyle name="-_7-13 เขาเสริม_stock ศูนย์จัดจำหน่ายเขาเสริม  11ก.พ.49_พี่ตู่" xfId="7485" xr:uid="{BC42F6D6-1498-4525-8C37-C0A13F471FA0}"/>
    <cellStyle name="-_7-13 เขาเสริม_stock ศูนย์จัดจำหน่ายเขาเสริม  11ก.พ.49_พี่ตู่ 2" xfId="7486" xr:uid="{9AE16A79-A697-4E83-8F09-75582F674E25}"/>
    <cellStyle name="-_7-13 เขาเสริม_stock ศูนย์จัดจำหน่ายเขาเสริม  11ก.พ.49_เพิ่มเติมใหม่" xfId="7487" xr:uid="{E2D049FC-0A8C-432A-B1AD-D7E9508E70BB}"/>
    <cellStyle name="-_7-13 เขาเสริม_stock ศูนย์จัดจำหน่ายเขาเสริม  11ก.พ.49_เพิ่มเติมใหม่ 2" xfId="7488" xr:uid="{8FE73760-F8D7-426E-8558-4D1AA435B89D}"/>
    <cellStyle name="-_7-13 เขาเสริม_stock ศูนย์จัดจำหน่ายเขาเสริม  11ก.พ.49_รายงานประจำวันผลิตกล้า - ส่งกล้าไม้ 20 ก.พ. 49.." xfId="7489" xr:uid="{112E4A68-5AB0-4CC1-91EB-19EACFCD0411}"/>
    <cellStyle name="-_7-13 เขาเสริม_stock ศูนย์จัดจำหน่ายเขาเสริม  11ก.พ.49_รายงานประจำวันผลิตกล้า - ส่งกล้าไม้ 20 ก.พ. 49.. 2" xfId="7490" xr:uid="{E6D6C1D0-5F52-498B-B3C2-4479E8BEC579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7491" xr:uid="{E8A7DB8C-3486-405D-8767-35DDB367F238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 2" xfId="7492" xr:uid="{A126F7C8-18CB-4ECD-84F4-2E0B0D51C205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7493" xr:uid="{F5E782FB-0B8B-4A33-A7A7-946DA13155B9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 2" xfId="7494" xr:uid="{44070CA8-6BCA-4B78-B76C-7819FAB82578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7495" xr:uid="{2DC426F1-032A-487B-BDF7-F2DC72473D5E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 2" xfId="7496" xr:uid="{F77BFA65-9D84-4CA7-8CF3-42C2CB3BEC17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7497" xr:uid="{24277EDC-86B9-45AB-9EE1-C47F93B0741E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 2" xfId="7498" xr:uid="{4808E415-D0C0-421D-8A7C-E2830F3C1ECC}"/>
    <cellStyle name="-_7-13 เขาเสริม_stock ศูนย์จัดจำหน่ายเขาเสริม  11ก.พ.49_รายงานผลิต ส่งกล้าไม้ วันที่ 18 มี ค 49.." xfId="7499" xr:uid="{8B3DA059-AF15-47AF-933A-E5E1CFA0AAB5}"/>
    <cellStyle name="-_7-13 เขาเสริม_stock ศูนย์จัดจำหน่ายเขาเสริม  11ก.พ.49_รายงานผลิต ส่งกล้าไม้ วันที่ 18 มี ค 49.. 2" xfId="7500" xr:uid="{141485F6-58BF-4936-A182-504D855A41B6}"/>
    <cellStyle name="-_7-13 เขาเสริม_stock ศูนย์จัดจำหน่ายเขาเสริม  11ก.พ.49_เอกสารจัดสรรกล้าเพิ่มเติม" xfId="7501" xr:uid="{9E64BA91-D232-453E-88B6-10791A263CE5}"/>
    <cellStyle name="-_7-13 เขาเสริม_stock ศูนย์จัดจำหน่ายเขาเสริม  11ก.พ.49_เอกสารจัดสรรกล้าเพิ่มเติม 2" xfId="7502" xr:uid="{A1D547C8-79E6-4AC2-A29D-5F4F1BB70DAA}"/>
    <cellStyle name="-_7-13 เขาเสริม_stock ศูนย์จัดจำหน่ายเขาเสริม  ณ วันที่ 15 ก.พ.49" xfId="7503" xr:uid="{D92DF7EC-4135-454F-9DB7-6778BBF4DF79}"/>
    <cellStyle name="-_7-13 เขาเสริม_stock ศูนย์จัดจำหน่ายเขาเสริม  ณ วันที่ 15 ก.พ.49 2" xfId="7504" xr:uid="{6BC49D8C-E775-43BE-927A-9A2251D4824A}"/>
    <cellStyle name="-_7-13 เขาเสริม_stock ศูนย์จัดจำหน่ายเขาเสริม  ณ วันที่ 15 ก.พ.49_กรอกข้อมูลกล้าพร้อมขายพ.ค." xfId="7505" xr:uid="{3B5D4A30-E3CF-4D99-9BCA-C3899CBF9599}"/>
    <cellStyle name="-_7-13 เขาเสริม_stock ศูนย์จัดจำหน่ายเขาเสริม  ณ วันที่ 15 ก.พ.49_กรอกข้อมูลกล้าพร้อมขายพ.ค. 2" xfId="7506" xr:uid="{10EF879D-1D74-4F2E-B941-791CEAA493D0}"/>
    <cellStyle name="-_7-13 เขาเสริม_stock ศูนย์จัดจำหน่ายเขาเสริม  ณ วันที่ 15 ก.พ.49_กำลังผลิตก.พ-พ.ค" xfId="7507" xr:uid="{B13D63F3-1D65-48C3-B512-1E2D8B1A5DF7}"/>
    <cellStyle name="-_7-13 เขาเสริม_stock ศูนย์จัดจำหน่ายเขาเสริม  ณ วันที่ 15 ก.พ.49_กำลังผลิตก.พ-พ.ค 2" xfId="7508" xr:uid="{9D3BD95F-7460-484F-AAF7-F84CE2F18B2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7509" xr:uid="{13515F80-722A-466F-9075-F7F272E9ABFE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 2" xfId="7510" xr:uid="{785E1C6E-D13C-421B-9417-D844C0D9601A}"/>
    <cellStyle name="-_7-13 เขาเสริม_stock ศูนย์จัดจำหน่ายเขาเสริม  ณ วันที่ 15 ก.พ.49_กำลังผลิตก.พ-พ.ค_แผนรับกล้าตะวันออก" xfId="7511" xr:uid="{9010C57A-D068-4967-A8AA-418BC00A225E}"/>
    <cellStyle name="-_7-13 เขาเสริม_stock ศูนย์จัดจำหน่ายเขาเสริม  ณ วันที่ 15 ก.พ.49_กำลังผลิตก.พ-พ.ค_แผนรับกล้าตะวันออก 2" xfId="7512" xr:uid="{D119A95A-02FF-4D75-9444-CB9E28894CD9}"/>
    <cellStyle name="-_7-13 เขาเสริม_stock ศูนย์จัดจำหน่ายเขาเสริม  ณ วันที่ 15 ก.พ.49_กำลังผลิตก.พ-พ.ค_พี่ตู่" xfId="7513" xr:uid="{A8F6CBEA-C37F-4C3C-BD26-EB4DF5C463EE}"/>
    <cellStyle name="-_7-13 เขาเสริม_stock ศูนย์จัดจำหน่ายเขาเสริม  ณ วันที่ 15 ก.พ.49_กำลังผลิตก.พ-พ.ค_พี่ตู่ 2" xfId="7514" xr:uid="{6D6E9E71-4667-4970-BC3B-7008324BBC77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7515" xr:uid="{0CC27C48-3C21-42AC-8A5B-765AFE04FC9B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 2" xfId="7516" xr:uid="{77D5E7D2-9C6B-47AF-A405-FFF8A912AAA0}"/>
    <cellStyle name="-_7-13 เขาเสริม_stock ศูนย์จัดจำหน่ายเขาเสริม  ณ วันที่ 15 ก.พ.49_แผนรับกล้าตะวันออก" xfId="7517" xr:uid="{A6DF8E46-A407-43B9-8513-0FC849029721}"/>
    <cellStyle name="-_7-13 เขาเสริม_stock ศูนย์จัดจำหน่ายเขาเสริม  ณ วันที่ 15 ก.พ.49_แผนรับกล้าตะวันออก 2" xfId="7518" xr:uid="{32D7F186-1105-4949-B17D-3A13D9245192}"/>
    <cellStyle name="-_7-13 เขาเสริม_stock ศูนย์จัดจำหน่ายเขาเสริม  ณ วันที่ 15 ก.พ.49_พี่ตู่" xfId="7519" xr:uid="{DA851C77-71BC-426B-B792-5595C368EF99}"/>
    <cellStyle name="-_7-13 เขาเสริม_stock ศูนย์จัดจำหน่ายเขาเสริม  ณ วันที่ 15 ก.พ.49_พี่ตู่ 2" xfId="7520" xr:uid="{25C5D332-9394-4E73-8FF2-4A2DA70F0AD7}"/>
    <cellStyle name="-_7-13 เขาเสริม_stock ศูนย์จัดจำหน่ายเขาเสริม  ณ วันที่ 15 ก.พ.49_เพิ่มเติมใหม่" xfId="7521" xr:uid="{2B2980AF-06BF-46C7-AA1C-D12B2DDEA6A1}"/>
    <cellStyle name="-_7-13 เขาเสริม_stock ศูนย์จัดจำหน่ายเขาเสริม  ณ วันที่ 15 ก.พ.49_เพิ่มเติมใหม่ 2" xfId="7522" xr:uid="{93BA93A8-0889-4B05-A455-816929F8978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7523" xr:uid="{3DFBBB9F-BFF7-4604-9682-1027FA275A2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 2" xfId="7524" xr:uid="{CA795920-950D-415C-A81A-C073B50E285B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7525" xr:uid="{DFCD6629-94C6-4BF8-882B-E1C99405847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 2" xfId="7526" xr:uid="{0F099875-840F-49C6-867A-4A50230DECE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7527" xr:uid="{32BD3840-7F93-4F17-9920-4EBFCCCB639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 2" xfId="7528" xr:uid="{D8A8B5D3-0E1E-48BC-A500-AC349EE8A43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7529" xr:uid="{31E23AE5-894C-41E5-AF45-47E44EA96AF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 2" xfId="7530" xr:uid="{40672616-91A9-4B15-8B4B-2B24F88B85E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7531" xr:uid="{A3EC154C-64D9-46D9-9DD7-7115982B3AE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 2" xfId="7532" xr:uid="{5EA51E3C-D1EA-441C-84E1-EB7DCF2C8BE0}"/>
    <cellStyle name="-_7-13 เขาเสริม_stock ศูนย์จัดจำหน่ายเขาเสริม  ณ วันที่ 15 ก.พ.49_รายงานผลิต ส่งกล้าไม้ วันที่ 18 มี ค 49.." xfId="7533" xr:uid="{28BCA710-1592-4C5E-927A-435660A08B1B}"/>
    <cellStyle name="-_7-13 เขาเสริม_stock ศูนย์จัดจำหน่ายเขาเสริม  ณ วันที่ 15 ก.พ.49_รายงานผลิต ส่งกล้าไม้ วันที่ 18 มี ค 49.. 2" xfId="7534" xr:uid="{488054B6-ABC7-4DEC-82E1-CB6D137D93E4}"/>
    <cellStyle name="-_7-13 เขาเสริม_stock ศูนย์จัดจำหน่ายเขาเสริม  ณ วันที่ 15 ก.พ.49_เอกสารจัดสรรกล้าเพิ่มเติม" xfId="7535" xr:uid="{B979C825-D264-4A61-8074-11317AF3E13B}"/>
    <cellStyle name="-_7-13 เขาเสริม_stock ศูนย์จัดจำหน่ายเขาเสริม  ณ วันที่ 15 ก.พ.49_เอกสารจัดสรรกล้าเพิ่มเติม 2" xfId="7536" xr:uid="{468D41E5-BECC-41E8-8843-C0AF9CF25BD0}"/>
    <cellStyle name="-_7-13 เขาเสริม_stock ศูนย์จัดจำหน่ายเขาเสริม  ณ วันที่ 16 ม.ค.49" xfId="7537" xr:uid="{41186048-7E81-4604-837D-A1D9D960AB3C}"/>
    <cellStyle name="-_7-13 เขาเสริม_stock ศูนย์จัดจำหน่ายเขาเสริม  ณ วันที่ 16 ม.ค.49 2" xfId="7538" xr:uid="{B927BD83-EF32-438C-B38B-55CF875D4B6F}"/>
    <cellStyle name="-_7-13 เขาเสริม_stock ศูนย์จัดจำหน่ายเขาเสริม  ณ วันที่ 16 ม.ค.49_กรอกข้อมูลกล้าพร้อมขายพ.ค." xfId="7539" xr:uid="{A1B74DB6-107D-4313-BA14-0E781F845A86}"/>
    <cellStyle name="-_7-13 เขาเสริม_stock ศูนย์จัดจำหน่ายเขาเสริม  ณ วันที่ 16 ม.ค.49_กรอกข้อมูลกล้าพร้อมขายพ.ค. 2" xfId="7540" xr:uid="{0CE722C4-214E-4632-B685-2D86B22F34A4}"/>
    <cellStyle name="-_7-13 เขาเสริม_stock ศูนย์จัดจำหน่ายเขาเสริม  ณ วันที่ 16 ม.ค.49_กำลังผลิตก.พ-พ.ค" xfId="7541" xr:uid="{2568CAAA-9D7B-4108-814E-0233FF2EE607}"/>
    <cellStyle name="-_7-13 เขาเสริม_stock ศูนย์จัดจำหน่ายเขาเสริม  ณ วันที่ 16 ม.ค.49_กำลังผลิตก.พ-พ.ค 2" xfId="7542" xr:uid="{9F8366BF-8804-422A-9205-3D306545F050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7543" xr:uid="{7F75105B-CE4D-477B-A03A-27506BF5CFEF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 2" xfId="7544" xr:uid="{0089F7BA-600C-4E14-BC27-D45D18CA389E}"/>
    <cellStyle name="-_7-13 เขาเสริม_stock ศูนย์จัดจำหน่ายเขาเสริม  ณ วันที่ 16 ม.ค.49_กำลังผลิตก.พ-พ.ค_แผนรับกล้าตะวันออก" xfId="7545" xr:uid="{80A5291D-85CE-40E1-A0B3-8AD4EAA93F1A}"/>
    <cellStyle name="-_7-13 เขาเสริม_stock ศูนย์จัดจำหน่ายเขาเสริม  ณ วันที่ 16 ม.ค.49_กำลังผลิตก.พ-พ.ค_แผนรับกล้าตะวันออก 2" xfId="7546" xr:uid="{D7B6F6F2-8752-4ACD-8CA4-B9EE8814F081}"/>
    <cellStyle name="-_7-13 เขาเสริม_stock ศูนย์จัดจำหน่ายเขาเสริม  ณ วันที่ 16 ม.ค.49_กำลังผลิตก.พ-พ.ค_พี่ตู่" xfId="7547" xr:uid="{A4F81B8D-159F-4492-A655-EC5940BD1B59}"/>
    <cellStyle name="-_7-13 เขาเสริม_stock ศูนย์จัดจำหน่ายเขาเสริม  ณ วันที่ 16 ม.ค.49_กำลังผลิตก.พ-พ.ค_พี่ตู่ 2" xfId="7548" xr:uid="{A678A76A-16F2-4D21-8E7A-0DC5B6EB16E4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7549" xr:uid="{1D3B223B-86E5-400F-8CC9-32C063FA9E3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 2" xfId="7550" xr:uid="{9B7646A9-3489-4254-9650-32D7B69C2F5C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7551" xr:uid="{A01F5E42-008F-4379-A8E3-F829A7A06AA5}"/>
    <cellStyle name="-_7-13 เขาเสริม_stock ศูนย์จัดจำหน่ายเขาเสริม  ณ วันที่ 16 ม.ค.49_จัดสรรกล้าเม.ย,มิ.ย.49 และจัดสรรรายวัน 2" xfId="7552" xr:uid="{E16D4A2A-468A-4B4A-B815-3A1841EB3207}"/>
    <cellStyle name="-_7-13 เขาเสริม_stock ศูนย์จัดจำหน่ายเขาเสริม  ณ วันที่ 16 ม.ค.49_จัดสรรกล้าเม.ย. 49" xfId="7553" xr:uid="{85F9D3FE-7408-4298-BDE5-87352FB77DC9}"/>
    <cellStyle name="-_7-13 เขาเสริม_stock ศูนย์จัดจำหน่ายเขาเสริม  ณ วันที่ 16 ม.ค.49_จัดสรรกล้าเม.ย. 49 2" xfId="7554" xr:uid="{40F53138-DC0E-4F3F-A1D6-974EB7879A07}"/>
    <cellStyle name="-_7-13 เขาเสริม_stock ศูนย์จัดจำหน่ายเขาเสริม  ณ วันที่ 16 ม.ค.49_จัดสรรกล้าเม.ย.49และ มิ.ย.49" xfId="7555" xr:uid="{2C00540C-16CB-41C6-A11B-B3E31F7CF373}"/>
    <cellStyle name="-_7-13 เขาเสริม_stock ศูนย์จัดจำหน่ายเขาเสริม  ณ วันที่ 16 ม.ค.49_จัดสรรกล้าเม.ย.49และ มิ.ย.49 2" xfId="7556" xr:uid="{E15DD4C2-FEFE-4802-B841-503968027383}"/>
    <cellStyle name="-_7-13 เขาเสริม_stock ศูนย์จัดจำหน่ายเขาเสริม  ณ วันที่ 16 ม.ค.49_พี่ตู่" xfId="7557" xr:uid="{777FA6B8-00CA-4D6D-9A0C-BDE8169944AA}"/>
    <cellStyle name="-_7-13 เขาเสริม_stock ศูนย์จัดจำหน่ายเขาเสริม  ณ วันที่ 16 ม.ค.49_พี่ตู่ 2" xfId="7558" xr:uid="{512958EE-5994-4887-9CFF-E280A1F4074D}"/>
    <cellStyle name="-_7-13 เขาเสริม_stock ศูนย์จัดจำหน่ายเขาเสริม  ณ วันที่ 16 ม.ค.49_เพิ่มเติมใหม่" xfId="7559" xr:uid="{96ECD0B3-75C3-48F7-9C02-DCFB3C676B98}"/>
    <cellStyle name="-_7-13 เขาเสริม_stock ศูนย์จัดจำหน่ายเขาเสริม  ณ วันที่ 16 ม.ค.49_เพิ่มเติมใหม่ 2" xfId="7560" xr:uid="{43C10725-7B2D-4CE2-9ADD-6803B6E7DAAC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7561" xr:uid="{CB419404-9A98-4039-9489-9119F63EA84E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 2" xfId="7562" xr:uid="{92EB148F-E543-4206-8131-1C4AFAA558E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7563" xr:uid="{A5518265-A327-4A01-8B39-88CC0B4807C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 2" xfId="7564" xr:uid="{3611678A-0008-4F0C-BBD2-F56862A52489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7565" xr:uid="{6BA82A87-5EA3-4B1E-9422-296FDF8941A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 2" xfId="7566" xr:uid="{92776C19-82AD-4924-827B-0ABEEC93385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7567" xr:uid="{B7569DF3-2450-4AA3-8ABF-8230306C84C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 2" xfId="7568" xr:uid="{A7F666FC-AB22-4032-8568-DFF3913A699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7569" xr:uid="{E779A743-F460-4787-AA2D-F2E3B6734121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 2" xfId="7570" xr:uid="{E2D7BF4E-964F-4B30-B59F-9B3B32941341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7571" xr:uid="{FC5977A6-0475-4640-88C4-6C37C0C9BFF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 2" xfId="7572" xr:uid="{D3AE24B2-053B-489D-A771-9BE4AE7E1727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7573" xr:uid="{4C6C0666-F65F-44D8-A3FE-A32BC0E29613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 2" xfId="7574" xr:uid="{84DE82A2-B2F0-4F38-A70F-B5E4085C75D7}"/>
    <cellStyle name="-_7-13 เขาเสริม_stock ศูนย์จัดจำหน่ายเขาเสริม  ณ วันที่ 16 ม.ค.49_รายงานผลิต ส่งกล้าไม้ วันที่ 18 มี ค 49.." xfId="7575" xr:uid="{FE7FEA3D-2C5D-40A1-A13C-D1381936B5D5}"/>
    <cellStyle name="-_7-13 เขาเสริม_stock ศูนย์จัดจำหน่ายเขาเสริม  ณ วันที่ 16 ม.ค.49_รายงานผลิต ส่งกล้าไม้ วันที่ 18 มี ค 49.. 2" xfId="7576" xr:uid="{DB3485F6-5A45-4896-8EDA-EB282AA1B316}"/>
    <cellStyle name="-_7-13 เขาเสริม_stock ศูนย์จัดจำหน่ายเขาเสริม  ณ วันที่ 16 ม.ค.49_เอกสารจัดสรรกล้าเพิ่มเติม" xfId="7577" xr:uid="{B84DD92A-9DAB-4A37-A08E-C941D87AE08E}"/>
    <cellStyle name="-_7-13 เขาเสริม_stock ศูนย์จัดจำหน่ายเขาเสริม  ณ วันที่ 16 ม.ค.49_เอกสารจัดสรรกล้าเพิ่มเติม 2" xfId="7578" xr:uid="{889A9E0C-DEAA-4C0A-B2BC-EEF781567A22}"/>
    <cellStyle name="-_7-13 เขาเสริม_stock ศูนย์จัดจำหน่ายเขาเสริม 2 มี.ค. 49" xfId="7579" xr:uid="{1E489E05-6B2D-45C5-B2B3-07130B3FC345}"/>
    <cellStyle name="-_7-13 เขาเสริม_stock ศูนย์จัดจำหน่ายเขาเสริม 2 มี.ค. 49 2" xfId="7580" xr:uid="{B7CBE889-38C2-4165-82F9-62A3B6CB26F6}"/>
    <cellStyle name="-_7-13 เขาเสริม_stock ศูนย์จัดจำหน่ายเขาเสริม 2 มี.ค. 49_แผนรับกล้าตะวันออก" xfId="7581" xr:uid="{608FBFBA-AF41-4F3E-BE7D-3861CEE7D254}"/>
    <cellStyle name="-_7-13 เขาเสริม_stock ศูนย์จัดจำหน่ายเขาเสริม 2 มี.ค. 49_แผนรับกล้าตะวันออก 2" xfId="7582" xr:uid="{4022AAF1-35F1-4F08-A80E-3A16B4E031D3}"/>
    <cellStyle name="-_7-13 เขาเสริม_stock ศูนย์จัดจำหน่ายเขาเสริม 2 มี.ค. 49_พี่ตู่" xfId="7583" xr:uid="{82FCAC2C-C8C4-4370-875B-68B4CA30AC8B}"/>
    <cellStyle name="-_7-13 เขาเสริม_stock ศูนย์จัดจำหน่ายเขาเสริม 2 มี.ค. 49_พี่ตู่ 2" xfId="7584" xr:uid="{7E59DD64-A3A4-4EB1-8C37-44FC0A2A9B5F}"/>
    <cellStyle name="-_7-13 เขาเสริม_stock ศูนย์จัดจำหน่ายเขาเสริม 2 มี.ค. 49_รายงานผลิต ส่งกล้าไม้ วันที่ 18 มี ค 49.." xfId="7585" xr:uid="{D76C8EC2-4273-40C0-9F4E-7CF18A92F158}"/>
    <cellStyle name="-_7-13 เขาเสริม_stock ศูนย์จัดจำหน่ายเขาเสริม 2 มี.ค. 49_รายงานผลิต ส่งกล้าไม้ วันที่ 18 มี ค 49.. 2" xfId="7586" xr:uid="{709D0F8D-CEC3-48BB-AA95-29236185BBB3}"/>
    <cellStyle name="-_7-13 เขาเสริม_stock ศูนย์จัดจำหน่ายเขาเสริม 20 ก.พ.49" xfId="7587" xr:uid="{A611F7EB-9E0B-4EA9-A7D8-7083BCF58880}"/>
    <cellStyle name="-_7-13 เขาเสริม_stock ศูนย์จัดจำหน่ายเขาเสริม 20 ก.พ.49 2" xfId="7588" xr:uid="{F984B7C5-5871-46DA-94F9-64A6FE90D582}"/>
    <cellStyle name="-_7-13 เขาเสริม_stock ศูนย์จัดจำหน่ายเขาเสริม 20 ก.พ.49_กรอกข้อมูลกล้าพร้อมขายพ.ค." xfId="7589" xr:uid="{70FA0CBD-15C0-4BD6-AFA0-3A6EE881D4B0}"/>
    <cellStyle name="-_7-13 เขาเสริม_stock ศูนย์จัดจำหน่ายเขาเสริม 20 ก.พ.49_กรอกข้อมูลกล้าพร้อมขายพ.ค. 2" xfId="7590" xr:uid="{5A0481C7-0C5D-4CD3-8483-793FF92EE502}"/>
    <cellStyle name="-_7-13 เขาเสริม_stock ศูนย์จัดจำหน่ายเขาเสริม 20 ก.พ.49_กำลังผลิตก.พ-พ.ค" xfId="7591" xr:uid="{367DFC86-177F-4D23-ADB7-456EA93A65DA}"/>
    <cellStyle name="-_7-13 เขาเสริม_stock ศูนย์จัดจำหน่ายเขาเสริม 20 ก.พ.49_กำลังผลิตก.พ-พ.ค 2" xfId="7592" xr:uid="{8752839C-6173-477C-BC74-162724A7A191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7593" xr:uid="{A3F60321-2859-486A-A9CE-D6779A50E96D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 2" xfId="7594" xr:uid="{6BE8738B-B214-4CBB-BE3C-EE6536EE7CFF}"/>
    <cellStyle name="-_7-13 เขาเสริม_stock ศูนย์จัดจำหน่ายเขาเสริม 20 ก.พ.49_กำลังผลิตก.พ-พ.ค_แผนรับกล้าตะวันออก" xfId="7595" xr:uid="{029DE4D7-41AD-444A-A6B2-ADE2003F4CC4}"/>
    <cellStyle name="-_7-13 เขาเสริม_stock ศูนย์จัดจำหน่ายเขาเสริม 20 ก.พ.49_กำลังผลิตก.พ-พ.ค_แผนรับกล้าตะวันออก 2" xfId="7596" xr:uid="{58F8351C-B136-47DC-A003-B86312A66BBE}"/>
    <cellStyle name="-_7-13 เขาเสริม_stock ศูนย์จัดจำหน่ายเขาเสริม 20 ก.พ.49_กำลังผลิตก.พ-พ.ค_พี่ตู่" xfId="7597" xr:uid="{A92919F2-A0B4-4C9F-922B-1FAC8F5FBA43}"/>
    <cellStyle name="-_7-13 เขาเสริม_stock ศูนย์จัดจำหน่ายเขาเสริม 20 ก.พ.49_กำลังผลิตก.พ-พ.ค_พี่ตู่ 2" xfId="7598" xr:uid="{5EF10070-39A8-41B5-A81B-C7D26C1AC560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7599" xr:uid="{F7546E03-A16C-4214-B87E-8064E43BE3C7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 2" xfId="7600" xr:uid="{EFDA7979-1A5A-4A53-B47F-BCA8E4D8F729}"/>
    <cellStyle name="-_7-13 เขาเสริม_stock ศูนย์จัดจำหน่ายเขาเสริม 20 ก.พ.49_แผนรับกล้าตะวันออก" xfId="7601" xr:uid="{9A99CCC9-1BD2-4A43-80F4-6EC347464625}"/>
    <cellStyle name="-_7-13 เขาเสริม_stock ศูนย์จัดจำหน่ายเขาเสริม 20 ก.พ.49_แผนรับกล้าตะวันออก 2" xfId="7602" xr:uid="{502EB517-4143-4927-8B30-977C5766D87E}"/>
    <cellStyle name="-_7-13 เขาเสริม_stock ศูนย์จัดจำหน่ายเขาเสริม 20 ก.พ.49_พี่ตู่" xfId="7603" xr:uid="{E37E39DA-D98A-4D70-86AE-E36952C452B6}"/>
    <cellStyle name="-_7-13 เขาเสริม_stock ศูนย์จัดจำหน่ายเขาเสริม 20 ก.พ.49_พี่ตู่ 2" xfId="7604" xr:uid="{C500AA55-68A6-47C0-AF1D-06D3DA2EC346}"/>
    <cellStyle name="-_7-13 เขาเสริม_stock ศูนย์จัดจำหน่ายเขาเสริม 20 ก.พ.49_เพิ่มเติมใหม่" xfId="7605" xr:uid="{157AB70D-359D-45F4-AEF4-A6975ACD8AF5}"/>
    <cellStyle name="-_7-13 เขาเสริม_stock ศูนย์จัดจำหน่ายเขาเสริม 20 ก.พ.49_เพิ่มเติมใหม่ 2" xfId="7606" xr:uid="{4C8F0E36-98A9-4738-AC31-87C940B6AB47}"/>
    <cellStyle name="-_7-13 เขาเสริม_stock ศูนย์จัดจำหน่ายเขาเสริม 20 ก.พ.49_รายงานประจำวันผลิตกล้า - ส่งกล้าไม้ 20 ก.พ. 49.." xfId="7607" xr:uid="{F9458B84-8AEE-4676-96F7-EBAA63C6644D}"/>
    <cellStyle name="-_7-13 เขาเสริม_stock ศูนย์จัดจำหน่ายเขาเสริม 20 ก.พ.49_รายงานประจำวันผลิตกล้า - ส่งกล้าไม้ 20 ก.พ. 49.. 2" xfId="7608" xr:uid="{A7F37F8F-F083-4F34-A3DC-BE46DAC20FB3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7609" xr:uid="{BDA91F19-1DB4-4A25-B8C7-E50A6A7FB227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 2" xfId="7610" xr:uid="{8D95B154-F223-49E6-AF64-5B9461E3782E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7611" xr:uid="{3FB55444-87D5-4A9F-BDD2-F7C397EA6397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 2" xfId="7612" xr:uid="{8DF1448F-C5A6-4F5C-A42F-CF088F1A5355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7613" xr:uid="{54F5E8CB-AA78-4969-ACA8-8C49CCF87D9A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 2" xfId="7614" xr:uid="{062E40A1-DC46-4F0A-898C-157EB7C46FDF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7615" xr:uid="{1A4D19B6-E4F0-4218-B331-0279CB55D8B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 2" xfId="7616" xr:uid="{11D91180-E283-43B3-82DD-9B92E72A7944}"/>
    <cellStyle name="-_7-13 เขาเสริม_stock ศูนย์จัดจำหน่ายเขาเสริม 20 ก.พ.49_รายงานผลิต ส่งกล้าไม้ วันที่ 18 มี ค 49.." xfId="7617" xr:uid="{DB72FFA2-BB35-4E08-99BA-AE9759F43DC4}"/>
    <cellStyle name="-_7-13 เขาเสริม_stock ศูนย์จัดจำหน่ายเขาเสริม 20 ก.พ.49_รายงานผลิต ส่งกล้าไม้ วันที่ 18 มี ค 49.. 2" xfId="7618" xr:uid="{EE910CA2-3157-4071-90FB-C0ACBE650071}"/>
    <cellStyle name="-_7-13 เขาเสริม_stock ศูนย์จัดจำหน่ายเขาเสริม 20 ก.พ.49_เอกสารจัดสรรกล้าเพิ่มเติม" xfId="7619" xr:uid="{774D81CE-59D1-4CF5-A18E-59C2D9FFDD54}"/>
    <cellStyle name="-_7-13 เขาเสริม_stock ศูนย์จัดจำหน่ายเขาเสริม 20 ก.พ.49_เอกสารจัดสรรกล้าเพิ่มเติม 2" xfId="7620" xr:uid="{6CEBCB9D-7FDA-4D51-85BE-F6853FB8025B}"/>
    <cellStyle name="-_7-13 เขาเสริม_stock ศูนย์จัดจำหน่ายเขาเสริม 4ก.พ.49" xfId="7621" xr:uid="{6597D25F-BE89-49F5-8C00-D8F1C8FCA108}"/>
    <cellStyle name="-_7-13 เขาเสริม_stock ศูนย์จัดจำหน่ายเขาเสริม 4ก.พ.49 2" xfId="7622" xr:uid="{98F80DC8-A6A8-4681-8A49-649E57F0FE65}"/>
    <cellStyle name="-_7-13 เขาเสริม_stock ศูนย์จัดจำหน่ายเขาเสริม 4ก.พ.49_กรอกข้อมูลกล้าพร้อมขายพ.ค." xfId="7623" xr:uid="{9A072B04-D03E-4DDE-A6CD-EC7C6985336F}"/>
    <cellStyle name="-_7-13 เขาเสริม_stock ศูนย์จัดจำหน่ายเขาเสริม 4ก.พ.49_กรอกข้อมูลกล้าพร้อมขายพ.ค. 2" xfId="7624" xr:uid="{6DA7F4CB-43BB-4CC3-8DBB-1AD7C745E9E4}"/>
    <cellStyle name="-_7-13 เขาเสริม_stock ศูนย์จัดจำหน่ายเขาเสริม 4ก.พ.49_กำลังผลิตก.พ-พ.ค" xfId="7625" xr:uid="{E24C5220-1785-4554-AE31-92F658A6DF0E}"/>
    <cellStyle name="-_7-13 เขาเสริม_stock ศูนย์จัดจำหน่ายเขาเสริม 4ก.พ.49_กำลังผลิตก.พ-พ.ค 2" xfId="7626" xr:uid="{475A0CDB-59B6-47BC-995C-C938F758570F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7627" xr:uid="{FD2BE7A6-549F-4FEC-ADA4-78FBFA7EB889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 2" xfId="7628" xr:uid="{44EDFF88-0DA1-4F13-9DE7-F42B92E67D74}"/>
    <cellStyle name="-_7-13 เขาเสริม_stock ศูนย์จัดจำหน่ายเขาเสริม 4ก.พ.49_กำลังผลิตก.พ-พ.ค_แผนรับกล้าตะวันออก" xfId="7629" xr:uid="{D25BE291-5F62-4694-B4EC-0DE8BA2FEAFE}"/>
    <cellStyle name="-_7-13 เขาเสริม_stock ศูนย์จัดจำหน่ายเขาเสริม 4ก.พ.49_กำลังผลิตก.พ-พ.ค_แผนรับกล้าตะวันออก 2" xfId="7630" xr:uid="{7CAFF495-FE01-4BF8-AEC5-EF0D365DC425}"/>
    <cellStyle name="-_7-13 เขาเสริม_stock ศูนย์จัดจำหน่ายเขาเสริม 4ก.พ.49_กำลังผลิตก.พ-พ.ค_พี่ตู่" xfId="7631" xr:uid="{EB45F6D5-74F0-4D44-A44A-1FD6BAA1EE3B}"/>
    <cellStyle name="-_7-13 เขาเสริม_stock ศูนย์จัดจำหน่ายเขาเสริม 4ก.พ.49_กำลังผลิตก.พ-พ.ค_พี่ตู่ 2" xfId="7632" xr:uid="{A42694C6-E690-4169-89DC-2E7127555C3A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7633" xr:uid="{31A15CFE-C857-4D97-8B10-083119D154EB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 2" xfId="7634" xr:uid="{C8CA7533-C2CF-4CF6-8C2F-164E70A7E1FB}"/>
    <cellStyle name="-_7-13 เขาเสริม_stock ศูนย์จัดจำหน่ายเขาเสริม 4ก.พ.49_แผนรับกล้าตะวันออก" xfId="7635" xr:uid="{1B09DED8-4755-4A27-B85C-A0CD9ABF54BC}"/>
    <cellStyle name="-_7-13 เขาเสริม_stock ศูนย์จัดจำหน่ายเขาเสริม 4ก.พ.49_แผนรับกล้าตะวันออก 2" xfId="7636" xr:uid="{21ED3628-4348-4982-B73E-E3FB334C212F}"/>
    <cellStyle name="-_7-13 เขาเสริม_stock ศูนย์จัดจำหน่ายเขาเสริม 4ก.พ.49_พี่ตู่" xfId="7637" xr:uid="{83D24A0C-33A6-4C32-8EA2-298270795943}"/>
    <cellStyle name="-_7-13 เขาเสริม_stock ศูนย์จัดจำหน่ายเขาเสริม 4ก.พ.49_พี่ตู่ 2" xfId="7638" xr:uid="{607179B9-1C26-462B-A940-9D620C36DA35}"/>
    <cellStyle name="-_7-13 เขาเสริม_stock ศูนย์จัดจำหน่ายเขาเสริม 4ก.พ.49_เพิ่มเติมใหม่" xfId="7639" xr:uid="{78448A3B-5BCC-49AC-BD84-F792DE371B8A}"/>
    <cellStyle name="-_7-13 เขาเสริม_stock ศูนย์จัดจำหน่ายเขาเสริม 4ก.พ.49_เพิ่มเติมใหม่ 2" xfId="7640" xr:uid="{C5EED092-DAF5-433D-8C43-4D97022561A4}"/>
    <cellStyle name="-_7-13 เขาเสริม_stock ศูนย์จัดจำหน่ายเขาเสริม 4ก.พ.49_รายงานประจำวันผลิตกล้า - ส่งกล้าไม้ 20 ก.พ. 49.." xfId="7641" xr:uid="{4581610A-E954-4939-8B76-0F519F68F428}"/>
    <cellStyle name="-_7-13 เขาเสริม_stock ศูนย์จัดจำหน่ายเขาเสริม 4ก.พ.49_รายงานประจำวันผลิตกล้า - ส่งกล้าไม้ 20 ก.พ. 49.. 2" xfId="7642" xr:uid="{732ECC8F-B337-4AC0-99C4-752DA62F9FB0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7643" xr:uid="{29C7118E-195C-42E6-B346-30E177C4D174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 2" xfId="7644" xr:uid="{45FF1D6F-6800-4104-9543-07D889A560B6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7645" xr:uid="{C666E866-73AC-4C7D-A049-93E055C215B2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 2" xfId="7646" xr:uid="{3C51FC3F-467A-4F7A-BF9A-82C38C760D7E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7647" xr:uid="{A790A758-9BF5-4AEB-B046-0F124B3BFE98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 2" xfId="7648" xr:uid="{7B46341B-7B2C-4AF4-BC0F-9526BEA42276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7649" xr:uid="{3EB16490-1AB5-419D-866E-65005B8A162C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 2" xfId="7650" xr:uid="{82C82637-8F24-4951-8A2D-5A1617D98420}"/>
    <cellStyle name="-_7-13 เขาเสริม_stock ศูนย์จัดจำหน่ายเขาเสริม 4ก.พ.49_รายงานผลิต ส่งกล้าไม้ วันที่ 18 มี ค 49.." xfId="7651" xr:uid="{D46D3015-F1D6-4C1D-9806-FC2392647432}"/>
    <cellStyle name="-_7-13 เขาเสริม_stock ศูนย์จัดจำหน่ายเขาเสริม 4ก.พ.49_รายงานผลิต ส่งกล้าไม้ วันที่ 18 มี ค 49.. 2" xfId="7652" xr:uid="{BB72A641-617C-41BA-BDB4-5A998CA06C3D}"/>
    <cellStyle name="-_7-13 เขาเสริม_stock ศูนย์จัดจำหน่ายเขาเสริม 4ก.พ.49_เอกสารจัดสรรกล้าเพิ่มเติม" xfId="7653" xr:uid="{E44931B3-AE39-4CCC-9348-1F2CFBBBFFC5}"/>
    <cellStyle name="-_7-13 เขาเสริม_stock ศูนย์จัดจำหน่ายเขาเสริม 4ก.พ.49_เอกสารจัดสรรกล้าเพิ่มเติม 2" xfId="7654" xr:uid="{71930279-B343-46E5-B3EA-5C9CCEFE79D0}"/>
    <cellStyle name="-_7-13 เขาเสริม_stock ศูนย์จัดจำหน่ายเขาเสริม 6 ก.พ.49" xfId="7655" xr:uid="{246A3869-8E16-4D86-B3DA-148E30F3D0FE}"/>
    <cellStyle name="-_7-13 เขาเสริม_stock ศูนย์จัดจำหน่ายเขาเสริม 6 ก.พ.49 2" xfId="7656" xr:uid="{7CE8F9AE-DF53-419C-8ADB-3FC57DE3AE6A}"/>
    <cellStyle name="-_7-13 เขาเสริม_stock ศูนย์จัดจำหน่ายเขาเสริม 6 ก.พ.49_กรอกข้อมูลกล้าพร้อมขายพ.ค." xfId="7657" xr:uid="{BD508B51-6A0A-4D13-B9D5-C63E8ED626DA}"/>
    <cellStyle name="-_7-13 เขาเสริม_stock ศูนย์จัดจำหน่ายเขาเสริม 6 ก.พ.49_กรอกข้อมูลกล้าพร้อมขายพ.ค. 2" xfId="7658" xr:uid="{6B89ED5D-9432-4DE5-8325-D9F5F2951E0F}"/>
    <cellStyle name="-_7-13 เขาเสริม_stock ศูนย์จัดจำหน่ายเขาเสริม 6 ก.พ.49_กำลังผลิตก.พ-พ.ค" xfId="7659" xr:uid="{BCBBFFC9-10A5-4C54-B0DE-F7A0D9273EDB}"/>
    <cellStyle name="-_7-13 เขาเสริม_stock ศูนย์จัดจำหน่ายเขาเสริม 6 ก.พ.49_กำลังผลิตก.พ-พ.ค 2" xfId="7660" xr:uid="{C9EE1B45-992E-45FD-B3DC-16272F271C20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7661" xr:uid="{8D248D2E-FAA3-4EC7-941A-CAE2DD6B999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 2" xfId="7662" xr:uid="{1C748A43-5337-478F-A659-9F504B1C3812}"/>
    <cellStyle name="-_7-13 เขาเสริม_stock ศูนย์จัดจำหน่ายเขาเสริม 6 ก.พ.49_กำลังผลิตก.พ-พ.ค_แผนรับกล้าตะวันออก" xfId="7663" xr:uid="{E353DC1B-7B5C-46BA-A151-65B907472400}"/>
    <cellStyle name="-_7-13 เขาเสริม_stock ศูนย์จัดจำหน่ายเขาเสริม 6 ก.พ.49_กำลังผลิตก.พ-พ.ค_แผนรับกล้าตะวันออก 2" xfId="7664" xr:uid="{AF445863-4DD1-4F3A-AB0F-664165FC505D}"/>
    <cellStyle name="-_7-13 เขาเสริม_stock ศูนย์จัดจำหน่ายเขาเสริม 6 ก.พ.49_กำลังผลิตก.พ-พ.ค_พี่ตู่" xfId="7665" xr:uid="{798E22C5-26BD-4C42-95DC-DAA1C8801E28}"/>
    <cellStyle name="-_7-13 เขาเสริม_stock ศูนย์จัดจำหน่ายเขาเสริม 6 ก.พ.49_กำลังผลิตก.พ-พ.ค_พี่ตู่ 2" xfId="7666" xr:uid="{B506BB53-5521-47A5-9292-F29E1F45326A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7667" xr:uid="{D69116D9-4BE9-47DF-9B62-EBC92321BE3D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 2" xfId="7668" xr:uid="{B2C67C04-CE5C-4887-9E9E-F5C1A0459A7F}"/>
    <cellStyle name="-_7-13 เขาเสริม_stock ศูนย์จัดจำหน่ายเขาเสริม 6 ก.พ.49_แผนรับกล้าตะวันออก" xfId="7669" xr:uid="{F65BB212-7A56-4D3C-AC13-4F3353410139}"/>
    <cellStyle name="-_7-13 เขาเสริม_stock ศูนย์จัดจำหน่ายเขาเสริม 6 ก.พ.49_แผนรับกล้าตะวันออก 2" xfId="7670" xr:uid="{5B30EAB6-F94F-4880-89AD-97C5335EC41A}"/>
    <cellStyle name="-_7-13 เขาเสริม_stock ศูนย์จัดจำหน่ายเขาเสริม 6 ก.พ.49_พี่ตู่" xfId="7671" xr:uid="{62DCA90C-B698-4895-93BD-727BB20A8919}"/>
    <cellStyle name="-_7-13 เขาเสริม_stock ศูนย์จัดจำหน่ายเขาเสริม 6 ก.พ.49_พี่ตู่ 2" xfId="7672" xr:uid="{575F4B08-7D17-413C-ABD8-D51B3D53C2E9}"/>
    <cellStyle name="-_7-13 เขาเสริม_stock ศูนย์จัดจำหน่ายเขาเสริม 6 ก.พ.49_เพิ่มเติมใหม่" xfId="7673" xr:uid="{FCDCDE0D-5D59-486E-9035-DD52DFA47F73}"/>
    <cellStyle name="-_7-13 เขาเสริม_stock ศูนย์จัดจำหน่ายเขาเสริม 6 ก.พ.49_เพิ่มเติมใหม่ 2" xfId="7674" xr:uid="{8AC164C0-EEC8-47FD-B479-600F6767D553}"/>
    <cellStyle name="-_7-13 เขาเสริม_stock ศูนย์จัดจำหน่ายเขาเสริม 6 ก.พ.49_รายงานประจำวันผลิตกล้า - ส่งกล้าไม้ 20 ก.พ. 49.." xfId="7675" xr:uid="{C0074DCD-3DEF-4B27-BEB6-5EA203E8272F}"/>
    <cellStyle name="-_7-13 เขาเสริม_stock ศูนย์จัดจำหน่ายเขาเสริม 6 ก.พ.49_รายงานประจำวันผลิตกล้า - ส่งกล้าไม้ 20 ก.พ. 49.. 2" xfId="7676" xr:uid="{A5078E9E-6066-44D2-AECE-13281EDA540D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7677" xr:uid="{A77EB77C-90AE-4EC4-9EF9-558CA346CF54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 2" xfId="7678" xr:uid="{3FE99D0B-7DF2-42C1-BFED-91DC4768473F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7679" xr:uid="{C026A369-DB40-4C19-BFAE-BB95F42A38F8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 2" xfId="7680" xr:uid="{7C9E90D6-7EE9-49D7-BDAD-B12CFC778E0C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7681" xr:uid="{CED88BC1-A186-45D6-AEB1-F855FF697A1E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 2" xfId="7682" xr:uid="{64A69477-58A8-4435-A9C3-F8982CEC7D14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7683" xr:uid="{447566D3-93B1-45CB-8B62-91F7DA42D21B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 2" xfId="7684" xr:uid="{182AFC88-5598-472C-BB03-5C6D62BC71EB}"/>
    <cellStyle name="-_7-13 เขาเสริม_stock ศูนย์จัดจำหน่ายเขาเสริม 6 ก.พ.49_รายงานผลิต ส่งกล้าไม้ วันที่ 18 มี ค 49.." xfId="7685" xr:uid="{319B271A-BD90-49AE-93BD-A045E1DD7BE9}"/>
    <cellStyle name="-_7-13 เขาเสริม_stock ศูนย์จัดจำหน่ายเขาเสริม 6 ก.พ.49_รายงานผลิต ส่งกล้าไม้ วันที่ 18 มี ค 49.. 2" xfId="7686" xr:uid="{21221A9F-980A-4DE1-BAC3-EF18484461B5}"/>
    <cellStyle name="-_7-13 เขาเสริม_stock ศูนย์จัดจำหน่ายเขาเสริม 6 ก.พ.49_เอกสารจัดสรรกล้าเพิ่มเติม" xfId="7687" xr:uid="{994A79A3-DA99-4998-92DC-551F566E5C92}"/>
    <cellStyle name="-_7-13 เขาเสริม_stock ศูนย์จัดจำหน่ายเขาเสริม 6 ก.พ.49_เอกสารจัดสรรกล้าเพิ่มเติม 2" xfId="7688" xr:uid="{293FF277-7DE7-46A0-989D-1FCEF44F29BB}"/>
    <cellStyle name="-_7-13 เขาเสริม_stock ศูนย์จัดจำหน่ายเขาเสริม ณ วันที่ 11 ม.ค.49" xfId="7689" xr:uid="{E67E50BB-49CD-49F4-A042-6F18C8865D45}"/>
    <cellStyle name="-_7-13 เขาเสริม_stock ศูนย์จัดจำหน่ายเขาเสริม ณ วันที่ 11 ม.ค.49 2" xfId="7690" xr:uid="{C43E9452-707F-4791-98F3-A0817C29B640}"/>
    <cellStyle name="-_7-13 เขาเสริม_stock ศูนย์จัดจำหน่ายเขาเสริม ณ วันที่ 11 ม.ค.49_กรอกข้อมูลกล้าพร้อมขายพ.ค." xfId="7691" xr:uid="{86329A0A-8739-4CDB-91BC-EF608294FE0C}"/>
    <cellStyle name="-_7-13 เขาเสริม_stock ศูนย์จัดจำหน่ายเขาเสริม ณ วันที่ 11 ม.ค.49_กรอกข้อมูลกล้าพร้อมขายพ.ค. 2" xfId="7692" xr:uid="{4AE7568E-EB9A-413C-80EB-BAD5D422466C}"/>
    <cellStyle name="-_7-13 เขาเสริม_stock ศูนย์จัดจำหน่ายเขาเสริม ณ วันที่ 11 ม.ค.49_กำลังผลิตก.พ-พ.ค" xfId="7693" xr:uid="{79334176-B03C-40AD-B7C6-D280B6C1D8CA}"/>
    <cellStyle name="-_7-13 เขาเสริม_stock ศูนย์จัดจำหน่ายเขาเสริม ณ วันที่ 11 ม.ค.49_กำลังผลิตก.พ-พ.ค 2" xfId="7694" xr:uid="{F5576FE5-F70C-4346-A82E-7508A1D815FD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7695" xr:uid="{99A8C519-53D2-46D2-995E-575F0043532F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 2" xfId="7696" xr:uid="{633F5C3E-B453-4DEB-A30C-58BBC4F7C2F1}"/>
    <cellStyle name="-_7-13 เขาเสริม_stock ศูนย์จัดจำหน่ายเขาเสริม ณ วันที่ 11 ม.ค.49_กำลังผลิตก.พ-พ.ค_แผนรับกล้าตะวันออก" xfId="7697" xr:uid="{773FA93D-3068-42D8-AC03-F4F8891543D8}"/>
    <cellStyle name="-_7-13 เขาเสริม_stock ศูนย์จัดจำหน่ายเขาเสริม ณ วันที่ 11 ม.ค.49_กำลังผลิตก.พ-พ.ค_แผนรับกล้าตะวันออก 2" xfId="7698" xr:uid="{644CBC3D-6F1B-48C3-8E51-1797689E83DB}"/>
    <cellStyle name="-_7-13 เขาเสริม_stock ศูนย์จัดจำหน่ายเขาเสริม ณ วันที่ 11 ม.ค.49_กำลังผลิตก.พ-พ.ค_พี่ตู่" xfId="7699" xr:uid="{F2FEF9D3-12E6-4227-8B16-41892B87C9E8}"/>
    <cellStyle name="-_7-13 เขาเสริม_stock ศูนย์จัดจำหน่ายเขาเสริม ณ วันที่ 11 ม.ค.49_กำลังผลิตก.พ-พ.ค_พี่ตู่ 2" xfId="7700" xr:uid="{AFC31B0E-CE6D-43C6-9CD2-3ACD6D67374F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7701" xr:uid="{5A0A1355-13DC-4D54-BE0A-B70E04D560AF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 2" xfId="7702" xr:uid="{9D15839E-BFC1-4439-A46D-C67437CC706F}"/>
    <cellStyle name="-_7-13 เขาเสริม_stock ศูนย์จัดจำหน่ายเขาเสริม ณ วันที่ 11 ม.ค.49_จัดสรรกล้าเม.ย,มิ.ย.49 และจัดสรรรายวัน" xfId="7703" xr:uid="{B9E062F1-86FB-4C28-BEC7-3D7203C89B25}"/>
    <cellStyle name="-_7-13 เขาเสริม_stock ศูนย์จัดจำหน่ายเขาเสริม ณ วันที่ 11 ม.ค.49_จัดสรรกล้าเม.ย,มิ.ย.49 และจัดสรรรายวัน 2" xfId="7704" xr:uid="{0D2C0FD7-2206-45D0-8289-230D1236B0B3}"/>
    <cellStyle name="-_7-13 เขาเสริม_stock ศูนย์จัดจำหน่ายเขาเสริม ณ วันที่ 11 ม.ค.49_จัดสรรกล้าเม.ย. 49" xfId="7705" xr:uid="{4A9DD22F-2D2B-4510-8F43-3EBC838E7733}"/>
    <cellStyle name="-_7-13 เขาเสริม_stock ศูนย์จัดจำหน่ายเขาเสริม ณ วันที่ 11 ม.ค.49_จัดสรรกล้าเม.ย. 49 2" xfId="7706" xr:uid="{8155A047-2C91-488A-BCF1-F44EABBFA15D}"/>
    <cellStyle name="-_7-13 เขาเสริม_stock ศูนย์จัดจำหน่ายเขาเสริม ณ วันที่ 11 ม.ค.49_จัดสรรกล้าเม.ย.49และ มิ.ย.49" xfId="7707" xr:uid="{33930319-EAC5-459D-AA08-2E8DB33FF772}"/>
    <cellStyle name="-_7-13 เขาเสริม_stock ศูนย์จัดจำหน่ายเขาเสริม ณ วันที่ 11 ม.ค.49_จัดสรรกล้าเม.ย.49และ มิ.ย.49 2" xfId="7708" xr:uid="{C62AA912-E9A7-44DF-828C-84B72080E0E1}"/>
    <cellStyle name="-_7-13 เขาเสริม_stock ศูนย์จัดจำหน่ายเขาเสริม ณ วันที่ 11 ม.ค.49_พี่ตู่" xfId="7709" xr:uid="{8F18CA43-46DA-4D90-B725-D6CFFF195ABA}"/>
    <cellStyle name="-_7-13 เขาเสริม_stock ศูนย์จัดจำหน่ายเขาเสริม ณ วันที่ 11 ม.ค.49_พี่ตู่ 2" xfId="7710" xr:uid="{3E5E8D58-8584-4232-97F2-ACD525380909}"/>
    <cellStyle name="-_7-13 เขาเสริม_stock ศูนย์จัดจำหน่ายเขาเสริม ณ วันที่ 11 ม.ค.49_เพิ่มเติมใหม่" xfId="7711" xr:uid="{085EEF8C-F205-4771-98D8-91C9D6552475}"/>
    <cellStyle name="-_7-13 เขาเสริม_stock ศูนย์จัดจำหน่ายเขาเสริม ณ วันที่ 11 ม.ค.49_เพิ่มเติมใหม่ 2" xfId="7712" xr:uid="{D649098D-92F9-4B87-9F8E-D584BA451BF1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7713" xr:uid="{8B99D772-5E00-4521-86EC-AAF434836F45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 2" xfId="7714" xr:uid="{FF8C4B0F-C2C4-4E06-BF43-45C2CB93F09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7715" xr:uid="{63933998-9829-41D0-B673-7537AB70119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 2" xfId="7716" xr:uid="{88D8711B-A7BD-4D13-BA55-9AFFDE1CCDA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7717" xr:uid="{FEFA55CE-C197-49D7-B39F-26E912E506C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 2" xfId="7718" xr:uid="{086796EC-116E-426F-984E-235F72F2A43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7719" xr:uid="{F9CC08F4-1E08-414A-8711-0C698466420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 2" xfId="7720" xr:uid="{2F0ABC11-1006-426D-8F54-7E0D706A374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7721" xr:uid="{20A16D6A-C0D8-4558-A03F-E337463FDFD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 2" xfId="7722" xr:uid="{7C3C8FBC-EC0F-43C7-A8D1-3E89CDB7F0A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7723" xr:uid="{F9E0EBE9-2184-4760-8390-F58DB11441E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 2" xfId="7724" xr:uid="{AA562B65-5CB0-4F51-9073-CD6794CEB03B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7725" xr:uid="{909051FA-FB23-4B24-8AB6-1125B45E1BF7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 2" xfId="7726" xr:uid="{D598B204-B63A-40F1-B0E1-F498ABECB451}"/>
    <cellStyle name="-_7-13 เขาเสริม_stock ศูนย์จัดจำหน่ายเขาเสริม ณ วันที่ 11 ม.ค.49_รายงานผลิต ส่งกล้าไม้ วันที่ 18 มี ค 49.." xfId="7727" xr:uid="{8A80C2AF-9922-4F05-A12D-79F6353C18B8}"/>
    <cellStyle name="-_7-13 เขาเสริม_stock ศูนย์จัดจำหน่ายเขาเสริม ณ วันที่ 11 ม.ค.49_รายงานผลิต ส่งกล้าไม้ วันที่ 18 มี ค 49.. 2" xfId="7728" xr:uid="{BD43F769-C412-4BD7-AC09-E874746678BF}"/>
    <cellStyle name="-_7-13 เขาเสริม_stock ศูนย์จัดจำหน่ายเขาเสริม ณ วันที่ 11 ม.ค.49_เอกสารจัดสรรกล้าเพิ่มเติม" xfId="7729" xr:uid="{3D7EA392-E3C4-4704-AFC7-B82D49635491}"/>
    <cellStyle name="-_7-13 เขาเสริม_stock ศูนย์จัดจำหน่ายเขาเสริม ณ วันที่ 11 ม.ค.49_เอกสารจัดสรรกล้าเพิ่มเติม 2" xfId="7730" xr:uid="{7A1A81D1-167A-437A-AC87-2ABA1A1456DF}"/>
    <cellStyle name="-_7-13 เขาเสริม_stock ศูนย์จัดจำหน่ายเขาเสริม ณ วันที่ 14 ม.ค.49" xfId="7731" xr:uid="{BF8035F1-136A-43A9-A99F-D317FA099AF7}"/>
    <cellStyle name="-_7-13 เขาเสริม_stock ศูนย์จัดจำหน่ายเขาเสริม ณ วันที่ 14 ม.ค.49 2" xfId="7732" xr:uid="{52F1E2B7-3FE8-464E-9471-0AF4E743CD8A}"/>
    <cellStyle name="-_7-13 เขาเสริม_stock ศูนย์จัดจำหน่ายเขาเสริม ณ วันที่ 14 ม.ค.49_กรอกข้อมูลกล้าพร้อมขายพ.ค." xfId="7733" xr:uid="{76D0427E-C632-4FAA-8B1F-A4B0F28E05A8}"/>
    <cellStyle name="-_7-13 เขาเสริม_stock ศูนย์จัดจำหน่ายเขาเสริม ณ วันที่ 14 ม.ค.49_กรอกข้อมูลกล้าพร้อมขายพ.ค. 2" xfId="7734" xr:uid="{4F8CA144-36C9-4F4A-AE01-C0B018109D98}"/>
    <cellStyle name="-_7-13 เขาเสริม_stock ศูนย์จัดจำหน่ายเขาเสริม ณ วันที่ 14 ม.ค.49_กำลังผลิตก.พ-พ.ค" xfId="7735" xr:uid="{DBA9F295-351C-415A-97BA-09A4E2EF4751}"/>
    <cellStyle name="-_7-13 เขาเสริม_stock ศูนย์จัดจำหน่ายเขาเสริม ณ วันที่ 14 ม.ค.49_กำลังผลิตก.พ-พ.ค 2" xfId="7736" xr:uid="{3F7B1D3C-2273-40D9-941E-CA13D58CA079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7737" xr:uid="{AEEF0238-33B8-42A1-9FED-CF6296DE28AC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 2" xfId="7738" xr:uid="{78A0C681-9070-48CB-8E7C-9EA4299F6ECC}"/>
    <cellStyle name="-_7-13 เขาเสริม_stock ศูนย์จัดจำหน่ายเขาเสริม ณ วันที่ 14 ม.ค.49_กำลังผลิตก.พ-พ.ค_แผนรับกล้าตะวันออก" xfId="7739" xr:uid="{52E6DC67-A7A2-4C68-95BF-1CC9F2132765}"/>
    <cellStyle name="-_7-13 เขาเสริม_stock ศูนย์จัดจำหน่ายเขาเสริม ณ วันที่ 14 ม.ค.49_กำลังผลิตก.พ-พ.ค_แผนรับกล้าตะวันออก 2" xfId="7740" xr:uid="{9285DC5B-3D03-499D-8B9B-79B8D7A35E9D}"/>
    <cellStyle name="-_7-13 เขาเสริม_stock ศูนย์จัดจำหน่ายเขาเสริม ณ วันที่ 14 ม.ค.49_กำลังผลิตก.พ-พ.ค_พี่ตู่" xfId="7741" xr:uid="{1728137E-AB79-446A-AC84-5F558E417B47}"/>
    <cellStyle name="-_7-13 เขาเสริม_stock ศูนย์จัดจำหน่ายเขาเสริม ณ วันที่ 14 ม.ค.49_กำลังผลิตก.พ-พ.ค_พี่ตู่ 2" xfId="7742" xr:uid="{E4ACD2F5-D4E2-4E2F-9622-D1BE7AFBB1E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7743" xr:uid="{FBB96928-22F2-4D5E-9E90-9FA042DFB6A9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 2" xfId="7744" xr:uid="{08FCB948-0F96-428B-B29C-A2A10EBF835B}"/>
    <cellStyle name="-_7-13 เขาเสริม_stock ศูนย์จัดจำหน่ายเขาเสริม ณ วันที่ 14 ม.ค.49_จัดสรรกล้าเม.ย,มิ.ย.49 และจัดสรรรายวัน" xfId="7745" xr:uid="{9F697E35-8561-440F-9C04-067DC2DCDE01}"/>
    <cellStyle name="-_7-13 เขาเสริม_stock ศูนย์จัดจำหน่ายเขาเสริม ณ วันที่ 14 ม.ค.49_จัดสรรกล้าเม.ย,มิ.ย.49 และจัดสรรรายวัน 2" xfId="7746" xr:uid="{B93EA734-36D5-4A1B-BF60-1C885C6FF9F5}"/>
    <cellStyle name="-_7-13 เขาเสริม_stock ศูนย์จัดจำหน่ายเขาเสริม ณ วันที่ 14 ม.ค.49_จัดสรรกล้าเม.ย. 49" xfId="7747" xr:uid="{2B3D9925-5C33-4CD1-889E-5AE9362771DF}"/>
    <cellStyle name="-_7-13 เขาเสริม_stock ศูนย์จัดจำหน่ายเขาเสริม ณ วันที่ 14 ม.ค.49_จัดสรรกล้าเม.ย. 49 2" xfId="7748" xr:uid="{DE40E54D-D4A0-4290-B5FF-D0032A5DF305}"/>
    <cellStyle name="-_7-13 เขาเสริม_stock ศูนย์จัดจำหน่ายเขาเสริม ณ วันที่ 14 ม.ค.49_จัดสรรกล้าเม.ย.49และ มิ.ย.49" xfId="7749" xr:uid="{99D93973-4755-4A67-B994-16FD63DB3E50}"/>
    <cellStyle name="-_7-13 เขาเสริม_stock ศูนย์จัดจำหน่ายเขาเสริม ณ วันที่ 14 ม.ค.49_จัดสรรกล้าเม.ย.49และ มิ.ย.49 2" xfId="7750" xr:uid="{6FE18728-585D-4F3B-A14E-A35534ADC072}"/>
    <cellStyle name="-_7-13 เขาเสริม_stock ศูนย์จัดจำหน่ายเขาเสริม ณ วันที่ 14 ม.ค.49_พี่ตู่" xfId="7751" xr:uid="{0FB73696-AA2D-4EE3-861A-758A95BD22E4}"/>
    <cellStyle name="-_7-13 เขาเสริม_stock ศูนย์จัดจำหน่ายเขาเสริม ณ วันที่ 14 ม.ค.49_พี่ตู่ 2" xfId="7752" xr:uid="{27CD78D5-8D1C-460C-99DF-F826632A9CBC}"/>
    <cellStyle name="-_7-13 เขาเสริม_stock ศูนย์จัดจำหน่ายเขาเสริม ณ วันที่ 14 ม.ค.49_เพิ่มเติมใหม่" xfId="7753" xr:uid="{25DA1A1C-8F54-4C12-93A2-AA4254431F0E}"/>
    <cellStyle name="-_7-13 เขาเสริม_stock ศูนย์จัดจำหน่ายเขาเสริม ณ วันที่ 14 ม.ค.49_เพิ่มเติมใหม่ 2" xfId="7754" xr:uid="{A6F8CD41-F47A-453B-B51E-65A7B75FEE9A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7755" xr:uid="{A4D61651-CCDD-41C9-B691-C18A6E6AEB6B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 2" xfId="7756" xr:uid="{1F09E67B-07A1-4F28-83C9-04354876D9D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7757" xr:uid="{D6FDDF52-98E0-41EE-8C1B-674A552AC22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 2" xfId="7758" xr:uid="{4D353B27-5B07-421A-837F-0ED8E0C1F6D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7759" xr:uid="{31E5E3A5-273E-451D-A4CC-0D30B07A57D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 2" xfId="7760" xr:uid="{7ECDBA87-3678-4F11-B25E-D7AB6F16DDA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7761" xr:uid="{60ADFEF8-D407-4C84-AD8B-264EB16862B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 2" xfId="7762" xr:uid="{0D9D94CE-895A-42A6-B337-D69EA6ABFB4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7763" xr:uid="{C9E7E8C1-6591-447E-B414-D965DD5B970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 2" xfId="7764" xr:uid="{6D66E665-6866-409B-B076-AA4EAFAB332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7765" xr:uid="{FB8B68E5-3C5D-476C-B20C-95B3391F4EA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 2" xfId="7766" xr:uid="{91B94574-2A8C-4489-B54D-92FC3DE0C620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7767" xr:uid="{7702BDBF-ADF4-401B-8F0F-375D7460D394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 2" xfId="7768" xr:uid="{543903A2-8BF4-4E2C-AA59-5CAA1EEB55B4}"/>
    <cellStyle name="-_7-13 เขาเสริม_stock ศูนย์จัดจำหน่ายเขาเสริม ณ วันที่ 14 ม.ค.49_รายงานผลิต ส่งกล้าไม้ วันที่ 18 มี ค 49.." xfId="7769" xr:uid="{DF4B5139-1E3F-425A-AB59-43718DF40300}"/>
    <cellStyle name="-_7-13 เขาเสริม_stock ศูนย์จัดจำหน่ายเขาเสริม ณ วันที่ 14 ม.ค.49_รายงานผลิต ส่งกล้าไม้ วันที่ 18 มี ค 49.. 2" xfId="7770" xr:uid="{6A602BA4-7B9E-4888-9612-7A4DE5647ED2}"/>
    <cellStyle name="-_7-13 เขาเสริม_stock ศูนย์จัดจำหน่ายเขาเสริม ณ วันที่ 14 ม.ค.49_เอกสารจัดสรรกล้าเพิ่มเติม" xfId="7771" xr:uid="{41A0FB1E-E731-49A3-87D4-40AC1717F843}"/>
    <cellStyle name="-_7-13 เขาเสริม_stock ศูนย์จัดจำหน่ายเขาเสริม ณ วันที่ 14 ม.ค.49_เอกสารจัดสรรกล้าเพิ่มเติม 2" xfId="7772" xr:uid="{40D005E2-95D8-4773-9A06-A237830461ED}"/>
    <cellStyle name="-_7-13 เขาเสริม_stock ศูนย์จัดจำหน่ายเขาเสริม ณ วันที่ 16 ก.พ.49" xfId="7773" xr:uid="{87EEDD1F-8391-46C1-A18A-36916B283CE6}"/>
    <cellStyle name="-_7-13 เขาเสริม_stock ศูนย์จัดจำหน่ายเขาเสริม ณ วันที่ 16 ก.พ.49 2" xfId="7774" xr:uid="{12A2B7BC-11FB-4ED2-8F23-77844AC09F9D}"/>
    <cellStyle name="-_7-13 เขาเสริม_stock ศูนย์จัดจำหน่ายเขาเสริม ณ วันที่ 16 ก.พ.49_กรอกข้อมูลกล้าพร้อมขายพ.ค." xfId="7775" xr:uid="{C867EF87-81F3-4901-B54D-D1A68B5A75F2}"/>
    <cellStyle name="-_7-13 เขาเสริม_stock ศูนย์จัดจำหน่ายเขาเสริม ณ วันที่ 16 ก.พ.49_กรอกข้อมูลกล้าพร้อมขายพ.ค. 2" xfId="7776" xr:uid="{FCD59353-88D6-40D4-B651-D53F9E07124E}"/>
    <cellStyle name="-_7-13 เขาเสริม_stock ศูนย์จัดจำหน่ายเขาเสริม ณ วันที่ 16 ก.พ.49_กำลังผลิตก.พ-พ.ค" xfId="7777" xr:uid="{52FF4881-C8B5-423C-BDD1-B4A025D61398}"/>
    <cellStyle name="-_7-13 เขาเสริม_stock ศูนย์จัดจำหน่ายเขาเสริม ณ วันที่ 16 ก.พ.49_กำลังผลิตก.พ-พ.ค 2" xfId="7778" xr:uid="{4DB85696-47FB-4664-B3E4-E4B4519D8B97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7779" xr:uid="{B82D0767-9116-4A88-8762-0F94311CD5A4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 2" xfId="7780" xr:uid="{CC08C824-2887-4B48-B6B9-F4E76295B472}"/>
    <cellStyle name="-_7-13 เขาเสริม_stock ศูนย์จัดจำหน่ายเขาเสริม ณ วันที่ 16 ก.พ.49_กำลังผลิตก.พ-พ.ค_แผนรับกล้าตะวันออก" xfId="7781" xr:uid="{16802979-04C9-4A97-ABC5-364AEA8F21D4}"/>
    <cellStyle name="-_7-13 เขาเสริม_stock ศูนย์จัดจำหน่ายเขาเสริม ณ วันที่ 16 ก.พ.49_กำลังผลิตก.พ-พ.ค_แผนรับกล้าตะวันออก 2" xfId="7782" xr:uid="{C06AEEEC-6126-4C31-B109-D790A6A6A6F6}"/>
    <cellStyle name="-_7-13 เขาเสริม_stock ศูนย์จัดจำหน่ายเขาเสริม ณ วันที่ 16 ก.พ.49_กำลังผลิตก.พ-พ.ค_พี่ตู่" xfId="7783" xr:uid="{FAF7AF7E-66DA-43CA-BBB3-D47E468450BE}"/>
    <cellStyle name="-_7-13 เขาเสริม_stock ศูนย์จัดจำหน่ายเขาเสริม ณ วันที่ 16 ก.พ.49_กำลังผลิตก.พ-พ.ค_พี่ตู่ 2" xfId="7784" xr:uid="{11717814-FDF2-4BD6-AE6F-F531B4DA132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7785" xr:uid="{815E7D08-A19E-49A1-8CD3-A773C56965BC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 2" xfId="7786" xr:uid="{AA96556A-865B-45D4-9CF9-F2A35408C9C5}"/>
    <cellStyle name="-_7-13 เขาเสริม_stock ศูนย์จัดจำหน่ายเขาเสริม ณ วันที่ 16 ก.พ.49_แผนรับกล้าตะวันออก" xfId="7787" xr:uid="{432B186F-F14A-4D32-8B78-0B78608B4D03}"/>
    <cellStyle name="-_7-13 เขาเสริม_stock ศูนย์จัดจำหน่ายเขาเสริม ณ วันที่ 16 ก.พ.49_แผนรับกล้าตะวันออก 2" xfId="7788" xr:uid="{F662AA4D-F615-470B-9460-35CB70512BC1}"/>
    <cellStyle name="-_7-13 เขาเสริม_stock ศูนย์จัดจำหน่ายเขาเสริม ณ วันที่ 16 ก.พ.49_พี่ตู่" xfId="7789" xr:uid="{4E4CDF47-6A4A-4027-909B-8E64CCC17A31}"/>
    <cellStyle name="-_7-13 เขาเสริม_stock ศูนย์จัดจำหน่ายเขาเสริม ณ วันที่ 16 ก.พ.49_พี่ตู่ 2" xfId="7790" xr:uid="{EB2A367C-F794-45D8-AACB-4E14EBB81B64}"/>
    <cellStyle name="-_7-13 เขาเสริม_stock ศูนย์จัดจำหน่ายเขาเสริม ณ วันที่ 16 ก.พ.49_เพิ่มเติมใหม่" xfId="7791" xr:uid="{72102F67-A402-4762-B0D4-0B4E3EC20BA0}"/>
    <cellStyle name="-_7-13 เขาเสริม_stock ศูนย์จัดจำหน่ายเขาเสริม ณ วันที่ 16 ก.พ.49_เพิ่มเติมใหม่ 2" xfId="7792" xr:uid="{3D4C21E7-D6D9-4892-9067-CD38C2026DF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7793" xr:uid="{FD0A6E5C-3028-4124-94D2-D1735980D22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 2" xfId="7794" xr:uid="{8629B150-B31A-4F25-B9AF-EDD50DEF97D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7795" xr:uid="{4FD0323B-CBAF-4747-9285-39B10CB0A42E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 2" xfId="7796" xr:uid="{839105FB-A107-469C-A3E6-46A59332B17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7797" xr:uid="{E55D6D3E-5791-4094-B5C1-738B4C6CDFA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 2" xfId="7798" xr:uid="{1D9564AA-7C50-4E54-8560-42252B654AD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7799" xr:uid="{AB2F85B9-6D47-4432-95B4-A9321BAA6BA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 2" xfId="7800" xr:uid="{EF685207-4DDE-443C-BD61-27A6F6CFBCE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7801" xr:uid="{E8F6E4B1-3530-43DE-AAAE-B50FE2BF158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 2" xfId="7802" xr:uid="{DFB9CF00-B23F-405B-A4ED-23617A9CD6C7}"/>
    <cellStyle name="-_7-13 เขาเสริม_stock ศูนย์จัดจำหน่ายเขาเสริม ณ วันที่ 16 ก.พ.49_รายงานผลิต ส่งกล้าไม้ วันที่ 18 มี ค 49.." xfId="7803" xr:uid="{2FE4A9F2-3C63-4229-99C2-BF1952A104F6}"/>
    <cellStyle name="-_7-13 เขาเสริม_stock ศูนย์จัดจำหน่ายเขาเสริม ณ วันที่ 16 ก.พ.49_รายงานผลิต ส่งกล้าไม้ วันที่ 18 มี ค 49.. 2" xfId="7804" xr:uid="{047B9D38-24CE-4FF8-BED7-DB6870DE3AD9}"/>
    <cellStyle name="-_7-13 เขาเสริม_stock ศูนย์จัดจำหน่ายเขาเสริม ณ วันที่ 16 ก.พ.49_เอกสารจัดสรรกล้าเพิ่มเติม" xfId="7805" xr:uid="{49FA5046-3F48-481C-9945-DEA79FD987CA}"/>
    <cellStyle name="-_7-13 เขาเสริม_stock ศูนย์จัดจำหน่ายเขาเสริม ณ วันที่ 16 ก.พ.49_เอกสารจัดสรรกล้าเพิ่มเติม 2" xfId="7806" xr:uid="{21E7BBCF-984C-4271-8322-19ADB343B7DE}"/>
    <cellStyle name="-_7-13 เขาเสริม_stock ศูนย์จัดจำหน่ายเขาเสริม ณ วันที่ 17ก.พ.49" xfId="7807" xr:uid="{E68FCAF2-5F8E-4679-A283-024FC4071955}"/>
    <cellStyle name="-_7-13 เขาเสริม_stock ศูนย์จัดจำหน่ายเขาเสริม ณ วันที่ 17ก.พ.49 2" xfId="7808" xr:uid="{C9A2F708-BA1A-4F03-8550-DF399808E466}"/>
    <cellStyle name="-_7-13 เขาเสริม_stock ศูนย์จัดจำหน่ายเขาเสริม ณ วันที่ 17ก.พ.49_กรอกข้อมูลกล้าพร้อมขายพ.ค." xfId="7809" xr:uid="{3B0E869C-BE32-4DB9-88ED-3AC37B6BC78B}"/>
    <cellStyle name="-_7-13 เขาเสริม_stock ศูนย์จัดจำหน่ายเขาเสริม ณ วันที่ 17ก.พ.49_กรอกข้อมูลกล้าพร้อมขายพ.ค. 2" xfId="7810" xr:uid="{2F7DCEF7-AF78-4107-B3DB-F5428FB16E96}"/>
    <cellStyle name="-_7-13 เขาเสริม_stock ศูนย์จัดจำหน่ายเขาเสริม ณ วันที่ 17ก.พ.49_กำลังผลิตก.พ-พ.ค" xfId="7811" xr:uid="{655A38AB-5955-4E74-876F-2AC23B740ECB}"/>
    <cellStyle name="-_7-13 เขาเสริม_stock ศูนย์จัดจำหน่ายเขาเสริม ณ วันที่ 17ก.พ.49_กำลังผลิตก.พ-พ.ค 2" xfId="7812" xr:uid="{F6341800-3387-4898-B00F-4106B88ABF3A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7813" xr:uid="{5CF3FF2A-0D37-44BF-92AE-028E754C08E0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 2" xfId="7814" xr:uid="{AD900F66-ACD7-4921-B478-F1AC743F2313}"/>
    <cellStyle name="-_7-13 เขาเสริม_stock ศูนย์จัดจำหน่ายเขาเสริม ณ วันที่ 17ก.พ.49_กำลังผลิตก.พ-พ.ค_แผนรับกล้าตะวันออก" xfId="7815" xr:uid="{3ED442CC-9A52-4702-8C0C-D2B05D0105DB}"/>
    <cellStyle name="-_7-13 เขาเสริม_stock ศูนย์จัดจำหน่ายเขาเสริม ณ วันที่ 17ก.พ.49_กำลังผลิตก.พ-พ.ค_แผนรับกล้าตะวันออก 2" xfId="7816" xr:uid="{C70016BB-3876-450B-BEF1-C0CEDF156CF6}"/>
    <cellStyle name="-_7-13 เขาเสริม_stock ศูนย์จัดจำหน่ายเขาเสริม ณ วันที่ 17ก.พ.49_กำลังผลิตก.พ-พ.ค_พี่ตู่" xfId="7817" xr:uid="{1755FEEB-E9D2-46A5-B7AF-03E55AC9EF2B}"/>
    <cellStyle name="-_7-13 เขาเสริม_stock ศูนย์จัดจำหน่ายเขาเสริม ณ วันที่ 17ก.พ.49_กำลังผลิตก.พ-พ.ค_พี่ตู่ 2" xfId="7818" xr:uid="{26B10A8F-EF38-488A-96AC-E7AEB2D23583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7819" xr:uid="{34CF69F5-EC2D-492E-B020-0ABBA555717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 2" xfId="7820" xr:uid="{6D777695-B41E-489D-8F1B-7E44B6DB161D}"/>
    <cellStyle name="-_7-13 เขาเสริม_stock ศูนย์จัดจำหน่ายเขาเสริม ณ วันที่ 17ก.พ.49_แผนรับกล้าตะวันออก" xfId="7821" xr:uid="{39E7BCBD-8ADF-402E-9704-006284329592}"/>
    <cellStyle name="-_7-13 เขาเสริม_stock ศูนย์จัดจำหน่ายเขาเสริม ณ วันที่ 17ก.พ.49_แผนรับกล้าตะวันออก 2" xfId="7822" xr:uid="{45434521-1BA3-454D-A1E0-6B05C15F8D38}"/>
    <cellStyle name="-_7-13 เขาเสริม_stock ศูนย์จัดจำหน่ายเขาเสริม ณ วันที่ 17ก.พ.49_พี่ตู่" xfId="7823" xr:uid="{85E0D328-9BFD-4503-ABC2-C367438DF834}"/>
    <cellStyle name="-_7-13 เขาเสริม_stock ศูนย์จัดจำหน่ายเขาเสริม ณ วันที่ 17ก.พ.49_พี่ตู่ 2" xfId="7824" xr:uid="{554D0423-65D4-4714-9C7D-96D16860F05F}"/>
    <cellStyle name="-_7-13 เขาเสริม_stock ศูนย์จัดจำหน่ายเขาเสริม ณ วันที่ 17ก.พ.49_เพิ่มเติมใหม่" xfId="7825" xr:uid="{2130C72A-CD94-4CF7-BED3-721E1DEB1CF3}"/>
    <cellStyle name="-_7-13 เขาเสริม_stock ศูนย์จัดจำหน่ายเขาเสริม ณ วันที่ 17ก.พ.49_เพิ่มเติมใหม่ 2" xfId="7826" xr:uid="{2BD2D3BC-2203-4AF1-8D52-CC147558CCD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7827" xr:uid="{FC6DBCDD-FA58-4680-A70C-2F7A1501B5A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 2" xfId="7828" xr:uid="{14591C7B-4F14-4AB4-9475-247443B0EDA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7829" xr:uid="{C4E11DF8-4D47-46CE-A7AF-304DE2269C7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 2" xfId="7830" xr:uid="{19BEBB65-7094-48C5-BC36-40BABD0D900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7831" xr:uid="{8B2FF43F-259F-4929-92DA-C00AC7C5E92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 2" xfId="7832" xr:uid="{E08DE41A-0DA3-4C86-BDC8-CC40F7C5E48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7833" xr:uid="{AB112E7C-6B8E-47F4-AD37-16A1CA42895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 2" xfId="7834" xr:uid="{0AAEF930-4FAB-4E47-889F-E8E349BFBD0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7835" xr:uid="{F786269F-53E9-4327-991D-CC0B57A9335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 2" xfId="7836" xr:uid="{3A53C9C4-23C7-4A3D-86BD-23B79BA76EA2}"/>
    <cellStyle name="-_7-13 เขาเสริม_stock ศูนย์จัดจำหน่ายเขาเสริม ณ วันที่ 17ก.พ.49_รายงานผลิต ส่งกล้าไม้ วันที่ 18 มี ค 49.." xfId="7837" xr:uid="{88A9FDCE-BEED-4C14-9D5D-007CF269DD6B}"/>
    <cellStyle name="-_7-13 เขาเสริม_stock ศูนย์จัดจำหน่ายเขาเสริม ณ วันที่ 17ก.พ.49_รายงานผลิต ส่งกล้าไม้ วันที่ 18 มี ค 49.. 2" xfId="7838" xr:uid="{8D89727D-07E0-4FCB-BC11-5EF536DEBD49}"/>
    <cellStyle name="-_7-13 เขาเสริม_stock ศูนย์จัดจำหน่ายเขาเสริม ณ วันที่ 17ก.พ.49_เอกสารจัดสรรกล้าเพิ่มเติม" xfId="7839" xr:uid="{FFBEE4AC-DE7F-4A91-92D3-48A26CF3FA3E}"/>
    <cellStyle name="-_7-13 เขาเสริม_stock ศูนย์จัดจำหน่ายเขาเสริม ณ วันที่ 17ก.พ.49_เอกสารจัดสรรกล้าเพิ่มเติม 2" xfId="7840" xr:uid="{3D73B84B-C635-4740-98AE-63C59BB44167}"/>
    <cellStyle name="-_7-13 เขาเสริม_stock ศูนย์จัดจำหน่ายเขาเสริม ณ วันที่ 18 ก.พ.49" xfId="7841" xr:uid="{E91D5834-CA70-4FB5-9F2F-4B86C929D6CD}"/>
    <cellStyle name="-_7-13 เขาเสริม_stock ศูนย์จัดจำหน่ายเขาเสริม ณ วันที่ 18 ก.พ.49 2" xfId="7842" xr:uid="{A855B1B8-F015-4350-9459-91B7016851CB}"/>
    <cellStyle name="-_7-13 เขาเสริม_stock ศูนย์จัดจำหน่ายเขาเสริม ณ วันที่ 18 ก.พ.49_กรอกข้อมูลกล้าพร้อมขายพ.ค." xfId="7843" xr:uid="{6D814ED4-275A-49DB-BFBC-CDC887648E95}"/>
    <cellStyle name="-_7-13 เขาเสริม_stock ศูนย์จัดจำหน่ายเขาเสริม ณ วันที่ 18 ก.พ.49_กรอกข้อมูลกล้าพร้อมขายพ.ค. 2" xfId="7844" xr:uid="{6F6C51EC-DC7B-403F-A91B-8AB1BB906037}"/>
    <cellStyle name="-_7-13 เขาเสริม_stock ศูนย์จัดจำหน่ายเขาเสริม ณ วันที่ 18 ก.พ.49_กำลังผลิตก.พ-พ.ค" xfId="7845" xr:uid="{A6FD8BC9-D5BB-4ECA-9660-C61475197B5D}"/>
    <cellStyle name="-_7-13 เขาเสริม_stock ศูนย์จัดจำหน่ายเขาเสริม ณ วันที่ 18 ก.พ.49_กำลังผลิตก.พ-พ.ค 2" xfId="7846" xr:uid="{6D674C67-16A4-42AB-AB0A-51296970FDAF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7847" xr:uid="{015ECC8E-3BC0-4FA8-B00B-9CDA83091B09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 2" xfId="7848" xr:uid="{43499105-9D6A-4C3C-9889-C1907F5EF0E6}"/>
    <cellStyle name="-_7-13 เขาเสริม_stock ศูนย์จัดจำหน่ายเขาเสริม ณ วันที่ 18 ก.พ.49_กำลังผลิตก.พ-พ.ค_แผนรับกล้าตะวันออก" xfId="7849" xr:uid="{1F2E7289-F6AD-44E0-87FA-9906E70DD26E}"/>
    <cellStyle name="-_7-13 เขาเสริม_stock ศูนย์จัดจำหน่ายเขาเสริม ณ วันที่ 18 ก.พ.49_กำลังผลิตก.พ-พ.ค_แผนรับกล้าตะวันออก 2" xfId="7850" xr:uid="{7B37CA01-B1EA-44AD-BEBF-815EA45C40B2}"/>
    <cellStyle name="-_7-13 เขาเสริม_stock ศูนย์จัดจำหน่ายเขาเสริม ณ วันที่ 18 ก.พ.49_กำลังผลิตก.พ-พ.ค_พี่ตู่" xfId="7851" xr:uid="{497C646B-BD67-453E-AC27-8CC6EE46FA46}"/>
    <cellStyle name="-_7-13 เขาเสริม_stock ศูนย์จัดจำหน่ายเขาเสริม ณ วันที่ 18 ก.พ.49_กำลังผลิตก.พ-พ.ค_พี่ตู่ 2" xfId="7852" xr:uid="{D5D633FF-D2FC-4B39-9D6B-B1523120A5B6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7853" xr:uid="{44454456-E264-46AD-9318-A809AD171033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 2" xfId="7854" xr:uid="{920B6336-0A77-4B41-B6C6-C9F63E73826F}"/>
    <cellStyle name="-_7-13 เขาเสริม_stock ศูนย์จัดจำหน่ายเขาเสริม ณ วันที่ 18 ก.พ.49_แผนรับกล้าตะวันออก" xfId="7855" xr:uid="{254167DE-00ED-43DC-9F29-C2933DABBC05}"/>
    <cellStyle name="-_7-13 เขาเสริม_stock ศูนย์จัดจำหน่ายเขาเสริม ณ วันที่ 18 ก.พ.49_แผนรับกล้าตะวันออก 2" xfId="7856" xr:uid="{68449C0F-1E3F-44CF-8561-D6E07B19B35F}"/>
    <cellStyle name="-_7-13 เขาเสริม_stock ศูนย์จัดจำหน่ายเขาเสริม ณ วันที่ 18 ก.พ.49_พี่ตู่" xfId="7857" xr:uid="{F8C58D0B-4D98-4F02-92AE-90546BFB20D0}"/>
    <cellStyle name="-_7-13 เขาเสริม_stock ศูนย์จัดจำหน่ายเขาเสริม ณ วันที่ 18 ก.พ.49_พี่ตู่ 2" xfId="7858" xr:uid="{035AE8E2-EC7F-4585-AB00-04833F7E855F}"/>
    <cellStyle name="-_7-13 เขาเสริม_stock ศูนย์จัดจำหน่ายเขาเสริม ณ วันที่ 18 ก.พ.49_เพิ่มเติมใหม่" xfId="7859" xr:uid="{13331647-B386-4F08-AC98-A39DB5D79574}"/>
    <cellStyle name="-_7-13 เขาเสริม_stock ศูนย์จัดจำหน่ายเขาเสริม ณ วันที่ 18 ก.พ.49_เพิ่มเติมใหม่ 2" xfId="7860" xr:uid="{C6C2BA30-6AEE-4F20-8BAB-F6A75526F1F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7861" xr:uid="{DC90AA9E-BDB7-4F3C-A59B-2F04CD7AB69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 2" xfId="7862" xr:uid="{644D0670-3203-4365-B4ED-A00093E0726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7863" xr:uid="{08C7EAFE-4F23-4A8D-A29F-0B1052E2BF4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 2" xfId="7864" xr:uid="{CDD63208-2FA6-4621-AF77-5A974AD4D24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7865" xr:uid="{D9510AA1-1EDD-430B-B90C-82D5D51C636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 2" xfId="7866" xr:uid="{DD36E462-ADF9-40F5-B96C-41D775F84D5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7867" xr:uid="{0E493CE1-6D6B-4715-9E2A-FDF2E1A58AE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 2" xfId="7868" xr:uid="{4450835C-6068-49AD-9FB7-AF77DA58460F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7869" xr:uid="{FF804F4C-E835-48BF-BC74-8E90023C729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 2" xfId="7870" xr:uid="{F2072139-7280-41B6-AAB6-701E7A0DCD4C}"/>
    <cellStyle name="-_7-13 เขาเสริม_stock ศูนย์จัดจำหน่ายเขาเสริม ณ วันที่ 18 ก.พ.49_รายงานผลิต ส่งกล้าไม้ วันที่ 18 มี ค 49.." xfId="7871" xr:uid="{F506D1D5-ABAE-4632-B381-E3F22E32D255}"/>
    <cellStyle name="-_7-13 เขาเสริม_stock ศูนย์จัดจำหน่ายเขาเสริม ณ วันที่ 18 ก.พ.49_รายงานผลิต ส่งกล้าไม้ วันที่ 18 มี ค 49.. 2" xfId="7872" xr:uid="{47A08377-411B-4A7A-9C75-2949F51305F7}"/>
    <cellStyle name="-_7-13 เขาเสริม_stock ศูนย์จัดจำหน่ายเขาเสริม ณ วันที่ 18 ก.พ.49_เอกสารจัดสรรกล้าเพิ่มเติม" xfId="7873" xr:uid="{123AA157-8776-436E-9936-085C766D0E34}"/>
    <cellStyle name="-_7-13 เขาเสริม_stock ศูนย์จัดจำหน่ายเขาเสริม ณ วันที่ 18 ก.พ.49_เอกสารจัดสรรกล้าเพิ่มเติม 2" xfId="7874" xr:uid="{F651D207-7025-4743-8ED8-7D5B4F3910BD}"/>
    <cellStyle name="-_7-13 เขาเสริม_stock ศูนย์จัดจำหน่ายเขาเสริม ณ วันที่ 2 ก.พ.49" xfId="7875" xr:uid="{1D935239-A749-4389-9546-ED5741D593C1}"/>
    <cellStyle name="-_7-13 เขาเสริม_stock ศูนย์จัดจำหน่ายเขาเสริม ณ วันที่ 2 ก.พ.49 2" xfId="7876" xr:uid="{0F703581-DDCC-4C25-9C55-2D3731ED6573}"/>
    <cellStyle name="-_7-13 เขาเสริม_stock ศูนย์จัดจำหน่ายเขาเสริม ณ วันที่ 2 ก.พ.49_กรอกข้อมูลกล้าพร้อมขายพ.ค." xfId="7877" xr:uid="{FCB1015A-FA31-4430-A35C-8B0FA46A03A2}"/>
    <cellStyle name="-_7-13 เขาเสริม_stock ศูนย์จัดจำหน่ายเขาเสริม ณ วันที่ 2 ก.พ.49_กรอกข้อมูลกล้าพร้อมขายพ.ค. 2" xfId="7878" xr:uid="{7CAD4B87-B29C-4A0A-AF8F-2A4B0361DB13}"/>
    <cellStyle name="-_7-13 เขาเสริม_stock ศูนย์จัดจำหน่ายเขาเสริม ณ วันที่ 2 ก.พ.49_กำลังผลิตก.พ-พ.ค" xfId="7879" xr:uid="{E1A2C4B8-F73F-475F-B06B-0CA21D684197}"/>
    <cellStyle name="-_7-13 เขาเสริม_stock ศูนย์จัดจำหน่ายเขาเสริม ณ วันที่ 2 ก.พ.49_กำลังผลิตก.พ-พ.ค 2" xfId="7880" xr:uid="{21E8E540-FF85-496F-94EE-E94F8173B5B1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7881" xr:uid="{EA17604C-EF54-48F0-8EEC-4E8FAF444CEC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 2" xfId="7882" xr:uid="{8C7A434B-5090-41A8-8D9A-F87D3A735070}"/>
    <cellStyle name="-_7-13 เขาเสริม_stock ศูนย์จัดจำหน่ายเขาเสริม ณ วันที่ 2 ก.พ.49_กำลังผลิตก.พ-พ.ค_แผนรับกล้าตะวันออก" xfId="7883" xr:uid="{98979A70-6A35-414F-A033-F0F25F79DF5C}"/>
    <cellStyle name="-_7-13 เขาเสริม_stock ศูนย์จัดจำหน่ายเขาเสริม ณ วันที่ 2 ก.พ.49_กำลังผลิตก.พ-พ.ค_แผนรับกล้าตะวันออก 2" xfId="7884" xr:uid="{CA1ABEF2-DBAD-4E58-93E2-7194F3F88462}"/>
    <cellStyle name="-_7-13 เขาเสริม_stock ศูนย์จัดจำหน่ายเขาเสริม ณ วันที่ 2 ก.พ.49_กำลังผลิตก.พ-พ.ค_พี่ตู่" xfId="7885" xr:uid="{6F3954E1-01CB-4EE4-AA15-B730D99662DB}"/>
    <cellStyle name="-_7-13 เขาเสริม_stock ศูนย์จัดจำหน่ายเขาเสริม ณ วันที่ 2 ก.พ.49_กำลังผลิตก.พ-พ.ค_พี่ตู่ 2" xfId="7886" xr:uid="{61183112-28A8-4B72-A63D-44BE2E6A5A3B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7887" xr:uid="{377C9B65-1623-4F2F-8019-E2796E629B3E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 2" xfId="7888" xr:uid="{86649AEC-C58B-4ABE-B8F8-38815C74AC31}"/>
    <cellStyle name="-_7-13 เขาเสริม_stock ศูนย์จัดจำหน่ายเขาเสริม ณ วันที่ 2 ก.พ.49_แผนรับกล้าตะวันออก" xfId="7889" xr:uid="{328265BA-8EFE-4ABE-8977-5BB82A6E8825}"/>
    <cellStyle name="-_7-13 เขาเสริม_stock ศูนย์จัดจำหน่ายเขาเสริม ณ วันที่ 2 ก.พ.49_แผนรับกล้าตะวันออก 2" xfId="7890" xr:uid="{19781E61-6629-4353-A65B-2CAD71571E26}"/>
    <cellStyle name="-_7-13 เขาเสริม_stock ศูนย์จัดจำหน่ายเขาเสริม ณ วันที่ 2 ก.พ.49_พี่ตู่" xfId="7891" xr:uid="{B72713AC-EEB3-4AAD-B705-4BF866B8F4FD}"/>
    <cellStyle name="-_7-13 เขาเสริม_stock ศูนย์จัดจำหน่ายเขาเสริม ณ วันที่ 2 ก.พ.49_พี่ตู่ 2" xfId="7892" xr:uid="{3DA501AA-7FB1-46FC-BC6E-ED43732F6D19}"/>
    <cellStyle name="-_7-13 เขาเสริม_stock ศูนย์จัดจำหน่ายเขาเสริม ณ วันที่ 2 ก.พ.49_เพิ่มเติมใหม่" xfId="7893" xr:uid="{1F6D1D00-5D6C-48EB-8BBD-C689A8535DE5}"/>
    <cellStyle name="-_7-13 เขาเสริม_stock ศูนย์จัดจำหน่ายเขาเสริม ณ วันที่ 2 ก.พ.49_เพิ่มเติมใหม่ 2" xfId="7894" xr:uid="{E20B57AA-65B4-41A0-AD2C-68F7DF9DAB7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7895" xr:uid="{E9CED493-23C7-46BA-9567-EA754C9994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 2" xfId="7896" xr:uid="{7FBACA7C-22FA-4F15-AD00-DED728381BE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7897" xr:uid="{A485765A-3055-4969-8364-8A12EDAC9A7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 2" xfId="7898" xr:uid="{2FEDCDC4-2C1A-4307-9844-2601FA5CBF1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7899" xr:uid="{16001BA6-D0BE-4DF0-B85C-B0F98141B36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 2" xfId="7900" xr:uid="{62528748-1EA0-4C32-B6E3-E647352EAEC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7901" xr:uid="{AC0E69B5-BE4F-457A-BE8C-2FDDC6ACBAA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 2" xfId="7902" xr:uid="{59384240-CAC2-4549-88D3-7A70DABC19C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7903" xr:uid="{41EB5C98-4C39-4D7D-80E0-96EA69C3C1A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 2" xfId="7904" xr:uid="{E94DC4F5-9C02-4BB9-A5D3-07A0D59FC734}"/>
    <cellStyle name="-_7-13 เขาเสริม_stock ศูนย์จัดจำหน่ายเขาเสริม ณ วันที่ 2 ก.พ.49_รายงานผลิต ส่งกล้าไม้ วันที่ 18 มี ค 49.." xfId="7905" xr:uid="{F3E9A80E-2943-4AFB-9709-04F3E8B2FFD3}"/>
    <cellStyle name="-_7-13 เขาเสริม_stock ศูนย์จัดจำหน่ายเขาเสริม ณ วันที่ 2 ก.พ.49_รายงานผลิต ส่งกล้าไม้ วันที่ 18 มี ค 49.. 2" xfId="7906" xr:uid="{F60225C1-B85C-482D-8CCA-98FC7BB58B92}"/>
    <cellStyle name="-_7-13 เขาเสริม_stock ศูนย์จัดจำหน่ายเขาเสริม ณ วันที่ 2 ก.พ.49_เอกสารจัดสรรกล้าเพิ่มเติม" xfId="7907" xr:uid="{813AA2A7-B8A3-4D1F-9C27-80267739B95C}"/>
    <cellStyle name="-_7-13 เขาเสริม_stock ศูนย์จัดจำหน่ายเขาเสริม ณ วันที่ 2 ก.พ.49_เอกสารจัดสรรกล้าเพิ่มเติม 2" xfId="7908" xr:uid="{5D51857B-0C58-40B6-A475-DA0CE00AA22A}"/>
    <cellStyle name="-_7-13 เขาเสริม_stock ศูนย์จัดจำหน่ายเขาเสริม ณ วันที่ 24 ก.พ.49" xfId="7909" xr:uid="{C5696412-AF0E-46E8-BD90-1A8B296ABC20}"/>
    <cellStyle name="-_7-13 เขาเสริม_stock ศูนย์จัดจำหน่ายเขาเสริม ณ วันที่ 24 ก.พ.49 2" xfId="7910" xr:uid="{30256496-437C-4AF9-8B4E-1479AB596E2C}"/>
    <cellStyle name="-_7-13 เขาเสริม_stock ศูนย์จัดจำหน่ายเขาเสริม ณ วันที่ 24 ก.พ.49_แผนรับกล้าตะวันออก" xfId="7911" xr:uid="{97847B7E-0E32-4FBE-BB82-BEDCEBD6A1E3}"/>
    <cellStyle name="-_7-13 เขาเสริม_stock ศูนย์จัดจำหน่ายเขาเสริม ณ วันที่ 24 ก.พ.49_แผนรับกล้าตะวันออก 2" xfId="7912" xr:uid="{70E7E3B0-3EB9-417C-8D07-203E3F4DFFFC}"/>
    <cellStyle name="-_7-13 เขาเสริม_stock ศูนย์จัดจำหน่ายเขาเสริม ณ วันที่ 24 ก.พ.49_พี่ตู่" xfId="7913" xr:uid="{8B092A3B-54DA-44D9-8656-4DEF8CF69A96}"/>
    <cellStyle name="-_7-13 เขาเสริม_stock ศูนย์จัดจำหน่ายเขาเสริม ณ วันที่ 24 ก.พ.49_พี่ตู่ 2" xfId="7914" xr:uid="{C5DCA14D-A84E-4DBA-AEE2-269F864F1150}"/>
    <cellStyle name="-_7-13 เขาเสริม_stock ศูนย์จัดจำหน่ายเขาเสริม ณ วันที่ 24 ก.พ.49_รายงานผลิต ส่งกล้าไม้ วันที่ 18 มี ค 49.." xfId="7915" xr:uid="{FCB1D852-70A4-4062-9421-FD7A1415669D}"/>
    <cellStyle name="-_7-13 เขาเสริม_stock ศูนย์จัดจำหน่ายเขาเสริม ณ วันที่ 24 ก.พ.49_รายงานผลิต ส่งกล้าไม้ วันที่ 18 มี ค 49.. 2" xfId="7916" xr:uid="{E37E53C4-1F90-466E-8FCC-7BA7A90F6108}"/>
    <cellStyle name="-_7-13 เขาเสริม_stock ศูนย์จัดจำหน่ายเขาเสริม ณ วันที่ 25  ก.พ.49" xfId="7917" xr:uid="{F439AFBF-FEA7-4DA7-8F08-623D0DC9A43F}"/>
    <cellStyle name="-_7-13 เขาเสริม_stock ศูนย์จัดจำหน่ายเขาเสริม ณ วันที่ 25  ก.พ.49 2" xfId="7918" xr:uid="{AECAA668-BE79-4504-8CCD-79417AB08943}"/>
    <cellStyle name="-_7-13 เขาเสริม_stock ศูนย์จัดจำหน่ายเขาเสริม ณ วันที่ 25  ก.พ.49_แผนรับกล้าตะวันออก" xfId="7919" xr:uid="{2E275869-FA64-4B33-9447-FA5F17904D93}"/>
    <cellStyle name="-_7-13 เขาเสริม_stock ศูนย์จัดจำหน่ายเขาเสริม ณ วันที่ 25  ก.พ.49_แผนรับกล้าตะวันออก 2" xfId="7920" xr:uid="{8F3E90D2-5CAE-49A5-8A5F-25450B64B99D}"/>
    <cellStyle name="-_7-13 เขาเสริม_stock ศูนย์จัดจำหน่ายเขาเสริม ณ วันที่ 25  ก.พ.49_พี่ตู่" xfId="7921" xr:uid="{6B502E5C-3600-47BD-A58A-8AB562BE4DEC}"/>
    <cellStyle name="-_7-13 เขาเสริม_stock ศูนย์จัดจำหน่ายเขาเสริม ณ วันที่ 25  ก.พ.49_พี่ตู่ 2" xfId="7922" xr:uid="{DEF3A63A-4C4B-4B49-9F8A-035AFF90EB52}"/>
    <cellStyle name="-_7-13 เขาเสริม_stock ศูนย์จัดจำหน่ายเขาเสริม ณ วันที่ 25  ก.พ.49_รายงานผลิต ส่งกล้าไม้ วันที่ 18 มี ค 49.." xfId="7923" xr:uid="{2D212E10-09DB-4F7E-B6BE-7510B96C7BCA}"/>
    <cellStyle name="-_7-13 เขาเสริม_stock ศูนย์จัดจำหน่ายเขาเสริม ณ วันที่ 25  ก.พ.49_รายงานผลิต ส่งกล้าไม้ วันที่ 18 มี ค 49.. 2" xfId="7924" xr:uid="{C82ECACD-6327-4A52-A540-60B265E1E463}"/>
    <cellStyle name="-_7-13 เขาเสริม_stock ศูนย์จัดจำหน่ายเขาเสริม ณ วันที่ 25 ม.ค.49" xfId="7925" xr:uid="{FEAAE6C8-99C0-4CF6-AA57-1ADAABE95597}"/>
    <cellStyle name="-_7-13 เขาเสริม_stock ศูนย์จัดจำหน่ายเขาเสริม ณ วันที่ 25 ม.ค.49 2" xfId="7926" xr:uid="{0ED3E692-1848-4089-90A2-0FF6B6274388}"/>
    <cellStyle name="-_7-13 เขาเสริม_stock ศูนย์จัดจำหน่ายเขาเสริม ณ วันที่ 25 ม.ค.49_กรอกข้อมูลกล้าพร้อมขายพ.ค." xfId="7927" xr:uid="{0A0E23EA-1AEC-4FD9-9EF4-668325EE5817}"/>
    <cellStyle name="-_7-13 เขาเสริม_stock ศูนย์จัดจำหน่ายเขาเสริม ณ วันที่ 25 ม.ค.49_กรอกข้อมูลกล้าพร้อมขายพ.ค. 2" xfId="7928" xr:uid="{F7ED2E57-3629-464D-9A0F-8D805DDB1058}"/>
    <cellStyle name="-_7-13 เขาเสริม_stock ศูนย์จัดจำหน่ายเขาเสริม ณ วันที่ 25 ม.ค.49_กำลังผลิตก.พ-พ.ค" xfId="7929" xr:uid="{34D6B899-88A7-4E06-9D82-65969E2EFBEE}"/>
    <cellStyle name="-_7-13 เขาเสริม_stock ศูนย์จัดจำหน่ายเขาเสริม ณ วันที่ 25 ม.ค.49_กำลังผลิตก.พ-พ.ค 2" xfId="7930" xr:uid="{992681BB-059B-4422-A897-D34DEA248B25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7931" xr:uid="{97F7F638-6D83-41D5-BAF7-38C19097E99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 2" xfId="7932" xr:uid="{3DE8B8EC-1ED0-4420-B97C-C9A559E7BD3E}"/>
    <cellStyle name="-_7-13 เขาเสริม_stock ศูนย์จัดจำหน่ายเขาเสริม ณ วันที่ 25 ม.ค.49_กำลังผลิตก.พ-พ.ค_แผนรับกล้าตะวันออก" xfId="7933" xr:uid="{CC6518AE-5189-47BD-8EA8-D30C39F5E55B}"/>
    <cellStyle name="-_7-13 เขาเสริม_stock ศูนย์จัดจำหน่ายเขาเสริม ณ วันที่ 25 ม.ค.49_กำลังผลิตก.พ-พ.ค_แผนรับกล้าตะวันออก 2" xfId="7934" xr:uid="{3D48CB4D-6925-42E5-8939-28EEF50503C2}"/>
    <cellStyle name="-_7-13 เขาเสริม_stock ศูนย์จัดจำหน่ายเขาเสริม ณ วันที่ 25 ม.ค.49_กำลังผลิตก.พ-พ.ค_พี่ตู่" xfId="7935" xr:uid="{DACA4988-7553-44F6-BF5C-4EAAD3485DDC}"/>
    <cellStyle name="-_7-13 เขาเสริม_stock ศูนย์จัดจำหน่ายเขาเสริม ณ วันที่ 25 ม.ค.49_กำลังผลิตก.พ-พ.ค_พี่ตู่ 2" xfId="7936" xr:uid="{87C7F6F8-C272-484A-84E4-A076674CF352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7937" xr:uid="{64F0A379-AA42-4019-9B0F-B85029D4F2B6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 2" xfId="7938" xr:uid="{F408CE76-2F7F-4ED6-A9CC-2D9B951C67C0}"/>
    <cellStyle name="-_7-13 เขาเสริม_stock ศูนย์จัดจำหน่ายเขาเสริม ณ วันที่ 25 ม.ค.49_จัดสรรกล้าเม.ย,มิ.ย.49 และจัดสรรรายวัน" xfId="7939" xr:uid="{2E5CE126-7661-42AC-9B98-AF39D7423F52}"/>
    <cellStyle name="-_7-13 เขาเสริม_stock ศูนย์จัดจำหน่ายเขาเสริม ณ วันที่ 25 ม.ค.49_จัดสรรกล้าเม.ย,มิ.ย.49 และจัดสรรรายวัน 2" xfId="7940" xr:uid="{BA2D9F18-8C22-44ED-B350-BA6E4317D681}"/>
    <cellStyle name="-_7-13 เขาเสริม_stock ศูนย์จัดจำหน่ายเขาเสริม ณ วันที่ 25 ม.ค.49_จัดสรรกล้าเม.ย. 49" xfId="7941" xr:uid="{E046498F-906F-4462-A78E-A42C451C0F72}"/>
    <cellStyle name="-_7-13 เขาเสริม_stock ศูนย์จัดจำหน่ายเขาเสริม ณ วันที่ 25 ม.ค.49_จัดสรรกล้าเม.ย. 49 2" xfId="7942" xr:uid="{66B393BA-A5F1-4EF7-BBCD-A91591FC34DC}"/>
    <cellStyle name="-_7-13 เขาเสริม_stock ศูนย์จัดจำหน่ายเขาเสริม ณ วันที่ 25 ม.ค.49_จัดสรรกล้าเม.ย.49และ มิ.ย.49" xfId="7943" xr:uid="{CBBC6C8C-6A85-4F69-83A0-4BB17C6E9C70}"/>
    <cellStyle name="-_7-13 เขาเสริม_stock ศูนย์จัดจำหน่ายเขาเสริม ณ วันที่ 25 ม.ค.49_จัดสรรกล้าเม.ย.49และ มิ.ย.49 2" xfId="7944" xr:uid="{4842B859-53F6-4B54-9B38-E5AF23618182}"/>
    <cellStyle name="-_7-13 เขาเสริม_stock ศูนย์จัดจำหน่ายเขาเสริม ณ วันที่ 25 ม.ค.49_พี่ตู่" xfId="7945" xr:uid="{440DB8B8-1792-471C-9C3E-E07EEE090131}"/>
    <cellStyle name="-_7-13 เขาเสริม_stock ศูนย์จัดจำหน่ายเขาเสริม ณ วันที่ 25 ม.ค.49_พี่ตู่ 2" xfId="7946" xr:uid="{928E3733-F6FE-448A-9015-4810B7CB64B0}"/>
    <cellStyle name="-_7-13 เขาเสริม_stock ศูนย์จัดจำหน่ายเขาเสริม ณ วันที่ 25 ม.ค.49_เพิ่มเติมใหม่" xfId="7947" xr:uid="{56664B37-20D6-48E0-89EA-018E22A00BCA}"/>
    <cellStyle name="-_7-13 เขาเสริม_stock ศูนย์จัดจำหน่ายเขาเสริม ณ วันที่ 25 ม.ค.49_เพิ่มเติมใหม่ 2" xfId="7948" xr:uid="{7C920AC4-CA33-4433-8DFB-953A03E32AB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7949" xr:uid="{6B1257E1-C235-4505-BCFB-9C0EDCB39606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 2" xfId="7950" xr:uid="{0A4BA918-CDF9-4BDC-B9F8-0D8BED5433D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7951" xr:uid="{5C419603-4952-46F5-ADDD-A7DC767519B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 2" xfId="7952" xr:uid="{AE5EF9C3-BB48-48B6-AAE5-5C2306B6906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7953" xr:uid="{C65C05C4-B36C-4668-BF60-CBE546F8D78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 2" xfId="7954" xr:uid="{8166060E-D228-4821-8AD3-655FB6D28B7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7955" xr:uid="{06A65EBA-A77B-4D11-AEEF-6AE295E6958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 2" xfId="7956" xr:uid="{E123989D-0A6F-43CF-B434-AFFD23057F7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7957" xr:uid="{47BDB5B1-7283-487A-81C0-B98096A968D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 2" xfId="7958" xr:uid="{9A1842DE-A779-4834-9B64-B17231019D7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7959" xr:uid="{E77B56F6-3E92-447A-BC16-78802019D66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 2" xfId="7960" xr:uid="{A0142F63-A56B-498F-B5A1-DD53190BB2DD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7961" xr:uid="{CFE47562-5B32-45E9-8158-340E8D8F5AE9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 2" xfId="7962" xr:uid="{772D5F38-92E3-4870-A469-E927C4B0F1C0}"/>
    <cellStyle name="-_7-13 เขาเสริม_stock ศูนย์จัดจำหน่ายเขาเสริม ณ วันที่ 25 ม.ค.49_รายงานผลิต ส่งกล้าไม้ วันที่ 18 มี ค 49.." xfId="7963" xr:uid="{037D43D9-DAD6-43EE-B147-68C8A3BAE392}"/>
    <cellStyle name="-_7-13 เขาเสริม_stock ศูนย์จัดจำหน่ายเขาเสริม ณ วันที่ 25 ม.ค.49_รายงานผลิต ส่งกล้าไม้ วันที่ 18 มี ค 49.. 2" xfId="7964" xr:uid="{CB479A01-79C6-40C3-964E-887119F3DB0B}"/>
    <cellStyle name="-_7-13 เขาเสริม_stock ศูนย์จัดจำหน่ายเขาเสริม ณ วันที่ 25 ม.ค.49_เอกสารจัดสรรกล้าเพิ่มเติม" xfId="7965" xr:uid="{A9997C78-144D-414B-A04D-594BA9A9122C}"/>
    <cellStyle name="-_7-13 เขาเสริม_stock ศูนย์จัดจำหน่ายเขาเสริม ณ วันที่ 25 ม.ค.49_เอกสารจัดสรรกล้าเพิ่มเติม 2" xfId="7966" xr:uid="{632B4644-C1C9-41B9-BEDA-EFCAD0640762}"/>
    <cellStyle name="-_7-13 เขาเสริม_stock ศูนย์จัดจำหน่ายเขาเสริม ณ วันที่ 26 ม.ค.49" xfId="7967" xr:uid="{3A5C101E-2C80-4C6C-80C1-12FBE1292FB7}"/>
    <cellStyle name="-_7-13 เขาเสริม_stock ศูนย์จัดจำหน่ายเขาเสริม ณ วันที่ 26 ม.ค.49 2" xfId="7968" xr:uid="{A6B8A958-B0FB-4B52-99D2-E9F36B17ACE2}"/>
    <cellStyle name="-_7-13 เขาเสริม_stock ศูนย์จัดจำหน่ายเขาเสริม ณ วันที่ 26 ม.ค.49_กรอกข้อมูลกล้าพร้อมขายพ.ค." xfId="7969" xr:uid="{BB18D395-CED5-4328-B679-BED22394B360}"/>
    <cellStyle name="-_7-13 เขาเสริม_stock ศูนย์จัดจำหน่ายเขาเสริม ณ วันที่ 26 ม.ค.49_กรอกข้อมูลกล้าพร้อมขายพ.ค. 2" xfId="7970" xr:uid="{BDAEFC0B-51A0-4F2D-92B3-0C508E42953B}"/>
    <cellStyle name="-_7-13 เขาเสริม_stock ศูนย์จัดจำหน่ายเขาเสริม ณ วันที่ 26 ม.ค.49_กำลังผลิตก.พ-พ.ค" xfId="7971" xr:uid="{BBF18D76-E8D3-4604-8C43-C31D6DF265E8}"/>
    <cellStyle name="-_7-13 เขาเสริม_stock ศูนย์จัดจำหน่ายเขาเสริม ณ วันที่ 26 ม.ค.49_กำลังผลิตก.พ-พ.ค 2" xfId="7972" xr:uid="{F5B5CDC1-6A5F-498D-96DB-3CFD66A2F2A3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7973" xr:uid="{B3B294DF-E8E8-4737-B5C2-57EBAD3213D9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 2" xfId="7974" xr:uid="{DE4A6DB7-1798-4BEA-9AB4-38B305852B7F}"/>
    <cellStyle name="-_7-13 เขาเสริม_stock ศูนย์จัดจำหน่ายเขาเสริม ณ วันที่ 26 ม.ค.49_กำลังผลิตก.พ-พ.ค_แผนรับกล้าตะวันออก" xfId="7975" xr:uid="{5B85E44B-1F43-4F76-8F30-E8C31721F947}"/>
    <cellStyle name="-_7-13 เขาเสริม_stock ศูนย์จัดจำหน่ายเขาเสริม ณ วันที่ 26 ม.ค.49_กำลังผลิตก.พ-พ.ค_แผนรับกล้าตะวันออก 2" xfId="7976" xr:uid="{EC5264D0-AAA6-4144-A164-D0F481E49396}"/>
    <cellStyle name="-_7-13 เขาเสริม_stock ศูนย์จัดจำหน่ายเขาเสริม ณ วันที่ 26 ม.ค.49_กำลังผลิตก.พ-พ.ค_พี่ตู่" xfId="7977" xr:uid="{EA84728D-3D77-4BCE-81DC-D7C3DEC6ACDE}"/>
    <cellStyle name="-_7-13 เขาเสริม_stock ศูนย์จัดจำหน่ายเขาเสริม ณ วันที่ 26 ม.ค.49_กำลังผลิตก.พ-พ.ค_พี่ตู่ 2" xfId="7978" xr:uid="{03DF809F-86CB-43BF-80D7-15B60E5D873E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7979" xr:uid="{4AC93578-EFDA-4CD6-876B-941DDCA64286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 2" xfId="7980" xr:uid="{0B6143FA-75A7-4436-93D6-7D2FD7304A30}"/>
    <cellStyle name="-_7-13 เขาเสริม_stock ศูนย์จัดจำหน่ายเขาเสริม ณ วันที่ 26 ม.ค.49_จัดสรรกล้าเม.ย,มิ.ย.49 และจัดสรรรายวัน" xfId="7981" xr:uid="{50031DFD-36B2-4D7D-B83B-2D12067B0A30}"/>
    <cellStyle name="-_7-13 เขาเสริม_stock ศูนย์จัดจำหน่ายเขาเสริม ณ วันที่ 26 ม.ค.49_จัดสรรกล้าเม.ย,มิ.ย.49 และจัดสรรรายวัน 2" xfId="7982" xr:uid="{8E45DB42-509A-48B4-A1FF-1AD46592C501}"/>
    <cellStyle name="-_7-13 เขาเสริม_stock ศูนย์จัดจำหน่ายเขาเสริม ณ วันที่ 26 ม.ค.49_จัดสรรกล้าเม.ย. 49" xfId="7983" xr:uid="{65F941F5-A92C-47AF-9FF8-8B08FE329B35}"/>
    <cellStyle name="-_7-13 เขาเสริม_stock ศูนย์จัดจำหน่ายเขาเสริม ณ วันที่ 26 ม.ค.49_จัดสรรกล้าเม.ย. 49 2" xfId="7984" xr:uid="{8C56847B-0801-4D7A-BAB2-4A3E9DD21363}"/>
    <cellStyle name="-_7-13 เขาเสริม_stock ศูนย์จัดจำหน่ายเขาเสริม ณ วันที่ 26 ม.ค.49_จัดสรรกล้าเม.ย.49และ มิ.ย.49" xfId="7985" xr:uid="{C82C6D0F-9632-4ADA-984B-9D258C203EFF}"/>
    <cellStyle name="-_7-13 เขาเสริม_stock ศูนย์จัดจำหน่ายเขาเสริม ณ วันที่ 26 ม.ค.49_จัดสรรกล้าเม.ย.49และ มิ.ย.49 2" xfId="7986" xr:uid="{38D61703-7279-4A71-AED0-1503834187B5}"/>
    <cellStyle name="-_7-13 เขาเสริม_stock ศูนย์จัดจำหน่ายเขาเสริม ณ วันที่ 26 ม.ค.49_พี่ตู่" xfId="7987" xr:uid="{F1FEF11C-67B0-4CCB-BAD2-D131F8EFDEEE}"/>
    <cellStyle name="-_7-13 เขาเสริม_stock ศูนย์จัดจำหน่ายเขาเสริม ณ วันที่ 26 ม.ค.49_พี่ตู่ 2" xfId="7988" xr:uid="{67F61C9B-BBBC-4E67-A872-DDC0F7B256AF}"/>
    <cellStyle name="-_7-13 เขาเสริม_stock ศูนย์จัดจำหน่ายเขาเสริม ณ วันที่ 26 ม.ค.49_เพิ่มเติมใหม่" xfId="7989" xr:uid="{EED9F03E-C2BF-4CD2-A3EB-26CE92E17521}"/>
    <cellStyle name="-_7-13 เขาเสริม_stock ศูนย์จัดจำหน่ายเขาเสริม ณ วันที่ 26 ม.ค.49_เพิ่มเติมใหม่ 2" xfId="7990" xr:uid="{51EB5CDF-F466-4A48-8F92-A3E0095797B3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7991" xr:uid="{61CBB8A4-A192-4E3C-BA1E-3DD0211AED99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 2" xfId="7992" xr:uid="{FF1CE0F7-484A-4FF9-B849-7A9D0C62EBD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7993" xr:uid="{F42ECDB1-4749-4A3D-802A-14424B1C208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 2" xfId="7994" xr:uid="{6219DAAA-B4F6-4486-A2D7-85AF784B436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7995" xr:uid="{EA504C87-F9AB-4455-938A-6AC77D66BF0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 2" xfId="7996" xr:uid="{B9AF4B39-88E8-49E8-8869-745B96D72E4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7997" xr:uid="{92031ABB-EA4D-4D24-938B-A467A91C9CA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 2" xfId="7998" xr:uid="{3F33A585-E095-4413-81C5-C2028D04356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7999" xr:uid="{5EA86650-E4CB-4C6A-8CB8-500BCD1165C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 2" xfId="8000" xr:uid="{992A6D2F-EA14-4AD7-BF23-CE7E3757243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8001" xr:uid="{6AC3A55A-4A4D-47C1-8908-A67D94C94CB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 2" xfId="8002" xr:uid="{3FAC1BDA-923B-423A-AF93-263CD96886AA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8003" xr:uid="{0168E1C0-1159-44B5-BA16-89373A76F0D6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 2" xfId="8004" xr:uid="{AE1B801F-A89E-47D0-B134-74BC3C32DECD}"/>
    <cellStyle name="-_7-13 เขาเสริม_stock ศูนย์จัดจำหน่ายเขาเสริม ณ วันที่ 26 ม.ค.49_รายงานผลิต ส่งกล้าไม้ วันที่ 18 มี ค 49.." xfId="8005" xr:uid="{E2C6C6F9-69B7-426E-83A0-D712DE094335}"/>
    <cellStyle name="-_7-13 เขาเสริม_stock ศูนย์จัดจำหน่ายเขาเสริม ณ วันที่ 26 ม.ค.49_รายงานผลิต ส่งกล้าไม้ วันที่ 18 มี ค 49.. 2" xfId="8006" xr:uid="{50907295-004F-4A06-98E0-52C81D7A7A20}"/>
    <cellStyle name="-_7-13 เขาเสริม_stock ศูนย์จัดจำหน่ายเขาเสริม ณ วันที่ 26 ม.ค.49_เอกสารจัดสรรกล้าเพิ่มเติม" xfId="8007" xr:uid="{DD45FECE-E925-4565-AA72-51EE66A8BA42}"/>
    <cellStyle name="-_7-13 เขาเสริม_stock ศูนย์จัดจำหน่ายเขาเสริม ณ วันที่ 26 ม.ค.49_เอกสารจัดสรรกล้าเพิ่มเติม 2" xfId="8008" xr:uid="{888C68A5-D2BB-4E52-983D-9733A9DBBAD4}"/>
    <cellStyle name="-_7-13 เขาเสริม_stock ศูนย์จัดจำหน่ายเขาเสริม ณ วันที่ 27 ก.พ.2549" xfId="8009" xr:uid="{D99EE6C5-8407-44CE-8679-F70C57C9D12A}"/>
    <cellStyle name="-_7-13 เขาเสริม_stock ศูนย์จัดจำหน่ายเขาเสริม ณ วันที่ 27 ก.พ.2549 2" xfId="8010" xr:uid="{40FBD2AA-8BDA-473E-90EE-74B3EFB36C3E}"/>
    <cellStyle name="-_7-13 เขาเสริม_stock ศูนย์จัดจำหน่ายเขาเสริม ณ วันที่ 27 ก.พ.2549_แผนรับกล้าตะวันออก" xfId="8011" xr:uid="{B0CBADCE-DF8C-4B04-814F-C31EC8D0C17A}"/>
    <cellStyle name="-_7-13 เขาเสริม_stock ศูนย์จัดจำหน่ายเขาเสริม ณ วันที่ 27 ก.พ.2549_แผนรับกล้าตะวันออก 2" xfId="8012" xr:uid="{48118DE3-F184-4C18-BD23-5EB8EC80DC0A}"/>
    <cellStyle name="-_7-13 เขาเสริม_stock ศูนย์จัดจำหน่ายเขาเสริม ณ วันที่ 27 ก.พ.2549_พี่ตู่" xfId="8013" xr:uid="{076FEF18-DE96-4B6B-A833-6863C09DC65E}"/>
    <cellStyle name="-_7-13 เขาเสริม_stock ศูนย์จัดจำหน่ายเขาเสริม ณ วันที่ 27 ก.พ.2549_พี่ตู่ 2" xfId="8014" xr:uid="{95E2D424-9712-406C-B109-7BEC266DAFDB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8015" xr:uid="{8696F1B1-C09D-4B99-8CC3-188F9DDE00F2}"/>
    <cellStyle name="-_7-13 เขาเสริม_stock ศูนย์จัดจำหน่ายเขาเสริม ณ วันที่ 27 ก.พ.2549_รายงานผลิต ส่งกล้าไม้ วันที่ 18 มี ค 49.. 2" xfId="8016" xr:uid="{C5707AE7-854E-4FB9-A0DF-8B7D2C7B3545}"/>
    <cellStyle name="-_7-13 เขาเสริม_stock ศูนย์จัดจำหน่ายเขาเสริม ณ วันที่ 9 ก.พ.49" xfId="8017" xr:uid="{2E16DF1C-A56E-462E-9E1E-35CB09F1BA8C}"/>
    <cellStyle name="-_7-13 เขาเสริม_stock ศูนย์จัดจำหน่ายเขาเสริม ณ วันที่ 9 ก.พ.49 2" xfId="8018" xr:uid="{DDFCE2A8-6D5B-42DB-9C1B-795DBCEDB4AD}"/>
    <cellStyle name="-_7-13 เขาเสริม_stock ศูนย์จัดจำหน่ายเขาเสริม ณ วันที่ 9 ก.พ.49_กรอกข้อมูลกล้าพร้อมขายพ.ค." xfId="8019" xr:uid="{6A747B5E-8354-4245-8420-E1E8A549F86E}"/>
    <cellStyle name="-_7-13 เขาเสริม_stock ศูนย์จัดจำหน่ายเขาเสริม ณ วันที่ 9 ก.พ.49_กรอกข้อมูลกล้าพร้อมขายพ.ค. 2" xfId="8020" xr:uid="{6EAA55ED-1912-4193-89F6-9162F781519E}"/>
    <cellStyle name="-_7-13 เขาเสริม_stock ศูนย์จัดจำหน่ายเขาเสริม ณ วันที่ 9 ก.พ.49_กำลังผลิตก.พ-พ.ค" xfId="8021" xr:uid="{FB07B88F-339E-4D0A-9D58-5D2AF79E9004}"/>
    <cellStyle name="-_7-13 เขาเสริม_stock ศูนย์จัดจำหน่ายเขาเสริม ณ วันที่ 9 ก.พ.49_กำลังผลิตก.พ-พ.ค 2" xfId="8022" xr:uid="{85E3B20B-3926-412F-A1D4-EC42146A6606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8023" xr:uid="{CF38FABC-A4D2-41F4-8C33-ADC92E51AC96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 2" xfId="8024" xr:uid="{7C77C298-45AA-4F56-9F1D-2A1737F6DFFE}"/>
    <cellStyle name="-_7-13 เขาเสริม_stock ศูนย์จัดจำหน่ายเขาเสริม ณ วันที่ 9 ก.พ.49_กำลังผลิตก.พ-พ.ค_แผนรับกล้าตะวันออก" xfId="8025" xr:uid="{E11DA968-FA5D-4959-8FD6-C3B4DCE4C1D6}"/>
    <cellStyle name="-_7-13 เขาเสริม_stock ศูนย์จัดจำหน่ายเขาเสริม ณ วันที่ 9 ก.พ.49_กำลังผลิตก.พ-พ.ค_แผนรับกล้าตะวันออก 2" xfId="8026" xr:uid="{75F126D4-D388-481B-8D98-A48AC576F938}"/>
    <cellStyle name="-_7-13 เขาเสริม_stock ศูนย์จัดจำหน่ายเขาเสริม ณ วันที่ 9 ก.พ.49_กำลังผลิตก.พ-พ.ค_พี่ตู่" xfId="8027" xr:uid="{8BF7B2E3-448B-4648-AE92-19C033237EB4}"/>
    <cellStyle name="-_7-13 เขาเสริม_stock ศูนย์จัดจำหน่ายเขาเสริม ณ วันที่ 9 ก.พ.49_กำลังผลิตก.พ-พ.ค_พี่ตู่ 2" xfId="8028" xr:uid="{C8A30987-CB24-4ECE-B1E1-C78CEA9E5C40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8029" xr:uid="{54A3671F-09E3-42F9-AE04-37B0B48217DF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 2" xfId="8030" xr:uid="{71BEEEC6-F04F-4A2F-A4C8-B14CB6B4B98F}"/>
    <cellStyle name="-_7-13 เขาเสริม_stock ศูนย์จัดจำหน่ายเขาเสริม ณ วันที่ 9 ก.พ.49_แผนรับกล้าตะวันออก" xfId="8031" xr:uid="{1CB060B2-AD1F-4634-A536-F4C93FBEF311}"/>
    <cellStyle name="-_7-13 เขาเสริม_stock ศูนย์จัดจำหน่ายเขาเสริม ณ วันที่ 9 ก.พ.49_แผนรับกล้าตะวันออก 2" xfId="8032" xr:uid="{5F633359-B922-48B1-A566-CE32B2C026C5}"/>
    <cellStyle name="-_7-13 เขาเสริม_stock ศูนย์จัดจำหน่ายเขาเสริม ณ วันที่ 9 ก.พ.49_พี่ตู่" xfId="8033" xr:uid="{CD647EDE-AC5B-4A43-B8F0-7251967C7DB9}"/>
    <cellStyle name="-_7-13 เขาเสริม_stock ศูนย์จัดจำหน่ายเขาเสริม ณ วันที่ 9 ก.พ.49_พี่ตู่ 2" xfId="8034" xr:uid="{3F53304A-0E90-4F05-97B2-B5B55C15342D}"/>
    <cellStyle name="-_7-13 เขาเสริม_stock ศูนย์จัดจำหน่ายเขาเสริม ณ วันที่ 9 ก.พ.49_เพิ่มเติมใหม่" xfId="8035" xr:uid="{23963EB2-49EF-46A5-B953-AAB9E6F75038}"/>
    <cellStyle name="-_7-13 เขาเสริม_stock ศูนย์จัดจำหน่ายเขาเสริม ณ วันที่ 9 ก.พ.49_เพิ่มเติมใหม่ 2" xfId="8036" xr:uid="{047C20D4-D114-41CB-B9BC-C336AD675E9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8037" xr:uid="{0F3E20B7-3A39-4795-B394-3F3AACAC713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 2" xfId="8038" xr:uid="{2709E452-AC47-49D1-88F1-D546C061BBE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8039" xr:uid="{44C5CBD6-FDE0-453A-B7C2-39AE9F113A0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 2" xfId="8040" xr:uid="{A088FF7F-E154-4FDB-96D3-A247CAEA0B2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8041" xr:uid="{2CB1F99C-3CA1-4A31-BCAE-DE69D09E8C4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 2" xfId="8042" xr:uid="{29D81364-7018-4D8B-AD0C-E9383BC3C8F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8043" xr:uid="{CC9B0162-1B9E-4D39-949F-E641BE57E6F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 2" xfId="8044" xr:uid="{DE6E796A-05E0-44B8-835A-E3884D29AAF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8045" xr:uid="{9DE2B5AB-AE8E-45E4-A9F2-15F419E51744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 2" xfId="8046" xr:uid="{8A2AEC83-6EA3-4092-BAB4-4153BC5121A3}"/>
    <cellStyle name="-_7-13 เขาเสริม_stock ศูนย์จัดจำหน่ายเขาเสริม ณ วันที่ 9 ก.พ.49_รายงานผลิต ส่งกล้าไม้ วันที่ 18 มี ค 49.." xfId="8047" xr:uid="{D4B29C7D-AF3D-4AD5-B0C7-64DEA6C7A32A}"/>
    <cellStyle name="-_7-13 เขาเสริม_stock ศูนย์จัดจำหน่ายเขาเสริม ณ วันที่ 9 ก.พ.49_รายงานผลิต ส่งกล้าไม้ วันที่ 18 มี ค 49.. 2" xfId="8048" xr:uid="{F6C57E93-3E9F-4994-B7C0-EA7F9EC67AE0}"/>
    <cellStyle name="-_7-13 เขาเสริม_stock ศูนย์จัดจำหน่ายเขาเสริม ณ วันที่ 9 ก.พ.49_เอกสารจัดสรรกล้าเพิ่มเติม" xfId="8049" xr:uid="{30FCC437-4C13-4AFC-B804-6CF1198583AF}"/>
    <cellStyle name="-_7-13 เขาเสริม_stock ศูนย์จัดจำหน่ายเขาเสริม ณ วันที่ 9 ก.พ.49_เอกสารจัดสรรกล้าเพิ่มเติม 2" xfId="8050" xr:uid="{EC40BBBC-CB9D-45AF-B593-8354A8689731}"/>
    <cellStyle name="-_7-13 เขาเสริม_stock ศูนย์จัดจำหน่ายเขาเสริม ณวันที่  7 ก.พ.49" xfId="8051" xr:uid="{1B0798BC-B30A-4FAE-B4A6-9BE79963A727}"/>
    <cellStyle name="-_7-13 เขาเสริม_stock ศูนย์จัดจำหน่ายเขาเสริม ณวันที่  7 ก.พ.49 2" xfId="8052" xr:uid="{93C3AD35-B273-4D63-A311-2CA2F1DBC3C6}"/>
    <cellStyle name="-_7-13 เขาเสริม_stock ศูนย์จัดจำหน่ายเขาเสริม ณวันที่  7 ก.พ.49_กรอกข้อมูลกล้าพร้อมขายพ.ค." xfId="8053" xr:uid="{762CF63B-2D06-42A3-89F9-E6025F8FB037}"/>
    <cellStyle name="-_7-13 เขาเสริม_stock ศูนย์จัดจำหน่ายเขาเสริม ณวันที่  7 ก.พ.49_กรอกข้อมูลกล้าพร้อมขายพ.ค. 2" xfId="8054" xr:uid="{3F655788-F049-4C9D-8CF3-69FB7ADA416F}"/>
    <cellStyle name="-_7-13 เขาเสริม_stock ศูนย์จัดจำหน่ายเขาเสริม ณวันที่  7 ก.พ.49_กำลังผลิตก.พ-พ.ค" xfId="8055" xr:uid="{FE3DB821-564E-4E26-911A-66DD504EC78A}"/>
    <cellStyle name="-_7-13 เขาเสริม_stock ศูนย์จัดจำหน่ายเขาเสริม ณวันที่  7 ก.พ.49_กำลังผลิตก.พ-พ.ค 2" xfId="8056" xr:uid="{D19EF593-D4B2-47D8-A30F-E03DD005354B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8057" xr:uid="{CF5C14A7-ADF4-4F6E-89ED-29C9CDABC479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 2" xfId="8058" xr:uid="{647A9E23-E7BD-4446-80CA-258C8C9A6FB8}"/>
    <cellStyle name="-_7-13 เขาเสริม_stock ศูนย์จัดจำหน่ายเขาเสริม ณวันที่  7 ก.พ.49_กำลังผลิตก.พ-พ.ค_แผนรับกล้าตะวันออก" xfId="8059" xr:uid="{54CF4B4E-327D-4CB4-B2E1-75D3A6C38F9B}"/>
    <cellStyle name="-_7-13 เขาเสริม_stock ศูนย์จัดจำหน่ายเขาเสริม ณวันที่  7 ก.พ.49_กำลังผลิตก.พ-พ.ค_แผนรับกล้าตะวันออก 2" xfId="8060" xr:uid="{48B98BE6-79D5-4D24-8125-84705F784849}"/>
    <cellStyle name="-_7-13 เขาเสริม_stock ศูนย์จัดจำหน่ายเขาเสริม ณวันที่  7 ก.พ.49_กำลังผลิตก.พ-พ.ค_พี่ตู่" xfId="8061" xr:uid="{37388C14-53BC-4C89-B3AC-24D35E7CBF4E}"/>
    <cellStyle name="-_7-13 เขาเสริม_stock ศูนย์จัดจำหน่ายเขาเสริม ณวันที่  7 ก.พ.49_กำลังผลิตก.พ-พ.ค_พี่ตู่ 2" xfId="8062" xr:uid="{862E8CB1-2A53-439D-9CCF-F34C3D564FF9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8063" xr:uid="{22287F60-E008-4EFD-9186-6C48226C3A33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 2" xfId="8064" xr:uid="{8207D3FB-947C-4808-A6B1-15581346EDAB}"/>
    <cellStyle name="-_7-13 เขาเสริม_stock ศูนย์จัดจำหน่ายเขาเสริม ณวันที่  7 ก.พ.49_แผนรับกล้าตะวันออก" xfId="8065" xr:uid="{ABD58DDE-EC62-4D67-8C1F-D3BDDC0EB41B}"/>
    <cellStyle name="-_7-13 เขาเสริม_stock ศูนย์จัดจำหน่ายเขาเสริม ณวันที่  7 ก.พ.49_แผนรับกล้าตะวันออก 2" xfId="8066" xr:uid="{D01AE21E-BDBB-48EC-AC3D-0C9FDBD80EE5}"/>
    <cellStyle name="-_7-13 เขาเสริม_stock ศูนย์จัดจำหน่ายเขาเสริม ณวันที่  7 ก.พ.49_พี่ตู่" xfId="8067" xr:uid="{A8C2E38D-D2B4-49CA-AD6F-5B1BA44D5613}"/>
    <cellStyle name="-_7-13 เขาเสริม_stock ศูนย์จัดจำหน่ายเขาเสริม ณวันที่  7 ก.พ.49_พี่ตู่ 2" xfId="8068" xr:uid="{26827CE7-B719-4E7B-9D49-C6BCFF291993}"/>
    <cellStyle name="-_7-13 เขาเสริม_stock ศูนย์จัดจำหน่ายเขาเสริม ณวันที่  7 ก.พ.49_เพิ่มเติมใหม่" xfId="8069" xr:uid="{092BF9F7-A59C-4CE3-8382-6C6EC55922A4}"/>
    <cellStyle name="-_7-13 เขาเสริม_stock ศูนย์จัดจำหน่ายเขาเสริม ณวันที่  7 ก.พ.49_เพิ่มเติมใหม่ 2" xfId="8070" xr:uid="{4D99F054-4C45-4198-8936-58468967780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8071" xr:uid="{320DFD48-F375-4C96-9CE1-74310F2861D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 2" xfId="8072" xr:uid="{6CD6E82F-C19B-477C-BC15-386DD6074BA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8073" xr:uid="{74313529-3182-4672-8F64-10CE35AAC65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 2" xfId="8074" xr:uid="{0DEDF359-2769-4BCF-BB60-B02ED4CE293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8075" xr:uid="{3433D582-A49D-4913-9FB5-4F353588C71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 2" xfId="8076" xr:uid="{0E0C1DD8-1FC5-4316-8C64-4F85A4D27E7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8077" xr:uid="{FD5CF3CC-76EE-4356-9ACE-E7F1A43268A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 2" xfId="8078" xr:uid="{E4A07638-E370-4C03-B7EB-1BC004C18B3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8079" xr:uid="{06989022-EC57-4FD1-8870-91715B546B7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 2" xfId="8080" xr:uid="{5863DC87-879D-4C44-851F-2767A00414A6}"/>
    <cellStyle name="-_7-13 เขาเสริม_stock ศูนย์จัดจำหน่ายเขาเสริม ณวันที่  7 ก.พ.49_รายงานผลิต ส่งกล้าไม้ วันที่ 18 มี ค 49.." xfId="8081" xr:uid="{27C91C8C-1C64-43D1-8678-093D03FB7D84}"/>
    <cellStyle name="-_7-13 เขาเสริม_stock ศูนย์จัดจำหน่ายเขาเสริม ณวันที่  7 ก.พ.49_รายงานผลิต ส่งกล้าไม้ วันที่ 18 มี ค 49.. 2" xfId="8082" xr:uid="{4518396B-5234-4368-969D-E54CDD869D79}"/>
    <cellStyle name="-_7-13 เขาเสริม_stock ศูนย์จัดจำหน่ายเขาเสริม ณวันที่  7 ก.พ.49_เอกสารจัดสรรกล้าเพิ่มเติม" xfId="8083" xr:uid="{C6485ECC-E1EB-4AE6-B640-FCACFA3C2A45}"/>
    <cellStyle name="-_7-13 เขาเสริม_stock ศูนย์จัดจำหน่ายเขาเสริม ณวันที่  7 ก.พ.49_เอกสารจัดสรรกล้าเพิ่มเติม 2" xfId="8084" xr:uid="{3B1594D7-58CC-4F72-929D-0FBCF703FB43}"/>
    <cellStyle name="-_7-13 เขาเสริม_stock ศูนย์จัดจำหน่ายเขาเสริม ณวันที่ 21 ก.พ.49" xfId="8085" xr:uid="{A8009CFF-EF47-4283-AF8C-0E1BD8BE04B6}"/>
    <cellStyle name="-_7-13 เขาเสริม_stock ศูนย์จัดจำหน่ายเขาเสริม ณวันที่ 21 ก.พ.49 2" xfId="8086" xr:uid="{47AAFE07-B0DB-49B0-843A-959A847DE9DB}"/>
    <cellStyle name="-_7-13 เขาเสริม_stock ศูนย์จัดจำหน่ายเขาเสริม ณวันที่ 21 ก.พ.49_แผนรับกล้าตะวันออก" xfId="8087" xr:uid="{CF72EDEB-32C9-40D8-A898-211404D9AAB8}"/>
    <cellStyle name="-_7-13 เขาเสริม_stock ศูนย์จัดจำหน่ายเขาเสริม ณวันที่ 21 ก.พ.49_แผนรับกล้าตะวันออก 2" xfId="8088" xr:uid="{CD640C97-6E16-4767-AC39-E6B7E3E8A0F0}"/>
    <cellStyle name="-_7-13 เขาเสริม_stock ศูนย์จัดจำหน่ายเขาเสริม ณวันที่ 21 ก.พ.49_พี่ตู่" xfId="8089" xr:uid="{405EFACF-6B01-4E22-B994-AAC0B519CCC3}"/>
    <cellStyle name="-_7-13 เขาเสริม_stock ศูนย์จัดจำหน่ายเขาเสริม ณวันที่ 21 ก.พ.49_พี่ตู่ 2" xfId="8090" xr:uid="{837A206F-1DC2-4DEF-BA00-1ED5870A0E07}"/>
    <cellStyle name="-_7-13 เขาเสริม_stock ศูนย์จัดจำหน่ายเขาเสริม ณวันที่ 21 ก.พ.49_รายงานผลิต ส่งกล้าไม้ วันที่ 18 มี ค 49.." xfId="8091" xr:uid="{679748D8-079B-4D5B-B3C5-65CD41C724EE}"/>
    <cellStyle name="-_7-13 เขาเสริม_stock ศูนย์จัดจำหน่ายเขาเสริม ณวันที่ 21 ก.พ.49_รายงานผลิต ส่งกล้าไม้ วันที่ 18 มี ค 49.. 2" xfId="8092" xr:uid="{02637867-2E74-4FF5-942B-AD5E8281152F}"/>
    <cellStyle name="-_7-13 เขาเสริม_stock ศูนย์จัดจำหน่ายเขาเสริมณ วันที่ 28 ก.พ.49" xfId="8093" xr:uid="{B0EF458E-ED47-481C-A86D-CE1182B77A1A}"/>
    <cellStyle name="-_7-13 เขาเสริม_stock ศูนย์จัดจำหน่ายเขาเสริมณ วันที่ 28 ก.พ.49 2" xfId="8094" xr:uid="{69604226-E617-4ACD-BEA1-FB21C65484D1}"/>
    <cellStyle name="-_7-13 เขาเสริม_stock ศูนย์จัดจำหน่ายเขาเสริมณ วันที่ 28 ก.พ.49_แผนรับกล้าตะวันออก" xfId="8095" xr:uid="{7ED1D0B6-80DD-416D-9680-E9B4D2E87B80}"/>
    <cellStyle name="-_7-13 เขาเสริม_stock ศูนย์จัดจำหน่ายเขาเสริมณ วันที่ 28 ก.พ.49_แผนรับกล้าตะวันออก 2" xfId="8096" xr:uid="{A8C34FAA-EC00-4CB9-9022-3C4FC69217F3}"/>
    <cellStyle name="-_7-13 เขาเสริม_stock ศูนย์จัดจำหน่ายเขาเสริมณ วันที่ 28 ก.พ.49_พี่ตู่" xfId="8097" xr:uid="{499143CD-0E2F-4404-801B-C75409E3C7E3}"/>
    <cellStyle name="-_7-13 เขาเสริม_stock ศูนย์จัดจำหน่ายเขาเสริมณ วันที่ 28 ก.พ.49_พี่ตู่ 2" xfId="8098" xr:uid="{EED18892-4F81-4623-A623-3CF82499F0CC}"/>
    <cellStyle name="-_7-13 เขาเสริม_stock ศูนย์จัดจำหน่ายเขาเสริมณ วันที่ 28 ก.พ.49_รายงานผลิต ส่งกล้าไม้ วันที่ 18 มี ค 49.." xfId="8099" xr:uid="{9B193973-E94F-483D-8544-31567DA2D33A}"/>
    <cellStyle name="-_7-13 เขาเสริม_stock ศูนย์จัดจำหน่ายเขาเสริมณ วันที่ 28 ก.พ.49_รายงานผลิต ส่งกล้าไม้ วันที่ 18 มี ค 49.. 2" xfId="8100" xr:uid="{FCBB5967-E0AB-465C-A356-EEB9625EA054}"/>
    <cellStyle name="-_7-13 เขาเสริม_ประชุม 21-9-48 ศร.เขาเสริม" xfId="8101" xr:uid="{39F2C03F-1499-4ABD-9505-7171B1940EC6}"/>
    <cellStyle name="-_7-13 เขาเสริม_ประชุม 21-9-48 ศร.เขาเสริม 2" xfId="8102" xr:uid="{4182C16E-B11D-4BC4-ABD5-796047D88B84}"/>
    <cellStyle name="-_7-13 เขาเสริม_ประชุม 21-9-48 ศร.เขาเสริม_1" xfId="8103" xr:uid="{EC701078-8A61-461F-956F-78985F7DEB69}"/>
    <cellStyle name="-_7-13 เขาเสริม_ประชุม 21-9-48 ศร.เขาเสริม_1 2" xfId="8104" xr:uid="{93ABBA2B-7BDB-45EA-AB43-6DB9BC7D4FC3}"/>
    <cellStyle name="-_7-13 เขาเสริม_ประชุม 21-9-48 ศร.เขาเสริม_1_แผนก" xfId="8105" xr:uid="{F6DBFBF5-84F4-41FE-9A7D-EBF651343F5C}"/>
    <cellStyle name="-_7-13 เขาเสริม_ประชุม 21-9-48 ศร.เขาเสริม_1_แผนก 2" xfId="8106" xr:uid="{4BE19059-B0E1-4DDF-9BB6-248874569DB6}"/>
    <cellStyle name="-_7-13 เขาเสริม_พี่ตู่ 19" xfId="8107" xr:uid="{AB48FA16-E0F4-4907-94A9-BC063E6DFE22}"/>
    <cellStyle name="-_7-13 เขาเสริม_พี่ตู่ 19 2" xfId="8108" xr:uid="{8B5EE297-8F55-41D0-8446-C25E7E395D76}"/>
    <cellStyle name="-_7-13 เขาเสริม_พี่ตู่ 19_กำลังผลิตก.พ-พ.ค" xfId="8109" xr:uid="{AD01A3AC-1F00-483A-BD95-89E135925CE3}"/>
    <cellStyle name="-_7-13 เขาเสริม_พี่ตู่ 19_กำลังผลิตก.พ-พ.ค 2" xfId="8110" xr:uid="{9BEA9473-DAAC-4849-8D1A-FE5AD8CA393F}"/>
    <cellStyle name="-_7-13 เขาเสริม_พี่ตู่ 19_กำลังผลิตก.พ-พ.ค_แบบฟอร์มกรอกข้อมูลกล้าพร้อมขาย (1)" xfId="8111" xr:uid="{1B2605DF-CCF0-47BE-93D4-18191498372E}"/>
    <cellStyle name="-_7-13 เขาเสริม_พี่ตู่ 19_กำลังผลิตก.พ-พ.ค_แบบฟอร์มกรอกข้อมูลกล้าพร้อมขาย (1) 2" xfId="8112" xr:uid="{FF7BB92C-FA3E-4888-8205-026A0FB0F38D}"/>
    <cellStyle name="-_7-13 เขาเสริม_พี่ตู่ 19_กำลังผลิตก.พ-พ.ค_แผนรับกล้าตะวันออก" xfId="8113" xr:uid="{FB4CE5FB-5748-4E34-B6C0-5786EA08ED69}"/>
    <cellStyle name="-_7-13 เขาเสริม_พี่ตู่ 19_กำลังผลิตก.พ-พ.ค_แผนรับกล้าตะวันออก 2" xfId="8114" xr:uid="{C05A88C6-FE42-481A-B186-AC7BD22F90CD}"/>
    <cellStyle name="-_7-13 เขาเสริม_พี่ตู่ 19_กำลังผลิตก.พ-พ.ค_พี่ตู่" xfId="8115" xr:uid="{B21EE364-95BD-43E1-83FC-509E375CB8EE}"/>
    <cellStyle name="-_7-13 เขาเสริม_พี่ตู่ 19_กำลังผลิตก.พ-พ.ค_พี่ตู่ 2" xfId="8116" xr:uid="{3A3F449A-0EA6-433F-954C-7049364E2CFE}"/>
    <cellStyle name="-_7-13 เขาเสริม_พี่ตู่ 19_กำลังผลิตก.พ-พ.ค_รายงานผลิต ส่งกล้าไม้ วันที่ 18 มี ค 49.." xfId="8117" xr:uid="{D21873D1-005E-4158-B487-0FF62175CEFF}"/>
    <cellStyle name="-_7-13 เขาเสริม_พี่ตู่ 19_กำลังผลิตก.พ-พ.ค_รายงานผลิต ส่งกล้าไม้ วันที่ 18 มี ค 49.. 2" xfId="8118" xr:uid="{25893FC2-D4C1-4691-89F6-650B67B55ADC}"/>
    <cellStyle name="-_7-13 เขาเสริม_พี่ตู่ 19_จัดสรรกล้าเม.ย,มิ.ย.49 และจัดสรรรายวัน" xfId="8119" xr:uid="{340FF8A4-5215-41FF-AF3E-0634A8D33FF3}"/>
    <cellStyle name="-_7-13 เขาเสริม_พี่ตู่ 19_จัดสรรกล้าเม.ย,มิ.ย.49 และจัดสรรรายวัน 2" xfId="8120" xr:uid="{62E1D9D2-E84A-4776-96AC-8C2FF7F8644E}"/>
    <cellStyle name="-_7-13 เขาเสริม_พี่ตู่ 19_จัดสรรกล้าเม.ย. 49" xfId="8121" xr:uid="{1A5CEEC2-6075-48A4-91F6-ECD1BC9AC202}"/>
    <cellStyle name="-_7-13 เขาเสริม_พี่ตู่ 19_จัดสรรกล้าเม.ย. 49 2" xfId="8122" xr:uid="{A7B25CCF-E0A9-4A66-AAB3-775843AA3945}"/>
    <cellStyle name="-_7-13 เขาเสริม_พี่ตู่ 19_จัดสรรกล้าเม.ย.49และ มิ.ย.49" xfId="8123" xr:uid="{788D5B73-1DA8-4BF0-A45E-7641AE4A374C}"/>
    <cellStyle name="-_7-13 เขาเสริม_พี่ตู่ 19_จัดสรรกล้าเม.ย.49และ มิ.ย.49 2" xfId="8124" xr:uid="{576B2C47-A67E-4522-8082-0340D65D26D7}"/>
    <cellStyle name="-_7-13 เขาเสริม_พี่ตู่ 19_แผนรับกล้าตะวันออก" xfId="8125" xr:uid="{C6C7FE32-8B06-4D03-B249-1341BAA38126}"/>
    <cellStyle name="-_7-13 เขาเสริม_พี่ตู่ 19_แผนรับกล้าตะวันออก 2" xfId="8126" xr:uid="{5E4FD3A5-5F9D-4797-867D-80337168BEC4}"/>
    <cellStyle name="-_7-13 เขาเสริม_พี่ตู่ 19_รายงานการประชุมจัดสรรกล้าไม้ วันที่ 10 ม.ค 49" xfId="8127" xr:uid="{BBBD692D-C924-46BD-B072-30C2BCE7D2B2}"/>
    <cellStyle name="-_7-13 เขาเสริม_พี่ตู่ 19_รายงานการประชุมจัดสรรกล้าไม้ วันที่ 10 ม.ค 49 2" xfId="8128" xr:uid="{40B28B1A-8EF2-42A3-9C79-C24C5B93D18A}"/>
    <cellStyle name="-_7-13 เขาเสริม_พี่ตู่ 19_รายงานการประชุมจัดสรรกล้าไม้ วันที่ 14 ก พ 49" xfId="8129" xr:uid="{D6E9B8A1-60FF-4D99-8082-C560ACAE0B01}"/>
    <cellStyle name="-_7-13 เขาเสริม_พี่ตู่ 19_รายงานการประชุมจัดสรรกล้าไม้ วันที่ 14 ก พ 49 2" xfId="8130" xr:uid="{AA0D2364-4793-4AEE-AFF1-34F1320C7B11}"/>
    <cellStyle name="-_7-13 เขาเสริม_พี่ตู่ 19_รายงานการประชุมจัดสรรกล้าไม้ วันที่ 21 กุมภาพันธ์ 49" xfId="8131" xr:uid="{03FF9857-4E8E-4CDF-86D0-7CED0B61EE65}"/>
    <cellStyle name="-_7-13 เขาเสริม_พี่ตู่ 19_รายงานการประชุมจัดสรรกล้าไม้ วันที่ 21 กุมภาพันธ์ 49 2" xfId="8132" xr:uid="{E6CCA17C-E3F1-493B-91E4-106A08ABF78A}"/>
    <cellStyle name="-_7-13 เขาเสริม_พี่ตู่ 19_รายงานการประชุมจัดสรรกล้าไม้ วันที่ 21 กุมภาพันธ์ 49(ต่าม)" xfId="8133" xr:uid="{E962D0DF-FF53-4C8D-BFB2-7C92BE444D38}"/>
    <cellStyle name="-_7-13 เขาเสริม_พี่ตู่ 19_รายงานการประชุมจัดสรรกล้าไม้ วันที่ 21 กุมภาพันธ์ 49(ต่าม) 2" xfId="8134" xr:uid="{7FBF6E4F-D243-4FF7-8525-4FE8B036A448}"/>
    <cellStyle name="-_7-13 เขาเสริม_พี่ตู่ 19_รายงานการประชุมจัดสรรกล้าไม้ วันที่ 3 ก.พ 49_3" xfId="8135" xr:uid="{E158E905-E355-43A8-AE98-14123F95EFAC}"/>
    <cellStyle name="-_7-13 เขาเสริม_พี่ตู่ 19_รายงานการประชุมจัดสรรกล้าไม้ วันที่ 3 ก.พ 49_3 2" xfId="8136" xr:uid="{31575B96-9FA1-4BFB-8829-30101B3C1FF8}"/>
    <cellStyle name="-_7-13 เขาเสริม_พี่ตู่ 19_รายงานการประชุมจัดสรรกล้าไม้ วันที่ 4 เมษายน 2549" xfId="8137" xr:uid="{B5329A2E-EA94-4FB8-942A-29234EC78AEE}"/>
    <cellStyle name="-_7-13 เขาเสริม_พี่ตู่ 19_รายงานการประชุมจัดสรรกล้าไม้ วันที่ 4 เมษายน 2549 2" xfId="8138" xr:uid="{B93CCE9E-1CA3-492B-AACA-77838C220EEF}"/>
    <cellStyle name="-_7-13 เขาเสริม_พี่ตู่ 19_รายงานการรับกล้าของลูกค้าปี49ณ.25 ก.พ. 49" xfId="8139" xr:uid="{FE6E49D1-18C8-41A7-8CE8-4AF7646E90CB}"/>
    <cellStyle name="-_7-13 เขาเสริม_พี่ตู่ 19_รายงานการรับกล้าของลูกค้าปี49ณ.25 ก.พ. 49 2" xfId="8140" xr:uid="{1A23FD88-1D5D-454F-A106-0CBE28C935E4}"/>
    <cellStyle name="-_7-13 เขาเสริม_พี่ตู่ 19_รายงานการรับกล้าของลูกค้าปี49ณ.25 ก.พ. 49_แผนรับกล้าตะวันออก" xfId="8141" xr:uid="{4CD5C1B1-7E41-4E81-9DC3-E86FC3EE1FCD}"/>
    <cellStyle name="-_7-13 เขาเสริม_พี่ตู่ 19_รายงานการรับกล้าของลูกค้าปี49ณ.25 ก.พ. 49_แผนรับกล้าตะวันออก 2" xfId="8142" xr:uid="{08BDA418-38EB-48FA-A674-BD73236FB3B1}"/>
    <cellStyle name="-_7-13 เขาเสริม_พี่ตู่ 19_รายงานการรับกล้าของลูกค้าปี49ณ.25 ก.พ. 49_พี่ตู่" xfId="8143" xr:uid="{6C047512-F34C-47DF-A911-4A0B0EEF2312}"/>
    <cellStyle name="-_7-13 เขาเสริม_พี่ตู่ 19_รายงานการรับกล้าของลูกค้าปี49ณ.25 ก.พ. 49_พี่ตู่ 2" xfId="8144" xr:uid="{CADBBE21-A9F9-49EB-9068-B1EDB71E78FF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8145" xr:uid="{2A659A19-C277-425C-AA12-F864B7D319D9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 2" xfId="8146" xr:uid="{138D90FB-D27F-473D-9056-6B5EE2A70C9D}"/>
    <cellStyle name="-_7-13 เขาเสริม_พี่ตู่ 19_รายงานประจำวันผลิตกล้า - ส่งกล้าไม้ 2 มี.ค 49.." xfId="8147" xr:uid="{AEDC13BD-EE1C-42BF-94A5-DDECBC5E64EA}"/>
    <cellStyle name="-_7-13 เขาเสริม_พี่ตู่ 19_รายงานประจำวันผลิตกล้า - ส่งกล้าไม้ 2 มี.ค 49.. 2" xfId="8148" xr:uid="{D36545B0-1547-4BD4-B531-0F5B72198F94}"/>
    <cellStyle name="-_7-13 เขาเสริม_พี่ตู่ 19_รายงานประจำวันผลิตกล้า - ส่งกล้าไม้ 2 มี.ค 49.._แผนรับกล้าตะวันออก" xfId="8149" xr:uid="{ECE1F160-E454-49D3-BD48-4DD8F0F6E9C6}"/>
    <cellStyle name="-_7-13 เขาเสริม_พี่ตู่ 19_รายงานประจำวันผลิตกล้า - ส่งกล้าไม้ 2 มี.ค 49.._แผนรับกล้าตะวันออก 2" xfId="8150" xr:uid="{17F2469B-C1E7-4250-916D-23123376B48D}"/>
    <cellStyle name="-_7-13 เขาเสริม_พี่ตู่ 19_รายงานประจำวันผลิตกล้า - ส่งกล้าไม้ 2 มี.ค 49.._พี่ตู่" xfId="8151" xr:uid="{F96070E4-BE45-4B2F-9D74-77DF4B5E0D7E}"/>
    <cellStyle name="-_7-13 เขาเสริม_พี่ตู่ 19_รายงานประจำวันผลิตกล้า - ส่งกล้าไม้ 2 มี.ค 49.._พี่ตู่ 2" xfId="8152" xr:uid="{4EAF8F57-19FA-4D14-A006-5582CE458A0E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8153" xr:uid="{5A9FA1E2-65CF-4874-8DCE-418BA7E0BDF7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 2" xfId="8154" xr:uid="{3660C665-7429-4C56-8ED1-8215B269CB48}"/>
    <cellStyle name="-_7-13 เขาเสริม_พี่ตู่ 19_รายงานประจำวันผลิตกล้า - ส่งกล้าไม้ 20 ก.พ. 49.." xfId="8155" xr:uid="{7BE892B5-BB57-43A4-8A87-893DBF3A741D}"/>
    <cellStyle name="-_7-13 เขาเสริม_พี่ตู่ 19_รายงานประจำวันผลิตกล้า - ส่งกล้าไม้ 20 ก.พ. 49.. 2" xfId="8156" xr:uid="{AA2D72EA-872B-4911-995D-CB1C3A884E7B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8157" xr:uid="{CD903D34-53F9-4BD0-ADB3-F158936AC8BB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 2" xfId="8158" xr:uid="{F6C3C479-4738-4FEA-AA75-11FF83E59C90}"/>
    <cellStyle name="-_7-13 เขาเสริม_พี่ตู่ 19_รายงานประจำวันผลิตกล้า - ส่งกล้าไม้ 20 ก.พ. 49.._แผนรับกล้าตะวันออก" xfId="8159" xr:uid="{719E4699-5AAB-4CB0-989A-95708800E059}"/>
    <cellStyle name="-_7-13 เขาเสริม_พี่ตู่ 19_รายงานประจำวันผลิตกล้า - ส่งกล้าไม้ 20 ก.พ. 49.._แผนรับกล้าตะวันออก 2" xfId="8160" xr:uid="{99D8B0A7-9CF2-439A-9505-36DC707BBE9B}"/>
    <cellStyle name="-_7-13 เขาเสริม_พี่ตู่ 19_รายงานประจำวันผลิตกล้า - ส่งกล้าไม้ 20 ก.พ. 49.._พี่ตู่" xfId="8161" xr:uid="{8829D145-FD1A-4271-8A17-68589326B5C3}"/>
    <cellStyle name="-_7-13 เขาเสริม_พี่ตู่ 19_รายงานประจำวันผลิตกล้า - ส่งกล้าไม้ 20 ก.พ. 49.._พี่ตู่ 2" xfId="8162" xr:uid="{001894A1-384B-4C8E-8626-8003420265B2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8163" xr:uid="{FE2C4F2E-69EF-4B44-9C30-90C90BF69CA4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 2" xfId="8164" xr:uid="{DE32EFD2-3D82-4B42-A416-3823562C2327}"/>
    <cellStyle name="-_7-13 เขาเสริม_พี่ตู่ 19_รายงานประจำวันผลิตกล้า - ส่งกล้าไม้ 27 ม.ค 49.." xfId="8165" xr:uid="{24630151-5C91-417C-ABDC-632A4D1C11B9}"/>
    <cellStyle name="-_7-13 เขาเสริม_พี่ตู่ 19_รายงานประจำวันผลิตกล้า - ส่งกล้าไม้ 27 ม.ค 49.. 2" xfId="8166" xr:uid="{D98CD1D1-1626-4AFA-99FE-68923C4FA625}"/>
    <cellStyle name="-_7-13 เขาเสริม_พี่ตู่ 19_สรุปขายกล้าแยกเกรด ปี 2548และมกราคม49" xfId="8167" xr:uid="{7B292078-9889-4941-BC84-34BFAD73DA33}"/>
    <cellStyle name="-_7-13 เขาเสริม_พี่ตู่ 19_สรุปขายกล้าแยกเกรด ปี 2548และมกราคม49 2" xfId="8168" xr:uid="{F314371E-625A-4C8B-8E49-5B5F2AF154FF}"/>
    <cellStyle name="-_7-13 เขาเสริม_พี่ตู่ 19_เอกสารประชุมเรื่องราคากล้าไม้_25Feb2006N" xfId="8169" xr:uid="{2A15FD78-69A5-433E-9776-30A9ED44D371}"/>
    <cellStyle name="-_7-13 เขาเสริม_พี่ตู่ 19_เอกสารประชุมเรื่องราคากล้าไม้_25Feb2006N 2" xfId="8170" xr:uid="{F25AA9F9-3A42-4277-9D45-48A39DBF83BF}"/>
    <cellStyle name="-_7-13 เขาเสริม_พี่ตู่ 19_เอกสารประชุมเรื่องราคากล้าไม้_25Feb2006N_แผนรับกล้าตะวันออก" xfId="8171" xr:uid="{7CEAB372-1E90-4A25-9697-D52D4BB908EB}"/>
    <cellStyle name="-_7-13 เขาเสริม_พี่ตู่ 19_เอกสารประชุมเรื่องราคากล้าไม้_25Feb2006N_แผนรับกล้าตะวันออก 2" xfId="8172" xr:uid="{4B14313C-C4DA-49A7-BA73-6FD10200E34C}"/>
    <cellStyle name="-_7-13 เขาเสริม_พี่ตู่ 19_เอกสารประชุมเรื่องราคากล้าไม้_25Feb2006N_พี่ตู่" xfId="8173" xr:uid="{A83FF154-DCDB-4EE8-8C69-92C4AA0CF464}"/>
    <cellStyle name="-_7-13 เขาเสริม_พี่ตู่ 19_เอกสารประชุมเรื่องราคากล้าไม้_25Feb2006N_พี่ตู่ 2" xfId="8174" xr:uid="{01D09224-C191-48A1-8A79-63177D6B90CC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8175" xr:uid="{D86EF46D-BBC6-493D-AA5E-8D2041DEB663}"/>
    <cellStyle name="-_7-13 เขาเสริม_พี่ตู่ 19_เอกสารประชุมเรื่องราคากล้าไม้_25Feb2006N_รายงานผลิต ส่งกล้าไม้ วันที่ 18 มี ค 49.. 2" xfId="8176" xr:uid="{52C939A1-0C1A-49AA-9ED6-BFC366EAF632}"/>
    <cellStyle name="-_7-13 เขาเสริม_รายงานประจำวัน ศูนย์จัดจำหน่ายเขาเสริม9 ม.ค.49" xfId="8177" xr:uid="{3ADDE47A-493E-4488-8890-1CAAD4E847A1}"/>
    <cellStyle name="-_7-13 เขาเสริม_รายงานประจำวัน ศูนย์จัดจำหน่ายเขาเสริม9 ม.ค.49 2" xfId="8178" xr:uid="{57D4AA87-3DBE-48DA-91BC-BFBEF370E055}"/>
    <cellStyle name="-_7-13 เขาเสริม_รายงานประจำวัน ศูนย์จัดจำหน่ายเขาเสริม9 ม.ค.49_กรอกข้อมูลกล้าพร้อมขายพ.ค." xfId="8179" xr:uid="{E7B6E0B6-182E-46AC-A290-FFDEDCCED3B4}"/>
    <cellStyle name="-_7-13 เขาเสริม_รายงานประจำวัน ศูนย์จัดจำหน่ายเขาเสริม9 ม.ค.49_กรอกข้อมูลกล้าพร้อมขายพ.ค. 2" xfId="8180" xr:uid="{A42D765C-25AA-4E09-9862-9F88CBCA89E7}"/>
    <cellStyle name="-_7-13 เขาเสริม_รายงานประจำวัน ศูนย์จัดจำหน่ายเขาเสริม9 ม.ค.49_กำลังผลิตก.พ-พ.ค" xfId="8181" xr:uid="{278854ED-8365-4276-8F75-ADD925C80206}"/>
    <cellStyle name="-_7-13 เขาเสริม_รายงานประจำวัน ศูนย์จัดจำหน่ายเขาเสริม9 ม.ค.49_กำลังผลิตก.พ-พ.ค 2" xfId="8182" xr:uid="{90047F31-A6DE-48AC-9D1B-82A656538389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8183" xr:uid="{60DAA587-DA81-49D5-B9C0-910D899E733B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 2" xfId="8184" xr:uid="{480783CB-C8AB-4224-824C-D8B74116F62B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8185" xr:uid="{A41F1C3D-B9D6-4A7E-BEB0-B473C0212FF1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 2" xfId="8186" xr:uid="{398990F6-ED70-4DE3-869C-1D7E65EA323A}"/>
    <cellStyle name="-_7-13 เขาเสริม_รายงานประจำวัน ศูนย์จัดจำหน่ายเขาเสริม9 ม.ค.49_กำลังผลิตก.พ-พ.ค_พี่ตู่" xfId="8187" xr:uid="{06B986AC-0F08-4AAB-AC7F-DD94CD6C60F9}"/>
    <cellStyle name="-_7-13 เขาเสริม_รายงานประจำวัน ศูนย์จัดจำหน่ายเขาเสริม9 ม.ค.49_กำลังผลิตก.พ-พ.ค_พี่ตู่ 2" xfId="8188" xr:uid="{117D192C-5692-4A21-AABA-DC16750A7037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8189" xr:uid="{46AC663F-57C2-4EFE-99E2-0F633437490B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 2" xfId="8190" xr:uid="{66808B74-A4AD-4D29-A3CB-344F8A038336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8191" xr:uid="{5E7D5225-874C-420F-9743-96C64AA486E8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 2" xfId="8192" xr:uid="{D8662BCA-8F74-4C08-B0CA-E1A3B69E0A5C}"/>
    <cellStyle name="-_7-13 เขาเสริม_รายงานประจำวัน ศูนย์จัดจำหน่ายเขาเสริม9 ม.ค.49_จัดสรรกล้าเม.ย. 49" xfId="8193" xr:uid="{627ABF14-7047-4918-9521-8D750F0F4304}"/>
    <cellStyle name="-_7-13 เขาเสริม_รายงานประจำวัน ศูนย์จัดจำหน่ายเขาเสริม9 ม.ค.49_จัดสรรกล้าเม.ย. 49 2" xfId="8194" xr:uid="{194BE86C-4248-4A94-ACC2-A54FDF0DC451}"/>
    <cellStyle name="-_7-13 เขาเสริม_รายงานประจำวัน ศูนย์จัดจำหน่ายเขาเสริม9 ม.ค.49_จัดสรรกล้าเม.ย.49และ มิ.ย.49" xfId="8195" xr:uid="{D5E33EDC-49D5-4399-9556-2D023E9D4AEC}"/>
    <cellStyle name="-_7-13 เขาเสริม_รายงานประจำวัน ศูนย์จัดจำหน่ายเขาเสริม9 ม.ค.49_จัดสรรกล้าเม.ย.49และ มิ.ย.49 2" xfId="8196" xr:uid="{7F092111-F327-41EE-93A8-512B89088972}"/>
    <cellStyle name="-_7-13 เขาเสริม_รายงานประจำวัน ศูนย์จัดจำหน่ายเขาเสริม9 ม.ค.49_พี่ตู่" xfId="8197" xr:uid="{3132657A-BFFA-4B08-A3B2-231D3F1DA8CB}"/>
    <cellStyle name="-_7-13 เขาเสริม_รายงานประจำวัน ศูนย์จัดจำหน่ายเขาเสริม9 ม.ค.49_พี่ตู่ 2" xfId="8198" xr:uid="{7930B836-97BB-4DC7-9593-90700F8A4C3E}"/>
    <cellStyle name="-_7-13 เขาเสริม_รายงานประจำวัน ศูนย์จัดจำหน่ายเขาเสริม9 ม.ค.49_เพิ่มเติมใหม่" xfId="8199" xr:uid="{CDD4AC24-F460-499C-A76B-8ECC5062EC35}"/>
    <cellStyle name="-_7-13 เขาเสริม_รายงานประจำวัน ศูนย์จัดจำหน่ายเขาเสริม9 ม.ค.49_เพิ่มเติมใหม่ 2" xfId="8200" xr:uid="{B4B0CA3F-399A-4691-9EE0-FE56ED967245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8201" xr:uid="{3906EA1F-3CBA-4CC5-91EB-EC9885A72267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 2" xfId="8202" xr:uid="{D9BDC084-9E70-4114-A8ED-F85343F4A25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8203" xr:uid="{B7B49FCA-D2F1-46A2-83C3-DBA257E2EE3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 2" xfId="8204" xr:uid="{0D5AC35F-E940-4A54-A27F-10BDA53606B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8205" xr:uid="{629556E5-C193-4F79-8124-621BB523B0E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 2" xfId="8206" xr:uid="{A2DDC8CD-29C4-4993-AF40-773043C1DD9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8207" xr:uid="{C6B5E3E6-C4DC-4B95-94C9-C02F5341BF5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 2" xfId="8208" xr:uid="{EDC2FE01-FD2F-4139-80AB-93F53843310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8209" xr:uid="{84B1BA1F-CEE3-416E-9E39-1C0BCD37711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 2" xfId="8210" xr:uid="{5CABC326-2FAE-420F-9532-CD2E1A14596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8211" xr:uid="{B31BDBDF-E2A8-4E0F-A51F-2BA390E99E2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 2" xfId="8212" xr:uid="{5F2185DA-3F50-4174-A984-6435799F29D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8213" xr:uid="{852778F8-44A4-4745-8F91-9BA242F96B8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 2" xfId="8214" xr:uid="{4BB93036-28D3-4F3D-9871-F8A065BC2CAE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8215" xr:uid="{B2585BDE-9279-48EE-9601-9EC0B4404CC3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 2" xfId="8216" xr:uid="{C0CB7E53-233E-4FA5-A7B7-26C0436CF7B6}"/>
    <cellStyle name="-_7-13 เขาเสริม_รายงานประจำวัน ศูนย์จัดจำหน่ายเขาเสริม9 ม.ค.49_เอกสารจัดสรรกล้าเพิ่มเติม" xfId="8217" xr:uid="{308507C2-C38D-4984-A621-536C5F9F362B}"/>
    <cellStyle name="-_7-13 เขาเสริม_รายงานประจำวัน ศูนย์จัดจำหน่ายเขาเสริม9 ม.ค.49_เอกสารจัดสรรกล้าเพิ่มเติม 2" xfId="8218" xr:uid="{32F3189B-FB95-424A-8C7A-12DBD263B7AB}"/>
    <cellStyle name="-_7-13 เขาเสริม_รายงานประจำวันณ 7 ธค.49" xfId="8219" xr:uid="{819BD63B-A18E-41AC-AFDD-87446A74C110}"/>
    <cellStyle name="-_7-13 เขาเสริม_รายงานประจำวันณ 7 ธค.49 2" xfId="8220" xr:uid="{F9536927-215C-4703-AD5C-A3F23AD85008}"/>
    <cellStyle name="-_7-13 เขาเสริม_รายงานประจำวันณ 7 ธค.49_กรอกข้อมูลกล้าพร้อมขายพ.ค." xfId="8221" xr:uid="{E6B44813-7B84-4805-856A-AB813E6D7837}"/>
    <cellStyle name="-_7-13 เขาเสริม_รายงานประจำวันณ 7 ธค.49_กรอกข้อมูลกล้าพร้อมขายพ.ค. 2" xfId="8222" xr:uid="{1E8A8756-D865-4F42-A4EC-04E230105BE3}"/>
    <cellStyle name="-_7-13 เขาเสริม_รายงานประจำวันณ 7 ธค.49_กำลังผลิตก.พ-พ.ค" xfId="8223" xr:uid="{39F111C6-0F2C-4D0F-81D6-30DEBAAB7751}"/>
    <cellStyle name="-_7-13 เขาเสริม_รายงานประจำวันณ 7 ธค.49_กำลังผลิตก.พ-พ.ค 2" xfId="8224" xr:uid="{577B7897-5306-4D85-AA13-2122EA8EBBBC}"/>
    <cellStyle name="-_7-13 เขาเสริม_รายงานประจำวันณ 7 ธค.49_กำลังผลิตก.พ-พ.ค_แบบฟอร์มกรอกข้อมูลกล้าพร้อมขาย (1)" xfId="8225" xr:uid="{69629494-D169-495B-9006-8E72F4B325D9}"/>
    <cellStyle name="-_7-13 เขาเสริม_รายงานประจำวันณ 7 ธค.49_กำลังผลิตก.พ-พ.ค_แบบฟอร์มกรอกข้อมูลกล้าพร้อมขาย (1) 2" xfId="8226" xr:uid="{9B37BDF5-053B-472C-B2C0-D87F45484FE2}"/>
    <cellStyle name="-_7-13 เขาเสริม_รายงานประจำวันณ 7 ธค.49_กำลังผลิตก.พ-พ.ค_แผนรับกล้าตะวันออก" xfId="8227" xr:uid="{43E73304-C11A-4810-98DA-B829562B7642}"/>
    <cellStyle name="-_7-13 เขาเสริม_รายงานประจำวันณ 7 ธค.49_กำลังผลิตก.พ-พ.ค_แผนรับกล้าตะวันออก 2" xfId="8228" xr:uid="{63344D6C-A55C-4B33-9432-6B86C11EEAF4}"/>
    <cellStyle name="-_7-13 เขาเสริม_รายงานประจำวันณ 7 ธค.49_กำลังผลิตก.พ-พ.ค_พี่ตู่" xfId="8229" xr:uid="{45395C5A-4F22-4891-B7AB-9194DAA04D68}"/>
    <cellStyle name="-_7-13 เขาเสริม_รายงานประจำวันณ 7 ธค.49_กำลังผลิตก.พ-พ.ค_พี่ตู่ 2" xfId="8230" xr:uid="{25645475-5A01-4193-BD84-C0B5EF1CEAD0}"/>
    <cellStyle name="-_7-13 เขาเสริม_รายงานประจำวันณ 7 ธค.49_กำลังผลิตก.พ-พ.ค_รายงานผลิต ส่งกล้าไม้ วันที่ 18 มี ค 49.." xfId="8231" xr:uid="{79A1D3AB-3187-40C7-B48E-B256F303782A}"/>
    <cellStyle name="-_7-13 เขาเสริม_รายงานประจำวันณ 7 ธค.49_กำลังผลิตก.พ-พ.ค_รายงานผลิต ส่งกล้าไม้ วันที่ 18 มี ค 49.. 2" xfId="8232" xr:uid="{5D5B86DC-F937-4A9D-B511-153F907D2A27}"/>
    <cellStyle name="-_7-13 เขาเสริม_รายงานประจำวันณ 7 ธค.49_จัดสรรกล้าเม.ย,มิ.ย.49 และจัดสรรรายวัน" xfId="8233" xr:uid="{8CF696C7-12DD-49A2-9CB8-AA3E35078874}"/>
    <cellStyle name="-_7-13 เขาเสริม_รายงานประจำวันณ 7 ธค.49_จัดสรรกล้าเม.ย,มิ.ย.49 และจัดสรรรายวัน 2" xfId="8234" xr:uid="{47364FDA-400F-4843-969D-038B1C333D7F}"/>
    <cellStyle name="-_7-13 เขาเสริม_รายงานประจำวันณ 7 ธค.49_จัดสรรกล้าเม.ย. 49" xfId="8235" xr:uid="{03EA63CD-96B3-490D-966F-578773ADEE07}"/>
    <cellStyle name="-_7-13 เขาเสริม_รายงานประจำวันณ 7 ธค.49_จัดสรรกล้าเม.ย. 49 2" xfId="8236" xr:uid="{AAB4E384-E83E-427F-BB11-4329219DAE6F}"/>
    <cellStyle name="-_7-13 เขาเสริม_รายงานประจำวันณ 7 ธค.49_จัดสรรกล้าเม.ย.49และ มิ.ย.49" xfId="8237" xr:uid="{0759D055-7C41-4642-9E1F-51E12D5B718B}"/>
    <cellStyle name="-_7-13 เขาเสริม_รายงานประจำวันณ 7 ธค.49_จัดสรรกล้าเม.ย.49และ มิ.ย.49 2" xfId="8238" xr:uid="{131AD4A1-7A65-4DDB-84B1-155FC89683F3}"/>
    <cellStyle name="-_7-13 เขาเสริม_รายงานประจำวันณ 7 ธค.49_พี่ตู่" xfId="8239" xr:uid="{65FE489A-B451-43D8-B1DF-072D9D0567AD}"/>
    <cellStyle name="-_7-13 เขาเสริม_รายงานประจำวันณ 7 ธค.49_พี่ตู่ 2" xfId="8240" xr:uid="{FB036291-E1CB-4BA0-911B-EDE71EA47A75}"/>
    <cellStyle name="-_7-13 เขาเสริม_รายงานประจำวันณ 7 ธค.49_เพิ่มเติมใหม่" xfId="8241" xr:uid="{63AC748D-F679-4F98-8B39-222C0CA259BB}"/>
    <cellStyle name="-_7-13 เขาเสริม_รายงานประจำวันณ 7 ธค.49_เพิ่มเติมใหม่ 2" xfId="8242" xr:uid="{F15C079B-5F1F-44AB-8F3D-71F6BECB05E7}"/>
    <cellStyle name="-_7-13 เขาเสริม_รายงานประจำวันณ 7 ธค.49_รายงานการประชุมจัดสรรกล้าไม้ วันที่ 4 เมษายน 2549" xfId="8243" xr:uid="{0ECA3985-6AB3-4736-8D50-FFE4398304AE}"/>
    <cellStyle name="-_7-13 เขาเสริม_รายงานประจำวันณ 7 ธค.49_รายงานการประชุมจัดสรรกล้าไม้ วันที่ 4 เมษายน 2549 2" xfId="8244" xr:uid="{934C3781-8BE3-4685-9BE5-435B5B79E4ED}"/>
    <cellStyle name="-_7-13 เขาเสริม_รายงานประจำวันณ 7 ธค.49_รายงานประจำวันผลิตกล้า - ส่งกล้าไม้ 20 ก.พ. 49.." xfId="8245" xr:uid="{A75CD6B8-5C68-4492-82B1-E7D6BFC35091}"/>
    <cellStyle name="-_7-13 เขาเสริม_รายงานประจำวันณ 7 ธค.49_รายงานประจำวันผลิตกล้า - ส่งกล้าไม้ 20 ก.พ. 49.. 2" xfId="8246" xr:uid="{2F7C934D-404E-40CA-89A4-3D5B8C7D0B95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8247" xr:uid="{0B50066B-25E1-4CCD-AB3C-A93FB91F4C49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 2" xfId="8248" xr:uid="{76435642-E7A3-45BC-B4A3-60D313BB5C56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8249" xr:uid="{71AF4920-18CE-41B0-995E-870228E13259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 2" xfId="8250" xr:uid="{6F58DAF2-FCE4-4A1B-B704-6212E2E82527}"/>
    <cellStyle name="-_7-13 เขาเสริม_รายงานประจำวันณ 7 ธค.49_รายงานประจำวันผลิตกล้า - ส่งกล้าไม้ 20 ก.พ. 49.._พี่ตู่" xfId="8251" xr:uid="{717E54FF-69D5-4825-ADDE-D4C9650BA2E2}"/>
    <cellStyle name="-_7-13 เขาเสริม_รายงานประจำวันณ 7 ธค.49_รายงานประจำวันผลิตกล้า - ส่งกล้าไม้ 20 ก.พ. 49.._พี่ตู่ 2" xfId="8252" xr:uid="{21AECB49-B9A8-41D8-832C-C8E744E7480A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8253" xr:uid="{2D5FE1D2-28F0-4EF6-9A04-B33C64E50C68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 2" xfId="8254" xr:uid="{E04BC757-C563-4232-9BE0-C9FBE6EF4441}"/>
    <cellStyle name="-_7-13 เขาเสริม_รายงานประจำวันณ 7 ธค.49_รายงานประจำวันผลิตกล้า - ส่งกล้าไม้ 27 ม.ค 49.." xfId="8255" xr:uid="{250CD859-0976-42FD-9CD4-4741CA78BDDC}"/>
    <cellStyle name="-_7-13 เขาเสริม_รายงานประจำวันณ 7 ธค.49_รายงานประจำวันผลิตกล้า - ส่งกล้าไม้ 27 ม.ค 49.. 2" xfId="8256" xr:uid="{763EE427-3823-49D3-8A8D-DF69E00E9ADB}"/>
    <cellStyle name="-_7-13 เขาเสริม_รายงานประจำวันณ 7 ธค.49_รายงานผลิต ส่งกล้าไม้ วันที่ 18 มี ค 49.." xfId="8257" xr:uid="{0E9D3AD4-77EF-4CF3-9721-ECA270D00A3A}"/>
    <cellStyle name="-_7-13 เขาเสริม_รายงานประจำวันณ 7 ธค.49_รายงานผลิต ส่งกล้าไม้ วันที่ 18 มี ค 49.. 2" xfId="8258" xr:uid="{B4AC6E4C-FDC0-4A2E-9745-729E1B0D0387}"/>
    <cellStyle name="-_7-13 เขาเสริม_รายงานประจำวันณ 7 ธค.49_เอกสารจัดสรรกล้าเพิ่มเติม" xfId="8259" xr:uid="{E510B079-0BEB-43B7-BB9F-7E727F3A19BC}"/>
    <cellStyle name="-_7-13 เขาเสริม_รายงานประจำวันณ 7 ธค.49_เอกสารจัดสรรกล้าเพิ่มเติม 2" xfId="8260" xr:uid="{3DDA7B1C-E73C-4E5F-A531-EA88DEEE24D0}"/>
    <cellStyle name="-_7-13 เขาเสริม_สต็อกกล้า ศร. ณ 26 ธันวาคม" xfId="8261" xr:uid="{8678E599-ED1B-452D-A57E-B89ABFE3726B}"/>
    <cellStyle name="-_7-13 เขาเสริม_สต็อกกล้า ศร. ณ 26 ธันวาคม 2" xfId="8262" xr:uid="{95B3A195-01E2-40D4-AF8A-A94B2517CB97}"/>
    <cellStyle name="-_7-13 เขาเสริม_สต็อกกล้า ศร. ณ 26 ธันวาคม_กรอกข้อมูลกล้าพร้อมขายพ.ค." xfId="8263" xr:uid="{C420FDC5-4D00-44B7-8D63-A2556E99DF13}"/>
    <cellStyle name="-_7-13 เขาเสริม_สต็อกกล้า ศร. ณ 26 ธันวาคม_กรอกข้อมูลกล้าพร้อมขายพ.ค. 2" xfId="8264" xr:uid="{22F8682B-3289-465A-AD55-14B436F9D385}"/>
    <cellStyle name="-_7-13 เขาเสริม_สต็อกกล้า ศร. ณ 26 ธันวาคม_กำลังผลิตก.พ-พ.ค" xfId="8265" xr:uid="{7973A6E8-6656-4050-9DBC-431F4528AF62}"/>
    <cellStyle name="-_7-13 เขาเสริม_สต็อกกล้า ศร. ณ 26 ธันวาคม_กำลังผลิตก.พ-พ.ค 2" xfId="8266" xr:uid="{CA4E9268-5317-4F6B-B314-1E35EA7CBC24}"/>
    <cellStyle name="-_7-13 เขาเสริม_สต็อกกล้า ศร. ณ 26 ธันวาคม_กำลังผลิตก.พ-พ.ค_แบบฟอร์มกรอกข้อมูลกล้าพร้อมขาย (1)" xfId="8267" xr:uid="{CBD5E39D-8972-4BAE-811D-C688C3725D7B}"/>
    <cellStyle name="-_7-13 เขาเสริม_สต็อกกล้า ศร. ณ 26 ธันวาคม_กำลังผลิตก.พ-พ.ค_แบบฟอร์มกรอกข้อมูลกล้าพร้อมขาย (1) 2" xfId="8268" xr:uid="{86893629-9ABF-40E1-A99F-BD43EF327443}"/>
    <cellStyle name="-_7-13 เขาเสริม_สต็อกกล้า ศร. ณ 26 ธันวาคม_กำลังผลิตก.พ-พ.ค_แผนรับกล้าตะวันออก" xfId="8269" xr:uid="{AE3CAE49-DB08-4D70-806B-2701067B855B}"/>
    <cellStyle name="-_7-13 เขาเสริม_สต็อกกล้า ศร. ณ 26 ธันวาคม_กำลังผลิตก.พ-พ.ค_แผนรับกล้าตะวันออก 2" xfId="8270" xr:uid="{4906D223-307B-46AC-B2DA-52BD637C3931}"/>
    <cellStyle name="-_7-13 เขาเสริม_สต็อกกล้า ศร. ณ 26 ธันวาคม_กำลังผลิตก.พ-พ.ค_พี่ตู่" xfId="8271" xr:uid="{24F82BA4-0835-431F-A4AA-07C625D1972D}"/>
    <cellStyle name="-_7-13 เขาเสริม_สต็อกกล้า ศร. ณ 26 ธันวาคม_กำลังผลิตก.พ-พ.ค_พี่ตู่ 2" xfId="8272" xr:uid="{4050E62A-1B7D-4E72-BAF7-917CA90B6785}"/>
    <cellStyle name="-_7-13 เขาเสริม_สต็อกกล้า ศร. ณ 26 ธันวาคม_กำลังผลิตก.พ-พ.ค_รายงานผลิต ส่งกล้าไม้ วันที่ 18 มี ค 49.." xfId="8273" xr:uid="{1E5980BC-A419-4E7A-B6E1-6CACFE75B726}"/>
    <cellStyle name="-_7-13 เขาเสริม_สต็อกกล้า ศร. ณ 26 ธันวาคม_กำลังผลิตก.พ-พ.ค_รายงานผลิต ส่งกล้าไม้ วันที่ 18 มี ค 49.. 2" xfId="8274" xr:uid="{A7265877-98DB-4042-BA40-4E093F48C5AC}"/>
    <cellStyle name="-_7-13 เขาเสริม_สต็อกกล้า ศร. ณ 26 ธันวาคม_จัดสรรกล้าเม.ย,มิ.ย.49 และจัดสรรรายวัน" xfId="8275" xr:uid="{BFF03649-2035-4FA4-95AA-11E125D045F5}"/>
    <cellStyle name="-_7-13 เขาเสริม_สต็อกกล้า ศร. ณ 26 ธันวาคม_จัดสรรกล้าเม.ย,มิ.ย.49 และจัดสรรรายวัน 2" xfId="8276" xr:uid="{0A2307A6-BE70-4311-B6A5-DE85731BF4A0}"/>
    <cellStyle name="-_7-13 เขาเสริม_สต็อกกล้า ศร. ณ 26 ธันวาคม_จัดสรรกล้าเม.ย. 49" xfId="8277" xr:uid="{E8E4C598-CA09-49D0-B745-6D292A48A755}"/>
    <cellStyle name="-_7-13 เขาเสริม_สต็อกกล้า ศร. ณ 26 ธันวาคม_จัดสรรกล้าเม.ย. 49 2" xfId="8278" xr:uid="{9168AF7F-6463-4F47-91E1-7BC2C3151E36}"/>
    <cellStyle name="-_7-13 เขาเสริม_สต็อกกล้า ศร. ณ 26 ธันวาคม_จัดสรรกล้าเม.ย.49และ มิ.ย.49" xfId="8279" xr:uid="{18574D7A-63C9-4652-B43A-0470CCEE5444}"/>
    <cellStyle name="-_7-13 เขาเสริม_สต็อกกล้า ศร. ณ 26 ธันวาคม_จัดสรรกล้าเม.ย.49และ มิ.ย.49 2" xfId="8280" xr:uid="{CDEA33B6-6FCB-4C53-BE1D-03ADBF674135}"/>
    <cellStyle name="-_7-13 เขาเสริม_สต็อกกล้า ศร. ณ 26 ธันวาคม_พี่ตู่" xfId="8281" xr:uid="{3A7CB52E-C30E-47BC-959D-302BE9D65A97}"/>
    <cellStyle name="-_7-13 เขาเสริม_สต็อกกล้า ศร. ณ 26 ธันวาคม_พี่ตู่ 2" xfId="8282" xr:uid="{E3FA5EEB-934A-421D-9C74-4F208B90AAC5}"/>
    <cellStyle name="-_7-13 เขาเสริม_สต็อกกล้า ศร. ณ 26 ธันวาคม_เพิ่มเติมใหม่" xfId="8283" xr:uid="{0B812129-B5A2-43D3-B288-014F92E12BE6}"/>
    <cellStyle name="-_7-13 เขาเสริม_สต็อกกล้า ศร. ณ 26 ธันวาคม_เพิ่มเติมใหม่ 2" xfId="8284" xr:uid="{500E20F5-E197-4095-98AF-98C99BAA8580}"/>
    <cellStyle name="-_7-13 เขาเสริม_สต็อกกล้า ศร. ณ 26 ธันวาคม_รายงานการประชุมจัดสรรกล้าไม้ วันที่ 4 เมษายน 2549" xfId="8285" xr:uid="{CA6C2599-F991-4484-8BFC-FDB194787284}"/>
    <cellStyle name="-_7-13 เขาเสริม_สต็อกกล้า ศร. ณ 26 ธันวาคม_รายงานการประชุมจัดสรรกล้าไม้ วันที่ 4 เมษายน 2549 2" xfId="8286" xr:uid="{8B5FD172-C1F4-45CC-AEAF-123A8830F578}"/>
    <cellStyle name="-_7-13 เขาเสริม_สต็อกกล้า ศร. ณ 26 ธันวาคม_รายงานประจำวันผลิตกล้า - ส่งกล้าไม้ 20 ก.พ. 49.." xfId="8287" xr:uid="{1B12CB59-F94B-4568-8634-C7D732751C33}"/>
    <cellStyle name="-_7-13 เขาเสริม_สต็อกกล้า ศร. ณ 26 ธันวาคม_รายงานประจำวันผลิตกล้า - ส่งกล้าไม้ 20 ก.พ. 49.. 2" xfId="8288" xr:uid="{00135FF8-A8F4-4E87-A016-A3530B7A3B4D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8289" xr:uid="{696318F8-E682-405A-A705-213D03101DE1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 2" xfId="8290" xr:uid="{66B02F88-FB39-4F47-BA1C-0CFC580367E4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8291" xr:uid="{4741834C-6F0A-4A0E-951F-57C0C009328C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 2" xfId="8292" xr:uid="{EDB98967-FB35-46D6-ADBE-23C6C5387189}"/>
    <cellStyle name="-_7-13 เขาเสริม_สต็อกกล้า ศร. ณ 26 ธันวาคม_รายงานประจำวันผลิตกล้า - ส่งกล้าไม้ 20 ก.พ. 49.._พี่ตู่" xfId="8293" xr:uid="{BA5784BD-976A-4658-BF25-C3F02F1CF060}"/>
    <cellStyle name="-_7-13 เขาเสริม_สต็อกกล้า ศร. ณ 26 ธันวาคม_รายงานประจำวันผลิตกล้า - ส่งกล้าไม้ 20 ก.พ. 49.._พี่ตู่ 2" xfId="8294" xr:uid="{48AF142C-B963-4B79-B452-898878E710DF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8295" xr:uid="{51413325-7C97-47BA-9567-24F57550DD4D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 2" xfId="8296" xr:uid="{695CC052-B9FF-445E-BB95-C91EEC04A72C}"/>
    <cellStyle name="-_7-13 เขาเสริม_สต็อกกล้า ศร. ณ 26 ธันวาคม_รายงานประจำวันผลิตกล้า - ส่งกล้าไม้ 27 ม.ค 49.." xfId="8297" xr:uid="{B8490A07-8050-4178-9B0E-C5B8A3C86A1E}"/>
    <cellStyle name="-_7-13 เขาเสริม_สต็อกกล้า ศร. ณ 26 ธันวาคม_รายงานประจำวันผลิตกล้า - ส่งกล้าไม้ 27 ม.ค 49.. 2" xfId="8298" xr:uid="{AC328752-3899-4CB2-8CAD-67EBBC9A4636}"/>
    <cellStyle name="-_7-13 เขาเสริม_สต็อกกล้า ศร. ณ 26 ธันวาคม_รายงานผลิต ส่งกล้าไม้ วันที่ 18 มี ค 49.." xfId="8299" xr:uid="{0F2EE485-B7E0-40C3-AF66-3CE492E545D2}"/>
    <cellStyle name="-_7-13 เขาเสริม_สต็อกกล้า ศร. ณ 26 ธันวาคม_รายงานผลิต ส่งกล้าไม้ วันที่ 18 มี ค 49.. 2" xfId="8300" xr:uid="{B8537572-D3A2-4AFB-A0A2-229497EFA12D}"/>
    <cellStyle name="-_7-13 เขาเสริม_สต็อกกล้า ศร. ณ 26 ธันวาคม_เอกสารจัดสรรกล้าเพิ่มเติม" xfId="8301" xr:uid="{2E2DF839-80BE-4A90-8806-1F1F1A515E9B}"/>
    <cellStyle name="-_7-13 เขาเสริม_สต็อกกล้า ศร. ณ 26 ธันวาคม_เอกสารจัดสรรกล้าเพิ่มเติม 2" xfId="8302" xr:uid="{A44E9C22-123A-45C6-9B72-3CC27BC18254}"/>
    <cellStyle name="-_8. Report HR for August 2006" xfId="8303" xr:uid="{762394A9-4376-42BC-BB27-4AC1D88D9193}"/>
    <cellStyle name="-_8. Report HR for August 2006 2" xfId="8304" xr:uid="{211086E5-C7C0-4F8B-86C7-9E98CFEEAB9F}"/>
    <cellStyle name="-_9 ข้อ (จัดการ)" xfId="8305" xr:uid="{2572029D-2AEC-466D-BAD8-E067E376AD0E}"/>
    <cellStyle name="-_9 ข้อ (จัดการ) 2" xfId="8306" xr:uid="{6340735E-F81C-468A-B4E4-D3BE639DFC27}"/>
    <cellStyle name="_Appendix C - Organization Structure-Tree Tech" xfId="8307" xr:uid="{D369C40A-3220-49F2-8EA2-0102A2A01044}"/>
    <cellStyle name="-_Appendix C - Organization Structure-Tree Tech" xfId="8308" xr:uid="{CA2738F8-6697-437A-A5B4-EB340BD34C8D}"/>
    <cellStyle name="_APS" xfId="8309" xr:uid="{7E1F5B9A-7CEF-429E-85D7-4F44FD005E16}"/>
    <cellStyle name="_APS_คุณรวีกร" xfId="8310" xr:uid="{9F059B56-19A6-4A9F-A06B-8C30FD743FBA}"/>
    <cellStyle name="_APS_คุณรวีกร_Day End Cash NPS for FCC 20.11.2008" xfId="8311" xr:uid="{04FF1D7B-388E-4F0E-9AE7-7946C9C27081}"/>
    <cellStyle name="_APS_คุณรวีกร_Day End Cash ณ 7 11 51 By Parn" xfId="8312" xr:uid="{FC2C62F2-DA95-4330-8BE0-C23E1F91F98E}"/>
    <cellStyle name="_APS_คุณรวีกร_Day End NPS for PUH  (03.12.2008)" xfId="8313" xr:uid="{46C307F7-46E4-46FF-AF7C-627E4A6EAEB4}"/>
    <cellStyle name="_area (1)" xfId="8314" xr:uid="{C588DCA7-1150-468F-8C85-9B5D6F43F8C3}"/>
    <cellStyle name="_area (2)" xfId="8315" xr:uid="{E7569A7F-A267-4EF0-9D1C-79F19746D807}"/>
    <cellStyle name="_AR-FEB" xfId="8316" xr:uid="{1B717009-4E90-4955-9D10-10AC4C6A538E}"/>
    <cellStyle name="_AR-FEB_1" xfId="8317" xr:uid="{AF6F0AE9-555E-42B9-9581-1D5A308A74C5}"/>
    <cellStyle name="_AR-FEB_1_304 I-Town 8_EGM_07022008(ผ่าน)" xfId="8318" xr:uid="{C0B544BB-380F-46FE-9FA8-39C40C9B8E57}"/>
    <cellStyle name="_AR-FEB_1_304IP7_Budget_2550_revised#1_EGM_2550 for SRF (present)" xfId="8319" xr:uid="{321497BF-1D05-42A2-A4B6-D3FA5CEB9C74}"/>
    <cellStyle name="_AR-FEB_1_304IP7_Sale Report" xfId="8320" xr:uid="{3DF42FE3-16CD-4C95-B587-E9BF8989FA3A}"/>
    <cellStyle name="_AR-FEB_1_BG" xfId="8321" xr:uid="{83AE1519-658A-4E90-832A-E26642404F3A}"/>
    <cellStyle name="_AR-FEB_1_BG_ประมาณรับเงิน 51" xfId="8322" xr:uid="{5492BA77-DCE3-45F2-92FB-E1032EF02B00}"/>
    <cellStyle name="_AR-FEB_1_BG_ประมาณรับเงิน 51 2" xfId="8323" xr:uid="{1FB62C4A-516D-45F4-BD0B-8C86541899EE}"/>
    <cellStyle name="_AR-FEB_1_BG_ประมาณรับเงิน 51_NPP11รายละเอียดประกอบงบการเงิน 31032010(Audit)" xfId="8324" xr:uid="{364055E6-8169-4D6F-9F04-7A22B3B8CFFC}"/>
    <cellStyle name="_AR-FEB_1_Budget 304 IP7_2551" xfId="8325" xr:uid="{A0E68D88-6BC0-4B46-A661-7C124E1FAE35}"/>
    <cellStyle name="_AR-FEB_1_Budget 304 IP7_2551 2" xfId="8326" xr:uid="{31E2D2AB-005C-4608-90B7-C27B339110F0}"/>
    <cellStyle name="_AR-FEB_1_Budget 304 IP7_2551_231007" xfId="8327" xr:uid="{DA3755CC-92FC-4285-8640-F8028E43BA75}"/>
    <cellStyle name="_AR-FEB_1_Budget 304 IP7_2551_NPP11รายละเอียดประกอบงบการเงิน 31032010(Audit)" xfId="8328" xr:uid="{859DC903-0CEA-406A-B739-BB24E9F1D25C}"/>
    <cellStyle name="_AR-FEB_1_Budget 304 IP7_ปี 2551" xfId="8329" xr:uid="{A2CAD8E9-7668-4E36-8022-D00C17376DAA}"/>
    <cellStyle name="_AR-FEB_1_Budget 304 IP7_ปี 2551 2" xfId="8330" xr:uid="{A6F42D1D-87B4-4063-88EB-4B38559D9FEF}"/>
    <cellStyle name="_AR-FEB_1_Budget 304 IP7_ปี 2551_NPP11รายละเอียดประกอบงบการเงิน 31032010(Audit)" xfId="8331" xr:uid="{11029F7C-636D-4676-B165-4CEA1A19C679}"/>
    <cellStyle name="_AR-FEB_1_Budget of I-Town 8 (Phase 1)" xfId="8332" xr:uid="{D22832F4-FD75-4281-94D5-B6D9C3C35181}"/>
    <cellStyle name="_AR-FEB_1_BudgetIP7-2551-EGM" xfId="8333" xr:uid="{1D63AE9A-3CE6-43D7-AD60-D793DB5C255B}"/>
    <cellStyle name="_AR-FEB_1_BudgetIP7-2551-EGM 2" xfId="8334" xr:uid="{7E20DB4F-4C52-4D62-906B-6B6B8D795D66}"/>
    <cellStyle name="_AR-FEB_1_BudgetIP7-2551-EGM_NPP11รายละเอียดประกอบงบการเงิน 31032010(Audit)" xfId="8335" xr:uid="{68B00FC8-8F29-4980-9E0D-479C70F53C33}"/>
    <cellStyle name="_AR-FEB_1_BudgetIP7-2551-Land-1.35m-ActualCost" xfId="8336" xr:uid="{1DA1DFF8-8792-401E-B9B5-12C2698258C9}"/>
    <cellStyle name="_AR-FEB_1_BudgetIP7-2551-Land-1.35m-ActualCost 2" xfId="8337" xr:uid="{267A093D-D1BC-4F6D-BE14-2EFF8214FCBE}"/>
    <cellStyle name="_AR-FEB_1_BudgetIP7-2551-Land-1.35m-ActualCost_NPP11รายละเอียดประกอบงบการเงิน 31032010(Audit)" xfId="8338" xr:uid="{003E0113-C32A-45EE-BBAE-65A2D0CAFE69}"/>
    <cellStyle name="_AR-FEB_1_Cashflow_Budget 2008_304 IP7_111007 (1)" xfId="8339" xr:uid="{7432E2A2-5981-4D47-8587-E606778A407C}"/>
    <cellStyle name="_AR-FEB_1_Cashflow_Budget 2008_304 IP7_111007 (1) 2" xfId="8340" xr:uid="{1D1334B5-9B19-400B-A9C1-CA2E7B54EB56}"/>
    <cellStyle name="_AR-FEB_1_Cashflow_Budget 2008_304 IP7_111007 (1)_Budget 304 IP7_2551_231007" xfId="8341" xr:uid="{BE19DFDF-F0BF-47B1-AC56-F8794D37A9D9}"/>
    <cellStyle name="_AR-FEB_1_Cashflow_Budget 2008_304 IP7_111007 (1)_Budget 304 IP7_2551_231007 2" xfId="8342" xr:uid="{299FBF40-BF8B-428F-81ED-34C89D8C0604}"/>
    <cellStyle name="_AR-FEB_1_Cashflow_Budget 2008_304 IP7_111007 (1)_Budget 304 IP7_2551_231007_NPP11รายละเอียดประกอบงบการเงิน 31032010(Audit)" xfId="8343" xr:uid="{FA4F50C8-D685-4AC5-9E3F-2E6E71929810}"/>
    <cellStyle name="_AR-FEB_1_Cashflow_Budget 2008_304 IP7_111007 (1)_Budget 304 IP7_2551-Adj350" xfId="8344" xr:uid="{A0BDD36B-6338-40EF-9CBE-47A3EE8F7884}"/>
    <cellStyle name="_AR-FEB_1_Cashflow_Budget 2008_304 IP7_111007 (1)_Budget 304 IP7_2551-Adj350 2" xfId="8345" xr:uid="{8DC112CC-D854-4567-BD87-03E72DAC011A}"/>
    <cellStyle name="_AR-FEB_1_Cashflow_Budget 2008_304 IP7_111007 (1)_Budget 304 IP7_2551-Adj350_NPP11รายละเอียดประกอบงบการเงิน 31032010(Audit)" xfId="8346" xr:uid="{F2B0D25D-309D-4BB9-A56B-D4190F9E697B}"/>
    <cellStyle name="_AR-FEB_1_Cashflow_Budget 2008_304 IP7_111007 (1)_NPP11รายละเอียดประกอบงบการเงิน 31032010(Audit)" xfId="8347" xr:uid="{D055DBD0-B282-4578-BD1E-D40243831B94}"/>
    <cellStyle name="_AR-FEB_1_Cashflow_Budget 2008_304 IP7_111007 (1)_แผนโอน 12-50" xfId="8348" xr:uid="{8A41103B-8FCA-495D-8B76-09BC11F79168}"/>
    <cellStyle name="_AR-FEB_1_Cashflow_Budget 2008_304 IP7_111007 (1)_แผนโอน 12-50 2" xfId="8349" xr:uid="{5C698887-46A8-49E5-B755-D0B90BFF6070}"/>
    <cellStyle name="_AR-FEB_1_Cashflow_Budget 2008_304 IP7_111007 (1)_แผนโอน 12-50_NPP11รายละเอียดประกอบงบการเงิน 31032010(Audit)" xfId="8350" xr:uid="{85460187-303A-49D7-AB42-B4D8BFE2E76A}"/>
    <cellStyle name="_AR-FEB_1_Cashflow_Budget 2008_304 IP7_P'Tum" xfId="8351" xr:uid="{09756B1B-52B7-40DC-BC23-E846FF658C84}"/>
    <cellStyle name="_AR-FEB_1_Cashflow_Budget 2008_304 IP7_P'Tum 2" xfId="8352" xr:uid="{30A0FE82-2A39-42E2-AD7E-05CAD890BDF0}"/>
    <cellStyle name="_AR-FEB_1_Cashflow_Budget 2008_304 IP7_P'Tum_Budget 304 IP7_2551_231007" xfId="8353" xr:uid="{E385A986-CFDA-4E72-81E4-4B38A2177625}"/>
    <cellStyle name="_AR-FEB_1_Cashflow_Budget 2008_304 IP7_P'Tum_Budget 304 IP7_2551_231007 2" xfId="8354" xr:uid="{BDF00C38-F6CF-4FC7-96C1-5D4EE885AF91}"/>
    <cellStyle name="_AR-FEB_1_Cashflow_Budget 2008_304 IP7_P'Tum_Budget 304 IP7_2551_231007_NPP11รายละเอียดประกอบงบการเงิน 31032010(Audit)" xfId="8355" xr:uid="{70171C11-2646-410B-970C-7AA585507B30}"/>
    <cellStyle name="_AR-FEB_1_Cashflow_Budget 2008_304 IP7_P'Tum_Budget 304 IP7_2551-Adj350" xfId="8356" xr:uid="{AE2972E0-17C8-444B-8C38-717213AFB3CC}"/>
    <cellStyle name="_AR-FEB_1_Cashflow_Budget 2008_304 IP7_P'Tum_Budget 304 IP7_2551-Adj350 2" xfId="8357" xr:uid="{123DAB20-EDE4-4DB7-BC7F-6E158D61D5CA}"/>
    <cellStyle name="_AR-FEB_1_Cashflow_Budget 2008_304 IP7_P'Tum_Budget 304 IP7_2551-Adj350_NPP11รายละเอียดประกอบงบการเงิน 31032010(Audit)" xfId="8358" xr:uid="{2EA3CB66-B918-4950-9690-44E16515BD38}"/>
    <cellStyle name="_AR-FEB_1_Cashflow_Budget 2008_304 IP7_P'Tum_NPP11รายละเอียดประกอบงบการเงิน 31032010(Audit)" xfId="8359" xr:uid="{24502EA1-A0E6-46BC-9E94-73BBB845BC8C}"/>
    <cellStyle name="_AR-FEB_1_Cashflow_Budget 2008_304 IP7_P'Tum_แผนโอน 12-50" xfId="8360" xr:uid="{F7947EF5-C748-4834-95FF-A7EA64139F86}"/>
    <cellStyle name="_AR-FEB_1_Cashflow_Budget 2008_304 IP7_P'Tum_แผนโอน 12-50 2" xfId="8361" xr:uid="{F67F14C3-786A-4CBE-AA82-570BA445DEA2}"/>
    <cellStyle name="_AR-FEB_1_Cashflow_Budget 2008_304 IP7_P'Tum_แผนโอน 12-50_NPP11รายละเอียดประกอบงบการเงิน 31032010(Audit)" xfId="8362" xr:uid="{F856D002-E6F7-4731-B0D9-7F7AD621AF7B}"/>
    <cellStyle name="_AR-FEB_1_DAY END CASH LH1 ก.ย 2550." xfId="8363" xr:uid="{2DCA3560-09BA-40BE-9337-C22D1B362B65}"/>
    <cellStyle name="_AR-FEB_1_DAY END CASH LH1 ก.ย 2550._ประมาณรับเงิน 51" xfId="8364" xr:uid="{396A0F2F-CF66-431C-B21D-E5A816061341}"/>
    <cellStyle name="_AR-FEB_1_DAY END CASH LH1 ก.ย 2550._ประมาณรับเงิน 51 2" xfId="8365" xr:uid="{D94D861A-E698-4B14-8572-FF4A95A614B8}"/>
    <cellStyle name="_AR-FEB_1_DAY END CASH LH1 ก.ย 2550._ประมาณรับเงิน 51_NPP11รายละเอียดประกอบงบการเงิน 31032010(Audit)" xfId="8366" xr:uid="{D2394516-B114-4F16-9F58-A217A5DDA8A4}"/>
    <cellStyle name="_AR-FEB_1_DAY END CASH LH1 ต.ค 2550." xfId="8367" xr:uid="{70CDEC05-F726-43FE-9B66-71D93BDFBC44}"/>
    <cellStyle name="_AR-FEB_1_DAY END CASH LH1 ต.ค 2550. 2" xfId="8368" xr:uid="{36F12B68-5ABE-4ED9-BBB6-E6B3C321D2B3}"/>
    <cellStyle name="_AR-FEB_1_DAY END CASH LH1 ต.ค 2550._NPP11รายละเอียดประกอบงบการเงิน 31032010(Audit)" xfId="8369" xr:uid="{7E2D713A-65FD-4934-92A0-5B5DE7AA2E39}"/>
    <cellStyle name="_AR-FEB_1_Form (RE Funding) _ Condo plaza (เบ้ง)" xfId="8370" xr:uid="{5747BF60-3F88-4ABC-B492-B4CB955E0980}"/>
    <cellStyle name="_AR-FEB_1_Form (RE Funding) _ อาคารพาณิชย์ (เบ๊ง)" xfId="8371" xr:uid="{660A77D9-78B8-41BB-BADD-343D4ADF4706}"/>
    <cellStyle name="_AR-FEB_1_Land_304I-Town 8" xfId="8372" xr:uid="{54C91204-A201-4CF0-85D9-3C31F8B453CE}"/>
    <cellStyle name="_AR-FEB_1_Mgt Form and EBITDA 17102007" xfId="8373" xr:uid="{3CFBD7CA-ECD6-422A-B7DB-C494586A4F64}"/>
    <cellStyle name="_AR-FEB_1_RE Funding _BFC &amp; Club House (เต้)" xfId="8374" xr:uid="{ED3D8FF3-C1BA-4780-B7DD-D7A3F2232F36}"/>
    <cellStyle name="_AR-FEB_1_Site office" xfId="8375" xr:uid="{4EA954C0-B247-4B49-AA25-25269D5EF6B3}"/>
    <cellStyle name="_AR-FEB_1_ประมาณรับเงิน 51" xfId="8376" xr:uid="{8BAD5E01-A77A-4CFD-AA87-08EEA41B073E}"/>
    <cellStyle name="_AR-FEB_1_ประมาณรับเงิน 51 2" xfId="8377" xr:uid="{2DFC6FCB-669F-410E-BD50-060976ABD8F8}"/>
    <cellStyle name="_AR-FEB_1_ประมาณรับเงิน 51_NPP11รายละเอียดประกอบงบการเงิน 31032010(Audit)" xfId="8378" xr:uid="{9EBAF986-2001-4F33-BC6C-843757BCB009}"/>
    <cellStyle name="_AR-FEB_1_แผนซื้อที่ดิน 304IP5 (1)" xfId="8379" xr:uid="{5C477DA6-9F32-462B-AD7E-D63A29BF78DB}"/>
    <cellStyle name="_AR-FEB_1_รายการโฉนดที่ดิน I-Town 8" xfId="8380" xr:uid="{0DB51634-4174-4672-90F4-D50AB16CFA48}"/>
    <cellStyle name="_AR-FEB_1_เอกสารประชุมAsset PropFund" xfId="8381" xr:uid="{7BBB348D-9C5E-434D-A5DD-31D2C702A330}"/>
    <cellStyle name="_AR-FEB_1_เอกสารประชุมAsset PropFund 2" xfId="8382" xr:uid="{CCAF721C-BF9F-4C09-91D3-2C6D863EF53B}"/>
    <cellStyle name="_AR-FEB_1_เอกสารประชุมAsset PropFund_NPP11รายละเอียดประกอบงบการเงิน 31032010(Audit)" xfId="8383" xr:uid="{B962AE01-C171-4C01-8491-0C29042BBB2D}"/>
    <cellStyle name="_AR-FEB_2" xfId="8384" xr:uid="{C4F803FB-05B8-4294-AA53-21256C3110ED}"/>
    <cellStyle name="_AR-FEB_2_304 I-Town 8_EGM_07022008(ผ่าน)" xfId="8385" xr:uid="{9BEEEAA0-F3C2-4F59-A92A-7963BDA1C750}"/>
    <cellStyle name="_AR-FEB_2_304IP7_Budget_2550_revised#1_EGM_2550 for SRF (present)" xfId="8386" xr:uid="{9458A19E-C6EF-45FB-8333-C100F1B7DC28}"/>
    <cellStyle name="_AR-FEB_2_304IP7_Budget_2550_revised#1_EGM_2550 for SRF (present) 2" xfId="8387" xr:uid="{7FD39287-4C0C-49E7-884B-D17969DB4A31}"/>
    <cellStyle name="_AR-FEB_2_304IP7_Budget_2550_revised#1_EGM_2550 for SRF (present)_NPP11รายละเอียดประกอบงบการเงิน 31032010(Audit)" xfId="8388" xr:uid="{AB739A4F-1075-494A-A1EB-42102E17CEBF}"/>
    <cellStyle name="_AR-FEB_2_304IP7_Sale Report" xfId="8389" xr:uid="{4A7040E1-0A07-4AE0-96F6-BD62CAE0A0AE}"/>
    <cellStyle name="_AR-FEB_2_304IP7_Sale Report 2" xfId="8390" xr:uid="{B28CB108-20DE-4AEF-A6EE-6E73C27DFFF7}"/>
    <cellStyle name="_AR-FEB_2_304IP7_Sale Report_NPP11รายละเอียดประกอบงบการเงิน 31032010(Audit)" xfId="8391" xr:uid="{1194BEC2-7809-42E6-A6DC-EBC103DE6E6F}"/>
    <cellStyle name="_AR-FEB_2_BG" xfId="8392" xr:uid="{1C9F8DB3-8003-4306-B5C9-8D66A3A7C861}"/>
    <cellStyle name="_AR-FEB_2_BG 2" xfId="8393" xr:uid="{9387BD79-6EE8-4297-9ABB-711746D2A2EE}"/>
    <cellStyle name="_AR-FEB_2_BG_NPP11รายละเอียดประกอบงบการเงิน 31032010(Audit)" xfId="8394" xr:uid="{11D1BC73-C49B-44AD-8306-18C05847D1AC}"/>
    <cellStyle name="_AR-FEB_2_BG_ประมาณรับเงิน 51" xfId="8395" xr:uid="{121EB022-F835-48F9-9BB4-E6BBF6A6A72F}"/>
    <cellStyle name="_AR-FEB_2_Budget 304 IP7_2551" xfId="8396" xr:uid="{AF8480AC-C159-4580-8337-079E1145EFA0}"/>
    <cellStyle name="_AR-FEB_2_Budget 304 IP7_2551_231007" xfId="8397" xr:uid="{D728D21D-B577-4A4D-9CF4-6F5FB7426639}"/>
    <cellStyle name="_AR-FEB_2_Budget 304 IP7_2551_231007 2" xfId="8398" xr:uid="{9DD566FE-31DB-4AAB-A450-DD137107786C}"/>
    <cellStyle name="_AR-FEB_2_Budget 304 IP7_2551_231007_NPP11รายละเอียดประกอบงบการเงิน 31032010(Audit)" xfId="8399" xr:uid="{47EFA8FA-7190-436C-A88D-AAAF14A367C6}"/>
    <cellStyle name="_AR-FEB_2_Budget 304 IP7_2551_304 I-Town 8 11_12_2007_" xfId="8400" xr:uid="{F4C57557-C90E-4524-BFC4-6A5F1CE49E0C}"/>
    <cellStyle name="_AR-FEB_2_Budget 304 IP7_2551_304 I-Town 8_EGM_190120089999999999" xfId="8401" xr:uid="{D2B0E751-7443-436A-A619-72C3949120AB}"/>
    <cellStyle name="_AR-FEB_2_Budget 304 IP7_2551_304 I-Town 8_EGM_BF TP" xfId="8402" xr:uid="{8C5B43F2-32E0-4886-9001-C843AB27C11A}"/>
    <cellStyle name="_AR-FEB_2_Budget 304 IP7_2551_Site office" xfId="8403" xr:uid="{08B14020-93D9-4F2B-934E-55C791F6043C}"/>
    <cellStyle name="_AR-FEB_2_Budget 304 IP7_2551_รายการโฉนดที่ดิน I-Town 8" xfId="8404" xr:uid="{82D7E2A6-13E6-43AA-B946-445A7D7B2D87}"/>
    <cellStyle name="_AR-FEB_2_Budget 304 IP7_ปี 2551" xfId="8405" xr:uid="{C47C46A4-6FBF-42F5-9F56-CBF3D310A55B}"/>
    <cellStyle name="_AR-FEB_2_Budget 304 IP7_ปี 2551_304 I-Town 8 11_12_2007_" xfId="8406" xr:uid="{00D99B3B-D8D8-478E-876E-1EF969F64049}"/>
    <cellStyle name="_AR-FEB_2_Budget 304 IP7_ปี 2551_304 I-Town 8_EGM_190120089999999999" xfId="8407" xr:uid="{1086BBD5-95E0-424B-9C22-DF8B0D6B4EFE}"/>
    <cellStyle name="_AR-FEB_2_Budget 304 IP7_ปี 2551_304 I-Town 8_EGM_BF TP" xfId="8408" xr:uid="{1F2D9E02-7FCA-409F-A608-D4417F97803E}"/>
    <cellStyle name="_AR-FEB_2_Budget 304 IP7_ปี 2551_Site office" xfId="8409" xr:uid="{B9F860CB-88E7-45FB-9F9C-21979EE80CA7}"/>
    <cellStyle name="_AR-FEB_2_Budget 304 IP7_ปี 2551_รายการโฉนดที่ดิน I-Town 8" xfId="8410" xr:uid="{A220874A-3C96-46B6-A752-57167DF5A00D}"/>
    <cellStyle name="_AR-FEB_2_Budget of I-Town 8 (Phase 1)" xfId="8411" xr:uid="{BD6443A3-7D37-4913-9CB4-B634509395AE}"/>
    <cellStyle name="_AR-FEB_2_BudgetIP7-2551-EGM" xfId="8412" xr:uid="{9E5DBE92-8864-4421-BD2C-CF1D8ADCB17D}"/>
    <cellStyle name="_AR-FEB_2_Cashflow_Budget 2008_304 IP7_111007 (1)" xfId="8413" xr:uid="{ECAC2603-C621-4324-B74D-2A581B09CC0B}"/>
    <cellStyle name="_AR-FEB_2_Cashflow_Budget 2008_304 IP7_111007 (1)_304 I-Town 8 11_12_2007_" xfId="8414" xr:uid="{8C1B8BC9-3AC1-495E-9CE4-BAF8998F5AB2}"/>
    <cellStyle name="_AR-FEB_2_Cashflow_Budget 2008_304 IP7_111007 (1)_304 I-Town 8_EGM_190120089999999999" xfId="8415" xr:uid="{728585E4-CBDD-49F4-8097-C7CC2EA2B9DB}"/>
    <cellStyle name="_AR-FEB_2_Cashflow_Budget 2008_304 IP7_111007 (1)_304 I-Town 8_EGM_BF TP" xfId="8416" xr:uid="{AD355E4E-E01F-4981-8BF0-C9B4F301BEA5}"/>
    <cellStyle name="_AR-FEB_2_Cashflow_Budget 2008_304 IP7_111007 (1)_Budget 304 IP7_2551_231007" xfId="8417" xr:uid="{9083CE3D-1CD3-4FFB-8344-A70FAA5C65E5}"/>
    <cellStyle name="_AR-FEB_2_Cashflow_Budget 2008_304 IP7_111007 (1)_Budget 304 IP7_2551-Adj350" xfId="8418" xr:uid="{F4D52D79-7CAF-4C76-8B84-0C0A3BB7BDC1}"/>
    <cellStyle name="_AR-FEB_2_Cashflow_Budget 2008_304 IP7_111007 (1)_BudgetIP7-2551-Land-1.35m-ActualCost" xfId="8419" xr:uid="{6FFD7B14-932D-4453-A071-D0B13E17CDEF}"/>
    <cellStyle name="_AR-FEB_2_Cashflow_Budget 2008_304 IP7_111007 (1)_Site office" xfId="8420" xr:uid="{753A8B14-6559-472A-BBCA-08AB7DFE78F9}"/>
    <cellStyle name="_AR-FEB_2_Cashflow_Budget 2008_304 IP7_111007 (1)_แผนโอน 12-50" xfId="8421" xr:uid="{0F513321-5668-4DB3-8AD3-51A8E919F23A}"/>
    <cellStyle name="_AR-FEB_2_Cashflow_Budget 2008_304 IP7_111007 (1)_รายการโฉนดที่ดิน I-Town 8" xfId="8422" xr:uid="{7DFAF1AA-4DC1-45F1-BDCC-0F11C7C278F3}"/>
    <cellStyle name="_AR-FEB_2_Cashflow_Budget 2008_304 IP7_P'Tum" xfId="8423" xr:uid="{CBD9A43E-D907-4DFF-9A68-0D7B7AED1626}"/>
    <cellStyle name="_AR-FEB_2_Cashflow_Budget 2008_304 IP7_P'Tum_304 I-Town 8 11_12_2007_" xfId="8424" xr:uid="{C0381C96-5BCB-4766-A414-AC1544E713BA}"/>
    <cellStyle name="_AR-FEB_2_Cashflow_Budget 2008_304 IP7_P'Tum_304 I-Town 8_EGM_190120089999999999" xfId="8425" xr:uid="{53F109EE-7F97-45E5-8EA0-03F696227C09}"/>
    <cellStyle name="_AR-FEB_2_Cashflow_Budget 2008_304 IP7_P'Tum_304 I-Town 8_EGM_BF TP" xfId="8426" xr:uid="{E0DC723E-81A1-4712-BC0D-5C429D349D8D}"/>
    <cellStyle name="_AR-FEB_2_Cashflow_Budget 2008_304 IP7_P'Tum_Budget 304 IP7_2551_231007" xfId="8427" xr:uid="{8DA1DDE5-4065-403C-804E-E8B88E955502}"/>
    <cellStyle name="_AR-FEB_2_Cashflow_Budget 2008_304 IP7_P'Tum_Budget 304 IP7_2551-Adj350" xfId="8428" xr:uid="{805A0752-93A5-4849-8F2E-6905E1E8C268}"/>
    <cellStyle name="_AR-FEB_2_Cashflow_Budget 2008_304 IP7_P'Tum_BudgetIP7-2551-Land-1.35m-ActualCost" xfId="8429" xr:uid="{9279656A-27B4-4B78-BE86-1C5F10A29BA2}"/>
    <cellStyle name="_AR-FEB_2_Cashflow_Budget 2008_304 IP7_P'Tum_Site office" xfId="8430" xr:uid="{9E7B50F8-34E6-4957-BDBA-90BFF600EE72}"/>
    <cellStyle name="_AR-FEB_2_Cashflow_Budget 2008_304 IP7_P'Tum_แผนโอน 12-50" xfId="8431" xr:uid="{D3713E34-AF97-4B3F-BCC7-4E7025C42658}"/>
    <cellStyle name="_AR-FEB_2_Cashflow_Budget 2008_304 IP7_P'Tum_รายการโฉนดที่ดิน I-Town 8" xfId="8432" xr:uid="{2A094BD0-467C-4157-8A47-266D03296F15}"/>
    <cellStyle name="_AR-FEB_2_DAY END CASH LH1 ก.ย 2550." xfId="8433" xr:uid="{87656457-543C-479B-9D6D-F27907AD0CA2}"/>
    <cellStyle name="_AR-FEB_2_DAY END CASH LH1 ก.ย 2550. 2" xfId="8434" xr:uid="{6205357B-E5C7-4BD5-90CF-C7A1C4F8D207}"/>
    <cellStyle name="_AR-FEB_2_DAY END CASH LH1 ก.ย 2550._NPP11รายละเอียดประกอบงบการเงิน 31032010(Audit)" xfId="8435" xr:uid="{629E9C48-BF67-4C4A-B3B0-A7B9E47F1F5C}"/>
    <cellStyle name="_AR-FEB_2_DAY END CASH LH1 ก.ย 2550._ประมาณรับเงิน 51" xfId="8436" xr:uid="{60A47C4F-1D05-4C47-BBF0-92A89A39ADB2}"/>
    <cellStyle name="_AR-FEB_2_DAY END CASH LH1 ต.ค 2550." xfId="8437" xr:uid="{BEDD205E-3D33-4EEF-AEBA-C57E898FE77E}"/>
    <cellStyle name="_AR-FEB_2_DAY END -NPS (2008)" xfId="8438" xr:uid="{C92BA57F-1C82-4033-883D-1BABFD017ECB}"/>
    <cellStyle name="_AR-FEB_2_Form (RE Funding) _ Condo plaza (เบ้ง)" xfId="8439" xr:uid="{B5C34042-E578-4DD5-8D70-7F51B0CE7988}"/>
    <cellStyle name="_AR-FEB_2_Form (RE Funding) _ Condo plaza (เบ้ง) 2" xfId="8440" xr:uid="{3D70B3F1-7AAB-4128-A3C3-A2614CEA4C8F}"/>
    <cellStyle name="_AR-FEB_2_Form (RE Funding) _ Condo plaza (เบ้ง)_NPP11รายละเอียดประกอบงบการเงิน 31032010(Audit)" xfId="8441" xr:uid="{8D18E196-1F41-4890-A0E3-1CE69356B635}"/>
    <cellStyle name="_AR-FEB_2_Form (RE Funding) _ อาคารพาณิชย์ (เบ๊ง)" xfId="8442" xr:uid="{10BA0D51-B6C0-4BCF-AA31-02AB7380DEFB}"/>
    <cellStyle name="_AR-FEB_2_Form (RE Funding) _ อาคารพาณิชย์ (เบ๊ง) 2" xfId="8443" xr:uid="{9F1A964E-997F-4AEE-A153-FC7C81F07D09}"/>
    <cellStyle name="_AR-FEB_2_Form (RE Funding) _ อาคารพาณิชย์ (เบ๊ง)_NPP11รายละเอียดประกอบงบการเงิน 31032010(Audit)" xfId="8444" xr:uid="{3EF936DE-0281-46A1-ADD7-C94D989B72F4}"/>
    <cellStyle name="_AR-FEB_2_Land_304I-Town 8" xfId="8445" xr:uid="{3052C97D-4B52-4C24-B0B0-8D77E412DF34}"/>
    <cellStyle name="_AR-FEB_2_Land_304I-Town 8 2" xfId="8446" xr:uid="{F0146E04-0456-4BE6-8B45-F46A75CFFADD}"/>
    <cellStyle name="_AR-FEB_2_Land_304I-Town 8_NPP11รายละเอียดประกอบงบการเงิน 31032010(Audit)" xfId="8447" xr:uid="{0288E106-FCDC-4FFC-A9E3-0BC202736C12}"/>
    <cellStyle name="_AR-FEB_2_Mgt Form and EBITDA 17102007" xfId="8448" xr:uid="{49410EF3-BF09-4D4D-AD75-DA6EC3BDBCD4}"/>
    <cellStyle name="_AR-FEB_2_RE Funding _BFC &amp; Club House (เต้)" xfId="8449" xr:uid="{751B39F1-55B1-4A7E-A9BA-B20F0AB5A3DC}"/>
    <cellStyle name="_AR-FEB_2_RE Funding _BFC &amp; Club House (เต้) 2" xfId="8450" xr:uid="{E4713108-33A3-455D-BD7C-36FF4FEA1956}"/>
    <cellStyle name="_AR-FEB_2_RE Funding _BFC &amp; Club House (เต้)_NPP11รายละเอียดประกอบงบการเงิน 31032010(Audit)" xfId="8451" xr:uid="{1CBA857B-637E-42A9-9278-C93D0FFEE8B2}"/>
    <cellStyle name="_AR-FEB_2_Site office" xfId="8452" xr:uid="{CC1CBE1D-DEBE-4104-9353-67F258D478D6}"/>
    <cellStyle name="_AR-FEB_2_Site office 2" xfId="8453" xr:uid="{9222FCDA-104E-4EE4-8216-BECCC9D3418B}"/>
    <cellStyle name="_AR-FEB_2_Site office_NPP11รายละเอียดประกอบงบการเงิน 31032010(Audit)" xfId="8454" xr:uid="{D112ECED-BCA4-42B5-9C61-C364CBF9A6DE}"/>
    <cellStyle name="_AR-FEB_2_ประมาณรับเงิน 51" xfId="8455" xr:uid="{84465F95-B250-4AC8-B7D7-4B5ECD22ED98}"/>
    <cellStyle name="_AR-FEB_2_แผนซื้อที่ดิน 304IP5 (1)" xfId="8456" xr:uid="{53F30D6A-9855-45AD-9126-FC2A9990573F}"/>
    <cellStyle name="_AR-FEB_2_แผนซื้อที่ดิน 304IP5 (1) 2" xfId="8457" xr:uid="{397EA33D-A6C4-4670-AFE1-790E4EE95EC6}"/>
    <cellStyle name="_AR-FEB_2_แผนซื้อที่ดิน 304IP5 (1)_NPP11รายละเอียดประกอบงบการเงิน 31032010(Audit)" xfId="8458" xr:uid="{9EC279DB-BADE-483B-8ECD-B99989F9E915}"/>
    <cellStyle name="_AR-FEB_2_รายการโฉนดที่ดิน I-Town 8" xfId="8459" xr:uid="{6AACE09B-A958-4344-A0A6-E073E967EEF4}"/>
    <cellStyle name="_AR-FEB_2_รายการโฉนดที่ดิน I-Town 8 2" xfId="8460" xr:uid="{0EAD31B9-78CC-4117-9149-9BD7D7589751}"/>
    <cellStyle name="_AR-FEB_2_รายการโฉนดที่ดิน I-Town 8_NPP11รายละเอียดประกอบงบการเงิน 31032010(Audit)" xfId="8461" xr:uid="{4CFEE5FE-15F1-4D8E-B8AC-338955D5DC2E}"/>
    <cellStyle name="_AR-FEB_3" xfId="8462" xr:uid="{3DECA8A1-1F40-47D5-86E4-9728AB9711AE}"/>
    <cellStyle name="_AR-FEB_3 2" xfId="8463" xr:uid="{A349706B-7011-4D69-9274-1C52F67BD0D6}"/>
    <cellStyle name="_AR-FEB_3 3" xfId="8464" xr:uid="{7572B8F9-367C-423F-AE3D-977687D8BED5}"/>
    <cellStyle name="_AR-FEB_3 4" xfId="8465" xr:uid="{C8D1B324-6711-4B37-9F4A-A662B5875AFF}"/>
    <cellStyle name="_AR-FEB_3_304 I-Town 8 11_12_2007_" xfId="8466" xr:uid="{770F111C-CA0C-416A-BCA2-658081132B21}"/>
    <cellStyle name="_AR-FEB_3_304 I-Town 8_EGM_07022008(ผ่าน)" xfId="8467" xr:uid="{C6CB2BAD-443E-417B-B559-E1C466F86743}"/>
    <cellStyle name="_AR-FEB_3_304 I-Town 8_EGM_190120089999999999" xfId="8468" xr:uid="{16A6D2B6-6737-42A5-90CB-CF7AA394EFD4}"/>
    <cellStyle name="_AR-FEB_3_304 I-Town 8_EGM_BF TP" xfId="8469" xr:uid="{FFFA5840-3B0B-4682-AC76-BCE0AF9E3964}"/>
    <cellStyle name="_AR-FEB_3_304IP7_Budget_2550_revised#1_EGM_2550 for SRF (present)" xfId="8470" xr:uid="{80492F36-03C8-4582-A54C-9C44B9A3206B}"/>
    <cellStyle name="_AR-FEB_3_304IP7_Budget_2550_revised#1_EGM_2550 for SRF (present) 2" xfId="8471" xr:uid="{C2552ABE-5C3C-41E3-A8BF-2212FA2A6AAB}"/>
    <cellStyle name="_AR-FEB_3_304IP7_Budget_2550_revised#1_EGM_2550 for SRF (present)_NPP11รายละเอียดประกอบงบการเงิน 31032010(Audit)" xfId="8472" xr:uid="{B76A56EA-33BA-4BAB-8B9E-49686F7C68C2}"/>
    <cellStyle name="_AR-FEB_3_304IP7_Sale Report" xfId="8473" xr:uid="{8156C40C-2E28-4FB8-A75C-AC0DFE0EF284}"/>
    <cellStyle name="_AR-FEB_3_304IP7_Sale Report 2" xfId="8474" xr:uid="{4177C951-8445-42C8-AFB7-7F75CFA4EA7C}"/>
    <cellStyle name="_AR-FEB_3_304IP7_Sale Report_NPP11รายละเอียดประกอบงบการเงิน 31032010(Audit)" xfId="8475" xr:uid="{CFE5AEDF-E86A-483D-B0D2-3F63214BAA19}"/>
    <cellStyle name="_AR-FEB_3_BG" xfId="8476" xr:uid="{9FD9E228-8C60-47F8-890A-F9800BB2CBBD}"/>
    <cellStyle name="_AR-FEB_3_BG 2" xfId="8477" xr:uid="{CCA6EBE1-F8BC-4338-B286-6A3DA4724B03}"/>
    <cellStyle name="_AR-FEB_3_BG_NPP11รายละเอียดประกอบงบการเงิน 31032010(Audit)" xfId="8478" xr:uid="{EE374194-1B3A-4826-A5C3-5D1C4E73A4A7}"/>
    <cellStyle name="_AR-FEB_3_Budget 304 IP7_2551" xfId="8479" xr:uid="{8BBDF775-7ADB-4737-ABF2-4379EE4E0ECB}"/>
    <cellStyle name="_AR-FEB_3_Budget 304 IP7_2551_231007" xfId="8480" xr:uid="{0B5BEDE7-BAD3-4B1B-9ED7-0F48EA8B31BF}"/>
    <cellStyle name="_AR-FEB_3_Budget 304 IP7_2551_231007 2" xfId="8481" xr:uid="{6FC39B73-6191-4D36-B134-82217899C7F4}"/>
    <cellStyle name="_AR-FEB_3_Budget 304 IP7_2551_231007_NPP11รายละเอียดประกอบงบการเงิน 31032010(Audit)" xfId="8482" xr:uid="{D456C8CA-B33C-466D-AE3A-40E31B24F648}"/>
    <cellStyle name="_AR-FEB_3_Budget 304 IP7_2551_304 I-Town 8 11_12_2007_" xfId="8483" xr:uid="{0ECE5AD6-9AB0-47F6-B9B9-938B1DCB1505}"/>
    <cellStyle name="_AR-FEB_3_Budget 304 IP7_2551_304 I-Town 8_EGM_190120089999999999" xfId="8484" xr:uid="{83FE7E8F-9B5D-4403-8C36-C263C7F2EAFD}"/>
    <cellStyle name="_AR-FEB_3_Budget 304 IP7_2551_304 I-Town 8_EGM_BF TP" xfId="8485" xr:uid="{4F972FA1-885C-4922-BFBF-7AE6E631C7DF}"/>
    <cellStyle name="_AR-FEB_3_Budget 304 IP7_2551_Site office" xfId="8486" xr:uid="{342E3F2A-237E-4151-B83D-34D97763C51D}"/>
    <cellStyle name="_AR-FEB_3_Budget 304 IP7_2551_รายการโฉนดที่ดิน I-Town 8" xfId="8487" xr:uid="{64EC16D8-50B9-413E-AD47-8B9E9014E512}"/>
    <cellStyle name="_AR-FEB_3_Budget 304 IP7_ปี 2551" xfId="8488" xr:uid="{71E2FDAE-6D8F-4E63-8041-5216CC0FE47B}"/>
    <cellStyle name="_AR-FEB_3_Budget 304 IP7_ปี 2551_304 I-Town 8 11_12_2007_" xfId="8489" xr:uid="{968B12ED-A570-4518-83CB-78CF158155ED}"/>
    <cellStyle name="_AR-FEB_3_Budget 304 IP7_ปี 2551_304 I-Town 8_EGM_190120089999999999" xfId="8490" xr:uid="{C401E489-60C6-4FFB-9808-72F9C1974095}"/>
    <cellStyle name="_AR-FEB_3_Budget 304 IP7_ปี 2551_304 I-Town 8_EGM_BF TP" xfId="8491" xr:uid="{DBF7AA10-50BA-4ABC-BDE9-3FA896958310}"/>
    <cellStyle name="_AR-FEB_3_Budget 304 IP7_ปี 2551_Site office" xfId="8492" xr:uid="{78C2B8AD-E4B4-408F-8068-B37FA825911B}"/>
    <cellStyle name="_AR-FEB_3_Budget 304 IP7_ปี 2551_รายการโฉนดที่ดิน I-Town 8" xfId="8493" xr:uid="{034B900C-F6CA-4E61-A2AA-02768E439B33}"/>
    <cellStyle name="_AR-FEB_3_Budget of I-Town 8 (Phase 1)" xfId="8494" xr:uid="{8BF09A0E-BA09-41F9-98A6-ABA552D8C6A5}"/>
    <cellStyle name="_AR-FEB_3_BudgetIP7-2551-EGM" xfId="8495" xr:uid="{9566C2FC-BDD3-4E64-A7F4-C2B0789CF1F0}"/>
    <cellStyle name="_AR-FEB_3_BudgetIP7-2551-Land-1.35m-ActualCost" xfId="8496" xr:uid="{3A5C9AFB-9093-45D3-8C41-D150A7B0B87B}"/>
    <cellStyle name="_AR-FEB_3_Cash Flow - NPS (Jan 08) for Management" xfId="8497" xr:uid="{EA5266E9-02EC-413D-894A-F651CEF4CC3B}"/>
    <cellStyle name="_AR-FEB_3_Cash Flow - NPS (Jan 08) for Management_Cash  Flow NPS_27.10.08" xfId="8498" xr:uid="{544D9E0F-6D16-470F-BB3B-7FF3AE0D4072}"/>
    <cellStyle name="_AR-FEB_3_Cash Flow - NPS (Jan 08) for Management_Day End NPS for PUH  (03.12.2008)" xfId="8499" xr:uid="{09D865A3-CEDC-473A-A0F6-1C8DFB4DE84F}"/>
    <cellStyle name="_AR-FEB_3_Cash Flow - NPS (Jan 09) for Management_revised1" xfId="8500" xr:uid="{089E6148-311D-4CF7-8556-EA44D5B41177}"/>
    <cellStyle name="_AR-FEB_3_Cash flow NPS (10.11.08)" xfId="8501" xr:uid="{ED4C4E14-740A-4B58-BD1F-C603649D0AD3}"/>
    <cellStyle name="_AR-FEB_3_Cashflow_Budget 2008_304 IP7_111007 (1)" xfId="8502" xr:uid="{4272098A-BBB7-40AD-BCAC-1066BBD77080}"/>
    <cellStyle name="_AR-FEB_3_Cashflow_Budget 2008_304 IP7_111007 (1)_304 I-Town 8 11_12_2007_" xfId="8503" xr:uid="{C037297D-D4A6-4CF6-AD5C-FA2DAFDC4478}"/>
    <cellStyle name="_AR-FEB_3_Cashflow_Budget 2008_304 IP7_111007 (1)_304 I-Town 8_EGM_190120089999999999" xfId="8504" xr:uid="{0B7CA402-8752-4B94-B029-E3B91779A0F5}"/>
    <cellStyle name="_AR-FEB_3_Cashflow_Budget 2008_304 IP7_111007 (1)_304 I-Town 8_EGM_BF TP" xfId="8505" xr:uid="{FC8C3C76-E0C9-45B9-AE0F-82BB81114915}"/>
    <cellStyle name="_AR-FEB_3_Cashflow_Budget 2008_304 IP7_111007 (1)_Budget 304 IP7_2551_231007" xfId="8506" xr:uid="{845343FA-BA0C-438A-ACF7-C6C13C272ADF}"/>
    <cellStyle name="_AR-FEB_3_Cashflow_Budget 2008_304 IP7_111007 (1)_Budget 304 IP7_2551-Adj350" xfId="8507" xr:uid="{555C00FE-DA35-40AA-88F5-D6B2C9E000F5}"/>
    <cellStyle name="_AR-FEB_3_Cashflow_Budget 2008_304 IP7_111007 (1)_BudgetIP7-2551-Land-1.35m-ActualCost" xfId="8508" xr:uid="{A6844165-BAC5-455E-939E-83883FD23CD1}"/>
    <cellStyle name="_AR-FEB_3_Cashflow_Budget 2008_304 IP7_111007 (1)_Site office" xfId="8509" xr:uid="{674C21B0-DDB1-46AF-ADB3-0C3C48B93EC4}"/>
    <cellStyle name="_AR-FEB_3_Cashflow_Budget 2008_304 IP7_111007 (1)_แผนโอน 12-50" xfId="8510" xr:uid="{F2A99D13-5232-483F-9115-6C4186A6C45F}"/>
    <cellStyle name="_AR-FEB_3_Cashflow_Budget 2008_304 IP7_111007 (1)_รายการโฉนดที่ดิน I-Town 8" xfId="8511" xr:uid="{C581311E-7C4B-4A2D-B5FA-8648D4513C0C}"/>
    <cellStyle name="_AR-FEB_3_Cashflow_Budget 2008_304 IP7_P'Tum" xfId="8512" xr:uid="{EB412BAF-F08D-46BA-9EF1-77F9BE1714FB}"/>
    <cellStyle name="_AR-FEB_3_Cashflow_Budget 2008_304 IP7_P'Tum_304 I-Town 8 11_12_2007_" xfId="8513" xr:uid="{18B7449A-8C66-4F5D-85B2-56084A6286A3}"/>
    <cellStyle name="_AR-FEB_3_Cashflow_Budget 2008_304 IP7_P'Tum_304 I-Town 8_EGM_190120089999999999" xfId="8514" xr:uid="{956B65E2-F7B0-458C-850C-25B3BE5F4543}"/>
    <cellStyle name="_AR-FEB_3_Cashflow_Budget 2008_304 IP7_P'Tum_304 I-Town 8_EGM_BF TP" xfId="8515" xr:uid="{F73E3BD2-EC43-4D95-9C04-43B9BEFC9A07}"/>
    <cellStyle name="_AR-FEB_3_Cashflow_Budget 2008_304 IP7_P'Tum_Budget 304 IP7_2551_231007" xfId="8516" xr:uid="{EDA7D95A-C074-417C-A613-0DFC6A5233C5}"/>
    <cellStyle name="_AR-FEB_3_Cashflow_Budget 2008_304 IP7_P'Tum_Budget 304 IP7_2551-Adj350" xfId="8517" xr:uid="{26CD87F7-174B-4F70-97B3-139D387D30E8}"/>
    <cellStyle name="_AR-FEB_3_Cashflow_Budget 2008_304 IP7_P'Tum_BudgetIP7-2551-Land-1.35m-ActualCost" xfId="8518" xr:uid="{3138962B-5873-48B9-B4A3-E0D0D43806F2}"/>
    <cellStyle name="_AR-FEB_3_Cashflow_Budget 2008_304 IP7_P'Tum_Site office" xfId="8519" xr:uid="{D5E39CAF-02AE-472C-A2BD-F095C87F1BD7}"/>
    <cellStyle name="_AR-FEB_3_Cashflow_Budget 2008_304 IP7_P'Tum_แผนโอน 12-50" xfId="8520" xr:uid="{026D8C90-6E9E-4427-8E23-78960430A285}"/>
    <cellStyle name="_AR-FEB_3_Cashflow_Budget 2008_304 IP7_P'Tum_รายการโฉนดที่ดิน I-Town 8" xfId="8521" xr:uid="{B067121B-BDF8-481F-8DE7-96C96C7AEE3C}"/>
    <cellStyle name="_AR-FEB_3_DAY END CASH LH1 ก.ย 2550." xfId="8522" xr:uid="{AC0D0EBF-6A6D-43B6-B8C9-44F8AF8518F6}"/>
    <cellStyle name="_AR-FEB_3_DAY END CASH LH1 ก.ย 2550. 2" xfId="8523" xr:uid="{93F1EFB8-80F1-4923-9180-A8A8DAB1693B}"/>
    <cellStyle name="_AR-FEB_3_DAY END CASH LH1 ก.ย 2550._NPP11รายละเอียดประกอบงบการเงิน 31032010(Audit)" xfId="8524" xr:uid="{A020157F-94A1-45D8-82AB-3C375A2313F3}"/>
    <cellStyle name="_AR-FEB_3_DAY END CASH LH1 ต.ค 2550." xfId="8525" xr:uid="{104C590F-E057-434C-A94A-765DE8B97965}"/>
    <cellStyle name="_AR-FEB_3_Day End Cash NPS for FCC 20.11.2008" xfId="8526" xr:uid="{5364DF2A-CA49-4727-8747-6107EF3C1354}"/>
    <cellStyle name="_AR-FEB_3_Day End Cash ณ 7 11 51 By Parn" xfId="8527" xr:uid="{F980192C-8822-47F3-8C13-2F5ED2E0FF6D}"/>
    <cellStyle name="_AR-FEB_3_DAY END -NPS (2008)" xfId="8528" xr:uid="{B4308D79-5D22-44D8-8DC9-E30AC5A3F0AC}"/>
    <cellStyle name="_AR-FEB_3_Day End NPS for PUH  (03.12.2008)" xfId="8529" xr:uid="{B3F04CF2-6C99-4270-9298-D2DE691FF395}"/>
    <cellStyle name="_AR-FEB_3_Site office" xfId="8530" xr:uid="{3EF4FFA5-2BF3-4C32-A4CC-3AF35A5C6924}"/>
    <cellStyle name="_AR-FEB_3_Site office 2" xfId="8531" xr:uid="{4067C362-AB06-427F-82DA-4A1C47807653}"/>
    <cellStyle name="_AR-FEB_3_Site office_NPP11รายละเอียดประกอบงบการเงิน 31032010(Audit)" xfId="8532" xr:uid="{2F076B2C-7DD5-4F82-9373-EB1E3C30C910}"/>
    <cellStyle name="_AR-FEB_3_แผนซื้อที่ดิน 304IP5 (1)" xfId="8533" xr:uid="{0CD3E2A9-856F-4294-86D2-2750D8D95E6B}"/>
    <cellStyle name="_AR-FEB_3_แผนซื้อที่ดิน 304IP5 (1) 2" xfId="8534" xr:uid="{CC2C17A2-4F83-4156-977A-DD1C82CEC59D}"/>
    <cellStyle name="_AR-FEB_3_แผนซื้อที่ดิน 304IP5 (1)_NPP11รายละเอียดประกอบงบการเงิน 31032010(Audit)" xfId="8535" xr:uid="{3530A77E-9385-464D-946A-266C4856AA7D}"/>
    <cellStyle name="_AR-FEB_3_รายการโฉนดที่ดิน I-Town 8" xfId="8536" xr:uid="{80A19451-D6FC-4A96-BDDA-53CC3B56AF5D}"/>
    <cellStyle name="_AR-FEB_3_รายการโฉนดที่ดิน I-Town 8 2" xfId="8537" xr:uid="{F5FFD367-DB3F-473F-8408-318E7FEDD358}"/>
    <cellStyle name="_AR-FEB_3_รายการโฉนดที่ดิน I-Town 8_NPP11รายละเอียดประกอบงบการเงิน 31032010(Audit)" xfId="8538" xr:uid="{E209AC07-D533-4AD9-B6CE-3EB0B81FF3D2}"/>
    <cellStyle name="_AR-FEB_3_เอกสารประชุมAsset PropFund" xfId="8539" xr:uid="{71D9BC13-0B42-423B-9F1E-B06C6B0CA0EA}"/>
    <cellStyle name="_AR-FEB_3_เอกสารประชุมAsset PropFund 2" xfId="8540" xr:uid="{A800EAA2-656D-4790-88DF-4737F3ABB640}"/>
    <cellStyle name="_AR-FEB_3_เอกสารประชุมAsset PropFund_NPP11รายละเอียดประกอบงบการเงิน 31032010(Audit)" xfId="8541" xr:uid="{B61B34A1-D226-457E-B2BD-25F7DD9A7427}"/>
    <cellStyle name="_AR-FEB_4" xfId="8542" xr:uid="{320ED226-7823-4176-BEE7-56226F236C77}"/>
    <cellStyle name="_AR-FEB_4_304 I-Town 8_EGM_07022008(ผ่าน)" xfId="8543" xr:uid="{539B699F-0CA1-4729-BD47-245250A5570E}"/>
    <cellStyle name="_AR-FEB_4_304IP7_Budget_2550_revised#1_EGM_2550 for SRF (present)" xfId="8544" xr:uid="{43C5874C-CECE-4C2E-B2B4-8A538B498AB4}"/>
    <cellStyle name="_AR-FEB_4_304IP7_Budget_2550_revised#1_EGM_2550 for SRF (present) 2" xfId="8545" xr:uid="{F23F065B-6A07-437C-A96C-6D0BEE28F850}"/>
    <cellStyle name="_AR-FEB_4_304IP7_Budget_2550_revised#1_EGM_2550 for SRF (present)_NPP11รายละเอียดประกอบงบการเงิน 31032010(Audit)" xfId="8546" xr:uid="{75CA342E-F970-4CC2-9536-C76E669D7DE3}"/>
    <cellStyle name="_AR-FEB_4_304IP7_Sale Report" xfId="8547" xr:uid="{34DA604B-A0BF-44D3-9708-36F843AC402E}"/>
    <cellStyle name="_AR-FEB_4_304IP7_Sale Report 2" xfId="8548" xr:uid="{D9FAC6A2-84C7-4FF0-BE1A-556A3EB7F1C6}"/>
    <cellStyle name="_AR-FEB_4_304IP7_Sale Report_NPP11รายละเอียดประกอบงบการเงิน 31032010(Audit)" xfId="8549" xr:uid="{3007D6F6-4429-4CBC-A721-51498ACE0588}"/>
    <cellStyle name="_AR-FEB_4_BG" xfId="8550" xr:uid="{F7212AEA-36A7-4DEF-8DF5-5C4316A9445A}"/>
    <cellStyle name="_AR-FEB_4_BG 2" xfId="8551" xr:uid="{B052E3AD-F9D6-47C1-8FD4-D84507F093F4}"/>
    <cellStyle name="_AR-FEB_4_BG_NPP11รายละเอียดประกอบงบการเงิน 31032010(Audit)" xfId="8552" xr:uid="{D1781063-8890-4578-878F-ECC21E24A803}"/>
    <cellStyle name="_AR-FEB_4_BG_ประมาณรับเงิน 51" xfId="8553" xr:uid="{4C3F08B7-1326-47A6-BC76-4091096B1133}"/>
    <cellStyle name="_AR-FEB_4_Budget 304 IP7_2551" xfId="8554" xr:uid="{17D53AD7-1398-4087-8A63-8218E4B6B2F2}"/>
    <cellStyle name="_AR-FEB_4_Budget 304 IP7_2551_231007" xfId="8555" xr:uid="{0FEDF3DE-9E08-4C59-A006-CDD1D4F9115F}"/>
    <cellStyle name="_AR-FEB_4_Budget 304 IP7_2551_231007 2" xfId="8556" xr:uid="{48D7F213-1949-4EB7-81B1-87A457EA1077}"/>
    <cellStyle name="_AR-FEB_4_Budget 304 IP7_2551_231007_NPP11รายละเอียดประกอบงบการเงิน 31032010(Audit)" xfId="8557" xr:uid="{9F9489A0-206A-4BFE-8CF5-17E58CC08303}"/>
    <cellStyle name="_AR-FEB_4_Budget 304 IP7_2551_304 I-Town 8 11_12_2007_" xfId="8558" xr:uid="{EE9F073E-6E01-4D92-B446-CFC4364AEC9A}"/>
    <cellStyle name="_AR-FEB_4_Budget 304 IP7_2551_304 I-Town 8_EGM_190120089999999999" xfId="8559" xr:uid="{E2064A55-1542-4ECE-9E74-E1D1A72C5C03}"/>
    <cellStyle name="_AR-FEB_4_Budget 304 IP7_2551_304 I-Town 8_EGM_BF TP" xfId="8560" xr:uid="{55EA5A98-E77D-43B6-BE20-CD3829BF9DBF}"/>
    <cellStyle name="_AR-FEB_4_Budget 304 IP7_2551_Site office" xfId="8561" xr:uid="{AB7129E8-0667-48A9-8A11-4EE18E6A4272}"/>
    <cellStyle name="_AR-FEB_4_Budget 304 IP7_2551_รายการโฉนดที่ดิน I-Town 8" xfId="8562" xr:uid="{78C5A2C0-D17A-4D5C-A212-2242439A6498}"/>
    <cellStyle name="_AR-FEB_4_Budget 304 IP7_2551-Adj350" xfId="8563" xr:uid="{4E8FCBB7-CE40-4A6C-8983-AB1E35569631}"/>
    <cellStyle name="_AR-FEB_4_Budget 304 IP7_ปี 2551" xfId="8564" xr:uid="{7EDF2A44-FA79-43D0-BE4C-94D772641EE7}"/>
    <cellStyle name="_AR-FEB_4_Budget 304 IP7_ปี 2551_304 I-Town 8 11_12_2007_" xfId="8565" xr:uid="{33BB93A6-6D6D-4AAE-A317-5F29DC10B4A7}"/>
    <cellStyle name="_AR-FEB_4_Budget 304 IP7_ปี 2551_304 I-Town 8_EGM_190120089999999999" xfId="8566" xr:uid="{08C84260-3037-434D-8B47-E4E6400EFD98}"/>
    <cellStyle name="_AR-FEB_4_Budget 304 IP7_ปี 2551_304 I-Town 8_EGM_BF TP" xfId="8567" xr:uid="{E5DA224B-7655-424C-A8EB-25DA903F4B69}"/>
    <cellStyle name="_AR-FEB_4_Budget 304 IP7_ปี 2551_Site office" xfId="8568" xr:uid="{76EFF776-AA44-43BF-9BDC-323BFBA286E2}"/>
    <cellStyle name="_AR-FEB_4_Budget 304 IP7_ปี 2551_รายการโฉนดที่ดิน I-Town 8" xfId="8569" xr:uid="{AD4E159D-A52C-4AD4-9903-9254FE2D5DEB}"/>
    <cellStyle name="_AR-FEB_4_Budget of I-Town 8 (Phase 1)" xfId="8570" xr:uid="{99E650A3-7014-4ECB-8FE2-365DBBC33027}"/>
    <cellStyle name="_AR-FEB_4_BudgetIP7-2551-EGM" xfId="8571" xr:uid="{0C6F6F1E-F390-4CAC-83E1-0D4534DE5FC1}"/>
    <cellStyle name="_AR-FEB_4_Cash flow NPS (10.11.08)" xfId="8572" xr:uid="{64506E83-3B20-4921-8811-0C568FF64D59}"/>
    <cellStyle name="_AR-FEB_4_Cashflow_Budget 2008_304 IP7_111007 (1)" xfId="8573" xr:uid="{11D1E5C6-328E-43FA-BDAC-BD3C8B3D0AD7}"/>
    <cellStyle name="_AR-FEB_4_Cashflow_Budget 2008_304 IP7_111007 (1)_304 I-Town 8 11_12_2007_" xfId="8574" xr:uid="{B0E4DB34-C135-4977-B321-C0623F9660B5}"/>
    <cellStyle name="_AR-FEB_4_Cashflow_Budget 2008_304 IP7_111007 (1)_304 I-Town 8_EGM_190120089999999999" xfId="8575" xr:uid="{DB3BDEE0-1137-459E-A5FF-19261D7B1D8C}"/>
    <cellStyle name="_AR-FEB_4_Cashflow_Budget 2008_304 IP7_111007 (1)_304 I-Town 8_EGM_BF TP" xfId="8576" xr:uid="{0292E6C6-DDA2-40E0-AD3B-CBB50228B725}"/>
    <cellStyle name="_AR-FEB_4_Cashflow_Budget 2008_304 IP7_111007 (1)_Budget 304 IP7_2551_231007" xfId="8577" xr:uid="{BEA2B805-8021-4B69-9985-9EBCC192D5EA}"/>
    <cellStyle name="_AR-FEB_4_Cashflow_Budget 2008_304 IP7_111007 (1)_Budget 304 IP7_2551-Adj350" xfId="8578" xr:uid="{49194223-AECE-4B65-B5BE-C1A2E332EE98}"/>
    <cellStyle name="_AR-FEB_4_Cashflow_Budget 2008_304 IP7_111007 (1)_BudgetIP7-2551-Land-1.35m-ActualCost" xfId="8579" xr:uid="{AC13E418-EADF-4B2A-807E-EB1CEA655E84}"/>
    <cellStyle name="_AR-FEB_4_Cashflow_Budget 2008_304 IP7_111007 (1)_Site office" xfId="8580" xr:uid="{AC4C0E0C-2503-4EEB-9971-1D85CD6BEEFE}"/>
    <cellStyle name="_AR-FEB_4_Cashflow_Budget 2008_304 IP7_111007 (1)_แผนโอน 12-50" xfId="8581" xr:uid="{3D78E306-A5A2-4BA4-AE9E-518A208FAA9A}"/>
    <cellStyle name="_AR-FEB_4_Cashflow_Budget 2008_304 IP7_111007 (1)_รายการโฉนดที่ดิน I-Town 8" xfId="8582" xr:uid="{6FA27BA2-0F71-4B8E-82FF-367ACE5A38BD}"/>
    <cellStyle name="_AR-FEB_4_Cashflow_Budget 2008_304 IP7_P'Tum" xfId="8583" xr:uid="{938D5271-A4A3-49BF-B588-9E3D4181EBDF}"/>
    <cellStyle name="_AR-FEB_4_Cashflow_Budget 2008_304 IP7_P'Tum_304 I-Town 8 11_12_2007_" xfId="8584" xr:uid="{E4C69C6D-C860-490E-904D-F6A1EC8794E6}"/>
    <cellStyle name="_AR-FEB_4_Cashflow_Budget 2008_304 IP7_P'Tum_304 I-Town 8_EGM_190120089999999999" xfId="8585" xr:uid="{CFB9E8A7-4BFB-4641-AC32-6902F8FFEC46}"/>
    <cellStyle name="_AR-FEB_4_Cashflow_Budget 2008_304 IP7_P'Tum_304 I-Town 8_EGM_BF TP" xfId="8586" xr:uid="{F639DFE8-3107-49F0-91B1-0F3CFFDDE979}"/>
    <cellStyle name="_AR-FEB_4_Cashflow_Budget 2008_304 IP7_P'Tum_Budget 304 IP7_2551_231007" xfId="8587" xr:uid="{7C5A207A-3A75-4D93-B85E-DD4ABE299A45}"/>
    <cellStyle name="_AR-FEB_4_Cashflow_Budget 2008_304 IP7_P'Tum_Budget 304 IP7_2551-Adj350" xfId="8588" xr:uid="{3FBE64C2-6DE5-4B9D-A8BF-3485884E4D20}"/>
    <cellStyle name="_AR-FEB_4_Cashflow_Budget 2008_304 IP7_P'Tum_BudgetIP7-2551-Land-1.35m-ActualCost" xfId="8589" xr:uid="{9670491B-8779-4736-BFAB-C193E685BFE2}"/>
    <cellStyle name="_AR-FEB_4_Cashflow_Budget 2008_304 IP7_P'Tum_Site office" xfId="8590" xr:uid="{9A5EF222-48A1-4B41-A8EC-35C918185033}"/>
    <cellStyle name="_AR-FEB_4_Cashflow_Budget 2008_304 IP7_P'Tum_แผนโอน 12-50" xfId="8591" xr:uid="{0717C5CD-A191-490E-8859-DB7195B63066}"/>
    <cellStyle name="_AR-FEB_4_Cashflow_Budget 2008_304 IP7_P'Tum_รายการโฉนดที่ดิน I-Town 8" xfId="8592" xr:uid="{A5731619-89AB-45D2-B26D-B9D0ADA80D3E}"/>
    <cellStyle name="_AR-FEB_4_DAY END CASH LH1 ก.ย 2550." xfId="8593" xr:uid="{C664E043-9A79-484C-84F8-3253C6E0B3D9}"/>
    <cellStyle name="_AR-FEB_4_DAY END CASH LH1 ก.ย 2550. 2" xfId="8594" xr:uid="{66194F97-7C07-4041-9A23-0DAD90FED61E}"/>
    <cellStyle name="_AR-FEB_4_DAY END CASH LH1 ก.ย 2550._NPP11รายละเอียดประกอบงบการเงิน 31032010(Audit)" xfId="8595" xr:uid="{02C8D217-0319-4C05-B7A3-914D57618FCD}"/>
    <cellStyle name="_AR-FEB_4_DAY END CASH LH1 ก.ย 2550._ประมาณรับเงิน 51" xfId="8596" xr:uid="{341629AE-D3EE-4F2E-B71D-3A07DE3B5341}"/>
    <cellStyle name="_AR-FEB_4_DAY END CASH LH1 ต.ค 2550." xfId="8597" xr:uid="{A8A4C19D-A616-4A1F-98D3-0C87E8565195}"/>
    <cellStyle name="_AR-FEB_4_Day End Cash NPS for FCC 20.11.2008" xfId="8598" xr:uid="{E882C4FC-AC9C-4BF3-8CA1-5248BC2FDFB1}"/>
    <cellStyle name="_AR-FEB_4_Day End Cash ณ 7 11 51 By Parn" xfId="8599" xr:uid="{BD13C330-1BA4-4F69-9602-2EC5C68E2656}"/>
    <cellStyle name="_AR-FEB_4_DAY END -NPS (2008)" xfId="8600" xr:uid="{1F3EC87D-04EC-4E56-8FCB-783D68853CC3}"/>
    <cellStyle name="_AR-FEB_4_DAY END -NPS (2008) เพื่อขอเงิน Advance" xfId="8601" xr:uid="{4B1A5DFB-48F2-43A3-B13D-7A295E8D637B}"/>
    <cellStyle name="_AR-FEB_4_Day End NPS for PUH  (03.12.2008)" xfId="8602" xr:uid="{91179BED-720C-4031-B291-FEADE55462D1}"/>
    <cellStyle name="_AR-FEB_4_Form (RE Funding) _ Condo plaza (เบ้ง)" xfId="8603" xr:uid="{A8526365-1362-4B07-BD75-8E22818C0A6D}"/>
    <cellStyle name="_AR-FEB_4_Form (RE Funding) _ Condo plaza (เบ้ง) 2" xfId="8604" xr:uid="{66489719-8C58-49E7-9753-B4B859B74619}"/>
    <cellStyle name="_AR-FEB_4_Form (RE Funding) _ Condo plaza (เบ้ง)_NPP11รายละเอียดประกอบงบการเงิน 31032010(Audit)" xfId="8605" xr:uid="{B695FFC5-0009-43AF-9872-0D3E63A2840E}"/>
    <cellStyle name="_AR-FEB_4_Form (RE Funding) _ อาคารพาณิชย์ (เบ๊ง)" xfId="8606" xr:uid="{25DC2EB9-DD6D-4F11-9770-4E21181CC730}"/>
    <cellStyle name="_AR-FEB_4_Form (RE Funding) _ อาคารพาณิชย์ (เบ๊ง) 2" xfId="8607" xr:uid="{EFA37BFB-3F87-4E02-B83B-15B94C519AB9}"/>
    <cellStyle name="_AR-FEB_4_Form (RE Funding) _ อาคารพาณิชย์ (เบ๊ง)_NPP11รายละเอียดประกอบงบการเงิน 31032010(Audit)" xfId="8608" xr:uid="{2A45BC57-5822-48B4-9F70-E00FD8890DBE}"/>
    <cellStyle name="_AR-FEB_4_Land_304I-Town 8" xfId="8609" xr:uid="{3E65622E-1DAE-4BBF-A32B-DAAE00C33E4A}"/>
    <cellStyle name="_AR-FEB_4_Land_304I-Town 8 2" xfId="8610" xr:uid="{D80EAB17-A103-49FD-8D4A-1197F09D8419}"/>
    <cellStyle name="_AR-FEB_4_Land_304I-Town 8_NPP11รายละเอียดประกอบงบการเงิน 31032010(Audit)" xfId="8611" xr:uid="{DB87DE79-CAC8-4C6C-9DE4-5231811FCBCC}"/>
    <cellStyle name="_AR-FEB_4_Mgt Form and EBITDA 17102007" xfId="8612" xr:uid="{E9EECEF2-E39D-47DE-8C9F-9E00BDDF02AB}"/>
    <cellStyle name="_AR-FEB_4_RE Funding _BFC &amp; Club House (เต้)" xfId="8613" xr:uid="{EEFBFCFC-9934-4619-B5BF-828C67993570}"/>
    <cellStyle name="_AR-FEB_4_RE Funding _BFC &amp; Club House (เต้) 2" xfId="8614" xr:uid="{27A5912B-3200-4494-AAB1-EC6969C61717}"/>
    <cellStyle name="_AR-FEB_4_RE Funding _BFC &amp; Club House (เต้)_NPP11รายละเอียดประกอบงบการเงิน 31032010(Audit)" xfId="8615" xr:uid="{5B5BEC58-39E2-4945-94E3-4EEE1C1E9B23}"/>
    <cellStyle name="_AR-FEB_4_Site office" xfId="8616" xr:uid="{57A59D6C-0F1E-4463-B0EF-AFAF78E47812}"/>
    <cellStyle name="_AR-FEB_4_Site office 2" xfId="8617" xr:uid="{5FD3A910-A5EE-4CDA-8BD2-D8CBE86FCFE2}"/>
    <cellStyle name="_AR-FEB_4_Site office_NPP11รายละเอียดประกอบงบการเงิน 31032010(Audit)" xfId="8618" xr:uid="{AC4A9CCC-4FDC-46E3-A163-8F3412379874}"/>
    <cellStyle name="_AR-FEB_4_ประมาณรับเงิน 51" xfId="8619" xr:uid="{96634B4A-0D2E-4C2F-9D64-95CC006B7935}"/>
    <cellStyle name="_AR-FEB_4_แผนซื้อที่ดิน 304IP5 (1)" xfId="8620" xr:uid="{7F3D6CFE-E279-4741-B909-72EFE2F3CA4F}"/>
    <cellStyle name="_AR-FEB_4_แผนซื้อที่ดิน 304IP5 (1) 2" xfId="8621" xr:uid="{C598957C-FCD3-4FD1-AE6F-7CA40B8883FA}"/>
    <cellStyle name="_AR-FEB_4_แผนซื้อที่ดิน 304IP5 (1)_NPP11รายละเอียดประกอบงบการเงิน 31032010(Audit)" xfId="8622" xr:uid="{9F26C2E2-9B7B-44BE-A0C9-AB8780CB012C}"/>
    <cellStyle name="_AR-FEB_4_แผนโอน 12-50" xfId="8623" xr:uid="{460F90D1-DF74-4C03-A39D-254A4F004A14}"/>
    <cellStyle name="_AR-FEB_4_รายการโฉนดที่ดิน I-Town 8" xfId="8624" xr:uid="{C1BC0C1E-6292-436A-881B-DD4AB382CC82}"/>
    <cellStyle name="_AR-FEB_4_รายการโฉนดที่ดิน I-Town 8 2" xfId="8625" xr:uid="{AA3FB408-6294-43E1-81BD-A3E0EB392A06}"/>
    <cellStyle name="_AR-FEB_4_รายการโฉนดที่ดิน I-Town 8_NPP11รายละเอียดประกอบงบการเงิน 31032010(Audit)" xfId="8626" xr:uid="{33C48FE5-809D-4DF1-9923-4F5D25BA8815}"/>
    <cellStyle name="_AR-FEB_5" xfId="8627" xr:uid="{72633028-70FE-415E-A869-11869841255F}"/>
    <cellStyle name="_AR-FEB_5_304 I-Town 8 11_12_2007_" xfId="8628" xr:uid="{1512DD56-A71D-44C8-B1AA-E2EA5497A6FA}"/>
    <cellStyle name="_AR-FEB_5_304 I-Town 8_EGM_07022008(ผ่าน)" xfId="8629" xr:uid="{9FCA84FC-2826-4813-B709-0B45A13E1C1C}"/>
    <cellStyle name="_AR-FEB_5_304 I-Town 8_EGM_190120089999999999" xfId="8630" xr:uid="{80F6BC2F-AD2E-47FE-8CA1-B4884B6804D4}"/>
    <cellStyle name="_AR-FEB_5_304 I-Town 8_EGM_BF TP" xfId="8631" xr:uid="{E90447D6-C112-49E0-921A-DC857F8DA457}"/>
    <cellStyle name="_AR-FEB_5_304IP7_Budget_2550_revised#1_EGM_2550 for SRF (present)" xfId="8632" xr:uid="{10B8AF26-C395-4C9D-BA20-16C3E0EC35B2}"/>
    <cellStyle name="_AR-FEB_5_304IP7_Budget_2550_revised#1_EGM_2550 for SRF (present) 2" xfId="8633" xr:uid="{916BEEAD-73F0-4723-B2FF-96E397E43F9C}"/>
    <cellStyle name="_AR-FEB_5_304IP7_Budget_2550_revised#1_EGM_2550 for SRF (present)_NPP11รายละเอียดประกอบงบการเงิน 31032010(Audit)" xfId="8634" xr:uid="{5AB2ED0A-3C49-49DE-84A7-558199A74272}"/>
    <cellStyle name="_AR-FEB_5_304IP7_Sale Report" xfId="8635" xr:uid="{3484DFBD-6FD7-4FA6-9556-0A6C7D7A2A4D}"/>
    <cellStyle name="_AR-FEB_5_304IP7_Sale Report 2" xfId="8636" xr:uid="{CB9AA1F7-9F19-4C00-B387-23A0D8A13585}"/>
    <cellStyle name="_AR-FEB_5_304IP7_Sale Report_NPP11รายละเอียดประกอบงบการเงิน 31032010(Audit)" xfId="8637" xr:uid="{79D6448C-76C8-4169-A5D1-500984ECF14B}"/>
    <cellStyle name="_AR-FEB_5_BG" xfId="8638" xr:uid="{C19756CA-86D6-4017-8368-96B873CCCD9C}"/>
    <cellStyle name="_AR-FEB_5_BG 2" xfId="8639" xr:uid="{4FC732F6-613E-437F-8529-F2604B9D6322}"/>
    <cellStyle name="_AR-FEB_5_BG_NPP11รายละเอียดประกอบงบการเงิน 31032010(Audit)" xfId="8640" xr:uid="{33487D0B-7893-48E6-A328-886C67F92B44}"/>
    <cellStyle name="_AR-FEB_5_BG_ประมาณรับเงิน 51" xfId="8641" xr:uid="{8E7456A6-03BE-443F-A3BE-F337B5408975}"/>
    <cellStyle name="_AR-FEB_5_Budget 304 IP7_2551" xfId="8642" xr:uid="{B7B15941-1E62-4B14-8A29-1F8C2975FDE1}"/>
    <cellStyle name="_AR-FEB_5_Budget 304 IP7_2551_231007" xfId="8643" xr:uid="{7106FF0F-CE9A-48BF-AC6A-D49436C87CAF}"/>
    <cellStyle name="_AR-FEB_5_Budget 304 IP7_2551_231007 2" xfId="8644" xr:uid="{F123D315-A697-48AC-8DF0-9D6CBAA9321C}"/>
    <cellStyle name="_AR-FEB_5_Budget 304 IP7_2551_231007_NPP11รายละเอียดประกอบงบการเงิน 31032010(Audit)" xfId="8645" xr:uid="{4D350002-034B-4F7D-8D9C-FBA50E336632}"/>
    <cellStyle name="_AR-FEB_5_Budget 304 IP7_2551-Adj350" xfId="8646" xr:uid="{0F2FA1FE-FBDF-4984-81AC-9D0F76552906}"/>
    <cellStyle name="_AR-FEB_5_Budget 304 IP7_ปี 2551" xfId="8647" xr:uid="{ACBA5B9D-ACE5-4082-AAC5-C2FB63BBA7AC}"/>
    <cellStyle name="_AR-FEB_5_Budget of I-Town 8 (Phase 1)" xfId="8648" xr:uid="{07AD3DE3-9E01-42CF-8163-26EA1C06F1AA}"/>
    <cellStyle name="_AR-FEB_5_BudgetIP7-2551-EGM" xfId="8649" xr:uid="{A9368474-60A7-4488-8965-9C64F728BDE3}"/>
    <cellStyle name="_AR-FEB_5_BudgetIP7-2551-Land-1.35m-ActualCost" xfId="8650" xr:uid="{10BE4763-54C7-48A5-98AB-A8DCE77EB668}"/>
    <cellStyle name="_AR-FEB_5_Cashflow_Budget 2008_304 IP7_111007 (1)" xfId="8651" xr:uid="{66B28F8F-80C8-43BD-910F-C64348BB3CCD}"/>
    <cellStyle name="_AR-FEB_5_Cashflow_Budget 2008_304 IP7_P'Tum" xfId="8652" xr:uid="{13919C05-2DC0-4C19-B104-C3C5BAE4594B}"/>
    <cellStyle name="_AR-FEB_5_DAY END CASH LH1 ก.ย 2550." xfId="8653" xr:uid="{35320708-3110-4348-ABE3-DECEACC98810}"/>
    <cellStyle name="_AR-FEB_5_DAY END CASH LH1 ก.ย 2550. 2" xfId="8654" xr:uid="{394CA341-59FB-46E0-ABCF-A5AD318B6349}"/>
    <cellStyle name="_AR-FEB_5_DAY END CASH LH1 ก.ย 2550._NPP11รายละเอียดประกอบงบการเงิน 31032010(Audit)" xfId="8655" xr:uid="{D2495797-D63A-4398-B0A1-CED90209E437}"/>
    <cellStyle name="_AR-FEB_5_DAY END CASH LH1 ก.ย 2550._ประมาณรับเงิน 51" xfId="8656" xr:uid="{D35DE136-AF68-46E2-8043-3B3DB4478176}"/>
    <cellStyle name="_AR-FEB_5_DAY END CASH LH1 ต.ค 2550." xfId="8657" xr:uid="{2CCF05B5-7FF5-422D-92DC-0334A1764F9D}"/>
    <cellStyle name="_AR-FEB_5_DAY END -NPS (2008)" xfId="8658" xr:uid="{E4BA3012-632E-4D1D-B177-FED8BC734A99}"/>
    <cellStyle name="_AR-FEB_5_DAY END -NPS (2008) เพื่อขอเงิน Advance" xfId="8659" xr:uid="{973363C9-4DA6-4D75-8F10-C5104A12B6BF}"/>
    <cellStyle name="_AR-FEB_5_Form (RE Funding) _ Condo plaza (เบ้ง)" xfId="8660" xr:uid="{1EBFF5D7-97F9-46D3-ABA9-25ADC3B2F58A}"/>
    <cellStyle name="_AR-FEB_5_Form (RE Funding) _ Condo plaza (เบ้ง) 2" xfId="8661" xr:uid="{1A090DC6-E42D-4D07-B21C-901144F6374C}"/>
    <cellStyle name="_AR-FEB_5_Form (RE Funding) _ Condo plaza (เบ้ง)_NPP11รายละเอียดประกอบงบการเงิน 31032010(Audit)" xfId="8662" xr:uid="{0B6FB8A1-7A5D-4F64-AD94-14531A9452A5}"/>
    <cellStyle name="_AR-FEB_5_Form (RE Funding) _ อาคารพาณิชย์ (เบ๊ง)" xfId="8663" xr:uid="{183AECCF-B1D5-47B3-91D6-606872DD8C50}"/>
    <cellStyle name="_AR-FEB_5_Form (RE Funding) _ อาคารพาณิชย์ (เบ๊ง) 2" xfId="8664" xr:uid="{86118B3C-EF2C-4B4E-B2F6-877CC4E9FDA1}"/>
    <cellStyle name="_AR-FEB_5_Form (RE Funding) _ อาคารพาณิชย์ (เบ๊ง)_NPP11รายละเอียดประกอบงบการเงิน 31032010(Audit)" xfId="8665" xr:uid="{07327A17-1251-4D30-BEE0-E0AC30D5236C}"/>
    <cellStyle name="_AR-FEB_5_Land_304I-Town 8" xfId="8666" xr:uid="{93C33A41-1DC9-47EF-BE4F-52670A48ACEB}"/>
    <cellStyle name="_AR-FEB_5_Land_304I-Town 8 2" xfId="8667" xr:uid="{F2292271-CAC4-44C1-9FA1-BD37485008DE}"/>
    <cellStyle name="_AR-FEB_5_Land_304I-Town 8_NPP11รายละเอียดประกอบงบการเงิน 31032010(Audit)" xfId="8668" xr:uid="{0DBA06E9-77D7-47C6-B652-8F7EE2D8EF46}"/>
    <cellStyle name="_AR-FEB_5_Mgt Form and EBITDA 17102007" xfId="8669" xr:uid="{6CE4B6A0-5C84-4EF7-8DC5-8B1957906A77}"/>
    <cellStyle name="_AR-FEB_5_RE Funding _BFC &amp; Club House (เต้)" xfId="8670" xr:uid="{101F6D11-A2DE-4583-A667-AD59A7200685}"/>
    <cellStyle name="_AR-FEB_5_RE Funding _BFC &amp; Club House (เต้) 2" xfId="8671" xr:uid="{CD78B651-3FD2-469C-821F-7C5F8AB4C217}"/>
    <cellStyle name="_AR-FEB_5_RE Funding _BFC &amp; Club House (เต้)_NPP11รายละเอียดประกอบงบการเงิน 31032010(Audit)" xfId="8672" xr:uid="{6175CA4B-A6AC-41E3-8761-82547D0C5B1E}"/>
    <cellStyle name="_AR-FEB_5_Site office" xfId="8673" xr:uid="{8F0330F9-4CB8-4A6D-9416-3EE6B0ACA1A8}"/>
    <cellStyle name="_AR-FEB_5_Site office 2" xfId="8674" xr:uid="{15A3FF05-8C95-4F8F-8738-45B4A4854D8A}"/>
    <cellStyle name="_AR-FEB_5_Site office_NPP11รายละเอียดประกอบงบการเงิน 31032010(Audit)" xfId="8675" xr:uid="{11213D59-5196-4C4D-8B2F-D9DDC89ED5B4}"/>
    <cellStyle name="_AR-FEB_5_ประมาณรับเงิน 51" xfId="8676" xr:uid="{54D7AF1F-6C68-423E-8A13-85BDCA052802}"/>
    <cellStyle name="_AR-FEB_5_แผนซื้อที่ดิน 304IP5 (1)" xfId="8677" xr:uid="{7B8637DC-CDB2-4E57-9AE7-2B389429597C}"/>
    <cellStyle name="_AR-FEB_5_แผนซื้อที่ดิน 304IP5 (1) 2" xfId="8678" xr:uid="{DFC4C6D0-7C66-48D2-A2BC-E78EDF0F115E}"/>
    <cellStyle name="_AR-FEB_5_แผนซื้อที่ดิน 304IP5 (1)_NPP11รายละเอียดประกอบงบการเงิน 31032010(Audit)" xfId="8679" xr:uid="{18E16B2C-D23D-4D9E-B611-020EC72AFB70}"/>
    <cellStyle name="_AR-FEB_5_แผนโอน 12-50" xfId="8680" xr:uid="{592BDE1F-4807-4AF4-BBA6-2DB430AEFCDC}"/>
    <cellStyle name="_AR-FEB_5_รายการโฉนดที่ดิน I-Town 8" xfId="8681" xr:uid="{548AC31B-10E2-4028-8994-294F980728A1}"/>
    <cellStyle name="_AR-FEB_5_รายการโฉนดที่ดิน I-Town 8 2" xfId="8682" xr:uid="{5F77A4C0-B23B-4144-B5A5-F0BD5AE0AD88}"/>
    <cellStyle name="_AR-FEB_5_รายการโฉนดที่ดิน I-Town 8_NPP11รายละเอียดประกอบงบการเงิน 31032010(Audit)" xfId="8683" xr:uid="{F2A18783-5AEB-4E35-A3CA-931324824F74}"/>
    <cellStyle name="_AR-FEB_6" xfId="8684" xr:uid="{9FE53084-A922-4EB8-9384-0945D6653DB0}"/>
    <cellStyle name="_AR-FEB_6_304 I-Town 8_EGM_07022008(ผ่าน)" xfId="8685" xr:uid="{1325488C-9DFD-418F-84EB-CACE76FAB5F2}"/>
    <cellStyle name="_AR-FEB_6_304IP7_Budget_2550_revised#1_EGM_2550 for SRF (present)" xfId="8686" xr:uid="{A3CB58E4-89F0-4324-9998-4220B959BABD}"/>
    <cellStyle name="_AR-FEB_6_304IP7_Budget_2550_revised#1_EGM_2550 for SRF (present) 2" xfId="8687" xr:uid="{5AD9F4AE-7A83-4380-902C-94480CB23DD9}"/>
    <cellStyle name="_AR-FEB_6_304IP7_Budget_2550_revised#1_EGM_2550 for SRF (present)_NPP11รายละเอียดประกอบงบการเงิน 31032010(Audit)" xfId="8688" xr:uid="{466A578D-759D-44A2-B320-0A7C4EFF7D79}"/>
    <cellStyle name="_AR-FEB_6_304IP7_Sale Report" xfId="8689" xr:uid="{0F71EEF7-EDCD-48BD-A9E0-8F42FE4DF5A4}"/>
    <cellStyle name="_AR-FEB_6_304IP7_Sale Report 2" xfId="8690" xr:uid="{8635D9D0-B65D-46C3-AA26-8B1B0A64D9CF}"/>
    <cellStyle name="_AR-FEB_6_304IP7_Sale Report_NPP11รายละเอียดประกอบงบการเงิน 31032010(Audit)" xfId="8691" xr:uid="{D69AD029-FBDB-42D1-91CB-40BDFC80484E}"/>
    <cellStyle name="_AR-FEB_6_BG" xfId="8692" xr:uid="{1E10C0A1-CBA7-4625-9631-40943C95F065}"/>
    <cellStyle name="_AR-FEB_6_BG 2" xfId="8693" xr:uid="{0A6273B8-3279-4BA0-AD25-092A34DADAC8}"/>
    <cellStyle name="_AR-FEB_6_BG_NPP11รายละเอียดประกอบงบการเงิน 31032010(Audit)" xfId="8694" xr:uid="{4F410E34-029E-42AC-BD13-DD51754BF7E4}"/>
    <cellStyle name="_AR-FEB_6_BG_ประมาณรับเงิน 51" xfId="8695" xr:uid="{9BD6E845-552C-4804-BED8-F51780DFFDBB}"/>
    <cellStyle name="_AR-FEB_6_Budget 304 IP7_2551" xfId="8696" xr:uid="{9F0913D6-B4D0-4BF2-AAB9-4D6437466C2F}"/>
    <cellStyle name="_AR-FEB_6_Budget 304 IP7_2551_231007" xfId="8697" xr:uid="{37D83484-88A4-4223-82AC-B3678E41105F}"/>
    <cellStyle name="_AR-FEB_6_Budget 304 IP7_2551_231007 2" xfId="8698" xr:uid="{D952E568-CBE8-4562-94E1-F3F34B272865}"/>
    <cellStyle name="_AR-FEB_6_Budget 304 IP7_2551_231007_NPP11รายละเอียดประกอบงบการเงิน 31032010(Audit)" xfId="8699" xr:uid="{375BB276-68FC-4826-B867-942A0D353DBA}"/>
    <cellStyle name="_AR-FEB_6_Budget 304 IP7_2551_304 I-Town 8 11_12_2007_" xfId="8700" xr:uid="{8D7DCB9D-E0F5-4EAE-8AAE-34D20267C9F1}"/>
    <cellStyle name="_AR-FEB_6_Budget 304 IP7_2551_304 I-Town 8_EGM_190120089999999999" xfId="8701" xr:uid="{14C79F14-0C6F-4CA3-9BCA-C5FEEDE37F43}"/>
    <cellStyle name="_AR-FEB_6_Budget 304 IP7_2551_304 I-Town 8_EGM_BF TP" xfId="8702" xr:uid="{7234AC67-4758-4D77-AE4A-72B7E5D43E9F}"/>
    <cellStyle name="_AR-FEB_6_Budget 304 IP7_2551_Site office" xfId="8703" xr:uid="{8288E1B4-56D5-45BA-BA15-BB545F3F7F9D}"/>
    <cellStyle name="_AR-FEB_6_Budget 304 IP7_2551_รายการโฉนดที่ดิน I-Town 8" xfId="8704" xr:uid="{6A09E97A-6AB2-41B9-953E-3649312C355C}"/>
    <cellStyle name="_AR-FEB_6_Budget 304 IP7_ปี 2551" xfId="8705" xr:uid="{5BDDB388-1FBD-4C08-AC9A-516CAD71EE88}"/>
    <cellStyle name="_AR-FEB_6_Budget 304 IP7_ปี 2551_304 I-Town 8 11_12_2007_" xfId="8706" xr:uid="{A87B7B45-614E-40A1-A23F-ABA888A2F533}"/>
    <cellStyle name="_AR-FEB_6_Budget 304 IP7_ปี 2551_304 I-Town 8_EGM_190120089999999999" xfId="8707" xr:uid="{7D541102-BD34-4FF9-9D91-52E96349857C}"/>
    <cellStyle name="_AR-FEB_6_Budget 304 IP7_ปี 2551_304 I-Town 8_EGM_BF TP" xfId="8708" xr:uid="{601BDE86-2B74-4B54-9FEE-EC16BE2A128F}"/>
    <cellStyle name="_AR-FEB_6_Budget 304 IP7_ปี 2551_Site office" xfId="8709" xr:uid="{D86F33B8-B257-4BD8-8856-082A11876C8B}"/>
    <cellStyle name="_AR-FEB_6_Budget 304 IP7_ปี 2551_รายการโฉนดที่ดิน I-Town 8" xfId="8710" xr:uid="{39D10EC7-563F-458E-A2C4-777156408A13}"/>
    <cellStyle name="_AR-FEB_6_Budget of I-Town 8 (Phase 1)" xfId="8711" xr:uid="{C1284150-A6E1-477C-893F-9AB457394C43}"/>
    <cellStyle name="_AR-FEB_6_BudgetIP7-2551-EGM" xfId="8712" xr:uid="{AE6AD09F-DAF8-47C9-AEB6-B6FF41AFF26B}"/>
    <cellStyle name="_AR-FEB_6_Cashflow_Budget 2008_304 IP7_111007 (1)" xfId="8713" xr:uid="{53BAC1FE-642E-496E-909A-9044043D75CB}"/>
    <cellStyle name="_AR-FEB_6_Cashflow_Budget 2008_304 IP7_111007 (1)_304 I-Town 8 11_12_2007_" xfId="8714" xr:uid="{09A32EC4-6B82-47BF-BC4C-C475AD107D0B}"/>
    <cellStyle name="_AR-FEB_6_Cashflow_Budget 2008_304 IP7_111007 (1)_304 I-Town 8_EGM_190120089999999999" xfId="8715" xr:uid="{020E8938-81A9-48FF-9437-11E9F3285AF0}"/>
    <cellStyle name="_AR-FEB_6_Cashflow_Budget 2008_304 IP7_111007 (1)_304 I-Town 8_EGM_BF TP" xfId="8716" xr:uid="{F2B4BFEE-A873-495B-B720-05112904AC68}"/>
    <cellStyle name="_AR-FEB_6_Cashflow_Budget 2008_304 IP7_111007 (1)_Budget 304 IP7_2551_231007" xfId="8717" xr:uid="{2C4B90D1-2605-42B8-85A2-CF54D53CF788}"/>
    <cellStyle name="_AR-FEB_6_Cashflow_Budget 2008_304 IP7_111007 (1)_Budget 304 IP7_2551-Adj350" xfId="8718" xr:uid="{DCB76E78-8470-4E75-98CC-62F9BD8D3A81}"/>
    <cellStyle name="_AR-FEB_6_Cashflow_Budget 2008_304 IP7_111007 (1)_BudgetIP7-2551-Land-1.35m-ActualCost" xfId="8719" xr:uid="{13A576BC-CB4C-4099-BD77-0A69B90943B0}"/>
    <cellStyle name="_AR-FEB_6_Cashflow_Budget 2008_304 IP7_111007 (1)_Site office" xfId="8720" xr:uid="{BCFB7F18-8606-4891-B9D2-67931D296539}"/>
    <cellStyle name="_AR-FEB_6_Cashflow_Budget 2008_304 IP7_111007 (1)_แผนโอน 12-50" xfId="8721" xr:uid="{5E51E654-4A8D-4863-B539-37CC5CBD6693}"/>
    <cellStyle name="_AR-FEB_6_Cashflow_Budget 2008_304 IP7_111007 (1)_รายการโฉนดที่ดิน I-Town 8" xfId="8722" xr:uid="{B45E62EF-B1E0-4509-86AB-5DC5907B300C}"/>
    <cellStyle name="_AR-FEB_6_Cashflow_Budget 2008_304 IP7_P'Tum" xfId="8723" xr:uid="{8A28305E-3BAB-41A5-9F9D-96228C925796}"/>
    <cellStyle name="_AR-FEB_6_Cashflow_Budget 2008_304 IP7_P'Tum_304 I-Town 8 11_12_2007_" xfId="8724" xr:uid="{9019A65E-5485-4B71-B6D9-A119DA094E12}"/>
    <cellStyle name="_AR-FEB_6_Cashflow_Budget 2008_304 IP7_P'Tum_304 I-Town 8_EGM_190120089999999999" xfId="8725" xr:uid="{AB553EB7-1FD9-4F11-BC5E-EDD7C566ECBD}"/>
    <cellStyle name="_AR-FEB_6_Cashflow_Budget 2008_304 IP7_P'Tum_304 I-Town 8_EGM_BF TP" xfId="8726" xr:uid="{B84018AE-9626-49F0-92FB-D7AEE2B8483D}"/>
    <cellStyle name="_AR-FEB_6_Cashflow_Budget 2008_304 IP7_P'Tum_Budget 304 IP7_2551_231007" xfId="8727" xr:uid="{85279DE2-9120-4087-823D-34D6DC6A0E2C}"/>
    <cellStyle name="_AR-FEB_6_Cashflow_Budget 2008_304 IP7_P'Tum_Budget 304 IP7_2551-Adj350" xfId="8728" xr:uid="{55A1AFB1-AD69-40E9-B17B-0D942590976E}"/>
    <cellStyle name="_AR-FEB_6_Cashflow_Budget 2008_304 IP7_P'Tum_BudgetIP7-2551-Land-1.35m-ActualCost" xfId="8729" xr:uid="{52BAE73E-2ED6-458F-8646-B378A777D508}"/>
    <cellStyle name="_AR-FEB_6_Cashflow_Budget 2008_304 IP7_P'Tum_Site office" xfId="8730" xr:uid="{71B1E399-EC87-47E2-A244-C7D8AF7C2D62}"/>
    <cellStyle name="_AR-FEB_6_Cashflow_Budget 2008_304 IP7_P'Tum_แผนโอน 12-50" xfId="8731" xr:uid="{6C660B51-70D8-4370-9B32-F13C9FD78F11}"/>
    <cellStyle name="_AR-FEB_6_Cashflow_Budget 2008_304 IP7_P'Tum_รายการโฉนดที่ดิน I-Town 8" xfId="8732" xr:uid="{4A092BE7-05BC-427A-98CA-C88619DE4397}"/>
    <cellStyle name="_AR-FEB_6_DAY END CASH LH1 ก.ย 2550." xfId="8733" xr:uid="{C41BB0A5-96A6-4CDC-924C-4D52DCB45924}"/>
    <cellStyle name="_AR-FEB_6_DAY END CASH LH1 ก.ย 2550. 2" xfId="8734" xr:uid="{0300588B-26C4-4533-B7AE-226D6E2E8606}"/>
    <cellStyle name="_AR-FEB_6_DAY END CASH LH1 ก.ย 2550._NPP11รายละเอียดประกอบงบการเงิน 31032010(Audit)" xfId="8735" xr:uid="{F062AEE3-E13E-4DE7-913A-A1225059E14F}"/>
    <cellStyle name="_AR-FEB_6_DAY END CASH LH1 ก.ย 2550._ประมาณรับเงิน 51" xfId="8736" xr:uid="{22232FE9-6778-4C51-B708-B4094FD14FBD}"/>
    <cellStyle name="_AR-FEB_6_DAY END CASH LH1 ต.ค 2550." xfId="8737" xr:uid="{BCC94864-4D6F-4D6B-8145-6EBA38124FCB}"/>
    <cellStyle name="_AR-FEB_6_Form (RE Funding) _ Condo plaza (เบ้ง)" xfId="8738" xr:uid="{0BC97632-5FBC-463B-AAEF-B6F2345823A9}"/>
    <cellStyle name="_AR-FEB_6_Form (RE Funding) _ Condo plaza (เบ้ง) 2" xfId="8739" xr:uid="{A3B455CB-AAA6-463F-86C8-94D80CC307D7}"/>
    <cellStyle name="_AR-FEB_6_Form (RE Funding) _ Condo plaza (เบ้ง)_NPP11รายละเอียดประกอบงบการเงิน 31032010(Audit)" xfId="8740" xr:uid="{CFFEDACF-6AD9-4EF7-A38D-9F22CE9C8289}"/>
    <cellStyle name="_AR-FEB_6_Form (RE Funding) _ อาคารพาณิชย์ (เบ๊ง)" xfId="8741" xr:uid="{D53A4CFA-7E96-4ED1-A146-50A28AA83431}"/>
    <cellStyle name="_AR-FEB_6_Form (RE Funding) _ อาคารพาณิชย์ (เบ๊ง) 2" xfId="8742" xr:uid="{8AAEC293-C95E-4876-9E2C-9C8A23206370}"/>
    <cellStyle name="_AR-FEB_6_Form (RE Funding) _ อาคารพาณิชย์ (เบ๊ง)_NPP11รายละเอียดประกอบงบการเงิน 31032010(Audit)" xfId="8743" xr:uid="{18A9C62D-357F-4820-BAE0-0ADD7100F5BC}"/>
    <cellStyle name="_AR-FEB_6_Land_304I-Town 8" xfId="8744" xr:uid="{0053A09D-7797-464A-8703-83E8AB8F2A4C}"/>
    <cellStyle name="_AR-FEB_6_Land_304I-Town 8 2" xfId="8745" xr:uid="{C7E154EA-348C-435B-BE76-5C3F2CF67DDD}"/>
    <cellStyle name="_AR-FEB_6_Land_304I-Town 8_NPP11รายละเอียดประกอบงบการเงิน 31032010(Audit)" xfId="8746" xr:uid="{48111EE6-986F-4AAE-9F9F-F6460B79D208}"/>
    <cellStyle name="_AR-FEB_6_Mgt Form and EBITDA 17102007" xfId="8747" xr:uid="{748F2D5E-E1AA-48AD-AE03-A844C9B68519}"/>
    <cellStyle name="_AR-FEB_6_RE Funding _BFC &amp; Club House (เต้)" xfId="8748" xr:uid="{AF29DC52-3A48-4326-ABF8-EB50D6DC88EA}"/>
    <cellStyle name="_AR-FEB_6_RE Funding _BFC &amp; Club House (เต้) 2" xfId="8749" xr:uid="{377DC988-C9F4-4574-8A81-2D730131E748}"/>
    <cellStyle name="_AR-FEB_6_RE Funding _BFC &amp; Club House (เต้)_NPP11รายละเอียดประกอบงบการเงิน 31032010(Audit)" xfId="8750" xr:uid="{08512D0B-1555-46C6-9E4E-75A1ECB399D6}"/>
    <cellStyle name="_AR-FEB_6_Site office" xfId="8751" xr:uid="{3F868E33-3E17-44FC-9249-89AEBD7FCCA0}"/>
    <cellStyle name="_AR-FEB_6_Site office 2" xfId="8752" xr:uid="{A48EE29C-FA33-4B87-AE79-A4168D785F32}"/>
    <cellStyle name="_AR-FEB_6_Site office_NPP11รายละเอียดประกอบงบการเงิน 31032010(Audit)" xfId="8753" xr:uid="{2B758941-C08D-40A4-A2D5-87EFCE975270}"/>
    <cellStyle name="_AR-FEB_6_ประมาณรับเงิน 51" xfId="8754" xr:uid="{136EF8E1-615E-4CAC-8369-A986822592BA}"/>
    <cellStyle name="_AR-FEB_6_แผนซื้อที่ดิน 304IP5 (1)" xfId="8755" xr:uid="{BA52DB64-B620-4895-B88C-1C153A195D4C}"/>
    <cellStyle name="_AR-FEB_6_แผนซื้อที่ดิน 304IP5 (1) 2" xfId="8756" xr:uid="{6FD40833-BBB0-4902-A2C0-1FC87D8A34A0}"/>
    <cellStyle name="_AR-FEB_6_แผนซื้อที่ดิน 304IP5 (1)_NPP11รายละเอียดประกอบงบการเงิน 31032010(Audit)" xfId="8757" xr:uid="{F08CB5E5-89C9-4552-BFF4-8C526F5F2FEC}"/>
    <cellStyle name="_AR-FEB_6_รายการโฉนดที่ดิน I-Town 8" xfId="8758" xr:uid="{5EFFC56C-936C-445B-973E-3BBF8BD0C884}"/>
    <cellStyle name="_AR-FEB_6_รายการโฉนดที่ดิน I-Town 8 2" xfId="8759" xr:uid="{909D4572-C079-4B2B-9021-F5657D2C53E1}"/>
    <cellStyle name="_AR-FEB_6_รายการโฉนดที่ดิน I-Town 8_NPP11รายละเอียดประกอบงบการเงิน 31032010(Audit)" xfId="8760" xr:uid="{0B9A4861-95C1-417F-A838-60884AD46C24}"/>
    <cellStyle name="_AR-FEB_7" xfId="8761" xr:uid="{E650FCFB-F7C4-4287-879D-B1BB75A154ED}"/>
    <cellStyle name="_AR-FEB_8" xfId="8762" xr:uid="{C40F89A7-4DFC-4936-A12C-CF67FEF233F9}"/>
    <cellStyle name="_AR-FEB_8_304 I-Town 8_EGM_07022008(ผ่าน)" xfId="8763" xr:uid="{EFAEB22A-B887-401F-9F03-DCA5C95A6AAA}"/>
    <cellStyle name="_AR-FEB_8_304IP7_Budget_2550_revised#1_EGM_2550 for SRF (present)" xfId="8764" xr:uid="{E37DFE97-DFF6-4CAE-BFBA-5CBC7F506F83}"/>
    <cellStyle name="_AR-FEB_8_304IP7_Sale Report" xfId="8765" xr:uid="{C1BBA927-792D-42C1-A8A8-016A90070F8B}"/>
    <cellStyle name="_AR-FEB_8_BG" xfId="8766" xr:uid="{87E7FB5A-B700-4B8D-A225-CAD63D448924}"/>
    <cellStyle name="_AR-FEB_8_BG_ประมาณรับเงิน 51" xfId="8767" xr:uid="{9A38A414-4183-4562-8EF4-98A874ACB5B6}"/>
    <cellStyle name="_AR-FEB_8_BG_ประมาณรับเงิน 51 2" xfId="8768" xr:uid="{9295AA88-D4A0-4DBB-BA79-91F95AD9D3E5}"/>
    <cellStyle name="_AR-FEB_8_BG_ประมาณรับเงิน 51_NPP11รายละเอียดประกอบงบการเงิน 31032010(Audit)" xfId="8769" xr:uid="{BD691232-B75F-4E24-9F07-8EE4CD035607}"/>
    <cellStyle name="_AR-FEB_8_Budget 304 IP7_2551" xfId="8770" xr:uid="{8EB31CEF-0E6B-4C74-A859-9B2CD59A99AD}"/>
    <cellStyle name="_AR-FEB_8_Budget 304 IP7_2551 2" xfId="8771" xr:uid="{9BCE19F5-F926-4C30-BB84-48BA91BF3713}"/>
    <cellStyle name="_AR-FEB_8_Budget 304 IP7_2551_231007" xfId="8772" xr:uid="{779FC0F0-39FC-4656-966D-F24DAB83CA03}"/>
    <cellStyle name="_AR-FEB_8_Budget 304 IP7_2551_NPP11รายละเอียดประกอบงบการเงิน 31032010(Audit)" xfId="8773" xr:uid="{1E136BAF-D21E-43D8-A93A-3CB4F0814D67}"/>
    <cellStyle name="_AR-FEB_8_Budget 304 IP7_ปี 2551" xfId="8774" xr:uid="{A84D6DAB-0E04-4949-9F66-DFF411105874}"/>
    <cellStyle name="_AR-FEB_8_Budget 304 IP7_ปี 2551 2" xfId="8775" xr:uid="{40E3119C-4392-4427-B09C-DBD12F2F5AF5}"/>
    <cellStyle name="_AR-FEB_8_Budget 304 IP7_ปี 2551_NPP11รายละเอียดประกอบงบการเงิน 31032010(Audit)" xfId="8776" xr:uid="{6B96ECF6-BE21-4560-8A8B-99E8DED19A21}"/>
    <cellStyle name="_AR-FEB_8_Budget of I-Town 8 (Phase 1)" xfId="8777" xr:uid="{9D27B386-D9C1-4895-8E99-43232AFE3A6C}"/>
    <cellStyle name="_AR-FEB_8_BudgetIP7-2551-EGM" xfId="8778" xr:uid="{DA218320-9EBE-4D93-9ABD-75D3DA4119FB}"/>
    <cellStyle name="_AR-FEB_8_BudgetIP7-2551-EGM 2" xfId="8779" xr:uid="{1E33E284-B32B-4139-BB6C-0585C7DF9720}"/>
    <cellStyle name="_AR-FEB_8_BudgetIP7-2551-EGM_NPP11รายละเอียดประกอบงบการเงิน 31032010(Audit)" xfId="8780" xr:uid="{F355FBA1-D931-4A8E-B03F-261BECBEF071}"/>
    <cellStyle name="_AR-FEB_8_BudgetIP7-2551-Land-1.35m-ActualCost" xfId="8781" xr:uid="{94F875A8-E8EA-4C66-A03B-57348F6244FC}"/>
    <cellStyle name="_AR-FEB_8_BudgetIP7-2551-Land-1.35m-ActualCost 2" xfId="8782" xr:uid="{B979E8EC-178B-4AB5-9925-03F5D711DAFE}"/>
    <cellStyle name="_AR-FEB_8_BudgetIP7-2551-Land-1.35m-ActualCost_NPP11รายละเอียดประกอบงบการเงิน 31032010(Audit)" xfId="8783" xr:uid="{4AA4007A-8424-404B-8ECC-4ABDFEAD82DA}"/>
    <cellStyle name="_AR-FEB_8_Cashflow_Budget 2008_304 IP7_111007 (1)" xfId="8784" xr:uid="{35C6B90B-67CA-49F8-B854-66286C59EA17}"/>
    <cellStyle name="_AR-FEB_8_Cashflow_Budget 2008_304 IP7_111007 (1) 2" xfId="8785" xr:uid="{A6BD02E0-705A-4E01-832F-4314D5F7C0D1}"/>
    <cellStyle name="_AR-FEB_8_Cashflow_Budget 2008_304 IP7_111007 (1)_Budget 304 IP7_2551_231007" xfId="8786" xr:uid="{F86C1157-79B6-4581-A800-6CCA0B35D790}"/>
    <cellStyle name="_AR-FEB_8_Cashflow_Budget 2008_304 IP7_111007 (1)_Budget 304 IP7_2551_231007 2" xfId="8787" xr:uid="{940E41A0-5F22-4C0E-B221-7E2FE8C00CB5}"/>
    <cellStyle name="_AR-FEB_8_Cashflow_Budget 2008_304 IP7_111007 (1)_Budget 304 IP7_2551_231007_NPP11รายละเอียดประกอบงบการเงิน 31032010(Audit)" xfId="8788" xr:uid="{3358BCEB-701F-4A96-9750-48CEB3745512}"/>
    <cellStyle name="_AR-FEB_8_Cashflow_Budget 2008_304 IP7_111007 (1)_Budget 304 IP7_2551-Adj350" xfId="8789" xr:uid="{D61DE703-A674-46F4-87BB-FA1C96C2E45D}"/>
    <cellStyle name="_AR-FEB_8_Cashflow_Budget 2008_304 IP7_111007 (1)_Budget 304 IP7_2551-Adj350 2" xfId="8790" xr:uid="{A16FF026-33DD-4D78-8FC8-024916F705AA}"/>
    <cellStyle name="_AR-FEB_8_Cashflow_Budget 2008_304 IP7_111007 (1)_Budget 304 IP7_2551-Adj350_NPP11รายละเอียดประกอบงบการเงิน 31032010(Audit)" xfId="8791" xr:uid="{147150D7-2FBC-4CB6-A4D3-F970A3D687F1}"/>
    <cellStyle name="_AR-FEB_8_Cashflow_Budget 2008_304 IP7_111007 (1)_NPP11รายละเอียดประกอบงบการเงิน 31032010(Audit)" xfId="8792" xr:uid="{879F2571-5DA1-4875-B6DF-B9DDDB1D175C}"/>
    <cellStyle name="_AR-FEB_8_Cashflow_Budget 2008_304 IP7_111007 (1)_แผนโอน 12-50" xfId="8793" xr:uid="{A5459F14-6FB3-496A-8B7A-948D7BD959D6}"/>
    <cellStyle name="_AR-FEB_8_Cashflow_Budget 2008_304 IP7_111007 (1)_แผนโอน 12-50 2" xfId="8794" xr:uid="{8DC5F531-E864-4370-BCEB-DF8A6F13E4C7}"/>
    <cellStyle name="_AR-FEB_8_Cashflow_Budget 2008_304 IP7_111007 (1)_แผนโอน 12-50_NPP11รายละเอียดประกอบงบการเงิน 31032010(Audit)" xfId="8795" xr:uid="{68585C27-3CBD-49DA-8AB1-4BA95FCC2523}"/>
    <cellStyle name="_AR-FEB_8_Cashflow_Budget 2008_304 IP7_P'Tum" xfId="8796" xr:uid="{0ED84349-819E-4302-A802-DD586FE0CFA1}"/>
    <cellStyle name="_AR-FEB_8_Cashflow_Budget 2008_304 IP7_P'Tum 2" xfId="8797" xr:uid="{71C12AAF-AA5E-4871-ADAE-F93D26DCB18D}"/>
    <cellStyle name="_AR-FEB_8_Cashflow_Budget 2008_304 IP7_P'Tum_Budget 304 IP7_2551_231007" xfId="8798" xr:uid="{0048B7EC-FAF8-4849-B537-01237CD34C6F}"/>
    <cellStyle name="_AR-FEB_8_Cashflow_Budget 2008_304 IP7_P'Tum_Budget 304 IP7_2551_231007 2" xfId="8799" xr:uid="{CD4C13B8-1516-46A1-947C-362115CD2F6F}"/>
    <cellStyle name="_AR-FEB_8_Cashflow_Budget 2008_304 IP7_P'Tum_Budget 304 IP7_2551_231007_NPP11รายละเอียดประกอบงบการเงิน 31032010(Audit)" xfId="8800" xr:uid="{6AF9F030-0653-4DD6-AEF6-D3DD4F7C23B9}"/>
    <cellStyle name="_AR-FEB_8_Cashflow_Budget 2008_304 IP7_P'Tum_Budget 304 IP7_2551-Adj350" xfId="8801" xr:uid="{81A831A9-FECC-4023-BF27-603F6E7BF06F}"/>
    <cellStyle name="_AR-FEB_8_Cashflow_Budget 2008_304 IP7_P'Tum_Budget 304 IP7_2551-Adj350 2" xfId="8802" xr:uid="{F990CC78-6E32-46DE-B640-E78B3E05496B}"/>
    <cellStyle name="_AR-FEB_8_Cashflow_Budget 2008_304 IP7_P'Tum_Budget 304 IP7_2551-Adj350_NPP11รายละเอียดประกอบงบการเงิน 31032010(Audit)" xfId="8803" xr:uid="{7D14F350-4CE0-49FA-9213-D8B8BFA791B2}"/>
    <cellStyle name="_AR-FEB_8_Cashflow_Budget 2008_304 IP7_P'Tum_NPP11รายละเอียดประกอบงบการเงิน 31032010(Audit)" xfId="8804" xr:uid="{8BB6AAD2-25CB-4990-A7EA-DB82F5177375}"/>
    <cellStyle name="_AR-FEB_8_Cashflow_Budget 2008_304 IP7_P'Tum_แผนโอน 12-50" xfId="8805" xr:uid="{353D0901-73B7-423C-B031-F1AB4024C94A}"/>
    <cellStyle name="_AR-FEB_8_Cashflow_Budget 2008_304 IP7_P'Tum_แผนโอน 12-50 2" xfId="8806" xr:uid="{2AC143AC-2078-4314-9884-68F41E492092}"/>
    <cellStyle name="_AR-FEB_8_Cashflow_Budget 2008_304 IP7_P'Tum_แผนโอน 12-50_NPP11รายละเอียดประกอบงบการเงิน 31032010(Audit)" xfId="8807" xr:uid="{37857843-7ACC-411A-A025-648449FDB44B}"/>
    <cellStyle name="_AR-FEB_8_DAY END CASH LH1 ก.ย 2550." xfId="8808" xr:uid="{74403F87-756D-4815-AACB-966350804715}"/>
    <cellStyle name="_AR-FEB_8_DAY END CASH LH1 ก.ย 2550._ประมาณรับเงิน 51" xfId="8809" xr:uid="{7A810407-D3AE-4048-8F4D-38FDA8F10022}"/>
    <cellStyle name="_AR-FEB_8_DAY END CASH LH1 ก.ย 2550._ประมาณรับเงิน 51 2" xfId="8810" xr:uid="{81ECAF4B-A734-445E-8636-B6B93F67834C}"/>
    <cellStyle name="_AR-FEB_8_DAY END CASH LH1 ก.ย 2550._ประมาณรับเงิน 51_NPP11รายละเอียดประกอบงบการเงิน 31032010(Audit)" xfId="8811" xr:uid="{319843D2-510D-4ACB-8F43-D8AF60DA0561}"/>
    <cellStyle name="_AR-FEB_8_DAY END CASH LH1 ต.ค 2550." xfId="8812" xr:uid="{04A63D0A-F0E1-4158-AEB9-4963BE946FA9}"/>
    <cellStyle name="_AR-FEB_8_DAY END CASH LH1 ต.ค 2550. 2" xfId="8813" xr:uid="{58EB65C3-775E-49E5-8795-C7A8710E7289}"/>
    <cellStyle name="_AR-FEB_8_DAY END CASH LH1 ต.ค 2550._NPP11รายละเอียดประกอบงบการเงิน 31032010(Audit)" xfId="8814" xr:uid="{914F76BD-C014-44AA-B68B-89E68EBEED83}"/>
    <cellStyle name="_AR-FEB_8_Form (RE Funding) _ Condo plaza (เบ้ง)" xfId="8815" xr:uid="{97A4B05C-2E3D-43C8-ADC6-33B2252D31B7}"/>
    <cellStyle name="_AR-FEB_8_Form (RE Funding) _ อาคารพาณิชย์ (เบ๊ง)" xfId="8816" xr:uid="{C569179C-1AC1-4BF4-B1CE-BB54FD7F3EB1}"/>
    <cellStyle name="_AR-FEB_8_Land_304I-Town 8" xfId="8817" xr:uid="{C83FFEFA-C56A-415A-BFB1-31F9333C864E}"/>
    <cellStyle name="_AR-FEB_8_Mgt Form and EBITDA 17102007" xfId="8818" xr:uid="{E674D6F6-B0C4-4EC5-9C84-FE07EFB69B89}"/>
    <cellStyle name="_AR-FEB_8_RE Funding _BFC &amp; Club House (เต้)" xfId="8819" xr:uid="{60F406E0-5B1D-477E-82CF-1779F314929A}"/>
    <cellStyle name="_AR-FEB_8_Site office" xfId="8820" xr:uid="{F31C688C-31F2-47D8-AA5E-DFEA715ABB5C}"/>
    <cellStyle name="_AR-FEB_8_ประมาณรับเงิน 51" xfId="8821" xr:uid="{5A9EECD4-BA57-4CC7-AC5A-9000825134B0}"/>
    <cellStyle name="_AR-FEB_8_ประมาณรับเงิน 51 2" xfId="8822" xr:uid="{4DD2548F-6AE4-4951-B03B-2676C9D6E5F2}"/>
    <cellStyle name="_AR-FEB_8_ประมาณรับเงิน 51_NPP11รายละเอียดประกอบงบการเงิน 31032010(Audit)" xfId="8823" xr:uid="{6100C532-409E-48CE-80A7-160EBE76E2D3}"/>
    <cellStyle name="_AR-FEB_8_แผนซื้อที่ดิน 304IP5 (1)" xfId="8824" xr:uid="{D3AB09E1-20EB-4C85-9544-294EB60CBA7A}"/>
    <cellStyle name="_AR-FEB_8_รายการโฉนดที่ดิน I-Town 8" xfId="8825" xr:uid="{53BAABA7-6D50-497E-887D-21425BD34CAC}"/>
    <cellStyle name="_AR-FEB_8_เอกสารประชุมAsset PropFund" xfId="8826" xr:uid="{BCA45453-D5F3-49F9-BE0D-E84C5926F146}"/>
    <cellStyle name="_AR-FEB_8_เอกสารประชุมAsset PropFund 2" xfId="8827" xr:uid="{5F9A6A3E-4A9E-4A60-8946-7A747BF6DC92}"/>
    <cellStyle name="_AR-FEB_8_เอกสารประชุมAsset PropFund_NPP11รายละเอียดประกอบงบการเงิน 31032010(Audit)" xfId="8828" xr:uid="{5325B956-51F1-4FB0-B8AB-091B5F87EEBF}"/>
    <cellStyle name="_AR-FEB_9" xfId="8829" xr:uid="{8C24F604-F834-4163-B480-C14DBC22F804}"/>
    <cellStyle name="_AR-FEB_9_304 I-Town 8 11_12_2007_" xfId="8830" xr:uid="{FC5BA9C1-996F-43CD-BC40-A10D57F2F719}"/>
    <cellStyle name="_AR-FEB_9_304 I-Town 8_EGM_07022008(ผ่าน)" xfId="8831" xr:uid="{9EB61976-9E57-418D-A631-6199149974B8}"/>
    <cellStyle name="_AR-FEB_9_304 I-Town 8_EGM_190120089999999999" xfId="8832" xr:uid="{F16C3017-850A-4544-AB3A-69B09877C70A}"/>
    <cellStyle name="_AR-FEB_9_304 I-Town 8_EGM_BF TP" xfId="8833" xr:uid="{D7FAA4E5-FC6F-4164-A2BC-438CC4C327E9}"/>
    <cellStyle name="_AR-FEB_9_304IP7_Budget_2550_revised#1_EGM_2550 for SRF (present)" xfId="8834" xr:uid="{E68E1E28-F821-418F-B356-44F252BFEB92}"/>
    <cellStyle name="_AR-FEB_9_304IP7_Budget_2550_revised#1_EGM_2550 for SRF (present) 2" xfId="8835" xr:uid="{371E5C85-6A57-4539-8233-9DFA64D961B2}"/>
    <cellStyle name="_AR-FEB_9_304IP7_Budget_2550_revised#1_EGM_2550 for SRF (present)_NPP11รายละเอียดประกอบงบการเงิน 31032010(Audit)" xfId="8836" xr:uid="{9E5BEA08-6419-4CF1-922A-16A939745E78}"/>
    <cellStyle name="_AR-FEB_9_304IP7_Sale Report" xfId="8837" xr:uid="{C4F0A8AB-60C7-4609-8509-7F9184E22F54}"/>
    <cellStyle name="_AR-FEB_9_304IP7_Sale Report 2" xfId="8838" xr:uid="{ADEDB0D4-278C-4F1F-9975-B252CF196A67}"/>
    <cellStyle name="_AR-FEB_9_304IP7_Sale Report_NPP11รายละเอียดประกอบงบการเงิน 31032010(Audit)" xfId="8839" xr:uid="{05EBCE41-DEB1-4B57-BEBC-BA9E1F959389}"/>
    <cellStyle name="_AR-FEB_9_BG" xfId="8840" xr:uid="{8D388C3E-CA47-4428-B368-BA8D281A01C0}"/>
    <cellStyle name="_AR-FEB_9_BG 2" xfId="8841" xr:uid="{E88A7AAC-AAB9-47C5-913B-E26DECD01175}"/>
    <cellStyle name="_AR-FEB_9_BG_NPP11รายละเอียดประกอบงบการเงิน 31032010(Audit)" xfId="8842" xr:uid="{13065B8C-56DD-4B7D-A1FB-0759986F69A8}"/>
    <cellStyle name="_AR-FEB_9_BG_ประมาณรับเงิน 51" xfId="8843" xr:uid="{6C666C37-F5BE-4A23-ABA7-44ABC42B2704}"/>
    <cellStyle name="_AR-FEB_9_Budget 304 IP7_2551" xfId="8844" xr:uid="{22F42D68-D0D5-4ADD-9007-0F3BC89D3CF5}"/>
    <cellStyle name="_AR-FEB_9_Budget 304 IP7_2551_231007" xfId="8845" xr:uid="{66F4FD39-89F6-4252-83B0-B95ED6704976}"/>
    <cellStyle name="_AR-FEB_9_Budget 304 IP7_2551_231007 2" xfId="8846" xr:uid="{5B776FE0-C2A5-4517-8C26-AD104741A785}"/>
    <cellStyle name="_AR-FEB_9_Budget 304 IP7_2551_231007_NPP11รายละเอียดประกอบงบการเงิน 31032010(Audit)" xfId="8847" xr:uid="{D89D35F4-56AB-4A0F-BFFE-3F1082132136}"/>
    <cellStyle name="_AR-FEB_9_Budget 304 IP7_ปี 2551" xfId="8848" xr:uid="{B80B56B4-1F90-416C-993D-E06D8077031A}"/>
    <cellStyle name="_AR-FEB_9_Budget of I-Town 8 (Phase 1)" xfId="8849" xr:uid="{3ECBD0B1-CE7A-4CD4-9E4A-CAFD83DC2E83}"/>
    <cellStyle name="_AR-FEB_9_BudgetIP7-2551-EGM" xfId="8850" xr:uid="{9BFE1B71-E8F9-48B5-888D-B7FF6F981507}"/>
    <cellStyle name="_AR-FEB_9_BudgetIP7-2551-Land-1.35m-ActualCost" xfId="8851" xr:uid="{D7886CE8-1304-49DC-A41D-0561E2E6845F}"/>
    <cellStyle name="_AR-FEB_9_Cash flow NPS (10.11.08)" xfId="8852" xr:uid="{7B01EC5C-4022-4BBE-B039-9B1C6CABBCC4}"/>
    <cellStyle name="_AR-FEB_9_Cashflow_Budget 2008_304 IP7_111007 (1)" xfId="8853" xr:uid="{CBEC2145-5049-482B-AAC9-DF850962E8B8}"/>
    <cellStyle name="_AR-FEB_9_Cashflow_Budget 2008_304 IP7_111007 (1)_Budget 304 IP7_2551_231007" xfId="8854" xr:uid="{3B0A62CC-79A0-4F85-9619-646A25F618A4}"/>
    <cellStyle name="_AR-FEB_9_Cashflow_Budget 2008_304 IP7_111007 (1)_Budget 304 IP7_2551-Adj350" xfId="8855" xr:uid="{9AE8ECBB-CBFE-4D38-AA47-DA2B6E6DAE2F}"/>
    <cellStyle name="_AR-FEB_9_Cashflow_Budget 2008_304 IP7_111007 (1)_แผนโอน 12-50" xfId="8856" xr:uid="{95594D2C-1CBF-44AC-9CCA-7AAD96375BF1}"/>
    <cellStyle name="_AR-FEB_9_Cashflow_Budget 2008_304 IP7_P'Tum" xfId="8857" xr:uid="{48F8A380-756F-4795-9682-BDEA8E7266D2}"/>
    <cellStyle name="_AR-FEB_9_Cashflow_Budget 2008_304 IP7_P'Tum_Budget 304 IP7_2551_231007" xfId="8858" xr:uid="{BF9D9265-0DD9-4EE8-9701-BDAEDFFA39AA}"/>
    <cellStyle name="_AR-FEB_9_Cashflow_Budget 2008_304 IP7_P'Tum_Budget 304 IP7_2551-Adj350" xfId="8859" xr:uid="{8695E50B-6699-4239-87CF-4B251B1EA0A0}"/>
    <cellStyle name="_AR-FEB_9_Cashflow_Budget 2008_304 IP7_P'Tum_แผนโอน 12-50" xfId="8860" xr:uid="{E94C35A6-4F91-4175-9174-A39A0AFA956E}"/>
    <cellStyle name="_AR-FEB_9_DAY END CASH LH1 ก.ย 2550." xfId="8861" xr:uid="{89D3AFCD-4E70-4AAD-8D97-559DD707C4D1}"/>
    <cellStyle name="_AR-FEB_9_DAY END CASH LH1 ก.ย 2550. 2" xfId="8862" xr:uid="{18C00455-7C17-4C28-8E3E-FC667EEEC3DC}"/>
    <cellStyle name="_AR-FEB_9_DAY END CASH LH1 ก.ย 2550._NPP11รายละเอียดประกอบงบการเงิน 31032010(Audit)" xfId="8863" xr:uid="{0F29D90B-E5B7-4A60-83D7-797CCAE7AB6B}"/>
    <cellStyle name="_AR-FEB_9_DAY END CASH LH1 ก.ย 2550._ประมาณรับเงิน 51" xfId="8864" xr:uid="{BFD241FC-5613-4C39-B92B-62F98355EDC9}"/>
    <cellStyle name="_AR-FEB_9_DAY END CASH LH1 ต.ค 2550." xfId="8865" xr:uid="{7752681E-99BE-463E-B8E4-ECA9B4772564}"/>
    <cellStyle name="_AR-FEB_9_Day End Cash NPS for FCC 20.11.2008" xfId="8866" xr:uid="{B2A191C2-C6DA-41BB-BE72-010C2DAB606A}"/>
    <cellStyle name="_AR-FEB_9_Day End Cash ณ 7 11 51 By Parn" xfId="8867" xr:uid="{F853C9EC-316D-4954-9C9C-0E227D90928E}"/>
    <cellStyle name="_AR-FEB_9_DAY END -NPS (2008)" xfId="8868" xr:uid="{027480FA-F058-4772-97CE-28D7CFDACCF9}"/>
    <cellStyle name="_AR-FEB_9_Day End NPS for PUH  (03.12.2008)" xfId="8869" xr:uid="{32B86BE4-12D7-42CD-95A3-4289409DBCF0}"/>
    <cellStyle name="_AR-FEB_9_Form (RE Funding) _ Condo plaza (เบ้ง)" xfId="8870" xr:uid="{952D80D2-3AA9-4E29-8D59-D5A8F764916B}"/>
    <cellStyle name="_AR-FEB_9_Form (RE Funding) _ Condo plaza (เบ้ง) 2" xfId="8871" xr:uid="{AF0D8536-C1BE-420A-A9FE-4D097B44F318}"/>
    <cellStyle name="_AR-FEB_9_Form (RE Funding) _ Condo plaza (เบ้ง)_NPP11รายละเอียดประกอบงบการเงิน 31032010(Audit)" xfId="8872" xr:uid="{3A570E8D-9AC2-4CD4-8545-9C159561748B}"/>
    <cellStyle name="_AR-FEB_9_Form (RE Funding) _ อาคารพาณิชย์ (เบ๊ง)" xfId="8873" xr:uid="{CA2813AA-4C3E-4260-B689-1DECF4999D71}"/>
    <cellStyle name="_AR-FEB_9_Form (RE Funding) _ อาคารพาณิชย์ (เบ๊ง) 2" xfId="8874" xr:uid="{C7C7A7F8-75E3-4E7C-846F-E2B0818EE59A}"/>
    <cellStyle name="_AR-FEB_9_Form (RE Funding) _ อาคารพาณิชย์ (เบ๊ง)_NPP11รายละเอียดประกอบงบการเงิน 31032010(Audit)" xfId="8875" xr:uid="{7D680073-F5FA-4FA6-A723-118CB5A3A754}"/>
    <cellStyle name="_AR-FEB_9_Land_304I-Town 8" xfId="8876" xr:uid="{C50F48D6-7891-4158-B97F-A0FB57E38AE3}"/>
    <cellStyle name="_AR-FEB_9_Land_304I-Town 8 2" xfId="8877" xr:uid="{DD0ED67C-B851-4EE4-BEB8-3291B07491B7}"/>
    <cellStyle name="_AR-FEB_9_Land_304I-Town 8_NPP11รายละเอียดประกอบงบการเงิน 31032010(Audit)" xfId="8878" xr:uid="{651E54EB-C359-4EA9-AB4B-9B4F9EDAE0EC}"/>
    <cellStyle name="_AR-FEB_9_Mgt Form and EBITDA 17102007" xfId="8879" xr:uid="{978F0FD9-2A16-424F-9521-5671416B30C2}"/>
    <cellStyle name="_AR-FEB_9_RE Funding _BFC &amp; Club House (เต้)" xfId="8880" xr:uid="{8FC9D060-422A-4372-9247-76B8C128B1FC}"/>
    <cellStyle name="_AR-FEB_9_RE Funding _BFC &amp; Club House (เต้) 2" xfId="8881" xr:uid="{62A6B981-7BA2-493C-AF21-07FEBD1FE218}"/>
    <cellStyle name="_AR-FEB_9_RE Funding _BFC &amp; Club House (เต้)_NPP11รายละเอียดประกอบงบการเงิน 31032010(Audit)" xfId="8882" xr:uid="{90D42E34-B572-4EE3-B0F3-DE0EABF5088B}"/>
    <cellStyle name="_AR-FEB_9_Site office" xfId="8883" xr:uid="{D0F6F0E0-9F85-4BD6-84D9-5B77BAF81F68}"/>
    <cellStyle name="_AR-FEB_9_Site office 2" xfId="8884" xr:uid="{264B1725-408D-4CAF-9328-4481D5F66462}"/>
    <cellStyle name="_AR-FEB_9_Site office_NPP11รายละเอียดประกอบงบการเงิน 31032010(Audit)" xfId="8885" xr:uid="{40F86655-0657-4484-9DA0-E3446948BAC1}"/>
    <cellStyle name="_AR-FEB_9_ประมาณรับเงิน 51" xfId="8886" xr:uid="{8FE9F3BC-B25E-4A16-A9F2-43CBBD4C8CBD}"/>
    <cellStyle name="_AR-FEB_9_แผนซื้อที่ดิน 304IP5 (1)" xfId="8887" xr:uid="{8B8E93A7-0BD8-460A-B0E5-F0D50D1F06DA}"/>
    <cellStyle name="_AR-FEB_9_แผนซื้อที่ดิน 304IP5 (1) 2" xfId="8888" xr:uid="{93D66B85-8D42-4F13-A2CA-F62E138074D2}"/>
    <cellStyle name="_AR-FEB_9_แผนซื้อที่ดิน 304IP5 (1)_NPP11รายละเอียดประกอบงบการเงิน 31032010(Audit)" xfId="8889" xr:uid="{AE7CD2E9-ECED-499A-BA4E-09C5B1B2D965}"/>
    <cellStyle name="_AR-FEB_9_รายการโฉนดที่ดิน I-Town 8" xfId="8890" xr:uid="{FBA9FA1A-26BB-4B8C-A5C4-2E2213449608}"/>
    <cellStyle name="_AR-FEB_9_รายการโฉนดที่ดิน I-Town 8 2" xfId="8891" xr:uid="{BBBE564D-4DDC-4E5D-B074-5BBE5E3FB54D}"/>
    <cellStyle name="_AR-FEB_9_รายการโฉนดที่ดิน I-Town 8_NPP11รายละเอียดประกอบงบการเงิน 31032010(Audit)" xfId="8892" xr:uid="{88FEA131-2103-446E-A54B-2C9E1C413898}"/>
    <cellStyle name="_AR-FEB_A" xfId="8893" xr:uid="{208BBE55-E53F-4604-A739-3BAA876794BA}"/>
    <cellStyle name="_AR-FEB_B" xfId="8894" xr:uid="{302870DA-2A32-458A-B685-7F2176ED8F80}"/>
    <cellStyle name="_AR-FEB_B_304 I-Town 8_EGM_07022008(ผ่าน)" xfId="8895" xr:uid="{21BC6D51-0EB0-40DA-8A29-0E7EA4FBD758}"/>
    <cellStyle name="_AR-FEB_B_304IP7_Budget_2550_revised#1_EGM_2550 for SRF (present)" xfId="8896" xr:uid="{FE1930DD-9ED8-4E01-B00E-B73D72D0B5E2}"/>
    <cellStyle name="_AR-FEB_B_304IP7_Sale Report" xfId="8897" xr:uid="{5610DDA9-64BB-47C5-BCB8-87C1D2034C61}"/>
    <cellStyle name="_AR-FEB_B_BG" xfId="8898" xr:uid="{7DE0F55D-0F3B-41B2-A6BC-FB231396AEF4}"/>
    <cellStyle name="_AR-FEB_B_BG_ประมาณรับเงิน 51" xfId="8899" xr:uid="{423E4CCB-02B8-464C-A7E9-E131F94873EE}"/>
    <cellStyle name="_AR-FEB_B_BG_ประมาณรับเงิน 51 2" xfId="8900" xr:uid="{42BA085E-E778-4C48-8943-94902D60F7AA}"/>
    <cellStyle name="_AR-FEB_B_BG_ประมาณรับเงิน 51_NPP11รายละเอียดประกอบงบการเงิน 31032010(Audit)" xfId="8901" xr:uid="{4B401534-61BB-427D-AE5F-96F97C6C9E9B}"/>
    <cellStyle name="_AR-FEB_B_Budget 304 IP7_2551" xfId="8902" xr:uid="{93D8041A-E250-4A8E-96B6-E3A204BC7D0D}"/>
    <cellStyle name="_AR-FEB_B_Budget 304 IP7_2551 2" xfId="8903" xr:uid="{ACAA5C1F-1A96-49F6-8B9F-11BD0679CA1A}"/>
    <cellStyle name="_AR-FEB_B_Budget 304 IP7_2551_231007" xfId="8904" xr:uid="{DA5530B4-C18A-4D64-A7CB-97AD0D8B8C24}"/>
    <cellStyle name="_AR-FEB_B_Budget 304 IP7_2551_NPP11รายละเอียดประกอบงบการเงิน 31032010(Audit)" xfId="8905" xr:uid="{59C9069F-047F-4E1C-80AA-D2D8B8A9BCFE}"/>
    <cellStyle name="_AR-FEB_B_Budget 304 IP7_ปี 2551" xfId="8906" xr:uid="{E5C0B005-B8F6-4AB7-A88C-07B1031233E1}"/>
    <cellStyle name="_AR-FEB_B_Budget 304 IP7_ปี 2551 2" xfId="8907" xr:uid="{093F1E5D-09BE-4ADE-96C7-9178A17BDF7B}"/>
    <cellStyle name="_AR-FEB_B_Budget 304 IP7_ปี 2551_NPP11รายละเอียดประกอบงบการเงิน 31032010(Audit)" xfId="8908" xr:uid="{29071580-53EC-4F43-96FE-9662193AE59C}"/>
    <cellStyle name="_AR-FEB_B_Budget of I-Town 8 (Phase 1)" xfId="8909" xr:uid="{E2E0D975-32AD-4459-B3CC-64267E158E58}"/>
    <cellStyle name="_AR-FEB_B_BudgetIP7-2551-EGM" xfId="8910" xr:uid="{90CDE40D-F2B1-4E34-9296-0706D5DF63DF}"/>
    <cellStyle name="_AR-FEB_B_BudgetIP7-2551-EGM 2" xfId="8911" xr:uid="{E2BB7562-781D-4A24-B97D-CB50A737575F}"/>
    <cellStyle name="_AR-FEB_B_BudgetIP7-2551-EGM_NPP11รายละเอียดประกอบงบการเงิน 31032010(Audit)" xfId="8912" xr:uid="{3DEE4FD2-3542-4DA3-ADD7-903D941703A2}"/>
    <cellStyle name="_AR-FEB_B_BudgetIP7-2551-Land-1.35m-ActualCost" xfId="8913" xr:uid="{34FF50AE-3ACA-4DFA-B1DB-45BC565F4935}"/>
    <cellStyle name="_AR-FEB_B_BudgetIP7-2551-Land-1.35m-ActualCost 2" xfId="8914" xr:uid="{78CC4E1C-BDF1-4360-87DC-A5C1B36898CD}"/>
    <cellStyle name="_AR-FEB_B_BudgetIP7-2551-Land-1.35m-ActualCost_NPP11รายละเอียดประกอบงบการเงิน 31032010(Audit)" xfId="8915" xr:uid="{3437C67C-CA23-441D-8A97-71F13146F33A}"/>
    <cellStyle name="_AR-FEB_B_Cashflow_Budget 2008_304 IP7_111007 (1)" xfId="8916" xr:uid="{F5DB4EED-CB66-494D-ACAB-F6197BB61656}"/>
    <cellStyle name="_AR-FEB_B_Cashflow_Budget 2008_304 IP7_111007 (1) 2" xfId="8917" xr:uid="{5ED6B8DC-8796-4E43-A884-90608A58B9A3}"/>
    <cellStyle name="_AR-FEB_B_Cashflow_Budget 2008_304 IP7_111007 (1)_Budget 304 IP7_2551_231007" xfId="8918" xr:uid="{63D8A2CA-443D-4CA0-998C-EF6D55F5AEF3}"/>
    <cellStyle name="_AR-FEB_B_Cashflow_Budget 2008_304 IP7_111007 (1)_Budget 304 IP7_2551_231007 2" xfId="8919" xr:uid="{2E2ECC63-E0FA-46E9-8080-2DD06DAE4802}"/>
    <cellStyle name="_AR-FEB_B_Cashflow_Budget 2008_304 IP7_111007 (1)_Budget 304 IP7_2551_231007_NPP11รายละเอียดประกอบงบการเงิน 31032010(Audit)" xfId="8920" xr:uid="{27650813-5F02-4DE6-85A7-B633F6D708DD}"/>
    <cellStyle name="_AR-FEB_B_Cashflow_Budget 2008_304 IP7_111007 (1)_Budget 304 IP7_2551-Adj350" xfId="8921" xr:uid="{D4CBA76F-FCD7-448A-BFE6-029B6AD17DCC}"/>
    <cellStyle name="_AR-FEB_B_Cashflow_Budget 2008_304 IP7_111007 (1)_Budget 304 IP7_2551-Adj350 2" xfId="8922" xr:uid="{5E00D233-985B-4512-8DC1-9303675E8E24}"/>
    <cellStyle name="_AR-FEB_B_Cashflow_Budget 2008_304 IP7_111007 (1)_Budget 304 IP7_2551-Adj350_NPP11รายละเอียดประกอบงบการเงิน 31032010(Audit)" xfId="8923" xr:uid="{E1F3C768-E531-40BA-A963-22C279C59DC5}"/>
    <cellStyle name="_AR-FEB_B_Cashflow_Budget 2008_304 IP7_111007 (1)_NPP11รายละเอียดประกอบงบการเงิน 31032010(Audit)" xfId="8924" xr:uid="{03CC7677-700A-4A9A-9838-63C88288B9E4}"/>
    <cellStyle name="_AR-FEB_B_Cashflow_Budget 2008_304 IP7_111007 (1)_แผนโอน 12-50" xfId="8925" xr:uid="{F943431A-01AA-496C-847D-94A060BE1EBC}"/>
    <cellStyle name="_AR-FEB_B_Cashflow_Budget 2008_304 IP7_111007 (1)_แผนโอน 12-50 2" xfId="8926" xr:uid="{90BAE448-541D-4DCE-B57B-B343471A6187}"/>
    <cellStyle name="_AR-FEB_B_Cashflow_Budget 2008_304 IP7_111007 (1)_แผนโอน 12-50_NPP11รายละเอียดประกอบงบการเงิน 31032010(Audit)" xfId="8927" xr:uid="{BA60070B-EC9D-40C3-8850-87A7ED6F034A}"/>
    <cellStyle name="_AR-FEB_B_Cashflow_Budget 2008_304 IP7_P'Tum" xfId="8928" xr:uid="{A3D7A760-18CC-4F13-B758-637B3F74C81C}"/>
    <cellStyle name="_AR-FEB_B_Cashflow_Budget 2008_304 IP7_P'Tum 2" xfId="8929" xr:uid="{347AC073-1895-4F7E-9B18-9264AC25B760}"/>
    <cellStyle name="_AR-FEB_B_Cashflow_Budget 2008_304 IP7_P'Tum_Budget 304 IP7_2551_231007" xfId="8930" xr:uid="{17C1A162-DC9E-4175-94CB-00543C48D170}"/>
    <cellStyle name="_AR-FEB_B_Cashflow_Budget 2008_304 IP7_P'Tum_Budget 304 IP7_2551_231007 2" xfId="8931" xr:uid="{D802C085-745D-4199-BD7D-E72AD87FC0E7}"/>
    <cellStyle name="_AR-FEB_B_Cashflow_Budget 2008_304 IP7_P'Tum_Budget 304 IP7_2551_231007_NPP11รายละเอียดประกอบงบการเงิน 31032010(Audit)" xfId="8932" xr:uid="{9908A518-FBD0-4349-94AC-540C56A19A07}"/>
    <cellStyle name="_AR-FEB_B_Cashflow_Budget 2008_304 IP7_P'Tum_Budget 304 IP7_2551-Adj350" xfId="8933" xr:uid="{CCEB9FB6-534C-448A-B1D7-D264C3970827}"/>
    <cellStyle name="_AR-FEB_B_Cashflow_Budget 2008_304 IP7_P'Tum_Budget 304 IP7_2551-Adj350 2" xfId="8934" xr:uid="{C1E346DB-A91B-4463-94CF-8DA8A68CEE38}"/>
    <cellStyle name="_AR-FEB_B_Cashflow_Budget 2008_304 IP7_P'Tum_Budget 304 IP7_2551-Adj350_NPP11รายละเอียดประกอบงบการเงิน 31032010(Audit)" xfId="8935" xr:uid="{84E204E8-748F-406E-B1B2-3BF3D4AA0B95}"/>
    <cellStyle name="_AR-FEB_B_Cashflow_Budget 2008_304 IP7_P'Tum_NPP11รายละเอียดประกอบงบการเงิน 31032010(Audit)" xfId="8936" xr:uid="{E33EDEC2-D87D-4485-A1F8-CFFD2AA4C9F6}"/>
    <cellStyle name="_AR-FEB_B_Cashflow_Budget 2008_304 IP7_P'Tum_แผนโอน 12-50" xfId="8937" xr:uid="{737F3B4F-4546-4142-AAE2-D889CC2D63B4}"/>
    <cellStyle name="_AR-FEB_B_Cashflow_Budget 2008_304 IP7_P'Tum_แผนโอน 12-50 2" xfId="8938" xr:uid="{93209A74-7FF0-4427-A485-51E9B54F169F}"/>
    <cellStyle name="_AR-FEB_B_Cashflow_Budget 2008_304 IP7_P'Tum_แผนโอน 12-50_NPP11รายละเอียดประกอบงบการเงิน 31032010(Audit)" xfId="8939" xr:uid="{53DACE15-C0BD-4E1C-A4BC-7EA55BD70807}"/>
    <cellStyle name="_AR-FEB_B_DAY END CASH LH1 ก.ย 2550." xfId="8940" xr:uid="{974A77FD-9C42-4177-AFBB-C333CF8D387D}"/>
    <cellStyle name="_AR-FEB_B_DAY END CASH LH1 ก.ย 2550._ประมาณรับเงิน 51" xfId="8941" xr:uid="{25C78120-C1CF-4AF2-91B1-D1FC1FABA51F}"/>
    <cellStyle name="_AR-FEB_B_DAY END CASH LH1 ก.ย 2550._ประมาณรับเงิน 51 2" xfId="8942" xr:uid="{A213352B-FD68-4D5C-9450-54FBFEC8D7BA}"/>
    <cellStyle name="_AR-FEB_B_DAY END CASH LH1 ก.ย 2550._ประมาณรับเงิน 51_NPP11รายละเอียดประกอบงบการเงิน 31032010(Audit)" xfId="8943" xr:uid="{3B053821-CEF2-4405-AE8A-340272B99AC6}"/>
    <cellStyle name="_AR-FEB_B_DAY END CASH LH1 ต.ค 2550." xfId="8944" xr:uid="{58F7866B-1256-493F-8828-8759F544107B}"/>
    <cellStyle name="_AR-FEB_B_DAY END CASH LH1 ต.ค 2550. 2" xfId="8945" xr:uid="{86FCA7F0-3BDB-4B56-95F5-E71E6741FB20}"/>
    <cellStyle name="_AR-FEB_B_DAY END CASH LH1 ต.ค 2550._NPP11รายละเอียดประกอบงบการเงิน 31032010(Audit)" xfId="8946" xr:uid="{18F6CD85-FE1C-43E0-BCDE-07224E9ACEAA}"/>
    <cellStyle name="_AR-FEB_B_Form (RE Funding) _ Condo plaza (เบ้ง)" xfId="8947" xr:uid="{567B7348-D553-4E02-8EBE-936548642802}"/>
    <cellStyle name="_AR-FEB_B_Form (RE Funding) _ อาคารพาณิชย์ (เบ๊ง)" xfId="8948" xr:uid="{D8B476B0-6DE0-4980-8FC1-1FBEA62DB497}"/>
    <cellStyle name="_AR-FEB_B_Land_304I-Town 8" xfId="8949" xr:uid="{D46D1D5F-D986-4D08-8FEC-EAAD3AE678BC}"/>
    <cellStyle name="_AR-FEB_B_Mgt Form and EBITDA 17102007" xfId="8950" xr:uid="{3F36EE4A-82DA-48EC-962D-F4A6C9369F41}"/>
    <cellStyle name="_AR-FEB_B_RE Funding _BFC &amp; Club House (เต้)" xfId="8951" xr:uid="{5BD41A3C-8D8D-4ED0-B416-4338C329FEA7}"/>
    <cellStyle name="_AR-FEB_B_Site office" xfId="8952" xr:uid="{CF03DAFB-C882-4E1F-A075-2A7CFDA42A41}"/>
    <cellStyle name="_AR-FEB_B_ประมาณรับเงิน 51" xfId="8953" xr:uid="{AA775D78-DB41-44AD-9FD1-2352F13F5141}"/>
    <cellStyle name="_AR-FEB_B_ประมาณรับเงิน 51 2" xfId="8954" xr:uid="{746048C6-773C-464B-98B3-42E2B6B4CAD4}"/>
    <cellStyle name="_AR-FEB_B_ประมาณรับเงิน 51_NPP11รายละเอียดประกอบงบการเงิน 31032010(Audit)" xfId="8955" xr:uid="{35CF61DD-A371-4099-9075-8789F07F7989}"/>
    <cellStyle name="_AR-FEB_B_แผนซื้อที่ดิน 304IP5 (1)" xfId="8956" xr:uid="{A4BAB8F5-3882-4F64-8A8E-70B5E5C8A2D7}"/>
    <cellStyle name="_AR-FEB_B_รายการโฉนดที่ดิน I-Town 8" xfId="8957" xr:uid="{885CA2F7-F161-41DC-B500-B851ED51AF1A}"/>
    <cellStyle name="_AR-FEB_B_เอกสารประชุมAsset PropFund" xfId="8958" xr:uid="{C8ECCBCA-2FFC-42C9-B13E-8F27F237F06A}"/>
    <cellStyle name="_AR-FEB_B_เอกสารประชุมAsset PropFund 2" xfId="8959" xr:uid="{293EC921-9B42-4AE4-B73A-3C15B1D1C69B}"/>
    <cellStyle name="_AR-FEB_B_เอกสารประชุมAsset PropFund_NPP11รายละเอียดประกอบงบการเงิน 31032010(Audit)" xfId="8960" xr:uid="{27D96BD5-E99E-4F8A-9739-EA80892F2894}"/>
    <cellStyle name="_Benchmark BSNS 123 update Oct50" xfId="8961" xr:uid="{A1BBF4F9-5D07-40BA-B52D-05B86C16F81C}"/>
    <cellStyle name="_Benchmark BSNS 7" xfId="8962" xr:uid="{227C1948-FC2C-463D-B3EF-04E1F2C3AC87}"/>
    <cellStyle name="_Benchmark Form  edition4 Finish" xfId="8963" xr:uid="{2F2D8D29-D94D-4CB7-AC20-85344D183B29}"/>
    <cellStyle name="_Benchmark Rating Management" xfId="8964" xr:uid="{097DE80F-2207-4151-8677-336D20DDCF66}"/>
    <cellStyle name="_Benchmark Rating Management 2" xfId="8965" xr:uid="{7C5A4671-9935-489E-9324-20295471CB1D}"/>
    <cellStyle name="_Benchmark Rating Management_NPP11รายละเอียดประกอบงบการเงิน 31032010(Audit)" xfId="8966" xr:uid="{5812F17A-BD2E-4602-9C1A-358868B994CB}"/>
    <cellStyle name="_Benchmark Rating Management_ประมาณรับเงิน 51" xfId="8967" xr:uid="{72FDBBEE-8C4B-4429-A3FF-9590AE426072}"/>
    <cellStyle name="_Benchmark,rating,management" xfId="8968" xr:uid="{FF655437-D080-4F8A-8DA1-E3094ACA4BE7}"/>
    <cellStyle name="_Benchmark,rating,management 2" xfId="8969" xr:uid="{C2C3D813-3702-4A07-9BF6-43EC826D2D8C}"/>
    <cellStyle name="_Benchmark,rating,management_304 I-Town 8_EGM_07022008(ผ่าน)" xfId="8970" xr:uid="{58200465-CD56-4DD7-B55D-220054884B98}"/>
    <cellStyle name="_Benchmark,rating,management_Budget of I-Town 8 (Phase 1)" xfId="8971" xr:uid="{E91B4F07-FF61-4498-A22F-E8680E9C3AE7}"/>
    <cellStyle name="_Benchmark,rating,management_NPP11รายละเอียดประกอบงบการเงิน 31032010(Audit)" xfId="8972" xr:uid="{C06F2C98-1761-4679-9980-B070154014C0}"/>
    <cellStyle name="_Benchmark,rating,management_Site office" xfId="8973" xr:uid="{21BDD88E-43E1-42BA-86DA-8F1762696D74}"/>
    <cellStyle name="_Benchmark,rating,management_Site office 2" xfId="8974" xr:uid="{17902CBE-C7B5-42E0-BA63-6E313DD1B971}"/>
    <cellStyle name="_Benchmark,rating,management_Site office_NPP11รายละเอียดประกอบงบการเงิน 31032010(Audit)" xfId="8975" xr:uid="{3952B275-F362-4457-8EE8-46C3EFCFA435}"/>
    <cellStyle name="_Benchmark,rating,management_รายการโฉนดที่ดิน I-Town 8" xfId="8976" xr:uid="{F79657AA-1CD9-44B0-9851-91CDC3AEAC38}"/>
    <cellStyle name="_Benchmark,rating,management_รายการโฉนดที่ดิน I-Town 8 2" xfId="8977" xr:uid="{32758610-A10C-4674-B49C-14825C2B4560}"/>
    <cellStyle name="_Benchmark,rating,management_รายการโฉนดที่ดิน I-Town 8_NPP11รายละเอียดประกอบงบการเงิน 31032010(Audit)" xfId="8978" xr:uid="{DA59905E-41F5-4AE0-8EED-682F3D6DB28D}"/>
    <cellStyle name="_BG50 BSN1 update Sep50(เทียบกำไร)" xfId="8979" xr:uid="{711624A9-1C44-4695-B993-B5C0E247DD1C}"/>
    <cellStyle name="_BG50 BSN2 update Sep50(ปรับกำไร)" xfId="8980" xr:uid="{D3951599-6457-4B51-88EA-C1EB214AD9F2}"/>
    <cellStyle name="_board" xfId="8981" xr:uid="{7C857682-E9C4-4333-BEC1-47DC234D64A5}"/>
    <cellStyle name="_board เดือน มิถุนายน 2549" xfId="8982" xr:uid="{56741C13-008F-4756-9CBE-271537044E90}"/>
    <cellStyle name="_board เดือน มิถุนายน 2549 2" xfId="8983" xr:uid="{ED318B19-A224-45F2-94EA-EAC3B1713938}"/>
    <cellStyle name="_board เดือน มิถุนายน 2549_Budget Capex 2009_final" xfId="8984" xr:uid="{93AA8EFA-CAD1-469A-87B3-9D3CC468EADC}"/>
    <cellStyle name="_board เดือน มิถุนายน 2549_Monitoring load - Nov08_revise on 13_P2,PM1 run(EGAT revised declare on 15-17Nov)_TRT" xfId="8985" xr:uid="{4046F217-4DA2-4703-A5F6-87CD0B08490A}"/>
    <cellStyle name="_board เดือน มิถุนายน 2549_Monitoring load - Nov08_revise on 13_P2,PM1 run(EGAT revised declare on 15-17Nov)_TRT_Production Plan Dec_new table" xfId="8986" xr:uid="{F86D0A7E-07C9-4E7E-BBDE-499B04B70AC7}"/>
    <cellStyle name="_board เดือน มิถุนายน 2549_Monitoring load - Nov08_revise on 13_P2,PM1 run(EGAT revised declare on 15-17Nov)_TRT_Production Plan in December08- Monthly plan(revised 2 - PM1 run 4-6 and 29-31 Dec only)" xfId="8987" xr:uid="{C2C2CD06-C05F-4519-9EA2-921F0EAF3A7A}"/>
    <cellStyle name="_board เดือน มิถุนายน 2549_Monitoring load - Nov08_revise on 19 (P2, PP11, PM1 shut down)_revise plan" xfId="8988" xr:uid="{B3DFE76A-EAE7-4ACF-83A4-95EC6D38357A}"/>
    <cellStyle name="_board เดือน มิถุนายน 2549_Monitoring load - Nov08_revise on 19 (P2, PP11, PM1 shut down)_revise plan_Production Plan Dec_new table" xfId="8989" xr:uid="{D23F5E07-4C6C-4FAA-AD54-13A36B293983}"/>
    <cellStyle name="_board เดือน มิถุนายน 2549_Monitoring load - Nov08_revise on 19 (P2, PP11, PM1 shut down)_revise plan_Production Plan in December08- Monthly plan(revised 2 - PM1 run 4-6 and 29-31 Dec only)" xfId="8990" xr:uid="{AA594496-7E7A-4528-A0CB-2B769EB8C03E}"/>
    <cellStyle name="_board เดือน มิถุนายน 2549_Monitoring load December08" xfId="8991" xr:uid="{ADC27819-DFC7-4A2B-BC14-B63E5859E3B5}"/>
    <cellStyle name="_board เดือน มิถุนายน 2549_Monitoring load December08_Production Plan Dec_new table" xfId="8992" xr:uid="{480FEC97-623B-479B-911F-8DF338223D0A}"/>
    <cellStyle name="_board เดือน มิถุนายน 2549_Monitoring load December08_Production Plan in December08- Monthly plan(revised 2 - PM1 run 4-6 and 29-31 Dec only)" xfId="8993" xr:uid="{13D76E90-0E51-44D1-9CE9-A3306F53D3A6}"/>
    <cellStyle name="_board เดือน มิถุนายน 2549_Monitoring load October08" xfId="8994" xr:uid="{95EE0328-748E-4790-B1B3-C280492B4C90}"/>
    <cellStyle name="_board เดือน มิถุนายน 2549_Monitoring load October08_Monitoring load - Nov08_revise on 13_P2,PM1 run(EGAT revised declare on 15-17Nov)_TRT" xfId="8995" xr:uid="{AEDE7A1D-ACFB-41B3-A7CA-2C27F248A78D}"/>
    <cellStyle name="_board เดือน มิถุนายน 2549_Monitoring load October08_Monitoring load - Nov08_revise on 19 (P2, PP11, PM1 shut down)_revise plan" xfId="8996" xr:uid="{9FDF6A2B-2122-4578-85CC-5BEB5BB11B24}"/>
    <cellStyle name="_board เดือน มิถุนายน 2549_Monitoring load October08_Monitoring load December08" xfId="8997" xr:uid="{995E9A7C-A4B6-4B23-A713-1140E0F562A6}"/>
    <cellStyle name="_board เดือน มิถุนายน 2549_Monitoring load October08_Plan in case PP7 shut down due to tube leak on 27 Nov08_update on 28 Nov" xfId="8998" xr:uid="{65E78A31-DA16-418D-BA17-421443DD95F1}"/>
    <cellStyle name="_board เดือน มิถุนายน 2549_Monitoring load October08_Plan in case PP7 shut down due to tube leak on 27 Nov08_update on 28 Nov_Production Plan Dec_new table" xfId="8999" xr:uid="{251A453B-E660-43CF-AED4-58B59DAF68CB}"/>
    <cellStyle name="_board เดือน มิถุนายน 2549_Monitoring load October08_Plan in case PP7 shut down due to tube leak on 27 Nov08_update on 28 Nov_Production Plan in December08- Monthly plan(revised 2 - PM1 run 4-6 and 29-31 Dec only)" xfId="9000" xr:uid="{BE1D5C6F-3987-4C62-B79B-2EF5DA019882}"/>
    <cellStyle name="_board เดือน มิถุนายน 2549_Monitoring load October08_Plan on 29 -30Nov08" xfId="9001" xr:uid="{BFB08001-F538-4E7F-B069-434AB2EB5051}"/>
    <cellStyle name="_board เดือน มิถุนายน 2549_Monitoring load October08_Plan on 29 -30Nov08_Production Plan Dec_new table" xfId="9002" xr:uid="{D4890D5A-3680-461D-B1D1-47599A24D844}"/>
    <cellStyle name="_board เดือน มิถุนายน 2549_Monitoring load October08_Plan on 29 -30Nov08_Production Plan in December08- Monthly plan(revised 2 - PM1 run 4-6 and 29-31 Dec only)" xfId="9003" xr:uid="{0256181B-4A88-473A-A572-FCAC75C49154}"/>
    <cellStyle name="_board เดือน มิถุนายน 2549_Monitoring load October08_PP7--27 Nov08--Opportunity loss in case PP7 shut down due to tube leak (122 hr)" xfId="9004" xr:uid="{A2439ABC-9A77-4EA7-8C4D-56712801B89F}"/>
    <cellStyle name="_board เดือน มิถุนายน 2549_Monitoring load October08_PP7--27 Nov08--Opportunity loss in case PP7 shut down due to tube leak (122 hr)_Production Plan Dec_new table" xfId="9005" xr:uid="{29EC1D9C-DE68-4932-884B-5875DAFA1941}"/>
    <cellStyle name="_board เดือน มิถุนายน 2549_Monitoring load October08_PP7--27 Nov08--Opportunity loss in case PP7 shut down due to tube leak (122 hr)_Production Plan in December08- Monthly plan(revised 2 - PM1 run 4-6 and 29-31 Dec only)" xfId="9006" xr:uid="{6E2CEE44-41F3-4D49-914B-D36BD6F760E6}"/>
    <cellStyle name="_board เดือน มิถุนายน 2549_Monitoring load October08_Production Plan Dec_new table" xfId="9007" xr:uid="{D1C5EEE2-88C3-4FEC-88B5-7E0345EB8CCC}"/>
    <cellStyle name="_board เดือน มิถุนายน 2549_Monitoring load October08_PW-08-121" xfId="9008" xr:uid="{CC2801E5-A190-4640-8AA1-1A6DBA190BD6}"/>
    <cellStyle name="_board เดือน มิถุนายน 2549_Monitoring load October08_PW-08-121_Production Plan Dec_new table" xfId="9009" xr:uid="{80E170D1-97C4-4F8C-BFB4-DFAD5CEE492A}"/>
    <cellStyle name="_board เดือน มิถุนายน 2549_Monitoring load October08_PW-08-121_Production Plan in December08- Monthly plan(revised 2 - PM1 run 4-6 and 29-31 Dec only)" xfId="9010" xr:uid="{D1E615A0-AE0B-4FAC-9CD2-B8D9E0053ECF}"/>
    <cellStyle name="_board เดือน มิถุนายน 2549_Monitoring load October08_Rev.PP5 เปลี่ยนแผน" xfId="9011" xr:uid="{624DD987-4503-44C6-8F83-B0E47924F171}"/>
    <cellStyle name="_board เดือน มิถุนายน 2549_Monitoring load October08_Rev.PP5 เปลี่ยนแผน_Monitoring load - Nov08_revise on 13_P2,PM1 run(EGAT revised declare on 15-17Nov)_TRT" xfId="9012" xr:uid="{7237B3FD-8FCC-4CB1-B41B-13A10AE04617}"/>
    <cellStyle name="_board เดือน มิถุนายน 2549_Monitoring load October08_Rev.PP5 เปลี่ยนแผน_Monitoring load - Nov08_revise on 19 (P2, PP11, PM1 shut down)_revise plan" xfId="9013" xr:uid="{6D198540-8E22-46B8-9A55-5EE640E5B402}"/>
    <cellStyle name="_board เดือน มิถุนายน 2549_Monitoring load October08_Rev.PP5 เปลี่ยนแผน_Monitoring load December08" xfId="9014" xr:uid="{F8A20674-9378-4ABF-A6F0-47D92F372620}"/>
    <cellStyle name="_board เดือน มิถุนายน 2549_Monitoring load October08_Rev.PP5 เปลี่ยนแผน_Plan in case PP7 shut down due to tube leak on 27 Nov08_update on 28 Nov" xfId="9015" xr:uid="{A1B2413B-09E9-42AE-B0CF-EADAD6AE322F}"/>
    <cellStyle name="_board เดือน มิถุนายน 2549_Monitoring load October08_Rev.PP5 เปลี่ยนแผน_Plan in case PP7 shut down due to tube leak on 27 Nov08_update on 28 Nov_Production Plan Dec_new table" xfId="9016" xr:uid="{58CC693A-EFBA-4DCB-9953-F74FF6551FB7}"/>
    <cellStyle name="_board เดือน มิถุนายน 2549_Monitoring load October08_Rev.PP5 เปลี่ยนแผน_Plan in case PP7 shut down due to tube leak on 27 Nov08_update on 28 Nov_Production Plan in December08- Monthly plan(revised 2 - PM1 run 4-6 and 29-31 Dec only)" xfId="9017" xr:uid="{50BF079C-F1D6-4427-82D3-92BDE7481248}"/>
    <cellStyle name="_board เดือน มิถุนายน 2549_Monitoring load October08_Rev.PP5 เปลี่ยนแผน_Plan on 29 -30Nov08" xfId="9018" xr:uid="{AA8E37C3-9282-495B-BC69-7576D5AA5FCA}"/>
    <cellStyle name="_board เดือน มิถุนายน 2549_Monitoring load October08_Rev.PP5 เปลี่ยนแผน_Plan on 29 -30Nov08_Production Plan Dec_new table" xfId="9019" xr:uid="{10153399-EF54-414F-8035-9B8A82873647}"/>
    <cellStyle name="_board เดือน มิถุนายน 2549_Monitoring load October08_Rev.PP5 เปลี่ยนแผน_Plan on 29 -30Nov08_Production Plan in December08- Monthly plan(revised 2 - PM1 run 4-6 and 29-31 Dec only)" xfId="9020" xr:uid="{FCB53769-DEAB-42F3-9780-E9A6D9E5A288}"/>
    <cellStyle name="_board เดือน มิถุนายน 2549_Monitoring load October08_Rev.PP5 เปลี่ยนแผน_PP7--27 Nov08--Opportunity loss in case PP7 shut down due to tube leak (122 hr)" xfId="9021" xr:uid="{D33050F7-4FEC-45DC-AC05-259FA766F6B6}"/>
    <cellStyle name="_board เดือน มิถุนายน 2549_Monitoring load October08_Rev.PP5 เปลี่ยนแผน_PP7--27 Nov08--Opportunity loss in case PP7 shut down due to tube leak (122 hr)_Production Plan Dec_new table" xfId="9022" xr:uid="{7EA23C74-36CA-4D3C-84DE-8F59A997C129}"/>
    <cellStyle name="_board เดือน มิถุนายน 2549_Monitoring load October08_Rev.PP5 เปลี่ยนแผน_PP7--27 Nov08--Opportunity loss in case PP7 shut down due to tube leak (122 hr)_Production Plan in December08- Monthly plan(revised 2 - PM1 run 4-6 and 29-31 Dec only)" xfId="9023" xr:uid="{13E81703-D893-47EF-8C3C-76D242585DE7}"/>
    <cellStyle name="_board เดือน มิถุนายน 2549_Monitoring load October08_Rev.PP5 เปลี่ยนแผน_Production Plan Dec_new table" xfId="9024" xr:uid="{B282CA9A-4A21-46BD-B3A1-E33F5E24604C}"/>
    <cellStyle name="_board เดือน มิถุนายน 2549_Monitoring load October08_Rev.PP5 เปลี่ยนแผน_PW-08-121" xfId="9025" xr:uid="{74F99309-6CE9-4225-8BDD-4118818AD0E9}"/>
    <cellStyle name="_board เดือน มิถุนายน 2549_Monitoring load October08_Rev.PP5 เปลี่ยนแผน_PW-08-121_Production Plan Dec_new table" xfId="9026" xr:uid="{1697F5BF-5BD7-4E2F-B93B-B13E4606E171}"/>
    <cellStyle name="_board เดือน มิถุนายน 2549_Monitoring load October08_Rev.PP5 เปลี่ยนแผน_PW-08-121_Production Plan in December08- Monthly plan(revised 2 - PM1 run 4-6 and 29-31 Dec only)" xfId="9027" xr:uid="{F3F7D65F-F43A-4D53-8BBC-7D9443B03C31}"/>
    <cellStyle name="_board เดือน มิถุนายน 2549_Monitoring load October08_Rev.PP5 เปลี่ยนแผน_Revised plan on 21 Nov08" xfId="9028" xr:uid="{47F6A51B-5BB6-42F7-9F7A-C7845E173703}"/>
    <cellStyle name="_board เดือน มิถุนายน 2549_Monitoring load October08_Rev.PP5 เปลี่ยนแผน_Scenario plan in Nov08" xfId="9029" xr:uid="{22826F1B-6FF1-43BE-B6D2-0239EEDFE1D0}"/>
    <cellStyle name="_board เดือน มิถุนายน 2549_Monitoring load October08_Rev.PP5 เปลี่ยนแผน_Senario 1.1" xfId="9030" xr:uid="{6BAD5DDC-23A7-4E3F-9B0B-9EFCF7F9B266}"/>
    <cellStyle name="_board เดือน มิถุนายน 2549_Monitoring load October08_Revised plan on 21 Nov08" xfId="9031" xr:uid="{49C24FF7-BC43-41CE-B8E8-5C2E82CFBFDA}"/>
    <cellStyle name="_board เดือน มิถุนายน 2549_Monitoring load October08_Scenario plan in Nov08" xfId="9032" xr:uid="{9DAA9449-B0A0-4EE1-AB0C-017E4A53B0B0}"/>
    <cellStyle name="_board เดือน มิถุนายน 2549_Monitoring load October08_Senario 1.1" xfId="9033" xr:uid="{FC5878E2-99D1-42D0-B1BA-B064BF3A8F2B}"/>
    <cellStyle name="_board เดือน มิถุนายน 2549_NPP11รายละเอียดประกอบงบการเงิน 31032010(Audit)" xfId="9034" xr:uid="{4FC389EF-53D6-490A-9B50-4B21F86C4E2D}"/>
    <cellStyle name="_board เดือน มิถุนายน 2549_Plan in case PP7 shut down due to tube leak on 27 Nov08" xfId="9035" xr:uid="{64AF41B4-C7B4-4EF0-BFB9-E8770486F629}"/>
    <cellStyle name="_board เดือน มิถุนายน 2549_Plan in case PP7 shut down due to tube leak on 27 Nov08_update on 28 Nov" xfId="9036" xr:uid="{6838B369-6C8B-4019-BD64-19636FF8708F}"/>
    <cellStyle name="_board เดือน มิถุนายน 2549_Plan on 29 -30Nov08" xfId="9037" xr:uid="{14DF05FA-1642-461F-8AAF-AB5C125F5A34}"/>
    <cellStyle name="_board เดือน มิถุนายน 2549_Plan on 29 -30Nov08_Production Plan Dec_new table" xfId="9038" xr:uid="{066BE7A4-5F9C-48D0-90EA-AA0DE5305747}"/>
    <cellStyle name="_board เดือน มิถุนายน 2549_Plan on 29 -30Nov08_Production Plan in December08- Monthly plan(revised 2 - PM1 run 4-6 and 29-31 Dec only)" xfId="9039" xr:uid="{9F6AAE79-A1CC-4140-9BE9-56F2415F4739}"/>
    <cellStyle name="_board เดือน มิถุนายน 2549_Production Plan Dec_new table" xfId="9040" xr:uid="{3DA7CCB4-720C-4837-95B2-1D6EECFC0800}"/>
    <cellStyle name="_board เดือน มิถุนายน 2549_Production Plan in August08- Monthly plan" xfId="9041" xr:uid="{A231A0A4-A308-420F-BE49-5E360BD5ED97}"/>
    <cellStyle name="_board เดือน มิถุนายน 2549_Production Plan in August08- Monthly plan_Monitoring load October08" xfId="9042" xr:uid="{6755707D-2F01-4D0B-BB04-DD331033F35F}"/>
    <cellStyle name="_board เดือน มิถุนายน 2549_Production Plan in August08- Monthly plan_Monitoring load October08_Production Plan Dec_new table" xfId="9043" xr:uid="{D7746653-49C9-4D7E-98D2-241033FE6E10}"/>
    <cellStyle name="_board เดือน มิถุนายน 2549_Production Plan in August08- Monthly plan_Monitoring load October08_Rev.PP5 เปลี่ยนแผน" xfId="9044" xr:uid="{068BEE65-35C1-46E2-8A0E-2384000163EA}"/>
    <cellStyle name="_board เดือน มิถุนายน 2549_Production Plan in August08- Monthly plan_Monitoring load October08_Rev.PP5 เปลี่ยนแผน_Production Plan Dec_new table" xfId="9045" xr:uid="{39AFC73E-4BE6-456C-8B69-B9BB5DFE3D54}"/>
    <cellStyle name="_board เดือน มิถุนายน 2549_Production Plan in August08- Monthly plan_Production Plan Dec_new table" xfId="9046" xr:uid="{9BFAEAB5-C2A0-48AA-994C-C0C4B32C6EB7}"/>
    <cellStyle name="_board เดือน มิถุนายน 2549_Production Plan in August08- Monthly plan_PW-08-103" xfId="9047" xr:uid="{68BF1017-86CD-4A8A-B8A5-29D826B404A2}"/>
    <cellStyle name="_board เดือน มิถุนายน 2549_Production Plan in August08- Monthly plan_PW-08-103_Production Plan Dec_new table" xfId="9048" xr:uid="{F382DF12-3015-4354-9183-6910E6923A62}"/>
    <cellStyle name="_board เดือน มิถุนายน 2549_PW-08-075" xfId="9049" xr:uid="{AC4CAE75-32CD-46C2-BDD6-8E0799831A39}"/>
    <cellStyle name="_board เดือน มิถุนายน 2549_PW-08-075_Monitoring load October08" xfId="9050" xr:uid="{26FA900F-8714-408E-A2AD-2A25310DA38D}"/>
    <cellStyle name="_board เดือน มิถุนายน 2549_PW-08-075_Monitoring load October08_Production Plan Dec_new table" xfId="9051" xr:uid="{A316B08B-1A61-497D-8E64-B73B1C0EBA33}"/>
    <cellStyle name="_board เดือน มิถุนายน 2549_PW-08-075_Monitoring load October08_Rev.PP5 เปลี่ยนแผน" xfId="9052" xr:uid="{D387586B-0447-484E-8ED5-351096865AFF}"/>
    <cellStyle name="_board เดือน มิถุนายน 2549_PW-08-075_Monitoring load October08_Rev.PP5 เปลี่ยนแผน_Production Plan Dec_new table" xfId="9053" xr:uid="{53A6BDEC-A45B-4FFB-9335-E1587F314C9D}"/>
    <cellStyle name="_board เดือน มิถุนายน 2549_PW-08-075_Production Plan Dec_new table" xfId="9054" xr:uid="{D0A92AFC-E9E9-438D-9A21-6A7B148D69E0}"/>
    <cellStyle name="_board เดือน มิถุนายน 2549_PW-08-075_PW-08-103" xfId="9055" xr:uid="{BA5D43A7-85C0-46CF-8CF5-C4DC5F5929EB}"/>
    <cellStyle name="_board เดือน มิถุนายน 2549_PW-08-075_PW-08-103_Production Plan Dec_new table" xfId="9056" xr:uid="{AFD6860B-377D-4B53-B108-D34AD5494289}"/>
    <cellStyle name="_board เดือน มิถุนายน 2549_PW-08-081" xfId="9057" xr:uid="{ED0A80D6-AB96-4814-8D42-26499348A081}"/>
    <cellStyle name="_board เดือน มิถุนายน 2549_PW-08-081_Monitoring load October08" xfId="9058" xr:uid="{C4EEA8AC-45BC-45F9-8865-130E021CB33F}"/>
    <cellStyle name="_board เดือน มิถุนายน 2549_PW-08-081_Monitoring load October08_Production Plan Dec_new table" xfId="9059" xr:uid="{F1442A45-7B6C-45C5-AC24-DBD918BBA78B}"/>
    <cellStyle name="_board เดือน มิถุนายน 2549_PW-08-081_Monitoring load October08_Rev.PP5 เปลี่ยนแผน" xfId="9060" xr:uid="{C96E2635-9B6D-4AB3-9F02-3A2CB79B6152}"/>
    <cellStyle name="_board เดือน มิถุนายน 2549_PW-08-081_Monitoring load October08_Rev.PP5 เปลี่ยนแผน_Production Plan Dec_new table" xfId="9061" xr:uid="{FC81D341-9D38-42F7-8EC8-F383CC86E6A0}"/>
    <cellStyle name="_board เดือน มิถุนายน 2549_PW-08-081_Production Plan Dec_new table" xfId="9062" xr:uid="{9B51D9FF-92B7-415B-AF14-7ECAFC16138E}"/>
    <cellStyle name="_board เดือน มิถุนายน 2549_PW-08-081_PW-08-103" xfId="9063" xr:uid="{2D410B9C-8873-4895-BE8C-3DDAD46D75F8}"/>
    <cellStyle name="_board เดือน มิถุนายน 2549_PW-08-081_PW-08-103_Production Plan Dec_new table" xfId="9064" xr:uid="{08DB62D4-DFAD-4D20-93CE-F3A27292F13D}"/>
    <cellStyle name="_board เดือน มิถุนายน 2549_PW-08-092" xfId="9065" xr:uid="{F7E89A11-D3FB-4E04-87EC-796C81D88B2F}"/>
    <cellStyle name="_board เดือน มิถุนายน 2549_PW-08-092_Production Plan Dec_new table" xfId="9066" xr:uid="{1865C51B-39E5-45B4-B4F8-EEDB56C6EB98}"/>
    <cellStyle name="_board เดือน มิถุนายน 2549_PW-08-103" xfId="9067" xr:uid="{07A3F361-DB87-43F7-AD4A-AD38F29CBC25}"/>
    <cellStyle name="_board เดือน มิถุนายน 2549_PW-08-103_Production Plan Dec_new table" xfId="9068" xr:uid="{2850FF3C-8C77-4849-86DE-86DECD1EAF6A}"/>
    <cellStyle name="_board เดือน มิถุนายน 2549_PW-08-114" xfId="9069" xr:uid="{685AECE2-1BBC-496B-8017-49F4C05E9AA8}"/>
    <cellStyle name="_board เดือน มิถุนายน 2549_PW-08-121" xfId="9070" xr:uid="{21498FB1-0A3C-4323-90E1-5FA7C545FF8A}"/>
    <cellStyle name="_board เดือน มิถุนายน 2549_Revised plan on 21 Nov08" xfId="9071" xr:uid="{3CA89F73-4D7A-4F3F-B883-739D3ED2D312}"/>
    <cellStyle name="_board เดือน มิถุนายน 2549_Revised plan on 21 Nov08_Production Plan Dec_new table" xfId="9072" xr:uid="{D4510854-D3C5-44DE-B0DD-00DAF2C7BA57}"/>
    <cellStyle name="_board เดือน มิถุนายน 2549_Revised plan on 21 Nov08_Production Plan in December08- Monthly plan(revised 2 - PM1 run 4-6 and 29-31 Dec only)" xfId="9073" xr:uid="{2D80615B-E560-422F-815F-48D20201C6E9}"/>
    <cellStyle name="_board เดือน มิถุนายน 2549_Revised plan on 23 Sep08" xfId="9074" xr:uid="{3097B411-9DCB-4F21-ADC8-A0DAB32F01CD}"/>
    <cellStyle name="_board เดือน มิถุนายน 2549_Revised plan on 23 Sep08_Production Plan Dec_new table" xfId="9075" xr:uid="{1E2865F3-B162-4C15-9F19-B9A8E3B8B804}"/>
    <cellStyle name="_board เดือน มิถุนายน 2549_Scenario plan in Nov08" xfId="9076" xr:uid="{95E21DFF-5BF7-47C2-ACDE-844ED0C221D7}"/>
    <cellStyle name="_board เดือน มิถุนายน 2549_Scenario plan in Nov08_Production Plan Dec_new table" xfId="9077" xr:uid="{CB5EBCD9-8A01-4082-BDAC-B1A3841303B3}"/>
    <cellStyle name="_board เดือน มิถุนายน 2549_Scenario plan in Nov08_Production Plan in December08- Monthly plan(revised 2 - PM1 run 4-6 and 29-31 Dec only)" xfId="9078" xr:uid="{D2CCA0CD-7CCD-429D-8DFC-C661F78E9161}"/>
    <cellStyle name="_board เดือน มิถุนายน 2549_wc_NPP 11" xfId="9079" xr:uid="{2B559DE3-E81F-4671-BFC1-D534EB17C7B5}"/>
    <cellStyle name="_board เดือน มิถุนายน 2549_ประมาณรับเงิน 51" xfId="9080" xr:uid="{7E75B2FB-42E1-4F62-8C91-65CBF15478DD}"/>
    <cellStyle name="_BOD APS 4_49 วาระที่ 4.1 เงินให้กู้" xfId="9081" xr:uid="{EDA7B4AD-6854-4F1D-9B70-17213188DF12}"/>
    <cellStyle name="_Book1" xfId="9082" xr:uid="{CC9E6D9B-A83F-45D3-8CED-7E11EEDF048D}"/>
    <cellStyle name="-_Book1" xfId="9083" xr:uid="{4E4C9AA8-93B6-46DE-A6BC-A097E925F3C5}"/>
    <cellStyle name="_Book1 (1)" xfId="9084" xr:uid="{232AB13C-4DBB-4609-9364-DBA9B1CC5258}"/>
    <cellStyle name="_Book1 (1) 2" xfId="9085" xr:uid="{472638C3-A1AA-4E0E-A254-D382EA68A630}"/>
    <cellStyle name="_Book1 (1)_304 I-Town 8_EGM_07022008(ผ่าน)" xfId="9086" xr:uid="{19C5EA5D-8AC3-4DB3-90CF-83E696BD99BD}"/>
    <cellStyle name="_Book1 (1)_bsn6" xfId="9087" xr:uid="{5D9904DA-3104-448E-82C8-1877074AE4FB}"/>
    <cellStyle name="_Book1 (1)_Budget of I-Town 8 (Phase 1)" xfId="9088" xr:uid="{FF6F26A2-3415-47F6-A2B6-FF76925C2CDF}"/>
    <cellStyle name="_Book1 (1)_EBITDA OTC LAND (17_OCT) (3)" xfId="9089" xr:uid="{8F0BC2F9-746E-4221-A627-204FB9D9768B}"/>
    <cellStyle name="_Book1 (1)_EBITDA OTC LAND (17_OCT) (3) 2" xfId="9090" xr:uid="{72706AD4-AC6A-4667-B837-D5D0FFEF4E3A}"/>
    <cellStyle name="_Book1 (1)_EBITDA OTC LAND (17_OCT) (3)_NPP11รายละเอียดประกอบงบการเงิน 31032010(Audit)" xfId="9091" xr:uid="{C0FD9AFD-FBB6-4C88-B8FE-8588B24194B1}"/>
    <cellStyle name="_Book1 (1)_EBITDA OTC LAND (17_OCT) (3)_ประมาณรับเงิน 51" xfId="9092" xr:uid="{9DD1A39D-2E7A-4C65-9BE2-5B21E8CBBF0A}"/>
    <cellStyle name="_Book1 (1)_NPP11รายละเอียดประกอบงบการเงิน 31032010(Audit)" xfId="9093" xr:uid="{D0425E95-A8D8-476B-A46F-165D16A83B58}"/>
    <cellStyle name="_Book1 (1)_Site office" xfId="9094" xr:uid="{2890E380-7260-4210-BE10-E1264F1F69CC}"/>
    <cellStyle name="_Book1 (1)_Site office 2" xfId="9095" xr:uid="{1DB8F3A8-9EA3-4596-81F8-9E22232D5882}"/>
    <cellStyle name="_Book1 (1)_Site office_NPP11รายละเอียดประกอบงบการเงิน 31032010(Audit)" xfId="9096" xr:uid="{81134349-6E37-4011-B44C-AFA95213092C}"/>
    <cellStyle name="_Book1 (1)_ประมาณรับเงิน 51" xfId="9097" xr:uid="{6A318C44-52C3-4B52-97D0-9EEC46D4F3A2}"/>
    <cellStyle name="_Book1 (1)_รายการโฉนดที่ดิน I-Town 8" xfId="9098" xr:uid="{A213E560-E6F3-4A11-90A4-0F612A35FEF2}"/>
    <cellStyle name="_Book1 (1)_รายการโฉนดที่ดิน I-Town 8 2" xfId="9099" xr:uid="{E0322E7C-9A00-4C1B-B461-AEDF6E449501}"/>
    <cellStyle name="_Book1 (1)_รายการโฉนดที่ดิน I-Town 8_NPP11รายละเอียดประกอบงบการเงิน 31032010(Audit)" xfId="9100" xr:uid="{53CEED6C-7609-47C0-9D00-8F7D2769A04C}"/>
    <cellStyle name="_Book1 (1)_สรุปผลการดำเนินงานกลุ่ม Land" xfId="9101" xr:uid="{79DC7E86-6DBC-4E5A-8B8C-1D79F1727BF0}"/>
    <cellStyle name="_Book1 (1)_เอกสารเข้า SRF BOD_304 IP_8112007" xfId="9102" xr:uid="{6AE715C2-FE33-425F-A32F-C4045E33C5BE}"/>
    <cellStyle name="-_Book1 (3)" xfId="9103" xr:uid="{0F835C94-5CC4-429F-A90B-710A54B46ABE}"/>
    <cellStyle name="-_Book1 (3) 2" xfId="9104" xr:uid="{98886F23-E69E-4F0E-8D07-D12A1CD92975}"/>
    <cellStyle name="-_Book1 2" xfId="9105" xr:uid="{1D5E9221-3469-4EA0-BB4B-A5820A4D2EE8}"/>
    <cellStyle name="_Book2" xfId="9106" xr:uid="{82BD627C-479E-447B-B7E7-CF5562111002}"/>
    <cellStyle name="-_Book2" xfId="9107" xr:uid="{F73F71F5-2D8D-4D83-B96D-93FF8C1EBD10}"/>
    <cellStyle name="-_Book2 2" xfId="9108" xr:uid="{294FF096-DCE3-4372-8ED8-189C2A82A5EA}"/>
    <cellStyle name="-_Book2_304IP7_Sale Report" xfId="9109" xr:uid="{8F2460EF-50C5-4450-A881-29069C052B46}"/>
    <cellStyle name="-_Book2_4.1 เพื่อพิจารณาผลงานประจำไตรมาส 2 ของบริษัท ทรีเทค จำกัด" xfId="9110" xr:uid="{AF312BA1-D013-4F2F-8A00-4313FA3FD396}"/>
    <cellStyle name="-_Book2_5. Report HR for May 2006" xfId="9111" xr:uid="{57B6425D-3400-41D2-9A38-5FDAD325D249}"/>
    <cellStyle name="-_Book2_5. Report HR for May 2006 2" xfId="9112" xr:uid="{D8F6D47A-0955-4041-B64F-9CEF363C48BF}"/>
    <cellStyle name="-_Book2_8. Report HR for August 2006" xfId="9113" xr:uid="{4267DB4A-DCC2-4322-8288-05D2B7D74FBD}"/>
    <cellStyle name="-_Book2_8. Report HR for August 2006 2" xfId="9114" xr:uid="{1E0DF25D-468D-4E2C-86A7-59BD5659971B}"/>
    <cellStyle name="-_Book2_Appendix C - Organization Structure-Tree Tech" xfId="9115" xr:uid="{06B5590B-C50C-4CC3-9040-818A330CD8AF}"/>
    <cellStyle name="-_Book2_GPS" xfId="9116" xr:uid="{72F38955-FD14-4B98-BBC9-B734A3A2BE6F}"/>
    <cellStyle name="-_Book2_Hr report_ April " xfId="9117" xr:uid="{0A61A994-9842-4E63-9EA1-140AC93886F2}"/>
    <cellStyle name="-_Book2_IT Dec." xfId="9118" xr:uid="{B85469AD-7BCB-4150-B2D0-8D56A93C9549}"/>
    <cellStyle name="-_Book2_ManPower TT Revise -Aug" xfId="9119" xr:uid="{1BC10408-4A56-40A7-B089-D2D834EB30CE}"/>
    <cellStyle name="-_Book2_MB2 BHL 2007 Q1-2 (Revise)" xfId="9120" xr:uid="{7D1EFAA8-2954-4DF5-B7E9-51E2A31AA786}"/>
    <cellStyle name="-_Book2_MB2 BHL 2007 Q1-2 (Revise) (1)" xfId="9121" xr:uid="{5A8CB8C2-B557-4483-BE29-751BDF207C3F}"/>
    <cellStyle name="-_Book2_MB2 Q1-4.50 (CEO.Revise)" xfId="9122" xr:uid="{8112B182-C9D5-4803-ACC2-FB9E412134D3}"/>
    <cellStyle name="-_Book2_MB2 Q2" xfId="9123" xr:uid="{60AE610E-A2BD-4480-A106-C32376A88208}"/>
    <cellStyle name="-_Book2_MB2 Q2 2" xfId="9124" xr:uid="{38E9B62A-7F37-4C3E-9E4D-CD12A3E809F4}"/>
    <cellStyle name="-_Book2_MB2 Q3 (Tree Tech)" xfId="9125" xr:uid="{F1D1BABB-C9D8-4D00-9010-774B7BFBAF8E}"/>
    <cellStyle name="-_Book2_MB2 Q3 (Tree Tech) 2" xfId="9126" xr:uid="{7C899806-3128-4227-80E5-8172A3347BE7}"/>
    <cellStyle name="-_Book2_MB2 QC 2006" xfId="9127" xr:uid="{BCF2ADC2-B6C5-4D53-A9C8-D535629C6F69}"/>
    <cellStyle name="-_Book2_MB2 QC 2006 2" xfId="9128" xr:uid="{C40704EA-CBDA-4FF9-BCBD-F0D6579F2EFE}"/>
    <cellStyle name="-_Book2_MBII_Asstcfo_Q4" xfId="9129" xr:uid="{065241BD-9EAB-4EB7-B64F-57A930BA28B3}"/>
    <cellStyle name="-_Book2_NC Monthly Report" xfId="9130" xr:uid="{A6E52FCB-2F12-4463-9BB4-CA86B8066A25}"/>
    <cellStyle name="-_Book2_OC T Tech" xfId="9131" xr:uid="{A108435F-74BC-44B7-A594-30B860FCD7DA}"/>
    <cellStyle name="-_Book2_OC T Tech 2" xfId="9132" xr:uid="{E0739AD9-009D-439A-9620-A46CAAF4B65C}"/>
    <cellStyle name="-_Book2_Plan MB2 HRM_2007" xfId="9133" xr:uid="{1F815B04-5F92-4DC6-A316-39C7F902CFDB}"/>
    <cellStyle name="-_Book2_Plan MB2 HRM_2007 2" xfId="9134" xr:uid="{B45D3744-A932-4D86-909A-36472F046896}"/>
    <cellStyle name="-_Book2_Revised MB2_QC_2006 (Q1&amp;Q2&amp;Q3) (1)" xfId="9135" xr:uid="{F31E7292-5A21-440E-A91A-FD7BB8D1EB22}"/>
    <cellStyle name="-_Book2_Revised MB2_QC_2006 (Q1&amp;Q2&amp;Q3) (1) 2" xfId="9136" xr:uid="{2CA58164-1062-4029-9B50-81C5118A3C8E}"/>
    <cellStyle name="-_Book2_Revised MB2_QC_2006 (Q1&amp;Q2)" xfId="9137" xr:uid="{4669EA59-F8A6-44C7-9289-A0DD633CD100}"/>
    <cellStyle name="-_Book2_Revised MB2_QC_2006 (Q1&amp;Q2) 2" xfId="9138" xr:uid="{8B17BD64-F135-43C3-9439-56B061E96411}"/>
    <cellStyle name="-_Book2_ก พ " xfId="9139" xr:uid="{28F4ECAA-32A6-49E0-B61C-4CAA0D7F1B79}"/>
    <cellStyle name="-_Book2_ไบโอทรานส์ (2)" xfId="9140" xr:uid="{3A1213C3-EBAA-47A5-BE7D-998D88DD6FC5}"/>
    <cellStyle name="-_Book2_ประเมินผล  MB2 Q1" xfId="9141" xr:uid="{A1B67A46-1671-4D33-8328-A2175F1D0E49}"/>
    <cellStyle name="-_Book2_ผลประเมิน MB2 Jintana Q1(ส่ง HR 12.4.50)" xfId="9142" xr:uid="{4C5BB707-3B99-4594-BB00-4F1242F9E97D}"/>
    <cellStyle name="-_Book2_รายงานบอร์ด ม ค " xfId="9143" xr:uid="{04031837-110D-4577-A1B2-C94361F8E378}"/>
    <cellStyle name="-_Book2_รายงานผลการดำเนินงาน 3_2550 Final" xfId="9144" xr:uid="{2C438B44-A53F-4285-A551-681E4DA3BD3E}"/>
    <cellStyle name="-_Book2_รายละเอียดบุคคล Q2_Department" xfId="9145" xr:uid="{2905C452-1EB6-4FEC-8652-CC33D9CEE02A}"/>
    <cellStyle name="-_Book2_รายละเอียดบุคคล Q4" xfId="9146" xr:uid="{7C0EE236-80F1-40F8-8CC1-26B763FAAAE4}"/>
    <cellStyle name="-_Book2_วาระการประชุม NC HRM&amp;HRD (100107)" xfId="9147" xr:uid="{A5C7D034-EBBB-48FF-A9A8-4F244519AFF5}"/>
    <cellStyle name="-_Book2_วาระการประชุม NC HRM&amp;HRD (100107) 2" xfId="9148" xr:uid="{36F06C7F-64A1-425C-851E-E2FC60DC4B06}"/>
    <cellStyle name="-_Book2_สรุป MB2 ไตรมาส 1_50" xfId="9149" xr:uid="{F937F062-4C29-4BF8-BDB4-863CEBDB7FF7}"/>
    <cellStyle name="-_Book2_สรุปประเมิน  MB2 Q4" xfId="9150" xr:uid="{A3CB3B34-9586-48DD-AFC9-02DAFF4C36E4}"/>
    <cellStyle name="-_Book2_สรุปประเมิน  MB2 Q4_1" xfId="9151" xr:uid="{A3DE62BD-E7DC-4B63-B042-2419E190F627}"/>
    <cellStyle name="-_Book2_เอกสารนำเสนอผลงานไตรมาส 2" xfId="9152" xr:uid="{E7787FFA-6296-43D2-B999-FF15439E908B}"/>
    <cellStyle name="-_Book2_เอกสารนำเสนอผลงานไตรมาส 2 2" xfId="9153" xr:uid="{6616B6F1-F11B-4A7F-8EE6-0995E9C02B66}"/>
    <cellStyle name="-_Book2_เอกสารประชุม  NC Tree Tech No.8(นำเสนอผลงานไตรมาส2)" xfId="9154" xr:uid="{E81AC714-1149-42FA-889A-2F7025764D43}"/>
    <cellStyle name="-_Book2_เอกสารประชุม  NC Tree Tech No.8(นำเสนอผลงานไตรมาส2) 2" xfId="9155" xr:uid="{77D786C6-2CC4-4847-863A-ECF99375D285}"/>
    <cellStyle name="-_Book2_เอกสารประชุมAsset PropFund" xfId="9156" xr:uid="{0F768CB7-C247-4C77-A927-8CCA90D05E66}"/>
    <cellStyle name="-_Book2_เอกสารประชุมAsset PropFund 2" xfId="9157" xr:uid="{7EBABEDF-3EF6-4262-ACBE-5316B48EDD24}"/>
    <cellStyle name="_BPK" xfId="9158" xr:uid="{5156B587-2D28-4EFC-B39A-D6AFFF2CAAD0}"/>
    <cellStyle name="_BSN 6 ph 3 by som EGM" xfId="9159" xr:uid="{D5731806-4BAE-4DBD-BE5D-2DCEDE03C3D0}"/>
    <cellStyle name="_BSN 6 ph 3 by som EGM 2" xfId="9160" xr:uid="{C7CCF9B6-C8FD-44EB-8FF6-1EF8B6A31BC1}"/>
    <cellStyle name="_BSN 6 ph 3 by som EGM_304 I-Town 8_EGM_07022008(ผ่าน)" xfId="9161" xr:uid="{344ECF39-8ABC-4844-88E5-94718D7DA20D}"/>
    <cellStyle name="_BSN 6 ph 3 by som EGM_Budget of I-Town 8 (Phase 1)" xfId="9162" xr:uid="{F91B3477-85CA-47FD-A97C-A647D63384B8}"/>
    <cellStyle name="_BSN 6 ph 3 by som EGM_Form (RE Funding) _ Condo plaza (เบ้ง)" xfId="9163" xr:uid="{FB245E2D-95BC-4815-ACEA-6C1D943365DF}"/>
    <cellStyle name="_BSN 6 ph 3 by som EGM_Form (RE Funding) _ Condo plaza (เบ้ง) 2" xfId="9164" xr:uid="{708DF3B8-02A5-4981-B663-D383640BBC05}"/>
    <cellStyle name="_BSN 6 ph 3 by som EGM_Form (RE Funding) _ Condo plaza (เบ้ง)_NPP11รายละเอียดประกอบงบการเงิน 31032010(Audit)" xfId="9165" xr:uid="{4DA65B08-2244-46D8-9732-434CD60B8FBE}"/>
    <cellStyle name="_BSN 6 ph 3 by som EGM_Form (RE Funding) _ อาคารพาณิชย์ (เบ๊ง)" xfId="9166" xr:uid="{81866A99-6208-4C0F-98C2-111E10731F3C}"/>
    <cellStyle name="_BSN 6 ph 3 by som EGM_Form (RE Funding) _ อาคารพาณิชย์ (เบ๊ง) 2" xfId="9167" xr:uid="{69FA9F12-4806-43A9-BC45-5EE480FAD846}"/>
    <cellStyle name="_BSN 6 ph 3 by som EGM_Form (RE Funding) _ อาคารพาณิชย์ (เบ๊ง)_NPP11รายละเอียดประกอบงบการเงิน 31032010(Audit)" xfId="9168" xr:uid="{055EF47D-30FE-4A9F-AD76-82CFFCA74145}"/>
    <cellStyle name="_BSN 6 ph 3 by som EGM_Land_304I-Town 8" xfId="9169" xr:uid="{844FB6D6-C39D-4AC6-8BB6-C149120499B3}"/>
    <cellStyle name="_BSN 6 ph 3 by som EGM_Land_304I-Town 8 2" xfId="9170" xr:uid="{31D615E8-0C81-47F5-A690-67CAB2B860F4}"/>
    <cellStyle name="_BSN 6 ph 3 by som EGM_Land_304I-Town 8_NPP11รายละเอียดประกอบงบการเงิน 31032010(Audit)" xfId="9171" xr:uid="{BF9C7C36-98D0-4D9B-AFFE-A3EDD3318F60}"/>
    <cellStyle name="_BSN 6 ph 3 by som EGM_NPP11รายละเอียดประกอบงบการเงิน 31032010(Audit)" xfId="9172" xr:uid="{B2E2FF30-239E-496F-BD1E-63B943FE446D}"/>
    <cellStyle name="_BSN 6 ph 3 by som EGM_RE Funding _BFC &amp; Club House (เต้)" xfId="9173" xr:uid="{AB94B60D-8246-479F-9C63-157C911D6EA3}"/>
    <cellStyle name="_BSN 6 ph 3 by som EGM_RE Funding _BFC &amp; Club House (เต้) 2" xfId="9174" xr:uid="{52CE9A85-50D3-4C78-8079-A644A23E0C47}"/>
    <cellStyle name="_BSN 6 ph 3 by som EGM_RE Funding _BFC &amp; Club House (เต้)_NPP11รายละเอียดประกอบงบการเงิน 31032010(Audit)" xfId="9175" xr:uid="{87854A00-D43D-4B1B-9FF5-CB8FFA3F56C2}"/>
    <cellStyle name="_BSN 6 ph 3 by som EGM_Site office" xfId="9176" xr:uid="{353E2E28-C6B3-4238-9E5F-6473A8321118}"/>
    <cellStyle name="_BSN 6 ph 3 by som EGM_Site office 2" xfId="9177" xr:uid="{9EBF0428-EF87-414B-BF24-F95A44DE0F9C}"/>
    <cellStyle name="_BSN 6 ph 3 by som EGM_Site office_NPP11รายละเอียดประกอบงบการเงิน 31032010(Audit)" xfId="9178" xr:uid="{1FB2EB47-C8C3-4FE8-83DF-DE113242B304}"/>
    <cellStyle name="_BSN 6 ph 3 by som EGM_ประมาณรับเงิน 51" xfId="9179" xr:uid="{028BA8A3-3FD2-4BF9-9D79-31EDB19EEB42}"/>
    <cellStyle name="_BSN 6 ph 3 by som EGM_รายการโฉนดที่ดิน I-Town 8" xfId="9180" xr:uid="{80DF9C43-8393-413C-A0E7-C61658B592CC}"/>
    <cellStyle name="_BSN 6 ph 3 by som EGM_รายการโฉนดที่ดิน I-Town 8 2" xfId="9181" xr:uid="{902C005C-F284-49AE-8CF8-7CA0DE37E3ED}"/>
    <cellStyle name="_BSN 6 ph 3 by som EGM_รายการโฉนดที่ดิน I-Town 8_NPP11รายละเอียดประกอบงบการเงิน 31032010(Audit)" xfId="9182" xr:uid="{666CEB6A-28E2-463D-8CDB-6E99C084ECD8}"/>
    <cellStyle name="_BSN 6 ph 3 by som EGM_เอกสารเข้า SRF 304 IP2,7 5112007" xfId="9183" xr:uid="{E9A0347C-9FCE-4725-85B7-77F64FA7B9CA}"/>
    <cellStyle name="_BSN 6 ph 3 by som EGM_เอกสารเข้า SRF 304 IP2,7 5112007 (1)" xfId="9184" xr:uid="{E18B008B-FA36-444A-AADA-AE65777B55D1}"/>
    <cellStyle name="_BSN 6 ph 3 by som EGM_เอกสารประชุมAsset PropFund" xfId="9185" xr:uid="{6385E09D-709F-48E4-946E-BC16980CDD02}"/>
    <cellStyle name="_BSNS 7_176 Units(BOD APS)final (1)" xfId="9186" xr:uid="{0F1577B3-9C3B-4EDB-916A-D2E879C6D46E}"/>
    <cellStyle name="_Budget (SKV5) For Review BG 16-08-50 Final" xfId="9187" xr:uid="{8646E647-6A0F-468F-B4B0-F77EA62572D5}"/>
    <cellStyle name="_Budget (SKV5) For Review BG 16-08-50 Final 2" xfId="9188" xr:uid="{6DD13125-AA36-41E3-917E-DF4678F6D62A}"/>
    <cellStyle name="_Budget (SKV5) For Review BG 16-08-50 Final_NPP11รายละเอียดประกอบงบการเงิน 31032010(Audit)" xfId="9189" xr:uid="{4942F2C5-6776-4CD4-8250-A1A0B7F2843A}"/>
    <cellStyle name="_Budget (SKV5) For Review BG 16-08-50 Final_ประมาณรับเงิน 51" xfId="9190" xr:uid="{635E2CC3-F240-43C8-BBB4-9DF1BC942F82}"/>
    <cellStyle name="_Budget 304 IP7_2551_231007" xfId="9191" xr:uid="{BB3DB5B8-8353-44BC-A32D-2A559D1CF820}"/>
    <cellStyle name="_Budget BSV1_2008" xfId="9192" xr:uid="{F51052BD-B2FA-4A37-AE1F-B55783A12148}"/>
    <cellStyle name="_Budget BSV1_2008 2" xfId="9193" xr:uid="{7F69066F-6E19-463B-95F6-7FEFD8FB5168}"/>
    <cellStyle name="_Budget BSV1_2008_NPP11รายละเอียดประกอบงบการเงิน 31032010(Audit)" xfId="9194" xr:uid="{C2672319-C9C3-4597-B27E-0B9803856466}"/>
    <cellStyle name="_Budget BSV1_2008_ประมาณรับเงิน 51" xfId="9195" xr:uid="{6FBE1D44-882E-40BA-BE42-000CBBD84A68}"/>
    <cellStyle name="_Budget BSV1_26-04-07=ใส่Act.ค่าบริหาร (1)-ล่าสุด" xfId="9196" xr:uid="{DA2AD3D2-661B-4C3B-B340-24B302F800C8}"/>
    <cellStyle name="_Budget BSV1_26-04-07=ใส่Act.ค่าบริหาร (1)-ล่าสุด 2" xfId="9197" xr:uid="{BCA984E8-BF90-4769-98F7-6E16CB75D0BE}"/>
    <cellStyle name="_Budget BSV1_26-04-07=ใส่Act.ค่าบริหาร (1)-ล่าสุด_NPP11รายละเอียดประกอบงบการเงิน 31032010(Audit)" xfId="9198" xr:uid="{449F4224-31F1-48C0-B1E0-0A9B395C98F1}"/>
    <cellStyle name="_Budget BSV1_26-04-07=ใส่Act.ค่าบริหาร (1)-ล่าสุด_ประมาณรับเงิน 51" xfId="9199" xr:uid="{260E8B05-220D-4777-BB61-72CA2457EA89}"/>
    <cellStyle name="_Budget Jul 06 - Jun 07" xfId="9200" xr:uid="{23DE70FE-87F9-4892-8D46-795F5FEFC4A3}"/>
    <cellStyle name="_Budget Jul 06 - Jun 07 2" xfId="9201" xr:uid="{0638E0FA-6C12-4CD6-A2EF-C67650328AC9}"/>
    <cellStyle name="_Budget Jul 06 - Jun 07_NPP11รายละเอียดประกอบงบการเงิน 31032010(Audit)" xfId="9202" xr:uid="{43676400-2738-410A-B8F8-8C6BB21B89C1}"/>
    <cellStyle name="_Budget Jul 06 - Jun 07_ประมาณรับเงิน 51" xfId="9203" xr:uid="{401CDCFB-8B5C-4857-ABBC-E109CB992D70}"/>
    <cellStyle name="_Budget SKV1_51" xfId="9204" xr:uid="{F2B7338D-2742-4C83-AC61-C4D1F8DECCDB}"/>
    <cellStyle name="_Budget สิรารมย์ 2 (SKV4) For Review BG 07-50 22.42" xfId="9205" xr:uid="{17715D66-9BC5-49F2-B4A1-46B09C7AAA3F}"/>
    <cellStyle name="_Budget สิรารมย์ 2 (SKV4) For Review BG 07-50 22.42 2" xfId="9206" xr:uid="{B62E54D0-D425-444A-A498-CC31556530E3}"/>
    <cellStyle name="_Budget สิรารมย์ 2 (SKV4) For Review BG 07-50 22.42_NPP11รายละเอียดประกอบงบการเงิน 31032010(Audit)" xfId="9207" xr:uid="{BCC21EBC-1DCA-4F38-ADA1-A05F7439FC66}"/>
    <cellStyle name="_Budget สิรารมย์ 2 (SKV4) For Review BG 07-50 22.42_ประมาณรับเงิน 51" xfId="9208" xr:uid="{D3F9C2D3-C958-4664-BE18-B11C09D14A83}"/>
    <cellStyle name="_BudgetIP7-2551-EGM" xfId="9209" xr:uid="{4B68D3A8-D912-4A9A-B8CE-C6417F6EFA8B}"/>
    <cellStyle name="_BudgetIP7-2551-Land-1.35m-ActualCost" xfId="9210" xr:uid="{19DCEB21-CEA1-47A1-9D75-9FCE9BC673C0}"/>
    <cellStyle name="_CF SRR2 07-50" xfId="9211" xr:uid="{403AF086-4E57-4A27-9D94-E8C8C1F34453}"/>
    <cellStyle name="_CF SRR2 09-50" xfId="9212" xr:uid="{B90096BF-7361-4509-A2E3-36118BF44139}"/>
    <cellStyle name="_CF_แปลง IP5" xfId="9213" xr:uid="{CD3293AE-7C59-4111-B44A-F87B6A38B771}"/>
    <cellStyle name="-_Copy of รายงานประจำวันผลิตกล้า - ส่งกล้าไม้ 2 ส.ค 48." xfId="9214" xr:uid="{D1B9BF72-09C5-4815-8551-67D0422F6756}"/>
    <cellStyle name="-_Copy of รายงานประจำวันผลิตกล้า - ส่งกล้าไม้ 2 ส.ค 48. 2" xfId="9215" xr:uid="{F249FB86-0D6F-4DE3-B3F2-3E6F56D75EB9}"/>
    <cellStyle name="_Day End Cash APS 2549 (CF_BOD)" xfId="9216" xr:uid="{EC3AE1D3-743B-433C-82B1-649C80DA0C24}"/>
    <cellStyle name="_Day End Cash APS 2549_DEC (New)" xfId="9217" xr:uid="{36FF04D6-AC8A-40E6-9D66-AAA5D306E755}"/>
    <cellStyle name="_Day End Cash APS 2550(New)" xfId="9218" xr:uid="{BBCD3291-D66C-4EF4-A758-7E49419AC348}"/>
    <cellStyle name="_Day end cash balance tawa" xfId="9219" xr:uid="{131103D5-EB2D-4944-9160-52297A5A9C4B}"/>
    <cellStyle name="_Day End Cash BSV.1 #03-04-07" xfId="9220" xr:uid="{788DEA9D-4678-465E-9158-82DAA2561F32}"/>
    <cellStyle name="_Day End Cash BSV.1 #05-07 (3)" xfId="9221" xr:uid="{1718EB8D-C8F3-4A13-9E32-AA097D529944}"/>
    <cellStyle name="_Day End Cash BSV.1 #07-07" xfId="9222" xr:uid="{1DB98C7D-ED4F-4681-ABCA-0B0FE211E4FB}"/>
    <cellStyle name="_DAY END CASH LH 1 2549 (1)" xfId="9223" xr:uid="{BB11577E-61D1-4A90-BC15-32FAC4F4D76D}"/>
    <cellStyle name="_DAY END CASH LH 1 2549 (1) 2" xfId="9224" xr:uid="{13BA55A3-BAC9-4DAE-8E9E-112A3359FE31}"/>
    <cellStyle name="_DAY END CASH LH 1 2549 (1)_Day End Cash NPS for FCC 20.11.2008" xfId="9225" xr:uid="{F98485E2-8E86-4255-8877-5665854B882B}"/>
    <cellStyle name="_DAY END CASH LH 1 2549 (1)_Day End Cash ณ 7 11 51 By Parn" xfId="9226" xr:uid="{F495F78E-4888-47AE-8B13-239916DEBBAD}"/>
    <cellStyle name="_DAY END CASH LH 1 2549 (1)_Day End NPS for PUH  (03.12.2008)" xfId="9227" xr:uid="{5BE01ED1-E855-4F5F-8339-08435728B84C}"/>
    <cellStyle name="_DAY END CASH LH 1 2549 (1)_NPP11รายละเอียดประกอบงบการเงิน 31032010(Audit)" xfId="9228" xr:uid="{596088EB-853A-4DA5-8419-0020B92A536D}"/>
    <cellStyle name="_DAY END CASH LH 1 2549 (1)_ประมาณรับเงิน 51" xfId="9229" xr:uid="{C9CAAE58-1007-421E-AF34-94C013B31088}"/>
    <cellStyle name="_Day end SRR2 (SRF)  (3)" xfId="9230" xr:uid="{24209769-B56A-448D-8BBB-96870FBA9DFE}"/>
    <cellStyle name="_Dayend &amp; ยอดเงินคงเหลือ(SRF)_5_present" xfId="9231" xr:uid="{6158C18D-747A-4445-8A2B-AC396662B377}"/>
    <cellStyle name="_Detial MB2-LH 09-05-07" xfId="9232" xr:uid="{9D2B38C4-E835-4B67-A4E4-C5E43AA84E46}"/>
    <cellStyle name="-_Detial MB2-LH 09-05-07" xfId="9233" xr:uid="{D0495BE1-8139-41A9-94A8-B1215900E5F8}"/>
    <cellStyle name="_Detial MB2-LH 09-05-07 2" xfId="9234" xr:uid="{911207ED-BBE6-46BD-8478-21D8AFBD974C}"/>
    <cellStyle name="_Detial MB2-LH 09-05-07_NPP11รายละเอียดประกอบงบการเงิน 31032010(Audit)" xfId="9235" xr:uid="{BFF58D1D-4DD2-413A-BDCD-15E0B79E9EE5}"/>
    <cellStyle name="_Detial MB2-LH 09-05-07_ประมาณรับเงิน 51" xfId="9236" xr:uid="{EF737C24-90F2-4628-ACD1-B69662D473BC}"/>
    <cellStyle name="_Detial MB2-SKV 03-05-07" xfId="9237" xr:uid="{51124176-4A7D-4C8A-8AE8-621F651B78B5}"/>
    <cellStyle name="-_Detial MB2-SKV 03-05-07" xfId="9238" xr:uid="{8809F4F8-BF0D-473E-ACB2-8E29A588C549}"/>
    <cellStyle name="_Detial MB2-SKV 03-05-07 2" xfId="9239" xr:uid="{57B5492A-6674-4208-AE68-D937EE13F92D}"/>
    <cellStyle name="_Detial MB2-SKV 03-05-07_NPP11รายละเอียดประกอบงบการเงิน 31032010(Audit)" xfId="9240" xr:uid="{89BF9AD9-1125-4E66-9476-F7D4B0D81678}"/>
    <cellStyle name="_Detial MB2-SKV 03-05-07_ประมาณรับเงิน 51" xfId="9241" xr:uid="{BBB1E7C2-BCF7-429D-B7BF-7EAE87FB837F}"/>
    <cellStyle name="_EBITDA BSN3" xfId="9242" xr:uid="{19F33BAA-7667-4057-9C29-6C1A7BB12B7C}"/>
    <cellStyle name="_EBITDA BSN3_พี่ต้อมทำ" xfId="9243" xr:uid="{7FC88A1B-F7F3-46F5-AC45-F1EC91CE205C}"/>
    <cellStyle name="_EBITDA BSN5" xfId="9244" xr:uid="{16A53268-151A-47D2-8DA7-A379CA24EB2A}"/>
    <cellStyle name="_Ebitda BSN5 June" xfId="9245" xr:uid="{A999244E-E4E7-4EF8-8B1D-0C59416E5B0E}"/>
    <cellStyle name="_EBITDA BSN6" xfId="9246" xr:uid="{A530009C-51AA-4CD5-B7FE-D700BAE091DA}"/>
    <cellStyle name="_EBITDA IP" xfId="9247" xr:uid="{D77845AA-A306-4428-B6BA-8F101AD3654D}"/>
    <cellStyle name="_EBITDA OTC LAND (17_OCT) (3)" xfId="9248" xr:uid="{EBE45771-C76B-4BEC-B91A-D4A82B2EA7C0}"/>
    <cellStyle name="_EBITDA OTC LAND (17_OCT) (3) 2" xfId="9249" xr:uid="{ABCAF3D0-A010-4C21-A192-2CA6293018A1}"/>
    <cellStyle name="_EBITDA OTC LAND (17_OCT) (3)_NPP11รายละเอียดประกอบงบการเงิน 31032010(Audit)" xfId="9250" xr:uid="{072625E5-33F1-464E-AFBB-D30B4E0FB9D0}"/>
    <cellStyle name="_EBITDA OTC LAND (17_OCT) (3)_ประมาณรับเงิน 51" xfId="9251" xr:uid="{DFABE4FA-304A-4C16-AE0F-ED111C69D98B}"/>
    <cellStyle name="_EBITDA SRR2" xfId="9252" xr:uid="{8734E8A1-5E71-49F8-84EC-C6806A2972AB}"/>
    <cellStyle name="_EBITDA รวม Update SEP 50 Bsn1,2,3" xfId="9253" xr:uid="{B494143B-43EA-4FF4-8935-6F3207302C6E}"/>
    <cellStyle name="_EBITDA รวม Update SEP 50 Bsn1,2,3 2" xfId="9254" xr:uid="{A3FE83A8-44E6-4802-AA0E-CD0276890DC3}"/>
    <cellStyle name="_EBITDA รวม Update SEP 50 Bsn1,2,3_NPP11รายละเอียดประกอบงบการเงิน 31032010(Audit)" xfId="9255" xr:uid="{1BB0BEB2-2C12-4F74-8AA8-92A39E03467E}"/>
    <cellStyle name="_EBITDA รวม Update SEP 50 Bsn1,2,3_ประมาณรับเงิน 51" xfId="9256" xr:uid="{C0ACA8C8-967C-4A26-BE95-FC579E260BC9}"/>
    <cellStyle name="_Editda  Plaza1,2 June" xfId="9257" xr:uid="{F379190A-DF5A-469A-87A1-69B95C035BA9}"/>
    <cellStyle name="_Export Pulp Sales Budget 2006-2007-1st draft (2)" xfId="9258" xr:uid="{66E2AD02-03F1-4E09-853A-8D78C6E2EAE0}"/>
    <cellStyle name="_Fast Track_Yaowares(1)" xfId="9259" xr:uid="{5FF8F1ED-B488-45AF-A175-BC5EA56C6A24}"/>
    <cellStyle name="-_Fast Track_Yaowares(1)" xfId="9260" xr:uid="{8FAC2A4F-1760-4101-B584-4FE9B3F07D5B}"/>
    <cellStyle name="_Fast Track_Yaowares(OK)" xfId="9261" xr:uid="{45F2BD37-85CF-42B6-99AA-5238F615A7C3}"/>
    <cellStyle name="-_Fast Track_Yaowares(OK)" xfId="9262" xr:uid="{C60EF45B-161E-4999-BD87-EE8AFE907F13}"/>
    <cellStyle name="_From Dayend &amp; ยอดเงินคงเหลือ_CF 28.11.49" xfId="9263" xr:uid="{97B10B9B-9BD2-49C9-AE0A-A3183E5CB3EC}"/>
    <cellStyle name="-_FT ผกามาศ บัวพรม" xfId="9264" xr:uid="{9BDBA3E4-0392-4972-B451-369FB041CE13}"/>
    <cellStyle name="-_GPS" xfId="9265" xr:uid="{E87B77E1-C262-40AB-A154-501844E3D796}"/>
    <cellStyle name="-_GPS Aug." xfId="9266" xr:uid="{DCCF5ABD-A1F8-4033-8CD3-3405C87E933D}"/>
    <cellStyle name="-_GPS Aug. 2" xfId="9267" xr:uid="{C2AE89D2-2A76-4BE6-ABF8-A9DED902FE30}"/>
    <cellStyle name="-_GPS บอร์ด(ปรับปรุง)" xfId="9268" xr:uid="{83F4DB15-7383-4B00-B3CF-EB1072C2EC98}"/>
    <cellStyle name="-_GPS บอร์ด(ปรับปรุง) 2" xfId="9269" xr:uid="{F7E86D50-E3B8-40BB-9014-12755EA65AAE}"/>
    <cellStyle name="-_gps..." xfId="9270" xr:uid="{4FDDCA0F-768B-4AD9-8904-A31CA5B09268}"/>
    <cellStyle name="-_HR Management Report_APR'07" xfId="9271" xr:uid="{6CFEA232-2BE2-4548-83AC-C06ABF90BCB7}"/>
    <cellStyle name="-_HR Management Report_APR'07 (2)" xfId="9272" xr:uid="{D1BE5CB8-BBE9-4E2B-A150-ADA7954C0DB7}"/>
    <cellStyle name="-_HR Management Report_APR'07 (2) 2" xfId="9273" xr:uid="{24CC8C9E-70CD-4973-9AF6-A33D052B967C}"/>
    <cellStyle name="-_HR Management Report_APR'07 2" xfId="9274" xr:uid="{5BE948CB-60A6-4CD4-A4CD-AEBE62468D2C}"/>
    <cellStyle name="-_HR Management Report_MAR'07" xfId="9275" xr:uid="{5C0DB519-E783-4412-86B6-C31CE7C999E8}"/>
    <cellStyle name="-_HR Management Report_MAR'07 2" xfId="9276" xr:uid="{DBA5D925-F0DE-4549-A62A-28DDE57C1EBF}"/>
    <cellStyle name="-_INC 14 - 20 ก.พ  48" xfId="9277" xr:uid="{39772C77-812F-4EA5-8D48-F9C760333257}"/>
    <cellStyle name="-_INC 14 - 20 ก.พ  48_หลุม TPS -30.6.50" xfId="9278" xr:uid="{9BB44DB4-E631-41EE-AED7-A46202B81442}"/>
    <cellStyle name="-_INC 14 - 20 ก.พ  48_หลุม TPS -30.6.50 2" xfId="9279" xr:uid="{8DEC6ED4-F69D-4B57-A5F7-A611432A2510}"/>
    <cellStyle name="-_IT Dec." xfId="9280" xr:uid="{F17AB0E0-DF1B-4773-BBE7-0541A04FA037}"/>
    <cellStyle name="_loop" xfId="9281" xr:uid="{67D84F0C-487D-4FCF-9E34-74AE713D8F6D}"/>
    <cellStyle name="_loop 2" xfId="9282" xr:uid="{C0476059-FAC1-4B27-9308-9A17122CAD22}"/>
    <cellStyle name="_loop_304 I-Town 8_EGM_07022008(ผ่าน)" xfId="9283" xr:uid="{82070350-9AA5-469D-86A3-922F1B08E2AB}"/>
    <cellStyle name="_loop_bsn6" xfId="9284" xr:uid="{AA95540A-CA91-4751-9B48-107ABB2A6423}"/>
    <cellStyle name="_loop_Budget of I-Town 8 (Phase 1)" xfId="9285" xr:uid="{2F464DAE-EB74-4D3F-8180-708832AAB806}"/>
    <cellStyle name="_loop_Day End Cash NPS for FCC 20.11.2008" xfId="9286" xr:uid="{E400C5DE-5CAA-494F-9426-A5E223B3AE2B}"/>
    <cellStyle name="_loop_Day End Cash ณ 7 11 51 By Parn" xfId="9287" xr:uid="{99B98C3D-247F-4B1B-A4B1-4A7C6C08AFAB}"/>
    <cellStyle name="_loop_Day End NPS for PUH  (03.12.2008)" xfId="9288" xr:uid="{64CB7DE0-6A1D-4276-9ACC-23B181B87C4A}"/>
    <cellStyle name="_loop_EBITDA OTC LAND (17_OCT) (3)" xfId="9289" xr:uid="{3CC1C440-F280-4E90-90D4-7EB2DAFF45CD}"/>
    <cellStyle name="_loop_EBITDA OTC LAND (17_OCT) (3) 2" xfId="9290" xr:uid="{AAACCA0A-3EC7-4053-8AB5-BF3D7929360F}"/>
    <cellStyle name="_loop_EBITDA OTC LAND (17_OCT) (3)_NPP11รายละเอียดประกอบงบการเงิน 31032010(Audit)" xfId="9291" xr:uid="{1952B346-8478-46D1-9E50-F848B5F35332}"/>
    <cellStyle name="_loop_EBITDA OTC LAND (17_OCT) (3)_ประมาณรับเงิน 51" xfId="9292" xr:uid="{E113EA5F-24AF-4140-B280-4B8F88C0B766}"/>
    <cellStyle name="_loop_NPP11รายละเอียดประกอบงบการเงิน 31032010(Audit)" xfId="9293" xr:uid="{636E2968-D0BD-4385-B0FF-62C449D0B28E}"/>
    <cellStyle name="_loop_Site office" xfId="9294" xr:uid="{2A4C34B9-4EFB-453E-9B52-B694821EE09F}"/>
    <cellStyle name="_loop_Site office 2" xfId="9295" xr:uid="{4B1C8CF0-0E64-4D27-9CBA-586BC3A16904}"/>
    <cellStyle name="_loop_Site office_NPP11รายละเอียดประกอบงบการเงิน 31032010(Audit)" xfId="9296" xr:uid="{31AB0E3A-25D9-4531-AD8E-C9EC6B297394}"/>
    <cellStyle name="_loop_ประมาณรับเงิน 51" xfId="9297" xr:uid="{BB694B11-F40C-4C02-8DAB-6FAA4EF8EFE1}"/>
    <cellStyle name="_loop_รายการโฉนดที่ดิน I-Town 8" xfId="9298" xr:uid="{67460C08-D441-4591-BBD7-2B31E482A2C3}"/>
    <cellStyle name="_loop_รายการโฉนดที่ดิน I-Town 8 2" xfId="9299" xr:uid="{339AB4A4-27CA-407D-AFF7-25B58A6FFCA1}"/>
    <cellStyle name="_loop_รายการโฉนดที่ดิน I-Town 8_NPP11รายละเอียดประกอบงบการเงิน 31032010(Audit)" xfId="9300" xr:uid="{D38D0354-A1B9-4337-9193-1D46E5F08293}"/>
    <cellStyle name="_loop_สรุปผลการดำเนินงานกลุ่ม Land" xfId="9301" xr:uid="{A1CE59F6-941B-41C1-8932-BD258DE5C124}"/>
    <cellStyle name="_loop_เอกสารเข้า SRF BOD_304 IP_8112007" xfId="9302" xr:uid="{E0F75726-BDEE-44C3-99F8-3D2D51D985AE}"/>
    <cellStyle name="_Management &amp; Ebitda BSNS_Revised" xfId="9303" xr:uid="{9635BE72-F722-4778-9ACE-86E54A74929C}"/>
    <cellStyle name="_Management &amp; Ebitda BSNS_Revised 2" xfId="9304" xr:uid="{F2E5FF96-4EFE-4F7A-B12A-C0B2E55594B5}"/>
    <cellStyle name="_Management &amp; Ebitda BSNS_Revised_NPP11รายละเอียดประกอบงบการเงิน 31032010(Audit)" xfId="9305" xr:uid="{E5ABAD67-150B-46AC-9E32-557FCCCCE76A}"/>
    <cellStyle name="_Management &amp; Ebitda BSNS_Revised_ประมาณรับเงิน 51" xfId="9306" xr:uid="{3B840AF7-E1CD-4E91-9E12-018393C94D87}"/>
    <cellStyle name="_Management BSN4 SEP" xfId="9307" xr:uid="{DFF0ADB0-87F3-4C23-8ACF-882428AB4944}"/>
    <cellStyle name="_Management BSN4 SEP 2" xfId="9308" xr:uid="{E0C4AF62-146D-4F6F-B8D5-28F9CB66CA14}"/>
    <cellStyle name="_Management BSN4 SEP_NPP11รายละเอียดประกอบงบการเงิน 31032010(Audit)" xfId="9309" xr:uid="{553B207F-6D4B-4722-8266-E34EB732AD4D}"/>
    <cellStyle name="_Management BSN4 SEP_ประมาณรับเงิน 51" xfId="9310" xr:uid="{B18C426C-E087-4E5C-8898-AED1C4685EE9}"/>
    <cellStyle name="_Management BSN5 (SEP)" xfId="9311" xr:uid="{02766320-0FC6-4D52-976F-2DEE5D89E142}"/>
    <cellStyle name="_Management BSN5 (SEP) 2" xfId="9312" xr:uid="{84C55BF6-658C-42DB-9502-3C04A833AC3F}"/>
    <cellStyle name="_Management BSN5 (SEP)_NPP11รายละเอียดประกอบงบการเงิน 31032010(Audit)" xfId="9313" xr:uid="{79716F79-63FB-4922-A3C2-5664CD54A468}"/>
    <cellStyle name="_Management BSN5 (SEP)_ประมาณรับเงิน 51" xfId="9314" xr:uid="{6E414948-31FE-46C3-B6B3-CDB3B9B8F862}"/>
    <cellStyle name="_management f BSNS 1,2 SEP 50" xfId="9315" xr:uid="{7A79490E-04AC-4C01-B2D1-9B54756DB637}"/>
    <cellStyle name="_management f BSNS 1,2 SEP 50 2" xfId="9316" xr:uid="{B909EDBE-4961-4806-9E8B-EB89794177F0}"/>
    <cellStyle name="_management f BSNS 1,2 SEP 50_NPP11รายละเอียดประกอบงบการเงิน 31032010(Audit)" xfId="9317" xr:uid="{F99A4029-EA5D-4318-AA07-14EC3EE6CF72}"/>
    <cellStyle name="_management f BSNS 1,2 SEP 50_ประมาณรับเงิน 51" xfId="9318" xr:uid="{9A3345AE-9DCB-4EAC-95EB-66572683998D}"/>
    <cellStyle name="_Management Form" xfId="9319" xr:uid="{42A8DD7A-08E5-4402-828A-591350362D7F}"/>
    <cellStyle name="_Management Form 2" xfId="9320" xr:uid="{7100E6B7-EB88-40E0-B98F-56A915719B7E}"/>
    <cellStyle name="_Management Form_NPP11รายละเอียดประกอบงบการเงิน 31032010(Audit)" xfId="9321" xr:uid="{1D13DC48-FCCD-4111-9D9D-833FF32F2128}"/>
    <cellStyle name="_Management Form_ประมาณรับเงิน 51" xfId="9322" xr:uid="{BE5E43AF-C5BC-42A8-A179-D2C55A8744BF}"/>
    <cellStyle name="_Management From LH พี่ต้อม" xfId="9323" xr:uid="{CF27823D-338C-42EA-8FD9-0DE5D0D59C27}"/>
    <cellStyle name="_Management From LH พี่ต้อม 2" xfId="9324" xr:uid="{8DC5C232-87E7-4DD3-B7E3-EBEC5FB533C2}"/>
    <cellStyle name="_Management From LH พี่ต้อม_NPP11รายละเอียดประกอบงบการเงิน 31032010(Audit)" xfId="9325" xr:uid="{5109B02A-E09A-4D60-801C-956AFA85BDB9}"/>
    <cellStyle name="_Management From LH พี่ต้อม_ประมาณรับเงิน 51" xfId="9326" xr:uid="{A37C8747-4C04-44F7-A1F4-D1F639D53D05}"/>
    <cellStyle name="_Management From SKV พี่ต้อม" xfId="9327" xr:uid="{7B0DC47B-E017-451F-B9A1-8DAD74727406}"/>
    <cellStyle name="_Management From SKV1 m7 (1)" xfId="9328" xr:uid="{2B0AEE07-38B3-406A-9153-4DC3016DA226}"/>
    <cellStyle name="_Management From SKV3 10-50" xfId="9329" xr:uid="{A01CA673-089A-4F43-B472-1CE77435322C}"/>
    <cellStyle name="_Management From SKV3 10-50 2" xfId="9330" xr:uid="{B715CFDA-957C-4CEB-9286-292D8DAE06F6}"/>
    <cellStyle name="_Management From SKV3 10-50_NPP11รายละเอียดประกอบงบการเงิน 31032010(Audit)" xfId="9331" xr:uid="{006FCCDE-21ED-4B8C-9957-2C9FF7A14490}"/>
    <cellStyle name="_Management From SKV3 10-50_ประมาณรับเงิน 51" xfId="9332" xr:uid="{3BFDC2CF-1AB8-4CA9-ADE3-37D55AF17FA1}"/>
    <cellStyle name="_Management from SRR2 update 10-50" xfId="9333" xr:uid="{A1D2E671-08E0-4A7E-98C0-7B4A5D0106E9}"/>
    <cellStyle name="_Management from SRR2 update 10-50 2" xfId="9334" xr:uid="{F3FBB0CD-426F-496E-8CA6-A5712873598E}"/>
    <cellStyle name="_Management from SRR2 update 10-50_NPP11รายละเอียดประกอบงบการเงิน 31032010(Audit)" xfId="9335" xr:uid="{CE3EB9C5-3E3E-4A86-8042-561E2B36E807}"/>
    <cellStyle name="_Management from SRR2 update 10-50_ประมาณรับเงิน 51" xfId="9336" xr:uid="{BB79DC49-93C9-4904-BC9B-762D65CBC1C4}"/>
    <cellStyle name="_Management From สุขุมวิท1 17-07-07 (onn)" xfId="9337" xr:uid="{3E436F48-1DBF-450E-91FE-05C260C3C619}"/>
    <cellStyle name="_Management From สุขุมวิท1 19-07-07 ส่ง APS" xfId="9338" xr:uid="{071D90D4-184C-416F-A424-6CDD99EE7BE2}"/>
    <cellStyle name="_ManPower TT Revise -Aug" xfId="9339" xr:uid="{BB11663A-6A71-44A6-AF18-D9A9C512FC24}"/>
    <cellStyle name="-_ManPower TT Revise -Aug" xfId="9340" xr:uid="{11525417-92C0-4AD8-B9D4-4AE3C427749B}"/>
    <cellStyle name="_MB II Q3" xfId="9341" xr:uid="{4071442D-0DC6-4315-8563-0A92D43A7AC9}"/>
    <cellStyle name="_MB II Q3 (1)" xfId="9342" xr:uid="{2C2C18E8-CE8C-4C19-BD23-3E85D4166998}"/>
    <cellStyle name="_MB II Q3 (1) 2" xfId="9343" xr:uid="{7759544F-9985-4A31-8AA2-C7A8DA01C289}"/>
    <cellStyle name="_MB II Q3 (1)_NPP11รายละเอียดประกอบงบการเงิน 31032010(Audit)" xfId="9344" xr:uid="{3D0B540F-9562-49E4-AEF7-2E11FD51A32E}"/>
    <cellStyle name="_MB II Q3 (1)_ประมาณรับเงิน 51" xfId="9345" xr:uid="{A7B50A18-DA53-498C-BF75-76C69A8E7F61}"/>
    <cellStyle name="_MB II Q3 2" xfId="9346" xr:uid="{A41FA558-FDC7-4D79-A954-88C92182BAE5}"/>
    <cellStyle name="_MB II Q3_NPP11รายละเอียดประกอบงบการเงิน 31032010(Audit)" xfId="9347" xr:uid="{CBD33E93-9541-4BED-9FCB-095AAF3037D0}"/>
    <cellStyle name="_MB II Q3_ประมาณรับเงิน 51" xfId="9348" xr:uid="{CCF74B28-774E-45BC-A78D-25F0F3364247}"/>
    <cellStyle name="_MB II SBL 999-24      พ(1).ค ( ปรับ )-K.xlพ(1).ค (      ปรับ )-K" xfId="9349" xr:uid="{E7B1F8A5-3F2B-4BA7-9709-2162EF81BA44}"/>
    <cellStyle name="_MB II SBL 999-24 พ(1).ค ( ปรับ )" xfId="9350" xr:uid="{C174AED4-BD0A-4F2A-951F-542A4F4FCC52}"/>
    <cellStyle name="_MB II SBL 999-24 พ.ค" xfId="9351" xr:uid="{2A05E5C1-BA95-4E3F-BADA-D7F29A201B81}"/>
    <cellStyle name="-_MB2 BHL 2007 Q1-2 (Revise)" xfId="9352" xr:uid="{AA1A78BD-231F-4B17-A622-748A6F341820}"/>
    <cellStyle name="-_MB2 Q2" xfId="9353" xr:uid="{83E5F17C-D8DE-4E8F-9448-C2AD44D5EB81}"/>
    <cellStyle name="-_MB2 Q2 2" xfId="9354" xr:uid="{B880454C-7C71-4BC4-8C2F-AF956EB91080}"/>
    <cellStyle name="-_MB2 Q3 (Tree Tech)" xfId="9355" xr:uid="{0DF464AA-8F48-409F-96CE-467DC1C7EF24}"/>
    <cellStyle name="-_MB2 Q3 (Tree Tech) 2" xfId="9356" xr:uid="{17063852-A53E-471B-8947-FECFF9D13DA9}"/>
    <cellStyle name="-_MB2 QC 2006" xfId="9357" xr:uid="{50557A43-1004-440A-A2D5-D927D84EE166}"/>
    <cellStyle name="-_MB2 QC 2006 2" xfId="9358" xr:uid="{D1619D9F-BE3A-4B97-B631-A9682F07C624}"/>
    <cellStyle name="_MB2 Tree Tech 2006 (Update Q1)" xfId="9359" xr:uid="{5371CE8B-2226-44E5-AF11-E4C1027B2E9D}"/>
    <cellStyle name="_MB2 Tree Tech 2006 (Update Q1)_304IP7_Sale Report" xfId="9360" xr:uid="{A4CEFF08-BC01-480F-BE3B-DD32365C1F77}"/>
    <cellStyle name="_MB2 Tree Tech 2006 (Update Q1)_304IP7_Sale Report 2" xfId="9361" xr:uid="{2B6BB5CB-1F04-4145-AA13-A3AAA493BBAB}"/>
    <cellStyle name="_MB2 Tree Tech 2006 (Update Q1)_304IP7_Sale Report_NPP11รายละเอียดประกอบงบการเงิน 31032010(Audit)" xfId="9362" xr:uid="{BF64FF97-A155-41C8-A5DF-1EBC527CA2D0}"/>
    <cellStyle name="_MB2 Tree Tech 2006 (Update Q1)_Day End Cash NPS for FCC 20.11.2008" xfId="9363" xr:uid="{4CAB951F-6980-4BA8-8BA9-AF4499A2B370}"/>
    <cellStyle name="_MB2 Tree Tech 2006 (Update Q1)_Day End Cash ณ 7 11 51 By Parn" xfId="9364" xr:uid="{AE8FB8FB-8F87-4ED8-8E46-1EFAB1B52ABE}"/>
    <cellStyle name="_MB2 Tree Tech 2006 (Update Q1)_Day End NPS for PUH  (03.12.2008)" xfId="9365" xr:uid="{7837A1E4-5472-46DB-AEFC-BCABC392EE1B}"/>
    <cellStyle name="_MB2 Tree Tech 2006 (Update Q1)_Form (RE Funding) _ Condo plaza (เบ้ง)" xfId="9366" xr:uid="{7353323B-9ABE-4586-851E-01587525E6E4}"/>
    <cellStyle name="_MB2 Tree Tech 2006 (Update Q1)_Form (RE Funding) _ Condo plaza (เบ้ง) 2" xfId="9367" xr:uid="{4E2553F5-B3F4-4D09-9943-7DB633D84CE4}"/>
    <cellStyle name="_MB2 Tree Tech 2006 (Update Q1)_Form (RE Funding) _ Condo plaza (เบ้ง)_NPP11รายละเอียดประกอบงบการเงิน 31032010(Audit)" xfId="9368" xr:uid="{E77BA774-5B55-4425-B0B7-8A4DF1CA8F32}"/>
    <cellStyle name="_MB2 Tree Tech 2006 (Update Q1)_Form (RE Funding) _ อาคารพาณิชย์ (เบ๊ง)" xfId="9369" xr:uid="{43529BE7-6871-4DC2-B66B-6C3BDC92CB7D}"/>
    <cellStyle name="_MB2 Tree Tech 2006 (Update Q1)_Form (RE Funding) _ อาคารพาณิชย์ (เบ๊ง) 2" xfId="9370" xr:uid="{260B1B22-608B-49CB-AB45-CD18F9071702}"/>
    <cellStyle name="_MB2 Tree Tech 2006 (Update Q1)_Form (RE Funding) _ อาคารพาณิชย์ (เบ๊ง)_NPP11รายละเอียดประกอบงบการเงิน 31032010(Audit)" xfId="9371" xr:uid="{7CBF9BC9-8956-4BC1-925E-A6794AF48BD7}"/>
    <cellStyle name="_MB2 Tree Tech 2006 (Update Q1)_RE Funding _BFC &amp; Club House (เต้)" xfId="9372" xr:uid="{46A4C268-6C15-4470-AAE8-ED929F4A29A2}"/>
    <cellStyle name="_MB2 Tree Tech 2006 (Update Q1)_RE Funding _BFC &amp; Club House (เต้) 2" xfId="9373" xr:uid="{90B96672-C293-40A8-B252-90987842763A}"/>
    <cellStyle name="_MB2 Tree Tech 2006 (Update Q1)_RE Funding _BFC &amp; Club House (เต้)_NPP11รายละเอียดประกอบงบการเงิน 31032010(Audit)" xfId="9374" xr:uid="{0E48F26F-8918-4154-8403-EB6C45F0A2C4}"/>
    <cellStyle name="_MB2 Tree Tech 2006 (Update Q1)_ประมาณรับเงิน 51" xfId="9375" xr:uid="{93F40E6A-B2C7-40BD-B328-B38FD47FC297}"/>
    <cellStyle name="_MB2 วราพร ไตรมาส 3 แก้ไข" xfId="9376" xr:uid="{96BB003E-B53C-43D8-8562-E51CC8627FBD}"/>
    <cellStyle name="_MB2_SKV3_50(Sep12)" xfId="9377" xr:uid="{B042EABC-E014-47BC-8BDF-5FD2109DFF6B}"/>
    <cellStyle name="_MBII  Q3-Q4 49 revise" xfId="9378" xr:uid="{8A17AA8D-2251-4975-810F-5C3ADFE18ADF}"/>
    <cellStyle name="_MBII 50 LH + BSV1 25-04-07" xfId="9379" xr:uid="{985BE790-B42C-4BBA-8863-619C7725C2F4}"/>
    <cellStyle name="-_MBII 50 LH + BSV1 25-04-07" xfId="9380" xr:uid="{BAA89BAD-7CB5-4F0D-B402-7D610027DAC6}"/>
    <cellStyle name="_MBII 50 คุณจิตสุนทร" xfId="9381" xr:uid="{5062F04A-7499-4FB9-A114-3D2853C80E86}"/>
    <cellStyle name="-_MBII 50 คุณจิตสุนทร" xfId="9382" xr:uid="{4D5F45E9-7D2E-4BDC-95BC-8E30E33F0DAC}"/>
    <cellStyle name="_MBII 50 คุณจิตสุนทร  (new)" xfId="9383" xr:uid="{0D51E928-F367-49D3-9C46-6686DFD0F54D}"/>
    <cellStyle name="-_MBII 50 คุณจิตสุนทร  (new)" xfId="9384" xr:uid="{5D0694E3-B5CD-41B5-85D6-83C2AF32FD87}"/>
    <cellStyle name="_MBII CEO update" xfId="9385" xr:uid="{CC5E6610-4D0C-4ADB-80DC-6EC81A25CB11}"/>
    <cellStyle name="-_MBII CEO update" xfId="9386" xr:uid="{CA1B1B26-D468-4B36-B516-629C340F9571}"/>
    <cellStyle name="_MBII CEO update 2" xfId="9387" xr:uid="{C2E21D7D-CC1C-4A4A-A308-5286D9106CAD}"/>
    <cellStyle name="_MBII CEO update_NPP11รายละเอียดประกอบงบการเงิน 31032010(Audit)" xfId="9388" xr:uid="{008E94F7-5B4C-4F52-88C9-8C63D23D64AB}"/>
    <cellStyle name="_MBII CEO update_ประมาณรับเงิน 51" xfId="9389" xr:uid="{DDB5C405-CA7B-4FD9-9EEA-11190AD49CCA}"/>
    <cellStyle name="_MBII Q2 (06-09-2006)" xfId="9390" xr:uid="{69ED34B0-4061-452E-AF10-86C23CB5A092}"/>
    <cellStyle name="_MBII Q2 (06-09-2006) 2" xfId="9391" xr:uid="{429A0464-696C-48C5-B10C-69DCBAB3D877}"/>
    <cellStyle name="_MBII Q2 (06-09-2006)_NPP11รายละเอียดประกอบงบการเงิน 31032010(Audit)" xfId="9392" xr:uid="{AC07118F-C349-4796-B4C7-DC15C6D0E1F8}"/>
    <cellStyle name="_MBII Q2 (06-09-2006)_ประมาณรับเงิน 51" xfId="9393" xr:uid="{91E37179-A48D-432A-AD2B-C01726843012}"/>
    <cellStyle name="_MBII Q3     4_'49 ส่งเสริม" xfId="9394" xr:uid="{50960679-0992-4064-9A5D-4842A61F46B4}"/>
    <cellStyle name="_MBII Q3     4_'49 ส่งเสริม 2" xfId="9395" xr:uid="{16CE17F0-F25C-4EA5-AE55-C71D619A4761}"/>
    <cellStyle name="_MBII Q3     4_'49 ส่งเสริม_NPP11รายละเอียดประกอบงบการเงิน 31032010(Audit)" xfId="9396" xr:uid="{7B3336FE-C7BA-43DA-8D03-0B7C54C4D799}"/>
    <cellStyle name="_MBII Q3     4_'49 ส่งเสริม_ประมาณรับเงิน 51" xfId="9397" xr:uid="{82A86A50-2A4F-41B9-B052-A7204BC0BF7E}"/>
    <cellStyle name="_MBII Q3-4 FPTแก้ตามcomment" xfId="9398" xr:uid="{F9D5C46C-91DF-4538-AAFD-F77D0E2744A1}"/>
    <cellStyle name="_MBII Q3-4 FPTแก้ตามcomment 2" xfId="9399" xr:uid="{12F0CADA-FFBC-40A9-8BCC-F2255509441C}"/>
    <cellStyle name="_MBII Q3-4 FPTแก้ตามcomment_NPP11รายละเอียดประกอบงบการเงิน 31032010(Audit)" xfId="9400" xr:uid="{4A69FF8D-4810-419A-85D0-EA95DE0BD426}"/>
    <cellStyle name="_MBII Q3-4 FPTแก้ตามcomment_ประมาณรับเงิน 51" xfId="9401" xr:uid="{741CBFB6-59BA-47E1-9B9C-ADC696D54522}"/>
    <cellStyle name="_MBII SBL 2548 ( 24 พ.ค.)" xfId="9402" xr:uid="{B1D93A07-8CD8-44E0-B099-10176FC1F3F9}"/>
    <cellStyle name="_MBII วาระศรีเกษตรวิสัย" xfId="9403" xr:uid="{7E1A3035-2EFA-483C-8F9A-0CFC62FE8D18}"/>
    <cellStyle name="_MBII วาระศรีเกษตรวิสัย (2)" xfId="9404" xr:uid="{B713EABB-E64E-446B-A436-64DCD4636CE0}"/>
    <cellStyle name="_MBII วาระศรีเกษตรวิสัย (2) 2" xfId="9405" xr:uid="{0EC1A149-5071-42CF-B14B-0CF5005D2BBC}"/>
    <cellStyle name="_MBII วาระศรีเกษตรวิสัย (2)_NPP11รายละเอียดประกอบงบการเงิน 31032010(Audit)" xfId="9406" xr:uid="{66789FEC-4775-479C-BA6A-CB4CA9EB229D}"/>
    <cellStyle name="_MBII วาระศรีเกษตรวิสัย (2)_ประมาณรับเงิน 51" xfId="9407" xr:uid="{D30D5CA6-70CF-46FC-B0AB-5D559BF6C1F0}"/>
    <cellStyle name="_MBII วาระศรีเกษตรวิสัย 2" xfId="9408" xr:uid="{129F9B00-2818-4B48-96B9-46D0AF4BE4D3}"/>
    <cellStyle name="_MBII วาระศรีเกษตรวิสัย_NPP11รายละเอียดประกอบงบการเงิน 31032010(Audit)" xfId="9409" xr:uid="{EED69C66-490D-4DDA-88F6-1B83B56E049C}"/>
    <cellStyle name="_MBII วาระศรีเกษตรวิสัย_ประมาณรับเงิน 51" xfId="9410" xr:uid="{55F1FC47-7333-475D-8A4C-3683B4B9F560}"/>
    <cellStyle name="_MBII-LH_49-50(08-06-07)new" xfId="9411" xr:uid="{CC1A6EF1-BC36-4D7F-AF29-6998078EC221}"/>
    <cellStyle name="-_MBII-LH_49-50(08-06-07)new" xfId="9412" xr:uid="{5B7060DB-222D-4044-A2B4-C65181CCA993}"/>
    <cellStyle name="_MBII-LH_49-50(08-06-07)new 2" xfId="9413" xr:uid="{52C10956-B5CC-4FD1-AE87-1599F2752B77}"/>
    <cellStyle name="_MBII-LH_49-50(08-06-07)new_NPP11รายละเอียดประกอบงบการเงิน 31032010(Audit)" xfId="9414" xr:uid="{59F41E0D-7009-45AF-AC7F-7A1D41A9BA6E}"/>
    <cellStyle name="_MBII-LH_49-50(08-06-07)new_ประมาณรับเงิน 51" xfId="9415" xr:uid="{D518DB9F-DC58-4F4B-A08E-B0E135137405}"/>
    <cellStyle name="_MBII-LH_49-50(10-07-07)new-Adject" xfId="9416" xr:uid="{F210C2F4-5C1A-4BAD-87B0-78CF5E2BA60B}"/>
    <cellStyle name="-_MBII-LH_49-50(10-07-07)new-Adject" xfId="9417" xr:uid="{D042BE1B-E512-40B0-AAB8-B73776FB951C}"/>
    <cellStyle name="_MBII-LH_49-50(10-07-07)new-Adject 2" xfId="9418" xr:uid="{85671ECA-B331-434A-B0E7-B339EFD006D8}"/>
    <cellStyle name="_MBII-LH_49-50(10-07-07)new-Adject_NPP11รายละเอียดประกอบงบการเงิน 31032010(Audit)" xfId="9419" xr:uid="{5FB374BB-C5A1-4E70-B45A-9BE8957C09EA}"/>
    <cellStyle name="_MBII-LH_49-50(10-07-07)new-Adject_ประมาณรับเงิน 51" xfId="9420" xr:uid="{DE021197-822B-4363-A4F4-5E0D696545D1}"/>
    <cellStyle name="_MBO และ MIB เดือนมิ.ย" xfId="9421" xr:uid="{0D717A93-6718-4295-A329-2D721BF9E404}"/>
    <cellStyle name="_MBO และ MIB เดือนมิ.ย 2" xfId="9422" xr:uid="{2BD126B8-D6BB-47FA-954F-2B61E5C354D8}"/>
    <cellStyle name="_MBO และ MIB เดือนมิ.ย_Budget Capex 2009_final" xfId="9423" xr:uid="{9DAE5CD3-8145-4C95-973B-E18FF7D6F187}"/>
    <cellStyle name="_MBO และ MIB เดือนมิ.ย_Monitoring load - Nov08_revise on 13_P2,PM1 run(EGAT revised declare on 15-17Nov)_TRT" xfId="9424" xr:uid="{37CC999C-E506-4E5D-BEF2-D765C4849854}"/>
    <cellStyle name="_MBO และ MIB เดือนมิ.ย_Monitoring load - Nov08_revise on 13_P2,PM1 run(EGAT revised declare on 15-17Nov)_TRT_Production Plan Dec_new table" xfId="9425" xr:uid="{BD610FE9-D61C-4B08-A33E-C4A5C6F9AE99}"/>
    <cellStyle name="_MBO และ MIB เดือนมิ.ย_Monitoring load - Nov08_revise on 13_P2,PM1 run(EGAT revised declare on 15-17Nov)_TRT_Production Plan in December08- Monthly plan(revised 2 - PM1 run 4-6 and 29-31 Dec only)" xfId="9426" xr:uid="{47675EB5-4529-47F5-8109-3A4C1FF2D315}"/>
    <cellStyle name="_MBO และ MIB เดือนมิ.ย_Monitoring load - Nov08_revise on 19 (P2, PP11, PM1 shut down)_revise plan" xfId="9427" xr:uid="{1BB506D6-C64A-4929-9379-2496B14C556D}"/>
    <cellStyle name="_MBO และ MIB เดือนมิ.ย_Monitoring load - Nov08_revise on 19 (P2, PP11, PM1 shut down)_revise plan_Production Plan Dec_new table" xfId="9428" xr:uid="{A99A3C08-F357-4E37-B53F-1FA7612B0747}"/>
    <cellStyle name="_MBO และ MIB เดือนมิ.ย_Monitoring load - Nov08_revise on 19 (P2, PP11, PM1 shut down)_revise plan_Production Plan in December08- Monthly plan(revised 2 - PM1 run 4-6 and 29-31 Dec only)" xfId="9429" xr:uid="{C9591CB1-544D-4C33-A2C3-6011EB2FD32E}"/>
    <cellStyle name="_MBO และ MIB เดือนมิ.ย_Monitoring load December08" xfId="9430" xr:uid="{186AFDD5-5CF1-497E-8C21-EB4B4600DBF5}"/>
    <cellStyle name="_MBO และ MIB เดือนมิ.ย_Monitoring load December08_Production Plan Dec_new table" xfId="9431" xr:uid="{5BFE79B6-191E-47C1-90C6-9545BE961474}"/>
    <cellStyle name="_MBO และ MIB เดือนมิ.ย_Monitoring load December08_Production Plan in December08- Monthly plan(revised 2 - PM1 run 4-6 and 29-31 Dec only)" xfId="9432" xr:uid="{52E402EB-40C4-4BC4-A5D5-A94CD51742B0}"/>
    <cellStyle name="_MBO และ MIB เดือนมิ.ย_Monitoring load October08" xfId="9433" xr:uid="{ED5AC591-9CFC-4742-9787-E8729592F5B7}"/>
    <cellStyle name="_MBO และ MIB เดือนมิ.ย_Monitoring load October08_Monitoring load - Nov08_revise on 13_P2,PM1 run(EGAT revised declare on 15-17Nov)_TRT" xfId="9434" xr:uid="{7E759829-2374-4B56-AA8A-10B748312D5D}"/>
    <cellStyle name="_MBO และ MIB เดือนมิ.ย_Monitoring load October08_Monitoring load - Nov08_revise on 19 (P2, PP11, PM1 shut down)_revise plan" xfId="9435" xr:uid="{0670EF3B-6568-4D76-99C4-974B08E6E81E}"/>
    <cellStyle name="_MBO และ MIB เดือนมิ.ย_Monitoring load October08_Monitoring load December08" xfId="9436" xr:uid="{B3EE401A-5401-4096-B8D7-7156F780FDF9}"/>
    <cellStyle name="_MBO และ MIB เดือนมิ.ย_Monitoring load October08_Plan in case PP7 shut down due to tube leak on 27 Nov08_update on 28 Nov" xfId="9437" xr:uid="{A283B523-7F88-4DE6-834F-8D9CFF2D3ED1}"/>
    <cellStyle name="_MBO และ MIB เดือนมิ.ย_Monitoring load October08_Plan in case PP7 shut down due to tube leak on 27 Nov08_update on 28 Nov_Production Plan Dec_new table" xfId="9438" xr:uid="{6945F605-0CC8-4F4A-A0D5-DE5B7515DE9D}"/>
    <cellStyle name="_MBO และ MIB เดือนมิ.ย_Monitoring load October08_Plan in case PP7 shut down due to tube leak on 27 Nov08_update on 28 Nov_Production Plan in December08- Monthly plan(revised 2 - PM1 run 4-6 and 29-31 Dec only)" xfId="9439" xr:uid="{DE1D5752-FBC7-48BC-BF06-D3BAE46F5270}"/>
    <cellStyle name="_MBO และ MIB เดือนมิ.ย_Monitoring load October08_Plan on 29 -30Nov08" xfId="9440" xr:uid="{266A5377-41C1-44AB-B15E-65701383F7BE}"/>
    <cellStyle name="_MBO และ MIB เดือนมิ.ย_Monitoring load October08_Plan on 29 -30Nov08_Production Plan Dec_new table" xfId="9441" xr:uid="{AC552458-C056-43C9-9C42-4B5D14B4610D}"/>
    <cellStyle name="_MBO และ MIB เดือนมิ.ย_Monitoring load October08_Plan on 29 -30Nov08_Production Plan in December08- Monthly plan(revised 2 - PM1 run 4-6 and 29-31 Dec only)" xfId="9442" xr:uid="{187360E3-5627-45C3-AB21-05F7A3E20AC2}"/>
    <cellStyle name="_MBO และ MIB เดือนมิ.ย_Monitoring load October08_PP7--27 Nov08--Opportunity loss in case PP7 shut down due to tube leak (122 hr)" xfId="9443" xr:uid="{86A2BD13-6C59-4CE7-A3BC-DE42ACD1ED18}"/>
    <cellStyle name="_MBO และ MIB เดือนมิ.ย_Monitoring load October08_PP7--27 Nov08--Opportunity loss in case PP7 shut down due to tube leak (122 hr)_Production Plan Dec_new table" xfId="9444" xr:uid="{36DA4015-4944-4FD4-AF44-A09EA2B99F15}"/>
    <cellStyle name="_MBO และ MIB เดือนมิ.ย_Monitoring load October08_PP7--27 Nov08--Opportunity loss in case PP7 shut down due to tube leak (122 hr)_Production Plan in December08- Monthly plan(revised 2 - PM1 run 4-6 and 29-31 Dec only)" xfId="9445" xr:uid="{FDABEFEA-9B9C-4572-9B18-848AE721E470}"/>
    <cellStyle name="_MBO และ MIB เดือนมิ.ย_Monitoring load October08_Production Plan Dec_new table" xfId="9446" xr:uid="{ABCD3C57-ECBA-4F73-9573-3AEED06614D4}"/>
    <cellStyle name="_MBO และ MIB เดือนมิ.ย_Monitoring load October08_PW-08-121" xfId="9447" xr:uid="{EC9CCD43-A0E9-4AE2-A81C-9BFBBF370043}"/>
    <cellStyle name="_MBO และ MIB เดือนมิ.ย_Monitoring load October08_PW-08-121_Production Plan Dec_new table" xfId="9448" xr:uid="{14CAC1BD-76DF-4551-865C-955989716331}"/>
    <cellStyle name="_MBO และ MIB เดือนมิ.ย_Monitoring load October08_PW-08-121_Production Plan in December08- Monthly plan(revised 2 - PM1 run 4-6 and 29-31 Dec only)" xfId="9449" xr:uid="{09E4D396-F0EE-49E1-A083-057ACF049CD8}"/>
    <cellStyle name="_MBO และ MIB เดือนมิ.ย_Monitoring load October08_Rev.PP5 เปลี่ยนแผน" xfId="9450" xr:uid="{46C787E1-E922-498D-9FEB-4081CC1174D8}"/>
    <cellStyle name="_MBO และ MIB เดือนมิ.ย_Monitoring load October08_Rev.PP5 เปลี่ยนแผน_Monitoring load - Nov08_revise on 13_P2,PM1 run(EGAT revised declare on 15-17Nov)_TRT" xfId="9451" xr:uid="{0969B73B-6D21-4B3C-8A56-EB1464830C42}"/>
    <cellStyle name="_MBO และ MIB เดือนมิ.ย_Monitoring load October08_Rev.PP5 เปลี่ยนแผน_Monitoring load - Nov08_revise on 19 (P2, PP11, PM1 shut down)_revise plan" xfId="9452" xr:uid="{0AA6D6F4-44AE-4F5C-993F-EC7E1808EB08}"/>
    <cellStyle name="_MBO และ MIB เดือนมิ.ย_Monitoring load October08_Rev.PP5 เปลี่ยนแผน_Monitoring load December08" xfId="9453" xr:uid="{B0AC5B26-CF04-4711-873F-2C6375A43CA3}"/>
    <cellStyle name="_MBO และ MIB เดือนมิ.ย_Monitoring load October08_Rev.PP5 เปลี่ยนแผน_Plan in case PP7 shut down due to tube leak on 27 Nov08_update on 28 Nov" xfId="9454" xr:uid="{29A4C8DD-9FF1-4562-94AE-8E56DCAE73E0}"/>
    <cellStyle name="_MBO และ MIB เดือนมิ.ย_Monitoring load October08_Rev.PP5 เปลี่ยนแผน_Plan in case PP7 shut down due to tube leak on 27 Nov08_update on 28 Nov_Production Plan Dec_new table" xfId="9455" xr:uid="{C26B61C2-1210-401F-9D12-C166924F2787}"/>
    <cellStyle name="_MBO และ MIB เดือนมิ.ย_Monitoring load October08_Rev.PP5 เปลี่ยนแผน_Plan in case PP7 shut down due to tube leak on 27 Nov08_update on 28 Nov_Production Plan in December08- Monthly plan(revised 2 - PM1 run 4-6 and 29-31 Dec only)" xfId="9456" xr:uid="{D5A5AC65-21B9-4714-A537-E87C15F6CA98}"/>
    <cellStyle name="_MBO และ MIB เดือนมิ.ย_Monitoring load October08_Rev.PP5 เปลี่ยนแผน_Plan on 29 -30Nov08" xfId="9457" xr:uid="{D59D5E44-AA6E-46A0-BC28-8A3D39D43B32}"/>
    <cellStyle name="_MBO และ MIB เดือนมิ.ย_Monitoring load October08_Rev.PP5 เปลี่ยนแผน_Plan on 29 -30Nov08_Production Plan Dec_new table" xfId="9458" xr:uid="{AEF7B1D8-C955-43F4-A7FC-600D964DA19C}"/>
    <cellStyle name="_MBO และ MIB เดือนมิ.ย_Monitoring load October08_Rev.PP5 เปลี่ยนแผน_Plan on 29 -30Nov08_Production Plan in December08- Monthly plan(revised 2 - PM1 run 4-6 and 29-31 Dec only)" xfId="9459" xr:uid="{33EE4E84-E7B5-432B-B201-374E62C287EB}"/>
    <cellStyle name="_MBO และ MIB เดือนมิ.ย_Monitoring load October08_Rev.PP5 เปลี่ยนแผน_PP7--27 Nov08--Opportunity loss in case PP7 shut down due to tube leak (122 hr)" xfId="9460" xr:uid="{F63C93E2-8C99-4BB5-BF0D-15CFE633FE2A}"/>
    <cellStyle name="_MBO และ MIB เดือนมิ.ย_Monitoring load October08_Rev.PP5 เปลี่ยนแผน_PP7--27 Nov08--Opportunity loss in case PP7 shut down due to tube leak (122 hr)_Production Plan Dec_new table" xfId="9461" xr:uid="{B7396900-A971-4360-982A-2F2E2F6FE671}"/>
    <cellStyle name="_MBO และ MIB เดือนมิ.ย_Monitoring load October08_Rev.PP5 เปลี่ยนแผน_PP7--27 Nov08--Opportunity loss in case PP7 shut down due to tube leak (122 hr)_Production Plan in December08- Monthly plan(revised 2 - PM1 run 4-6 and 29-31 Dec only)" xfId="9462" xr:uid="{948364BD-4E79-412A-BCFB-834140153671}"/>
    <cellStyle name="_MBO และ MIB เดือนมิ.ย_Monitoring load October08_Rev.PP5 เปลี่ยนแผน_Production Plan Dec_new table" xfId="9463" xr:uid="{28F8785E-7416-43B7-922C-B936B0B79EDF}"/>
    <cellStyle name="_MBO และ MIB เดือนมิ.ย_Monitoring load October08_Rev.PP5 เปลี่ยนแผน_PW-08-121" xfId="9464" xr:uid="{7C45F944-1EE3-4295-90BC-A8C06CCF36FD}"/>
    <cellStyle name="_MBO และ MIB เดือนมิ.ย_Monitoring load October08_Rev.PP5 เปลี่ยนแผน_PW-08-121_Production Plan Dec_new table" xfId="9465" xr:uid="{31992D7F-C5EB-4E27-9758-530A6AD8A905}"/>
    <cellStyle name="_MBO และ MIB เดือนมิ.ย_Monitoring load October08_Rev.PP5 เปลี่ยนแผน_PW-08-121_Production Plan in December08- Monthly plan(revised 2 - PM1 run 4-6 and 29-31 Dec only)" xfId="9466" xr:uid="{B001C165-1DE4-47F0-8016-1054963A5E48}"/>
    <cellStyle name="_MBO และ MIB เดือนมิ.ย_Monitoring load October08_Rev.PP5 เปลี่ยนแผน_Revised plan on 21 Nov08" xfId="9467" xr:uid="{67168009-F57D-47D5-8159-9CA2B86B3DF4}"/>
    <cellStyle name="_MBO และ MIB เดือนมิ.ย_Monitoring load October08_Rev.PP5 เปลี่ยนแผน_Scenario plan in Nov08" xfId="9468" xr:uid="{006A021F-66C5-474B-9F71-66B7976ED06F}"/>
    <cellStyle name="_MBO และ MIB เดือนมิ.ย_Monitoring load October08_Rev.PP5 เปลี่ยนแผน_Senario 1.1" xfId="9469" xr:uid="{5F3547C6-EB6A-4568-81EE-5A8E05D0747D}"/>
    <cellStyle name="_MBO และ MIB เดือนมิ.ย_Monitoring load October08_Revised plan on 21 Nov08" xfId="9470" xr:uid="{90F82234-94ED-4F32-BE7E-1FEC7844BEE1}"/>
    <cellStyle name="_MBO และ MIB เดือนมิ.ย_Monitoring load October08_Scenario plan in Nov08" xfId="9471" xr:uid="{063BAF42-0C63-4875-8ED2-8B604A2337D0}"/>
    <cellStyle name="_MBO และ MIB เดือนมิ.ย_Monitoring load October08_Senario 1.1" xfId="9472" xr:uid="{B0AB3AA3-4084-45BB-81C8-EF5E68653136}"/>
    <cellStyle name="_MBO และ MIB เดือนมิ.ย_NPP11รายละเอียดประกอบงบการเงิน 31032010(Audit)" xfId="9473" xr:uid="{DD0454C3-F3F1-4117-B05A-6C4F276AED51}"/>
    <cellStyle name="_MBO และ MIB เดือนมิ.ย_Plan in case PP7 shut down due to tube leak on 27 Nov08" xfId="9474" xr:uid="{F13BE3F0-D6B0-4A3C-A207-40863A30BC35}"/>
    <cellStyle name="_MBO และ MIB เดือนมิ.ย_Plan in case PP7 shut down due to tube leak on 27 Nov08_update on 28 Nov" xfId="9475" xr:uid="{A474EF3E-15A6-4627-9A1E-6B993BDDC8CD}"/>
    <cellStyle name="_MBO และ MIB เดือนมิ.ย_Plan on 29 -30Nov08" xfId="9476" xr:uid="{645B2F0F-DDE0-436A-B239-219C89B347C1}"/>
    <cellStyle name="_MBO และ MIB เดือนมิ.ย_Plan on 29 -30Nov08_Production Plan Dec_new table" xfId="9477" xr:uid="{8653EB97-5E48-4F8E-B8D1-748AC27DF7AC}"/>
    <cellStyle name="_MBO และ MIB เดือนมิ.ย_Plan on 29 -30Nov08_Production Plan in December08- Monthly plan(revised 2 - PM1 run 4-6 and 29-31 Dec only)" xfId="9478" xr:uid="{C4D9AAF0-61CC-47FF-BB66-A15291157BBD}"/>
    <cellStyle name="_MBO และ MIB เดือนมิ.ย_Production Plan Dec_new table" xfId="9479" xr:uid="{FEAC7CBE-498C-45C3-A612-FB940F104A2C}"/>
    <cellStyle name="_MBO และ MIB เดือนมิ.ย_Production Plan in August08- Monthly plan" xfId="9480" xr:uid="{95527F28-573D-46E1-918A-D84D11050BBC}"/>
    <cellStyle name="_MBO และ MIB เดือนมิ.ย_Production Plan in August08- Monthly plan_Monitoring load October08" xfId="9481" xr:uid="{9109C4E9-3EED-4362-BB78-3D75B3B73775}"/>
    <cellStyle name="_MBO และ MIB เดือนมิ.ย_Production Plan in August08- Monthly plan_Monitoring load October08_Production Plan Dec_new table" xfId="9482" xr:uid="{90C16B2E-AC93-4ABD-B34E-B8DC35B80053}"/>
    <cellStyle name="_MBO และ MIB เดือนมิ.ย_Production Plan in August08- Monthly plan_Monitoring load October08_Rev.PP5 เปลี่ยนแผน" xfId="9483" xr:uid="{1AC10ADD-1E39-4C64-A358-FBAEE500BBB2}"/>
    <cellStyle name="_MBO และ MIB เดือนมิ.ย_Production Plan in August08- Monthly plan_Monitoring load October08_Rev.PP5 เปลี่ยนแผน_Production Plan Dec_new table" xfId="9484" xr:uid="{B828C5F0-4BA9-4AB2-B673-06472755242B}"/>
    <cellStyle name="_MBO และ MIB เดือนมิ.ย_Production Plan in August08- Monthly plan_Production Plan Dec_new table" xfId="9485" xr:uid="{FEC5CD8A-B6B7-49B3-B2BC-798D8F2629E5}"/>
    <cellStyle name="_MBO และ MIB เดือนมิ.ย_Production Plan in August08- Monthly plan_PW-08-103" xfId="9486" xr:uid="{F542CD8B-0839-40BA-8906-E38CAA33B4C5}"/>
    <cellStyle name="_MBO และ MIB เดือนมิ.ย_Production Plan in August08- Monthly plan_PW-08-103_Production Plan Dec_new table" xfId="9487" xr:uid="{32060F63-4C26-4D42-A760-F209CBD1DA78}"/>
    <cellStyle name="_MBO และ MIB เดือนมิ.ย_PW-08-075" xfId="9488" xr:uid="{FF6A9E00-1A55-4562-9472-A147891A88E8}"/>
    <cellStyle name="_MBO และ MIB เดือนมิ.ย_PW-08-075_Monitoring load October08" xfId="9489" xr:uid="{26BCCA04-DA91-43E6-BE15-16701CBD8F99}"/>
    <cellStyle name="_MBO และ MIB เดือนมิ.ย_PW-08-075_Monitoring load October08_Production Plan Dec_new table" xfId="9490" xr:uid="{AC04A7C3-2009-4AFF-BC2D-5F3E90721808}"/>
    <cellStyle name="_MBO และ MIB เดือนมิ.ย_PW-08-075_Monitoring load October08_Rev.PP5 เปลี่ยนแผน" xfId="9491" xr:uid="{88E70019-F2E6-4C6D-8608-8EB945039045}"/>
    <cellStyle name="_MBO และ MIB เดือนมิ.ย_PW-08-075_Monitoring load October08_Rev.PP5 เปลี่ยนแผน_Production Plan Dec_new table" xfId="9492" xr:uid="{6C03D37A-99E0-4AD1-91B0-3274986D6DA3}"/>
    <cellStyle name="_MBO และ MIB เดือนมิ.ย_PW-08-075_Production Plan Dec_new table" xfId="9493" xr:uid="{10DEEAA3-7B1F-4F63-B061-2C449819BCD5}"/>
    <cellStyle name="_MBO และ MIB เดือนมิ.ย_PW-08-075_PW-08-103" xfId="9494" xr:uid="{D719BD4E-E76A-4FA0-B865-6397D9127E18}"/>
    <cellStyle name="_MBO และ MIB เดือนมิ.ย_PW-08-075_PW-08-103_Production Plan Dec_new table" xfId="9495" xr:uid="{DA307C14-C89E-40AC-95CD-D1318FE37C9E}"/>
    <cellStyle name="_MBO และ MIB เดือนมิ.ย_PW-08-081" xfId="9496" xr:uid="{3FB78114-F441-4D95-BEE2-34C8C8AE5AB2}"/>
    <cellStyle name="_MBO และ MIB เดือนมิ.ย_PW-08-081_Monitoring load October08" xfId="9497" xr:uid="{D3D18962-DA08-4A9A-96D3-54BFF763D1FE}"/>
    <cellStyle name="_MBO และ MIB เดือนมิ.ย_PW-08-081_Monitoring load October08_Production Plan Dec_new table" xfId="9498" xr:uid="{B44C97FC-8549-4BE4-93E7-3F35DF65488E}"/>
    <cellStyle name="_MBO และ MIB เดือนมิ.ย_PW-08-081_Monitoring load October08_Rev.PP5 เปลี่ยนแผน" xfId="9499" xr:uid="{5E048A8D-59BB-48A1-AC6A-DF5E812F6BBE}"/>
    <cellStyle name="_MBO และ MIB เดือนมิ.ย_PW-08-081_Monitoring load October08_Rev.PP5 เปลี่ยนแผน_Production Plan Dec_new table" xfId="9500" xr:uid="{3D168F4C-A150-4236-8669-245D4FE8AF7F}"/>
    <cellStyle name="_MBO และ MIB เดือนมิ.ย_PW-08-081_Production Plan Dec_new table" xfId="9501" xr:uid="{458344D5-A893-46FF-9D2F-1420C69BDE00}"/>
    <cellStyle name="_MBO และ MIB เดือนมิ.ย_PW-08-081_PW-08-103" xfId="9502" xr:uid="{810AE0F7-C343-4C7A-8976-9396A140285A}"/>
    <cellStyle name="_MBO และ MIB เดือนมิ.ย_PW-08-081_PW-08-103_Production Plan Dec_new table" xfId="9503" xr:uid="{35CEFF1F-826C-40BA-B0CE-472C35BE29B5}"/>
    <cellStyle name="_MBO และ MIB เดือนมิ.ย_PW-08-092" xfId="9504" xr:uid="{24BC7008-21A0-4C4D-9D1E-681F1F831390}"/>
    <cellStyle name="_MBO และ MIB เดือนมิ.ย_PW-08-092_Production Plan Dec_new table" xfId="9505" xr:uid="{3F2A71EB-5330-42C1-9EFB-D8300C1DDA07}"/>
    <cellStyle name="_MBO และ MIB เดือนมิ.ย_PW-08-103" xfId="9506" xr:uid="{7423FE1E-A931-49BB-819E-DC35C5099B2F}"/>
    <cellStyle name="_MBO และ MIB เดือนมิ.ย_PW-08-103_Production Plan Dec_new table" xfId="9507" xr:uid="{255D0BC8-53B7-41F6-99EA-E8269C3E7AF1}"/>
    <cellStyle name="_MBO และ MIB เดือนมิ.ย_PW-08-114" xfId="9508" xr:uid="{C77A607F-2C2F-4410-B2E9-21D085C4B54C}"/>
    <cellStyle name="_MBO และ MIB เดือนมิ.ย_PW-08-121" xfId="9509" xr:uid="{D8A1A1A0-903B-491F-B428-F47CEA720431}"/>
    <cellStyle name="_MBO และ MIB เดือนมิ.ย_Revised plan on 21 Nov08" xfId="9510" xr:uid="{977FE5B3-A903-4D7D-AE84-585658D28A00}"/>
    <cellStyle name="_MBO และ MIB เดือนมิ.ย_Revised plan on 21 Nov08_Production Plan Dec_new table" xfId="9511" xr:uid="{D45ACC20-8802-483C-A853-E32E92D113F2}"/>
    <cellStyle name="_MBO และ MIB เดือนมิ.ย_Revised plan on 21 Nov08_Production Plan in December08- Monthly plan(revised 2 - PM1 run 4-6 and 29-31 Dec only)" xfId="9512" xr:uid="{67CCC46E-DEC9-487B-9FCE-3B6C21D8BD0D}"/>
    <cellStyle name="_MBO และ MIB เดือนมิ.ย_Revised plan on 23 Sep08" xfId="9513" xr:uid="{304F105A-7F64-44EB-8816-62C7B885D003}"/>
    <cellStyle name="_MBO และ MIB เดือนมิ.ย_Revised plan on 23 Sep08_Production Plan Dec_new table" xfId="9514" xr:uid="{55297F5B-0D17-4B8B-81FC-62D20EF642B3}"/>
    <cellStyle name="_MBO และ MIB เดือนมิ.ย_Scenario plan in Nov08" xfId="9515" xr:uid="{C23E29CD-D3AB-471C-8299-787320BE929F}"/>
    <cellStyle name="_MBO และ MIB เดือนมิ.ย_Scenario plan in Nov08_Production Plan Dec_new table" xfId="9516" xr:uid="{6B62B35F-6696-4F7F-AD6E-0D2838D72302}"/>
    <cellStyle name="_MBO และ MIB เดือนมิ.ย_Scenario plan in Nov08_Production Plan in December08- Monthly plan(revised 2 - PM1 run 4-6 and 29-31 Dec only)" xfId="9517" xr:uid="{8AE5EA11-9AF4-4B28-BF67-6ABFA8A574BB}"/>
    <cellStyle name="_MBO และ MIB เดือนมิ.ย_wc_NPP 11" xfId="9518" xr:uid="{A6CC0D60-DE65-4191-BA89-F8D8097D6DF9}"/>
    <cellStyle name="_MBO และ MIB เดือนมิ.ย_ประมาณรับเงิน 51" xfId="9519" xr:uid="{40BD4715-A83F-4292-A6DC-17AD2CE099D4}"/>
    <cellStyle name="_MBO,MIB' JULY-OCT_PJ" xfId="9520" xr:uid="{55B84136-A1D0-452E-B01F-849E8A179752}"/>
    <cellStyle name="_Mgt Form (15-08-2007)" xfId="9521" xr:uid="{D0E9C770-79D3-4CFD-87C5-1907B8A08F2E}"/>
    <cellStyle name="_MIB 2549_Q3" xfId="9522" xr:uid="{DF97C8DB-F8EB-425E-8817-3CCA326FB068}"/>
    <cellStyle name="_MIB 2549_Q3_SEP" xfId="9523" xr:uid="{26BA0511-74F6-438F-9B4C-444A3F37D324}"/>
    <cellStyle name="_MIB 2549_Q4_ผลงาน ต.ค." xfId="9524" xr:uid="{D5EC75AF-B8F9-4299-AD1D-9DF4BBB865C4}"/>
    <cellStyle name="_MIB' JULY" xfId="9525" xr:uid="{920A3571-5563-4867-A645-AD3A469E46D3}"/>
    <cellStyle name="_MIB ผลงาน ธ.ค.49" xfId="9526" xr:uid="{3C634ABC-29CA-48F5-A3BD-0943B3857060}"/>
    <cellStyle name="_MIB ผลงาน ม.ค.50" xfId="9527" xr:uid="{6F92CE22-3380-4CA7-9889-19627109A204}"/>
    <cellStyle name="_Minutes NC No.11" xfId="9528" xr:uid="{DE662F80-8139-4F5B-A1E9-DDA232744897}"/>
    <cellStyle name="_Minutes NC No.11_304IP7_Sale Report" xfId="9529" xr:uid="{01127656-44D1-4ABF-8748-26BC08A4E31F}"/>
    <cellStyle name="_Minutes NC No.11_304IP7_Sale Report 2" xfId="9530" xr:uid="{B945A72E-9D67-4C1A-8169-335CBB590595}"/>
    <cellStyle name="_Minutes NC No.11_304IP7_Sale Report_NPP11รายละเอียดประกอบงบการเงิน 31032010(Audit)" xfId="9531" xr:uid="{2F0E200D-3A62-47D6-80FB-DD6A27D5F2AB}"/>
    <cellStyle name="_Minutes NC No.11_Day End Cash NPS for FCC 20.11.2008" xfId="9532" xr:uid="{561CAE7A-A067-456A-B583-AE02DB7F8925}"/>
    <cellStyle name="_Minutes NC No.11_Day End Cash ณ 7 11 51 By Parn" xfId="9533" xr:uid="{085DE81A-9ABD-4EDA-8F55-033C90C542B7}"/>
    <cellStyle name="_Minutes NC No.11_Day End NPS for PUH  (03.12.2008)" xfId="9534" xr:uid="{58DFF5F2-4C2A-42A1-9CD8-518A800B77B9}"/>
    <cellStyle name="_Minutes NC No.11_Form (RE Funding) _ Condo plaza (เบ้ง)" xfId="9535" xr:uid="{3F24702A-EEA7-4CE1-94F6-FBE17102C463}"/>
    <cellStyle name="_Minutes NC No.11_Form (RE Funding) _ Condo plaza (เบ้ง) 2" xfId="9536" xr:uid="{2FD246CC-98A3-4EB8-8E7C-2EC3FC9AD6E2}"/>
    <cellStyle name="_Minutes NC No.11_Form (RE Funding) _ Condo plaza (เบ้ง)_NPP11รายละเอียดประกอบงบการเงิน 31032010(Audit)" xfId="9537" xr:uid="{6EF4D736-931A-4CCB-A99F-1468C2D832C8}"/>
    <cellStyle name="_Minutes NC No.11_Form (RE Funding) _ อาคารพาณิชย์ (เบ๊ง)" xfId="9538" xr:uid="{AFC47562-A92D-4863-AA5F-CA8E4A8BBCDB}"/>
    <cellStyle name="_Minutes NC No.11_Form (RE Funding) _ อาคารพาณิชย์ (เบ๊ง) 2" xfId="9539" xr:uid="{8847E298-70FE-4E21-A240-942ADF42475B}"/>
    <cellStyle name="_Minutes NC No.11_Form (RE Funding) _ อาคารพาณิชย์ (เบ๊ง)_NPP11รายละเอียดประกอบงบการเงิน 31032010(Audit)" xfId="9540" xr:uid="{CAE9291B-3301-40F9-BC16-71457140B509}"/>
    <cellStyle name="_Minutes NC No.11_RE Funding _BFC &amp; Club House (เต้)" xfId="9541" xr:uid="{A91083D4-7319-439C-94E5-3B338679F4E8}"/>
    <cellStyle name="_Minutes NC No.11_RE Funding _BFC &amp; Club House (เต้) 2" xfId="9542" xr:uid="{29FA9B08-7877-4D08-A833-F8D41D023E7B}"/>
    <cellStyle name="_Minutes NC No.11_RE Funding _BFC &amp; Club House (เต้)_NPP11รายละเอียดประกอบงบการเงิน 31032010(Audit)" xfId="9543" xr:uid="{A0B5780A-9A6F-4AD0-BF0E-E3A7699CBECF}"/>
    <cellStyle name="_Minutes NC No.11_ประมาณรับเงิน 51" xfId="9544" xr:uid="{F436115F-45C9-4D52-B097-21EA54644970}"/>
    <cellStyle name="_Minutes NC Tree Tech No.12" xfId="9545" xr:uid="{1064F790-2669-4F5D-BC5C-37BEC66057A8}"/>
    <cellStyle name="_Minutes NC Tree Tech No.12_Day End Cash NPS for FCC 20.11.2008" xfId="9546" xr:uid="{62FBE221-2DBA-4AE8-B25E-823F233369DD}"/>
    <cellStyle name="_Minutes NC Tree Tech No.12_Day End Cash ณ 7 11 51 By Parn" xfId="9547" xr:uid="{2FDC8A06-C57F-4398-A35D-B36FD5A58C6F}"/>
    <cellStyle name="_Minutes NC Tree Tech No.12_Day End NPS for PUH  (03.12.2008)" xfId="9548" xr:uid="{F9BCD58C-917A-4C88-9A61-F927D93F2144}"/>
    <cellStyle name="_Monitor BSN4+SRR2_05-50" xfId="9549" xr:uid="{885D66BB-BE0B-480B-9DC6-544A2041D016}"/>
    <cellStyle name="_Monitor BSN4+SRR2_05-50 2" xfId="9550" xr:uid="{C704D9CF-C6CC-414F-918E-6A7C17A861EB}"/>
    <cellStyle name="_Monitor BSN4+SRR2_05-50_NPP11รายละเอียดประกอบงบการเงิน 31032010(Audit)" xfId="9551" xr:uid="{F44117E0-D637-4372-89D8-AD2ED4377BF9}"/>
    <cellStyle name="_Monitor BSN4+SRR2_05-50_ประมาณรับเงิน 51" xfId="9552" xr:uid="{90EF092C-781E-4A19-94F4-9D8F4505155D}"/>
    <cellStyle name="_Monitor BSN4+SRR2_06-50" xfId="9553" xr:uid="{ACB3E416-7695-45E7-A71F-BB3C1B2812C4}"/>
    <cellStyle name="_Monitor BSN4+SRR2_06-50 2" xfId="9554" xr:uid="{5F335139-28D4-4C61-A9F9-8DE35BE94050}"/>
    <cellStyle name="_Monitor BSN4+SRR2_06-50_304 I-Town 8_EGM_07022008(ผ่าน)" xfId="9555" xr:uid="{B84A76D5-7F34-4A47-95FB-A7D2D797EA7A}"/>
    <cellStyle name="_Monitor BSN4+SRR2_06-50_Budget of I-Town 8 (Phase 1)" xfId="9556" xr:uid="{97707F2C-C251-46A4-A28F-0967D49F0211}"/>
    <cellStyle name="_Monitor BSN4+SRR2_06-50_NPP11รายละเอียดประกอบงบการเงิน 31032010(Audit)" xfId="9557" xr:uid="{720B08A8-DA1F-4C40-B620-FC30B4CFCC29}"/>
    <cellStyle name="_Monitor BSN4+SRR2_06-50_Site office" xfId="9558" xr:uid="{B86936C4-ED9E-4ECD-8B19-26C143F15B19}"/>
    <cellStyle name="_Monitor BSN4+SRR2_06-50_Site office 2" xfId="9559" xr:uid="{590F2133-41A8-4E30-A897-2C0F21473A35}"/>
    <cellStyle name="_Monitor BSN4+SRR2_06-50_Site office_NPP11รายละเอียดประกอบงบการเงิน 31032010(Audit)" xfId="9560" xr:uid="{707F4322-FFA7-4DD6-8BBC-DE65DB3D1903}"/>
    <cellStyle name="_Monitor BSN4+SRR2_06-50_ประมาณรับเงิน 51" xfId="9561" xr:uid="{FE2599EF-88F2-42FC-93E1-215756A36FF0}"/>
    <cellStyle name="_Monitor BSN4+SRR2_06-50_รายการโฉนดที่ดิน I-Town 8" xfId="9562" xr:uid="{2FF143A5-CFD8-4DD1-A5DE-3362F2B2F96F}"/>
    <cellStyle name="_Monitor BSN4+SRR2_06-50_รายการโฉนดที่ดิน I-Town 8 2" xfId="9563" xr:uid="{4458664F-94C8-4AEA-802C-3F582FFA5B10}"/>
    <cellStyle name="_Monitor BSN4+SRR2_06-50_รายการโฉนดที่ดิน I-Town 8_NPP11รายละเอียดประกอบงบการเงิน 31032010(Audit)" xfId="9564" xr:uid="{4D22C407-8448-4AC3-AC4F-8C7A3756E0A2}"/>
    <cellStyle name="_Monitor ไฟฟ้า ก.ค. 07" xfId="9565" xr:uid="{3A0D15EA-73F4-4A08-98EB-BAAE1CCA506B}"/>
    <cellStyle name="_Monitor ไฟฟ้า ก.ค. 07 2" xfId="9566" xr:uid="{0EBF524C-C8CC-4594-A8BC-9C0473AD31D9}"/>
    <cellStyle name="_Monitor ไฟฟ้า ก.ค. 07_304 I-Town 8_EGM_07022008(ผ่าน)" xfId="9567" xr:uid="{83641351-E98E-4AAC-B805-F73509D67F0D}"/>
    <cellStyle name="_Monitor ไฟฟ้า ก.ค. 07_Budget of I-Town 8 (Phase 1)" xfId="9568" xr:uid="{1062B3AC-6857-4965-889D-DF3EA6E570B9}"/>
    <cellStyle name="_Monitor ไฟฟ้า ก.ค. 07_NPP11รายละเอียดประกอบงบการเงิน 31032010(Audit)" xfId="9569" xr:uid="{6C0EE17E-F5A0-4E14-AE7A-456B3A709E68}"/>
    <cellStyle name="_Monitor ไฟฟ้า ก.ค. 07_Site office" xfId="9570" xr:uid="{DF13D971-1490-4180-8C85-6D2A21E3DF63}"/>
    <cellStyle name="_Monitor ไฟฟ้า ก.ค. 07_Site office 2" xfId="9571" xr:uid="{D4B42A12-C573-448A-AFE7-E34CEF70DCB9}"/>
    <cellStyle name="_Monitor ไฟฟ้า ก.ค. 07_Site office_NPP11รายละเอียดประกอบงบการเงิน 31032010(Audit)" xfId="9572" xr:uid="{C5E02E25-4F27-40E6-BB29-42370B2A9CAE}"/>
    <cellStyle name="_Monitor ไฟฟ้า ก.ค. 07_รายการโฉนดที่ดิน I-Town 8" xfId="9573" xr:uid="{224468AA-5827-4331-A7D4-FD67B269FBD1}"/>
    <cellStyle name="_Monitor ไฟฟ้า ก.ค. 07_รายการโฉนดที่ดิน I-Town 8 2" xfId="9574" xr:uid="{1087120E-6582-4C5C-B8B6-9A5920DD77DD}"/>
    <cellStyle name="_Monitor ไฟฟ้า ก.ค. 07_รายการโฉนดที่ดิน I-Town 8_NPP11รายละเอียดประกอบงบการเงิน 31032010(Audit)" xfId="9575" xr:uid="{7E0F8815-4F7F-450B-B7C6-5CF6B57783BA}"/>
    <cellStyle name="-_NC Monthly Report" xfId="9576" xr:uid="{543900E6-7BE1-4529-BE22-851123C66EA3}"/>
    <cellStyle name="_NC_SBP Q1-49 (up30-05-06)" xfId="9577" xr:uid="{9A14B9F0-7AFA-4015-BEC5-B1EFF8C5F3DB}"/>
    <cellStyle name="_NC_SKP Q1-49 (20-05-06)" xfId="9578" xr:uid="{6C8AC295-77CC-4615-8FFC-EFFA25817FCA}"/>
    <cellStyle name="_NC_SKP Q1-49 (up 01-06-06)" xfId="9579" xr:uid="{E0558102-62F4-4B2A-92CF-9C9C887C0894}"/>
    <cellStyle name="_new 6PH3" xfId="9580" xr:uid="{726A07AA-22FF-4E24-A094-360C7926DB61}"/>
    <cellStyle name="_OC - 4" xfId="9581" xr:uid="{3919BC35-0BC0-477E-B55D-309A17CEE00A}"/>
    <cellStyle name="_OC - 4_Budget Capex 2009_final" xfId="9582" xr:uid="{F59FED69-B98F-4EBF-A16C-885ED91BA6F6}"/>
    <cellStyle name="_OC - 4_Monitoring load - Nov08_revise on 13_P2,PM1 run(EGAT revised declare on 15-17Nov)_TRT" xfId="9583" xr:uid="{F6CF1649-0449-4B7F-BDEF-D9485B561D7F}"/>
    <cellStyle name="_OC - 4_Monitoring load - Nov08_revise on 13_P2,PM1 run(EGAT revised declare on 15-17Nov)_TRT_Production Plan Dec_new table" xfId="9584" xr:uid="{7889CE11-D8F1-4E8F-B09C-D52B96A3007C}"/>
    <cellStyle name="_OC - 4_Monitoring load - Nov08_revise on 13_P2,PM1 run(EGAT revised declare on 15-17Nov)_TRT_Production Plan in December08- Monthly plan(revised 2 - PM1 run 4-6 and 29-31 Dec only)" xfId="9585" xr:uid="{65288D73-281C-4EC6-AF93-A9609EDB751D}"/>
    <cellStyle name="_OC - 4_Monitoring load - Nov08_revise on 19 (P2, PP11, PM1 shut down)_revise plan" xfId="9586" xr:uid="{57A9B7F3-3E9B-4799-B191-5D9055AAC50A}"/>
    <cellStyle name="_OC - 4_Monitoring load - Nov08_revise on 19 (P2, PP11, PM1 shut down)_revise plan_Production Plan Dec_new table" xfId="9587" xr:uid="{EEFBE812-649C-4E95-9ECF-C9E1F36EBB6B}"/>
    <cellStyle name="_OC - 4_Monitoring load - Nov08_revise on 19 (P2, PP11, PM1 shut down)_revise plan_Production Plan in December08- Monthly plan(revised 2 - PM1 run 4-6 and 29-31 Dec only)" xfId="9588" xr:uid="{B909689D-C924-4191-A8D0-DC63959BFF0F}"/>
    <cellStyle name="_OC - 4_Monitoring load December08" xfId="9589" xr:uid="{8D2E1858-9204-40E5-AB45-7204F5BD9336}"/>
    <cellStyle name="_OC - 4_Monitoring load December08_Production Plan Dec_new table" xfId="9590" xr:uid="{9B545313-1C05-47E9-B149-8E6D47503B6F}"/>
    <cellStyle name="_OC - 4_Monitoring load December08_Production Plan in December08- Monthly plan(revised 2 - PM1 run 4-6 and 29-31 Dec only)" xfId="9591" xr:uid="{3CFFF58A-103E-422B-A9D7-44EA1A6FFAFA}"/>
    <cellStyle name="_OC - 4_Monitoring load October08" xfId="9592" xr:uid="{3295C6C5-7C36-4A95-9433-BC67C49FE7EC}"/>
    <cellStyle name="_OC - 4_Monitoring load October08_Monitoring load - Nov08_revise on 13_P2,PM1 run(EGAT revised declare on 15-17Nov)_TRT" xfId="9593" xr:uid="{0D2DDC81-D136-4A24-8A29-493302B0ABA9}"/>
    <cellStyle name="_OC - 4_Monitoring load October08_Monitoring load - Nov08_revise on 19 (P2, PP11, PM1 shut down)_revise plan" xfId="9594" xr:uid="{90E5D62D-96D0-463C-9E0C-75D96D1AAC15}"/>
    <cellStyle name="_OC - 4_Monitoring load October08_Monitoring load December08" xfId="9595" xr:uid="{DCE2CFCF-989F-4E55-A011-E96A61BD4B01}"/>
    <cellStyle name="_OC - 4_Monitoring load October08_Plan in case PP7 shut down due to tube leak on 27 Nov08_update on 28 Nov" xfId="9596" xr:uid="{ADF1F02A-7DB7-40CB-B0E3-FCF84365C791}"/>
    <cellStyle name="_OC - 4_Monitoring load October08_Plan in case PP7 shut down due to tube leak on 27 Nov08_update on 28 Nov_Production Plan Dec_new table" xfId="9597" xr:uid="{4A33C7DF-3776-4477-A5D5-0F8C45B85436}"/>
    <cellStyle name="_OC - 4_Monitoring load October08_Plan in case PP7 shut down due to tube leak on 27 Nov08_update on 28 Nov_Production Plan in December08- Monthly plan(revised 2 - PM1 run 4-6 and 29-31 Dec only)" xfId="9598" xr:uid="{5565EE1E-B42A-462D-A721-3159647F40A4}"/>
    <cellStyle name="_OC - 4_Monitoring load October08_Plan on 29 -30Nov08" xfId="9599" xr:uid="{53BE38C0-F848-46B1-B090-28F63DB0C73F}"/>
    <cellStyle name="_OC - 4_Monitoring load October08_Plan on 29 -30Nov08_Production Plan Dec_new table" xfId="9600" xr:uid="{E8D8BFD1-2D16-4C98-8CA1-B6DA7B1F4E1C}"/>
    <cellStyle name="_OC - 4_Monitoring load October08_Plan on 29 -30Nov08_Production Plan in December08- Monthly plan(revised 2 - PM1 run 4-6 and 29-31 Dec only)" xfId="9601" xr:uid="{21B8470B-671F-4E15-89F7-EE2563DE110F}"/>
    <cellStyle name="_OC - 4_Monitoring load October08_PP7--27 Nov08--Opportunity loss in case PP7 shut down due to tube leak (122 hr)" xfId="9602" xr:uid="{3B7058CB-01AB-4D9A-A218-07843082BF8D}"/>
    <cellStyle name="_OC - 4_Monitoring load October08_PP7--27 Nov08--Opportunity loss in case PP7 shut down due to tube leak (122 hr)_Production Plan Dec_new table" xfId="9603" xr:uid="{AE0F127C-A13C-48E8-B424-EEE02D7DD6C7}"/>
    <cellStyle name="_OC - 4_Monitoring load October08_PP7--27 Nov08--Opportunity loss in case PP7 shut down due to tube leak (122 hr)_Production Plan in December08- Monthly plan(revised 2 - PM1 run 4-6 and 29-31 Dec only)" xfId="9604" xr:uid="{B937FFA4-1B78-404E-B451-3ABB8ADACC43}"/>
    <cellStyle name="_OC - 4_Monitoring load October08_Production Plan Dec_new table" xfId="9605" xr:uid="{D0352872-203D-4973-8FBD-9F81C86FF7ED}"/>
    <cellStyle name="_OC - 4_Monitoring load October08_PW-08-121" xfId="9606" xr:uid="{F4DA2206-FED5-4ED1-82A2-E76DF59FBFA7}"/>
    <cellStyle name="_OC - 4_Monitoring load October08_PW-08-121_Production Plan Dec_new table" xfId="9607" xr:uid="{9474C558-8BA3-41BA-82DA-290DC4359CFB}"/>
    <cellStyle name="_OC - 4_Monitoring load October08_PW-08-121_Production Plan in December08- Monthly plan(revised 2 - PM1 run 4-6 and 29-31 Dec only)" xfId="9608" xr:uid="{2B69F977-B764-4286-ADD5-AB1D4296DE3F}"/>
    <cellStyle name="_OC - 4_Monitoring load October08_Rev.PP5 เปลี่ยนแผน" xfId="9609" xr:uid="{C2B0C3E9-0DE4-41A0-91E1-921196581CBA}"/>
    <cellStyle name="_OC - 4_Monitoring load October08_Rev.PP5 เปลี่ยนแผน_Monitoring load - Nov08_revise on 13_P2,PM1 run(EGAT revised declare on 15-17Nov)_TRT" xfId="9610" xr:uid="{B4950824-873D-4EEC-9F2A-984125B3524F}"/>
    <cellStyle name="_OC - 4_Monitoring load October08_Rev.PP5 เปลี่ยนแผน_Monitoring load - Nov08_revise on 19 (P2, PP11, PM1 shut down)_revise plan" xfId="9611" xr:uid="{A0F0CB56-300C-4540-9041-BC206F354C38}"/>
    <cellStyle name="_OC - 4_Monitoring load October08_Rev.PP5 เปลี่ยนแผน_Monitoring load December08" xfId="9612" xr:uid="{12A85F8F-2B11-4E5D-9F2E-25C34EFCE7D2}"/>
    <cellStyle name="_OC - 4_Monitoring load October08_Rev.PP5 เปลี่ยนแผน_Plan in case PP7 shut down due to tube leak on 27 Nov08_update on 28 Nov" xfId="9613" xr:uid="{52790D1D-EAAA-4FBE-9450-83FA3840B597}"/>
    <cellStyle name="_OC - 4_Monitoring load October08_Rev.PP5 เปลี่ยนแผน_Plan in case PP7 shut down due to tube leak on 27 Nov08_update on 28 Nov_Production Plan Dec_new table" xfId="9614" xr:uid="{9271F91D-AA03-4AAA-9D10-738670B2E746}"/>
    <cellStyle name="_OC - 4_Monitoring load October08_Rev.PP5 เปลี่ยนแผน_Plan in case PP7 shut down due to tube leak on 27 Nov08_update on 28 Nov_Production Plan in December08- Monthly plan(revised 2 - PM1 run 4-6 and 29-31 Dec only)" xfId="9615" xr:uid="{64184EE2-75EE-40C9-B421-136F85C31841}"/>
    <cellStyle name="_OC - 4_Monitoring load October08_Rev.PP5 เปลี่ยนแผน_Plan on 29 -30Nov08" xfId="9616" xr:uid="{63678F16-CFD1-415A-BD21-9D61662EC906}"/>
    <cellStyle name="_OC - 4_Monitoring load October08_Rev.PP5 เปลี่ยนแผน_Plan on 29 -30Nov08_Production Plan Dec_new table" xfId="9617" xr:uid="{189A3A46-3283-4CD2-BC2D-B6E878785B78}"/>
    <cellStyle name="_OC - 4_Monitoring load October08_Rev.PP5 เปลี่ยนแผน_Plan on 29 -30Nov08_Production Plan in December08- Monthly plan(revised 2 - PM1 run 4-6 and 29-31 Dec only)" xfId="9618" xr:uid="{086574B1-3349-48A5-8F33-D30D98E64A2B}"/>
    <cellStyle name="_OC - 4_Monitoring load October08_Rev.PP5 เปลี่ยนแผน_PP7--27 Nov08--Opportunity loss in case PP7 shut down due to tube leak (122 hr)" xfId="9619" xr:uid="{1A4E3A50-7EA5-44D3-B160-9388667D7F7C}"/>
    <cellStyle name="_OC - 4_Monitoring load October08_Rev.PP5 เปลี่ยนแผน_PP7--27 Nov08--Opportunity loss in case PP7 shut down due to tube leak (122 hr)_Production Plan Dec_new table" xfId="9620" xr:uid="{4F86938D-8CF5-4FCE-A91D-18096EE02738}"/>
    <cellStyle name="_OC - 4_Monitoring load October08_Rev.PP5 เปลี่ยนแผน_PP7--27 Nov08--Opportunity loss in case PP7 shut down due to tube leak (122 hr)_Production Plan in December08- Monthly plan(revised 2 - PM1 run 4-6 and 29-31 Dec only)" xfId="9621" xr:uid="{0E95CF93-2104-4C3E-95B8-9E1CD3A03144}"/>
    <cellStyle name="_OC - 4_Monitoring load October08_Rev.PP5 เปลี่ยนแผน_Production Plan Dec_new table" xfId="9622" xr:uid="{A3562E08-75B0-4C0D-B70F-863A62F06FC5}"/>
    <cellStyle name="_OC - 4_Monitoring load October08_Rev.PP5 เปลี่ยนแผน_PW-08-121" xfId="9623" xr:uid="{9922E58E-CDC3-40A7-A8FF-893CB9B24ECC}"/>
    <cellStyle name="_OC - 4_Monitoring load October08_Rev.PP5 เปลี่ยนแผน_PW-08-121_Production Plan Dec_new table" xfId="9624" xr:uid="{6CA77831-8356-468F-B7AF-AB5B341770E4}"/>
    <cellStyle name="_OC - 4_Monitoring load October08_Rev.PP5 เปลี่ยนแผน_PW-08-121_Production Plan in December08- Monthly plan(revised 2 - PM1 run 4-6 and 29-31 Dec only)" xfId="9625" xr:uid="{09AC3A7C-6A47-4757-AB99-B38A9238DD56}"/>
    <cellStyle name="_OC - 4_Monitoring load October08_Rev.PP5 เปลี่ยนแผน_Revised plan on 21 Nov08" xfId="9626" xr:uid="{67C81406-373E-4D7D-B955-F7EF91E48F1F}"/>
    <cellStyle name="_OC - 4_Monitoring load October08_Rev.PP5 เปลี่ยนแผน_Scenario plan in Nov08" xfId="9627" xr:uid="{ECB211AF-D106-4C54-BC8B-2B59BF412344}"/>
    <cellStyle name="_OC - 4_Monitoring load October08_Rev.PP5 เปลี่ยนแผน_Senario 1.1" xfId="9628" xr:uid="{970DB7C3-11BA-4500-83E3-BBE4E6E4AA22}"/>
    <cellStyle name="_OC - 4_Monitoring load October08_Revised plan on 21 Nov08" xfId="9629" xr:uid="{152574D8-B8F7-4365-9747-9A5D83BCA67A}"/>
    <cellStyle name="_OC - 4_Monitoring load October08_Scenario plan in Nov08" xfId="9630" xr:uid="{F057306A-83AF-421D-A2AA-CA8C6DC80F9A}"/>
    <cellStyle name="_OC - 4_Monitoring load October08_Senario 1.1" xfId="9631" xr:uid="{8A324E30-1674-48D1-807E-3BA6EA584D62}"/>
    <cellStyle name="_OC - 4_Plan in case PP7 shut down due to tube leak on 27 Nov08" xfId="9632" xr:uid="{D8C8EF47-3395-4BA6-8A2A-99B0A9F2B3EA}"/>
    <cellStyle name="_OC - 4_Plan in case PP7 shut down due to tube leak on 27 Nov08_update on 28 Nov" xfId="9633" xr:uid="{97A0CD38-7D89-4D98-A7F8-EF9447ADA259}"/>
    <cellStyle name="_OC - 4_Plan on 29 -30Nov08" xfId="9634" xr:uid="{7E4A2DA2-6B3D-4211-A75A-9F8B4F9663E3}"/>
    <cellStyle name="_OC - 4_Plan on 29 -30Nov08_Production Plan Dec_new table" xfId="9635" xr:uid="{0C40F786-99C0-43C6-88F2-CC63945594B9}"/>
    <cellStyle name="_OC - 4_Plan on 29 -30Nov08_Production Plan in December08- Monthly plan(revised 2 - PM1 run 4-6 and 29-31 Dec only)" xfId="9636" xr:uid="{EE74C1CC-6EF0-496C-B1DD-1A903150CE39}"/>
    <cellStyle name="_OC - 4_Production Plan Dec_new table" xfId="9637" xr:uid="{E8AC6920-1144-4DD7-803A-85C3CA4CFD4F}"/>
    <cellStyle name="_OC - 4_Production Plan in August08- Monthly plan" xfId="9638" xr:uid="{1744BB78-3825-422F-9B96-11CD9E30C302}"/>
    <cellStyle name="_OC - 4_Production Plan in August08- Monthly plan_Monitoring load October08" xfId="9639" xr:uid="{D7A1D566-FDD3-4E97-98CD-62E6EE1EEB5F}"/>
    <cellStyle name="_OC - 4_Production Plan in August08- Monthly plan_Monitoring load October08_Production Plan Dec_new table" xfId="9640" xr:uid="{81202B7C-80C8-443D-A39A-9AA043FB58F0}"/>
    <cellStyle name="_OC - 4_Production Plan in August08- Monthly plan_Monitoring load October08_Rev.PP5 เปลี่ยนแผน" xfId="9641" xr:uid="{05774257-51D5-4C60-90CA-3B311BAAAEE5}"/>
    <cellStyle name="_OC - 4_Production Plan in August08- Monthly plan_Monitoring load October08_Rev.PP5 เปลี่ยนแผน_Production Plan Dec_new table" xfId="9642" xr:uid="{0349A698-146E-4E3B-A728-90428F37C840}"/>
    <cellStyle name="_OC - 4_Production Plan in August08- Monthly plan_Production Plan Dec_new table" xfId="9643" xr:uid="{B5D776FC-A6CD-4D70-9134-5577211E1E12}"/>
    <cellStyle name="_OC - 4_Production Plan in August08- Monthly plan_PW-08-103" xfId="9644" xr:uid="{AF7C4516-34A3-42DF-B20C-49F1C5AF415E}"/>
    <cellStyle name="_OC - 4_Production Plan in August08- Monthly plan_PW-08-103_Production Plan Dec_new table" xfId="9645" xr:uid="{B8ED94C6-E23D-4CDD-BB55-437A3921F69E}"/>
    <cellStyle name="_OC - 4_PW-08-075" xfId="9646" xr:uid="{6344225C-D4AF-467B-B6E1-40027AA10150}"/>
    <cellStyle name="_OC - 4_PW-08-075_Monitoring load October08" xfId="9647" xr:uid="{D4BC9686-8B83-46FD-8816-FC3B12ACE975}"/>
    <cellStyle name="_OC - 4_PW-08-075_Monitoring load October08_Production Plan Dec_new table" xfId="9648" xr:uid="{720BD62E-41CF-494D-BDAF-604FF551EC6D}"/>
    <cellStyle name="_OC - 4_PW-08-075_Monitoring load October08_Rev.PP5 เปลี่ยนแผน" xfId="9649" xr:uid="{0A3815CB-A7E1-4973-9A9F-78207164A6B8}"/>
    <cellStyle name="_OC - 4_PW-08-075_Monitoring load October08_Rev.PP5 เปลี่ยนแผน_Production Plan Dec_new table" xfId="9650" xr:uid="{337B8CE1-7710-4817-9907-E4E18263AC09}"/>
    <cellStyle name="_OC - 4_PW-08-075_Production Plan Dec_new table" xfId="9651" xr:uid="{0C696551-70F4-4050-8DFE-D954111AA094}"/>
    <cellStyle name="_OC - 4_PW-08-075_PW-08-103" xfId="9652" xr:uid="{2639C8E2-D97D-4474-BDE4-9FFC5A2FEFCF}"/>
    <cellStyle name="_OC - 4_PW-08-075_PW-08-103_Production Plan Dec_new table" xfId="9653" xr:uid="{B7615E1F-CEF6-4D24-BEB4-7383A3282C4A}"/>
    <cellStyle name="_OC - 4_PW-08-081" xfId="9654" xr:uid="{E4D767EA-D96A-49CD-8BEB-C09B9477985C}"/>
    <cellStyle name="_OC - 4_PW-08-081_Monitoring load October08" xfId="9655" xr:uid="{8D20F126-0A20-447B-9342-3478683EE0D4}"/>
    <cellStyle name="_OC - 4_PW-08-081_Monitoring load October08_Production Plan Dec_new table" xfId="9656" xr:uid="{E5B58F7D-69F9-4CA2-8AE3-0A25B29B68CF}"/>
    <cellStyle name="_OC - 4_PW-08-081_Monitoring load October08_Rev.PP5 เปลี่ยนแผน" xfId="9657" xr:uid="{6B82D5AD-9EEA-4164-8F1F-5E701085E5A3}"/>
    <cellStyle name="_OC - 4_PW-08-081_Monitoring load October08_Rev.PP5 เปลี่ยนแผน_Production Plan Dec_new table" xfId="9658" xr:uid="{70462240-88C4-4FD6-BD2D-0B7D782B3F6E}"/>
    <cellStyle name="_OC - 4_PW-08-081_Production Plan Dec_new table" xfId="9659" xr:uid="{54982B5A-028F-44C1-938A-E033650C275A}"/>
    <cellStyle name="_OC - 4_PW-08-081_PW-08-103" xfId="9660" xr:uid="{4E0E9DEE-8E4D-4B6E-B8BC-F3C345B27F77}"/>
    <cellStyle name="_OC - 4_PW-08-081_PW-08-103_Production Plan Dec_new table" xfId="9661" xr:uid="{6FC2E071-1539-4224-B908-15C51AF27031}"/>
    <cellStyle name="_OC - 4_PW-08-092" xfId="9662" xr:uid="{C949D803-9B75-4448-91A9-96C42DEEA052}"/>
    <cellStyle name="_OC - 4_PW-08-092_Production Plan Dec_new table" xfId="9663" xr:uid="{84ECBA91-6F06-4089-8077-D99E1CA298D1}"/>
    <cellStyle name="_OC - 4_PW-08-103" xfId="9664" xr:uid="{7231D7B6-5265-4D84-B13F-6745E069D762}"/>
    <cellStyle name="_OC - 4_PW-08-103_Production Plan Dec_new table" xfId="9665" xr:uid="{0ECDAC19-63A8-4935-AE3D-74A56D8946E6}"/>
    <cellStyle name="_OC - 4_PW-08-114" xfId="9666" xr:uid="{0EC94CAC-683E-445C-B616-9B9A9A58E4EC}"/>
    <cellStyle name="_OC - 4_PW-08-121" xfId="9667" xr:uid="{BCD3F444-3935-4FE5-A68F-2DEA09AF48E2}"/>
    <cellStyle name="_OC - 4_Revised plan on 21 Nov08" xfId="9668" xr:uid="{D22570E3-2084-446C-8E65-11DE8539A859}"/>
    <cellStyle name="_OC - 4_Revised plan on 21 Nov08_Production Plan Dec_new table" xfId="9669" xr:uid="{40BBE28C-F0C4-42C2-80CA-2AC44EDBE1B7}"/>
    <cellStyle name="_OC - 4_Revised plan on 21 Nov08_Production Plan in December08- Monthly plan(revised 2 - PM1 run 4-6 and 29-31 Dec only)" xfId="9670" xr:uid="{B37DD109-6EF4-4C40-A3F8-074CDB7ED7C0}"/>
    <cellStyle name="_OC - 4_Revised plan on 23 Sep08" xfId="9671" xr:uid="{4B65766C-D52D-4966-9337-0E279A6C4702}"/>
    <cellStyle name="_OC - 4_Revised plan on 23 Sep08_Production Plan Dec_new table" xfId="9672" xr:uid="{577D0277-397A-4152-B5F7-3C9470259553}"/>
    <cellStyle name="_OC - 4_Scenario plan in Nov08" xfId="9673" xr:uid="{B88934B4-A5CF-4C5A-A399-4BA0788CEEC3}"/>
    <cellStyle name="_OC - 4_Scenario plan in Nov08_Production Plan Dec_new table" xfId="9674" xr:uid="{27097312-22DC-4305-9C0A-774C167740B8}"/>
    <cellStyle name="_OC - 4_Scenario plan in Nov08_Production Plan in December08- Monthly plan(revised 2 - PM1 run 4-6 and 29-31 Dec only)" xfId="9675" xr:uid="{6F528134-C55C-4FD4-8E69-7A54BFEB2ADA}"/>
    <cellStyle name="_OC - 4_wc_NPP 11" xfId="9676" xr:uid="{AE96A34F-F118-4BC0-8E39-80ADC4BB5BE4}"/>
    <cellStyle name="_OC (1)" xfId="9677" xr:uid="{0A07CCEF-6D6C-49C2-A622-F313C5BD934E}"/>
    <cellStyle name="_OC (1)_Budget Capex 2009_final" xfId="9678" xr:uid="{7E36D18A-C657-404A-813F-2EFBE23B2BFB}"/>
    <cellStyle name="_OC (1)_Monitoring load - Nov08_revise on 13_P2,PM1 run(EGAT revised declare on 15-17Nov)_TRT" xfId="9679" xr:uid="{209886B4-C6CB-46C8-83BA-FF570846ADBE}"/>
    <cellStyle name="_OC (1)_Monitoring load - Nov08_revise on 13_P2,PM1 run(EGAT revised declare on 15-17Nov)_TRT_Production Plan Dec_new table" xfId="9680" xr:uid="{69F87743-012C-47F1-843B-D8F378D1E756}"/>
    <cellStyle name="_OC (1)_Monitoring load - Nov08_revise on 13_P2,PM1 run(EGAT revised declare on 15-17Nov)_TRT_Production Plan in December08- Monthly plan(revised 2 - PM1 run 4-6 and 29-31 Dec only)" xfId="9681" xr:uid="{BD053EE1-3C86-43A7-AC36-4ADC812DDCD9}"/>
    <cellStyle name="_OC (1)_Monitoring load - Nov08_revise on 19 (P2, PP11, PM1 shut down)_revise plan" xfId="9682" xr:uid="{D672EC9E-D1D1-48D6-97CE-8756BB94675A}"/>
    <cellStyle name="_OC (1)_Monitoring load - Nov08_revise on 19 (P2, PP11, PM1 shut down)_revise plan_Production Plan Dec_new table" xfId="9683" xr:uid="{D7998111-4E3A-4806-BBD3-5F32F73CD57E}"/>
    <cellStyle name="_OC (1)_Monitoring load - Nov08_revise on 19 (P2, PP11, PM1 shut down)_revise plan_Production Plan in December08- Monthly plan(revised 2 - PM1 run 4-6 and 29-31 Dec only)" xfId="9684" xr:uid="{47C9DA65-B711-4BD1-BA95-001C9037995D}"/>
    <cellStyle name="_OC (1)_Monitoring load December08" xfId="9685" xr:uid="{0AEC1BA4-B6A1-47CF-A9B8-E93B55E300FA}"/>
    <cellStyle name="_OC (1)_Monitoring load December08_Production Plan Dec_new table" xfId="9686" xr:uid="{A7CD3E71-3679-4682-9531-E929DA3A2D3A}"/>
    <cellStyle name="_OC (1)_Monitoring load December08_Production Plan in December08- Monthly plan(revised 2 - PM1 run 4-6 and 29-31 Dec only)" xfId="9687" xr:uid="{E45E74F5-2AF5-491E-B03F-86EE15545322}"/>
    <cellStyle name="_OC (1)_Monitoring load October08" xfId="9688" xr:uid="{441472F1-FD04-4260-98EF-2A83AD877615}"/>
    <cellStyle name="_OC (1)_Monitoring load October08_Monitoring load - Nov08_revise on 13_P2,PM1 run(EGAT revised declare on 15-17Nov)_TRT" xfId="9689" xr:uid="{374AFB95-CA56-4816-BF0A-7F867B7DCB0C}"/>
    <cellStyle name="_OC (1)_Monitoring load October08_Monitoring load - Nov08_revise on 19 (P2, PP11, PM1 shut down)_revise plan" xfId="9690" xr:uid="{2DF1E7F5-D647-4CD7-AF76-9053C8E37F8F}"/>
    <cellStyle name="_OC (1)_Monitoring load October08_Monitoring load December08" xfId="9691" xr:uid="{C6439C48-CBDF-40BF-A8A0-54CCFC2756A0}"/>
    <cellStyle name="_OC (1)_Monitoring load October08_Plan in case PP7 shut down due to tube leak on 27 Nov08_update on 28 Nov" xfId="9692" xr:uid="{BFC7F985-3FA2-4C7A-8711-F96AA2E8FEB6}"/>
    <cellStyle name="_OC (1)_Monitoring load October08_Plan in case PP7 shut down due to tube leak on 27 Nov08_update on 28 Nov_Production Plan Dec_new table" xfId="9693" xr:uid="{1FA4884F-2FA3-4ED5-8523-4B231CA7BA9D}"/>
    <cellStyle name="_OC (1)_Monitoring load October08_Plan in case PP7 shut down due to tube leak on 27 Nov08_update on 28 Nov_Production Plan in December08- Monthly plan(revised 2 - PM1 run 4-6 and 29-31 Dec only)" xfId="9694" xr:uid="{8201C8C9-ABF4-4440-9A76-9C2340BDD406}"/>
    <cellStyle name="_OC (1)_Monitoring load October08_Plan on 29 -30Nov08" xfId="9695" xr:uid="{2679F764-8F87-4CE5-860E-9DCCC567A4C9}"/>
    <cellStyle name="_OC (1)_Monitoring load October08_Plan on 29 -30Nov08_Production Plan Dec_new table" xfId="9696" xr:uid="{99239910-940C-4CCC-A95F-57854CD1BD7E}"/>
    <cellStyle name="_OC (1)_Monitoring load October08_Plan on 29 -30Nov08_Production Plan in December08- Monthly plan(revised 2 - PM1 run 4-6 and 29-31 Dec only)" xfId="9697" xr:uid="{250E3961-8936-485B-9F00-6F31101F8CB3}"/>
    <cellStyle name="_OC (1)_Monitoring load October08_PP7--27 Nov08--Opportunity loss in case PP7 shut down due to tube leak (122 hr)" xfId="9698" xr:uid="{C92C2D14-8FB6-403B-9FDA-0F22C3025C21}"/>
    <cellStyle name="_OC (1)_Monitoring load October08_PP7--27 Nov08--Opportunity loss in case PP7 shut down due to tube leak (122 hr)_Production Plan Dec_new table" xfId="9699" xr:uid="{24110718-FEA3-4B52-85C6-416C5E60B833}"/>
    <cellStyle name="_OC (1)_Monitoring load October08_PP7--27 Nov08--Opportunity loss in case PP7 shut down due to tube leak (122 hr)_Production Plan in December08- Monthly plan(revised 2 - PM1 run 4-6 and 29-31 Dec only)" xfId="9700" xr:uid="{4D3F7F2A-7A9F-4B39-95DE-6F442E8D7393}"/>
    <cellStyle name="_OC (1)_Monitoring load October08_Production Plan Dec_new table" xfId="9701" xr:uid="{490021C9-383B-40F0-818B-7CF1E6623C99}"/>
    <cellStyle name="_OC (1)_Monitoring load October08_PW-08-121" xfId="9702" xr:uid="{9CB1F007-4565-46D1-A23D-496CC7A37D0A}"/>
    <cellStyle name="_OC (1)_Monitoring load October08_PW-08-121_Production Plan Dec_new table" xfId="9703" xr:uid="{F7B16EB4-6836-42C0-ABE3-3398558E9E63}"/>
    <cellStyle name="_OC (1)_Monitoring load October08_PW-08-121_Production Plan in December08- Monthly plan(revised 2 - PM1 run 4-6 and 29-31 Dec only)" xfId="9704" xr:uid="{F419B92D-94E7-48BA-9A6A-8876FB36AF8C}"/>
    <cellStyle name="_OC (1)_Monitoring load October08_Rev.PP5 เปลี่ยนแผน" xfId="9705" xr:uid="{D53FA860-B41F-4688-8537-5ED96185CBC7}"/>
    <cellStyle name="_OC (1)_Monitoring load October08_Rev.PP5 เปลี่ยนแผน_Monitoring load - Nov08_revise on 13_P2,PM1 run(EGAT revised declare on 15-17Nov)_TRT" xfId="9706" xr:uid="{A4287CD1-3ED1-461F-A2D8-A2C563B15654}"/>
    <cellStyle name="_OC (1)_Monitoring load October08_Rev.PP5 เปลี่ยนแผน_Monitoring load - Nov08_revise on 19 (P2, PP11, PM1 shut down)_revise plan" xfId="9707" xr:uid="{78753C29-AAA8-4BF4-A410-E17BBEA688EE}"/>
    <cellStyle name="_OC (1)_Monitoring load October08_Rev.PP5 เปลี่ยนแผน_Monitoring load December08" xfId="9708" xr:uid="{246A1C32-B009-477C-9A87-30DBF2776C4E}"/>
    <cellStyle name="_OC (1)_Monitoring load October08_Rev.PP5 เปลี่ยนแผน_Plan in case PP7 shut down due to tube leak on 27 Nov08_update on 28 Nov" xfId="9709" xr:uid="{0491BD74-9621-4E25-B738-C8274FCDA808}"/>
    <cellStyle name="_OC (1)_Monitoring load October08_Rev.PP5 เปลี่ยนแผน_Plan in case PP7 shut down due to tube leak on 27 Nov08_update on 28 Nov_Production Plan Dec_new table" xfId="9710" xr:uid="{15EB50B9-8210-440B-8FDA-287C0C7AD1D3}"/>
    <cellStyle name="_OC (1)_Monitoring load October08_Rev.PP5 เปลี่ยนแผน_Plan in case PP7 shut down due to tube leak on 27 Nov08_update on 28 Nov_Production Plan in December08- Monthly plan(revised 2 - PM1 run 4-6 and 29-31 Dec only)" xfId="9711" xr:uid="{B174D59D-EBE3-4F3A-9C3B-AB792886CFBA}"/>
    <cellStyle name="_OC (1)_Monitoring load October08_Rev.PP5 เปลี่ยนแผน_Plan on 29 -30Nov08" xfId="9712" xr:uid="{EDD7B17B-A6EF-4A6C-B5A2-6C6183A3FFB8}"/>
    <cellStyle name="_OC (1)_Monitoring load October08_Rev.PP5 เปลี่ยนแผน_Plan on 29 -30Nov08_Production Plan Dec_new table" xfId="9713" xr:uid="{4B65A61C-0312-4260-82FB-CEA4867252A6}"/>
    <cellStyle name="_OC (1)_Monitoring load October08_Rev.PP5 เปลี่ยนแผน_Plan on 29 -30Nov08_Production Plan in December08- Monthly plan(revised 2 - PM1 run 4-6 and 29-31 Dec only)" xfId="9714" xr:uid="{7422EEAC-943F-46A1-B8AA-137240B3017B}"/>
    <cellStyle name="_OC (1)_Monitoring load October08_Rev.PP5 เปลี่ยนแผน_PP7--27 Nov08--Opportunity loss in case PP7 shut down due to tube leak (122 hr)" xfId="9715" xr:uid="{959B61A4-AE43-47C9-A6B9-7803B0046CD1}"/>
    <cellStyle name="_OC (1)_Monitoring load October08_Rev.PP5 เปลี่ยนแผน_PP7--27 Nov08--Opportunity loss in case PP7 shut down due to tube leak (122 hr)_Production Plan Dec_new table" xfId="9716" xr:uid="{A7956D50-128D-4685-9F80-37D34EFA7855}"/>
    <cellStyle name="_OC (1)_Monitoring load October08_Rev.PP5 เปลี่ยนแผน_PP7--27 Nov08--Opportunity loss in case PP7 shut down due to tube leak (122 hr)_Production Plan in December08- Monthly plan(revised 2 - PM1 run 4-6 and 29-31 Dec only)" xfId="9717" xr:uid="{33145880-AC44-4EAD-9C08-75A593D359BD}"/>
    <cellStyle name="_OC (1)_Monitoring load October08_Rev.PP5 เปลี่ยนแผน_Production Plan Dec_new table" xfId="9718" xr:uid="{9B407B8C-141B-4474-B61F-23FEEDAA4EB4}"/>
    <cellStyle name="_OC (1)_Monitoring load October08_Rev.PP5 เปลี่ยนแผน_PW-08-121" xfId="9719" xr:uid="{FFA548C0-2587-4FDA-9E0D-F66AB5A17C71}"/>
    <cellStyle name="_OC (1)_Monitoring load October08_Rev.PP5 เปลี่ยนแผน_PW-08-121_Production Plan Dec_new table" xfId="9720" xr:uid="{B668CAE0-F3DC-40A2-B764-B2ED5EEB6556}"/>
    <cellStyle name="_OC (1)_Monitoring load October08_Rev.PP5 เปลี่ยนแผน_PW-08-121_Production Plan in December08- Monthly plan(revised 2 - PM1 run 4-6 and 29-31 Dec only)" xfId="9721" xr:uid="{7916CBB1-581F-4B23-82CA-53B09B7395E4}"/>
    <cellStyle name="_OC (1)_Monitoring load October08_Rev.PP5 เปลี่ยนแผน_Revised plan on 21 Nov08" xfId="9722" xr:uid="{F2C297D2-0044-4E89-ACF1-674926DEAFB4}"/>
    <cellStyle name="_OC (1)_Monitoring load October08_Rev.PP5 เปลี่ยนแผน_Scenario plan in Nov08" xfId="9723" xr:uid="{4CBB1C67-CA42-42C7-90C1-6F88649BCAFA}"/>
    <cellStyle name="_OC (1)_Monitoring load October08_Rev.PP5 เปลี่ยนแผน_Senario 1.1" xfId="9724" xr:uid="{D98FCB02-4CEE-4F29-95D2-9C86BB89F82D}"/>
    <cellStyle name="_OC (1)_Monitoring load October08_Revised plan on 21 Nov08" xfId="9725" xr:uid="{D88DD041-61B8-4CB7-94E1-93F1B88149C8}"/>
    <cellStyle name="_OC (1)_Monitoring load October08_Scenario plan in Nov08" xfId="9726" xr:uid="{FC0115FF-74F5-41EC-87A4-E3481F88705D}"/>
    <cellStyle name="_OC (1)_Monitoring load October08_Senario 1.1" xfId="9727" xr:uid="{8A654B51-56F0-4734-B60D-370F08D5BE16}"/>
    <cellStyle name="_OC (1)_Plan in case PP7 shut down due to tube leak on 27 Nov08" xfId="9728" xr:uid="{7F4AAC23-0471-4D7D-82EF-9217B7F50DB9}"/>
    <cellStyle name="_OC (1)_Plan in case PP7 shut down due to tube leak on 27 Nov08_update on 28 Nov" xfId="9729" xr:uid="{BB0E65AC-6507-4981-BBED-0014D59B6934}"/>
    <cellStyle name="_OC (1)_Plan on 29 -30Nov08" xfId="9730" xr:uid="{892959BF-81F0-45C2-B508-2972615B9AD3}"/>
    <cellStyle name="_OC (1)_Plan on 29 -30Nov08_Production Plan Dec_new table" xfId="9731" xr:uid="{0F67DEE2-E542-4BA0-BADA-DD1006317AA4}"/>
    <cellStyle name="_OC (1)_Plan on 29 -30Nov08_Production Plan in December08- Monthly plan(revised 2 - PM1 run 4-6 and 29-31 Dec only)" xfId="9732" xr:uid="{800BA953-E12E-4545-A40D-A46D3F622EBC}"/>
    <cellStyle name="_OC (1)_Production Plan Dec_new table" xfId="9733" xr:uid="{2C72BD77-66F0-45D7-A87F-F0BB332D5A8A}"/>
    <cellStyle name="_OC (1)_Production Plan in August08- Monthly plan" xfId="9734" xr:uid="{C382B286-627C-4A3A-8D61-769D91B34B9A}"/>
    <cellStyle name="_OC (1)_Production Plan in August08- Monthly plan_Monitoring load October08" xfId="9735" xr:uid="{52934B9F-FB70-42CF-8F19-D863E563BF64}"/>
    <cellStyle name="_OC (1)_Production Plan in August08- Monthly plan_Monitoring load October08_Production Plan Dec_new table" xfId="9736" xr:uid="{9C770908-FB6A-46D0-8B88-AB462400C8DD}"/>
    <cellStyle name="_OC (1)_Production Plan in August08- Monthly plan_Monitoring load October08_Rev.PP5 เปลี่ยนแผน" xfId="9737" xr:uid="{CC2CB3F6-1C5C-4899-B207-8EB741F28FDA}"/>
    <cellStyle name="_OC (1)_Production Plan in August08- Monthly plan_Monitoring load October08_Rev.PP5 เปลี่ยนแผน_Production Plan Dec_new table" xfId="9738" xr:uid="{076AED1F-8584-4223-954F-FEC7DF91C125}"/>
    <cellStyle name="_OC (1)_Production Plan in August08- Monthly plan_Production Plan Dec_new table" xfId="9739" xr:uid="{8345B268-EA99-470B-B096-7874FAEDFCDD}"/>
    <cellStyle name="_OC (1)_Production Plan in August08- Monthly plan_PW-08-103" xfId="9740" xr:uid="{428C587F-1AC5-4F2E-AB3B-E80EEA04D28C}"/>
    <cellStyle name="_OC (1)_Production Plan in August08- Monthly plan_PW-08-103_Production Plan Dec_new table" xfId="9741" xr:uid="{7CD88C7B-9F17-43FC-8393-5365EE5AFC1A}"/>
    <cellStyle name="_OC (1)_PW-08-075" xfId="9742" xr:uid="{5011D65E-0795-4EEA-A7B7-DC77530FC3C5}"/>
    <cellStyle name="_OC (1)_PW-08-075_Monitoring load October08" xfId="9743" xr:uid="{5C52224B-C1C3-4004-8C7D-00B67B6C242A}"/>
    <cellStyle name="_OC (1)_PW-08-075_Monitoring load October08_Production Plan Dec_new table" xfId="9744" xr:uid="{A4FC0163-778D-4E56-8ABF-BC3B6D21C809}"/>
    <cellStyle name="_OC (1)_PW-08-075_Monitoring load October08_Rev.PP5 เปลี่ยนแผน" xfId="9745" xr:uid="{E32AF396-FD2A-49B8-B0C0-570CC5AA4C9B}"/>
    <cellStyle name="_OC (1)_PW-08-075_Monitoring load October08_Rev.PP5 เปลี่ยนแผน_Production Plan Dec_new table" xfId="9746" xr:uid="{6667EA9C-C2CB-4FDB-B034-A2D0678E1A60}"/>
    <cellStyle name="_OC (1)_PW-08-075_Production Plan Dec_new table" xfId="9747" xr:uid="{CE9BB0D7-8F42-409D-94BB-8FF992C44B25}"/>
    <cellStyle name="_OC (1)_PW-08-075_PW-08-103" xfId="9748" xr:uid="{317C3592-5CD1-4166-845C-C1FF29B3F5F2}"/>
    <cellStyle name="_OC (1)_PW-08-075_PW-08-103_Production Plan Dec_new table" xfId="9749" xr:uid="{655731DF-8BF0-49F3-90F2-E39FA6465266}"/>
    <cellStyle name="_OC (1)_PW-08-081" xfId="9750" xr:uid="{5D684AA1-AAC0-4C3F-BF20-7B7721A6F47E}"/>
    <cellStyle name="_OC (1)_PW-08-081_Monitoring load October08" xfId="9751" xr:uid="{24320C5E-F94E-4A98-BB40-A2850F64C28F}"/>
    <cellStyle name="_OC (1)_PW-08-081_Monitoring load October08_Production Plan Dec_new table" xfId="9752" xr:uid="{02DE6EC0-87E4-46B9-B3EA-EAC7152EE9FF}"/>
    <cellStyle name="_OC (1)_PW-08-081_Monitoring load October08_Rev.PP5 เปลี่ยนแผน" xfId="9753" xr:uid="{E7F47A85-0299-49A5-AC2C-E0C5FE1B6427}"/>
    <cellStyle name="_OC (1)_PW-08-081_Monitoring load October08_Rev.PP5 เปลี่ยนแผน_Production Plan Dec_new table" xfId="9754" xr:uid="{3BC03649-CA68-476C-AA21-C3FF2330758B}"/>
    <cellStyle name="_OC (1)_PW-08-081_Production Plan Dec_new table" xfId="9755" xr:uid="{0D012FEF-300B-40E8-A853-4620DD16D955}"/>
    <cellStyle name="_OC (1)_PW-08-081_PW-08-103" xfId="9756" xr:uid="{A045107C-DE41-4E5A-9AEF-AE49933554F4}"/>
    <cellStyle name="_OC (1)_PW-08-081_PW-08-103_Production Plan Dec_new table" xfId="9757" xr:uid="{E26D141B-4E3D-4311-81C8-D0AD2EE5013E}"/>
    <cellStyle name="_OC (1)_PW-08-092" xfId="9758" xr:uid="{FAE081D5-43E0-4AEC-B5F3-0812A195D64F}"/>
    <cellStyle name="_OC (1)_PW-08-092_Production Plan Dec_new table" xfId="9759" xr:uid="{EA6BB53E-7997-4EE0-8DE5-14BB59CF0369}"/>
    <cellStyle name="_OC (1)_PW-08-103" xfId="9760" xr:uid="{86CF1EBC-8229-425A-962D-4676ED3E849E}"/>
    <cellStyle name="_OC (1)_PW-08-103_Production Plan Dec_new table" xfId="9761" xr:uid="{34758CB3-1299-42C9-A715-27072172F0F5}"/>
    <cellStyle name="_OC (1)_PW-08-114" xfId="9762" xr:uid="{D1232B6C-8ED5-4531-BDEA-724239CAC169}"/>
    <cellStyle name="_OC (1)_PW-08-121" xfId="9763" xr:uid="{D3AE77B2-8410-48F7-97D4-3E5993785295}"/>
    <cellStyle name="_OC (1)_Revised plan on 21 Nov08" xfId="9764" xr:uid="{65F7E0A2-F531-45DD-B9A7-7D1EC1787CB8}"/>
    <cellStyle name="_OC (1)_Revised plan on 21 Nov08_Production Plan Dec_new table" xfId="9765" xr:uid="{757F228C-B24F-4ECE-861E-1D1E7BA4BBE8}"/>
    <cellStyle name="_OC (1)_Revised plan on 21 Nov08_Production Plan in December08- Monthly plan(revised 2 - PM1 run 4-6 and 29-31 Dec only)" xfId="9766" xr:uid="{80A24230-73A6-4518-A88D-DF4B63CCB39B}"/>
    <cellStyle name="_OC (1)_Revised plan on 23 Sep08" xfId="9767" xr:uid="{C07D9EF6-95BF-4A87-B74D-53C378445252}"/>
    <cellStyle name="_OC (1)_Revised plan on 23 Sep08_Production Plan Dec_new table" xfId="9768" xr:uid="{E93A0A87-916D-4F75-BC63-0E1F5D3E5BFE}"/>
    <cellStyle name="_OC (1)_Scenario plan in Nov08" xfId="9769" xr:uid="{852B3D82-CBB2-4CAF-B39A-AC4E479E8286}"/>
    <cellStyle name="_OC (1)_Scenario plan in Nov08_Production Plan Dec_new table" xfId="9770" xr:uid="{7FE6FE3A-C93C-45B2-9B06-BB14162102B0}"/>
    <cellStyle name="_OC (1)_Scenario plan in Nov08_Production Plan in December08- Monthly plan(revised 2 - PM1 run 4-6 and 29-31 Dec only)" xfId="9771" xr:uid="{98B86C1D-3810-4991-B850-C9111DB434EE}"/>
    <cellStyle name="_OC (1)_wc_NPP 11" xfId="9772" xr:uid="{0DB8A679-7698-4A04-AEB3-806142D1E76D}"/>
    <cellStyle name="-_OC 2007 (2)" xfId="9773" xr:uid="{EE6B440E-4A8D-442C-AAC1-06C4C442509F}"/>
    <cellStyle name="-_OC 2007 (2) 2" xfId="9774" xr:uid="{3BD0D6D7-1212-4851-B844-5F7A164DD685}"/>
    <cellStyle name="-_OC 304 WH" xfId="9775" xr:uid="{D9275E63-486B-499C-823C-51024D4255DA}"/>
    <cellStyle name="-_OC 304 WH (2)" xfId="9776" xr:uid="{428DE2C5-2BDC-436E-BC88-3442DEA7ACDB}"/>
    <cellStyle name="-_OC 304 WH (2) 2" xfId="9777" xr:uid="{37E2DA50-A2F8-4C50-A125-25682B81AF06}"/>
    <cellStyle name="-_OC 304 WH (3)" xfId="9778" xr:uid="{F3985277-7D79-445E-9DF3-848584A62D7C}"/>
    <cellStyle name="-_OC 304 WH (3) 2" xfId="9779" xr:uid="{8633DC1B-3C8E-435E-8EB5-36DF169B3049}"/>
    <cellStyle name="-_OC 304 WH 2" xfId="9780" xr:uid="{FA30FA0A-127B-46D5-BA6C-E4F6AF016071}"/>
    <cellStyle name="-_OC BHL" xfId="9781" xr:uid="{E0397D88-B885-4C84-9BCA-D31391D53476}"/>
    <cellStyle name="_OC T Tech" xfId="9782" xr:uid="{22B124B8-D5A6-4275-AA92-6F48CD69AAF1}"/>
    <cellStyle name="-_OC T Tech" xfId="9783" xr:uid="{E0AB633C-F357-47AD-B020-AFC2C0C07CBD}"/>
    <cellStyle name="-_OC T Tech 2" xfId="9784" xr:uid="{963F811C-A7E4-4E43-B389-FCA5E1664BB4}"/>
    <cellStyle name="_OC เดือนพฤศจิกายน" xfId="9785" xr:uid="{ABF719BF-C7DB-49C5-AF43-EE277498893D}"/>
    <cellStyle name="_OC เดือนพฤศจิกายน_Budget Capex 2009_final" xfId="9786" xr:uid="{65425824-C50C-4171-9831-6D4F97A3E412}"/>
    <cellStyle name="_OC เดือนพฤศจิกายน_Monitoring load - Nov08_revise on 13_P2,PM1 run(EGAT revised declare on 15-17Nov)_TRT" xfId="9787" xr:uid="{58B923A0-9F9C-4395-AE60-765C28B62AC5}"/>
    <cellStyle name="_OC เดือนพฤศจิกายน_Monitoring load - Nov08_revise on 13_P2,PM1 run(EGAT revised declare on 15-17Nov)_TRT_Production Plan Dec_new table" xfId="9788" xr:uid="{C6C51EEB-5082-4DB5-A7D8-21E9F1CBFC70}"/>
    <cellStyle name="_OC เดือนพฤศจิกายน_Monitoring load - Nov08_revise on 13_P2,PM1 run(EGAT revised declare on 15-17Nov)_TRT_Production Plan in December08- Monthly plan(revised 2 - PM1 run 4-6 and 29-31 Dec only)" xfId="9789" xr:uid="{8C00F9EE-7C74-40F9-9D44-5712281A0E90}"/>
    <cellStyle name="_OC เดือนพฤศจิกายน_Monitoring load - Nov08_revise on 19 (P2, PP11, PM1 shut down)_revise plan" xfId="9790" xr:uid="{A961296B-E4A1-4CAB-9364-3184620CEDA4}"/>
    <cellStyle name="_OC เดือนพฤศจิกายน_Monitoring load - Nov08_revise on 19 (P2, PP11, PM1 shut down)_revise plan_Production Plan Dec_new table" xfId="9791" xr:uid="{15468A6B-D11F-4462-BBCF-113285F8BBED}"/>
    <cellStyle name="_OC เดือนพฤศจิกายน_Monitoring load - Nov08_revise on 19 (P2, PP11, PM1 shut down)_revise plan_Production Plan in December08- Monthly plan(revised 2 - PM1 run 4-6 and 29-31 Dec only)" xfId="9792" xr:uid="{86D858D8-858D-4B52-B74E-8798FC8CB492}"/>
    <cellStyle name="_OC เดือนพฤศจิกายน_Monitoring load December08" xfId="9793" xr:uid="{79486FC8-B761-4286-B93A-4491E8D86705}"/>
    <cellStyle name="_OC เดือนพฤศจิกายน_Monitoring load December08_Production Plan Dec_new table" xfId="9794" xr:uid="{84C89A21-6C85-4C83-89A8-32842FB733AA}"/>
    <cellStyle name="_OC เดือนพฤศจิกายน_Monitoring load December08_Production Plan in December08- Monthly plan(revised 2 - PM1 run 4-6 and 29-31 Dec only)" xfId="9795" xr:uid="{436540CF-422F-42AF-AC9F-F83212666B32}"/>
    <cellStyle name="_OC เดือนพฤศจิกายน_Monitoring load October08" xfId="9796" xr:uid="{5D3A7B91-2E4C-442D-A84B-026451E1FD4C}"/>
    <cellStyle name="_OC เดือนพฤศจิกายน_Monitoring load October08_Monitoring load - Nov08_revise on 13_P2,PM1 run(EGAT revised declare on 15-17Nov)_TRT" xfId="9797" xr:uid="{A5DEE6BD-4E8C-4A7A-B4B2-C38B9EAB2032}"/>
    <cellStyle name="_OC เดือนพฤศจิกายน_Monitoring load October08_Monitoring load - Nov08_revise on 19 (P2, PP11, PM1 shut down)_revise plan" xfId="9798" xr:uid="{A4AA84E1-27B2-46E6-B404-CE8ACC8A7BD4}"/>
    <cellStyle name="_OC เดือนพฤศจิกายน_Monitoring load October08_Monitoring load December08" xfId="9799" xr:uid="{3785CF3A-09C2-4DB2-AEFF-4D51AE2F673E}"/>
    <cellStyle name="_OC เดือนพฤศจิกายน_Monitoring load October08_Plan in case PP7 shut down due to tube leak on 27 Nov08_update on 28 Nov" xfId="9800" xr:uid="{AD416B0E-EFD5-4374-95E2-21942990EC0B}"/>
    <cellStyle name="_OC เดือนพฤศจิกายน_Monitoring load October08_Plan in case PP7 shut down due to tube leak on 27 Nov08_update on 28 Nov_Production Plan Dec_new table" xfId="9801" xr:uid="{E882B330-8CCC-497A-9942-79C070F56827}"/>
    <cellStyle name="_OC เดือนพฤศจิกายน_Monitoring load October08_Plan in case PP7 shut down due to tube leak on 27 Nov08_update on 28 Nov_Production Plan in December08- Monthly plan(revised 2 - PM1 run 4-6 and 29-31 Dec only)" xfId="9802" xr:uid="{AA065B6A-2886-434D-850E-40D2C657CF90}"/>
    <cellStyle name="_OC เดือนพฤศจิกายน_Monitoring load October08_Plan on 29 -30Nov08" xfId="9803" xr:uid="{007A878A-1D5B-4635-9FA8-DC617CA3D7D0}"/>
    <cellStyle name="_OC เดือนพฤศจิกายน_Monitoring load October08_Plan on 29 -30Nov08_Production Plan Dec_new table" xfId="9804" xr:uid="{AE17F2C9-35F0-42DD-ABE7-E0B4B980EF43}"/>
    <cellStyle name="_OC เดือนพฤศจิกายน_Monitoring load October08_Plan on 29 -30Nov08_Production Plan in December08- Monthly plan(revised 2 - PM1 run 4-6 and 29-31 Dec only)" xfId="9805" xr:uid="{81D8690E-A53E-4FAD-8538-92BDEF64B07B}"/>
    <cellStyle name="_OC เดือนพฤศจิกายน_Monitoring load October08_PP7--27 Nov08--Opportunity loss in case PP7 shut down due to tube leak (122 hr)" xfId="9806" xr:uid="{510BA574-844E-43E8-B1A0-DB3F6776B66C}"/>
    <cellStyle name="_OC เดือนพฤศจิกายน_Monitoring load October08_PP7--27 Nov08--Opportunity loss in case PP7 shut down due to tube leak (122 hr)_Production Plan Dec_new table" xfId="9807" xr:uid="{336EC693-27DE-451B-BE49-BD5E1F453430}"/>
    <cellStyle name="_OC เดือนพฤศจิกายน_Monitoring load October08_PP7--27 Nov08--Opportunity loss in case PP7 shut down due to tube leak (122 hr)_Production Plan in December08- Monthly plan(revised 2 - PM1 run 4-6 and 29-31 Dec only)" xfId="9808" xr:uid="{7A916D49-6239-4D2A-B078-D958F66F3326}"/>
    <cellStyle name="_OC เดือนพฤศจิกายน_Monitoring load October08_Production Plan Dec_new table" xfId="9809" xr:uid="{B079751A-576C-4843-AD04-E32FF6D36F98}"/>
    <cellStyle name="_OC เดือนพฤศจิกายน_Monitoring load October08_PW-08-121" xfId="9810" xr:uid="{48D399CA-D4F7-4E44-A535-EC223EEDF4BF}"/>
    <cellStyle name="_OC เดือนพฤศจิกายน_Monitoring load October08_PW-08-121_Production Plan Dec_new table" xfId="9811" xr:uid="{2D5B4B27-722A-4CEA-85F8-A290FB0BB8E6}"/>
    <cellStyle name="_OC เดือนพฤศจิกายน_Monitoring load October08_PW-08-121_Production Plan in December08- Monthly plan(revised 2 - PM1 run 4-6 and 29-31 Dec only)" xfId="9812" xr:uid="{3C890307-4672-4211-95B9-189ECFC8B868}"/>
    <cellStyle name="_OC เดือนพฤศจิกายน_Monitoring load October08_Rev.PP5 เปลี่ยนแผน" xfId="9813" xr:uid="{01357FF5-2485-4F69-902F-7F18FD1DEC3C}"/>
    <cellStyle name="_OC เดือนพฤศจิกายน_Monitoring load October08_Rev.PP5 เปลี่ยนแผน_Monitoring load - Nov08_revise on 13_P2,PM1 run(EGAT revised declare on 15-17Nov)_TRT" xfId="9814" xr:uid="{9EF54DBC-948A-4654-90F7-55A72AF6915F}"/>
    <cellStyle name="_OC เดือนพฤศจิกายน_Monitoring load October08_Rev.PP5 เปลี่ยนแผน_Monitoring load - Nov08_revise on 19 (P2, PP11, PM1 shut down)_revise plan" xfId="9815" xr:uid="{C9BDE9DC-7627-4D4B-B3FC-60AA16DF24D4}"/>
    <cellStyle name="_OC เดือนพฤศจิกายน_Monitoring load October08_Rev.PP5 เปลี่ยนแผน_Monitoring load December08" xfId="9816" xr:uid="{FEB616F7-76DE-4BA6-9B6B-A15E5BFEA998}"/>
    <cellStyle name="_OC เดือนพฤศจิกายน_Monitoring load October08_Rev.PP5 เปลี่ยนแผน_Plan in case PP7 shut down due to tube leak on 27 Nov08_update on 28 Nov" xfId="9817" xr:uid="{18514590-15F2-43F5-ACE1-07CF5B2F06EA}"/>
    <cellStyle name="_OC เดือนพฤศจิกายน_Monitoring load October08_Rev.PP5 เปลี่ยนแผน_Plan in case PP7 shut down due to tube leak on 27 Nov08_update on 28 Nov_Production Plan Dec_new table" xfId="9818" xr:uid="{495DAD90-BD2F-4C09-8FBE-D89E2215BF0C}"/>
    <cellStyle name="_OC เดือนพฤศจิกายน_Monitoring load October08_Rev.PP5 เปลี่ยนแผน_Plan in case PP7 shut down due to tube leak on 27 Nov08_update on 28 Nov_Production Plan in December08- Monthly plan(revised 2 - PM1 run 4-6 and 29-31 Dec only)" xfId="9819" xr:uid="{87EF734F-9AD9-4148-8F8B-9A767C3972E6}"/>
    <cellStyle name="_OC เดือนพฤศจิกายน_Monitoring load October08_Rev.PP5 เปลี่ยนแผน_Plan on 29 -30Nov08" xfId="9820" xr:uid="{AE1EAECB-9ABE-4145-B9BF-B6212E7A40B9}"/>
    <cellStyle name="_OC เดือนพฤศจิกายน_Monitoring load October08_Rev.PP5 เปลี่ยนแผน_Plan on 29 -30Nov08_Production Plan Dec_new table" xfId="9821" xr:uid="{961FFD6A-0581-4262-AF32-9595718DB284}"/>
    <cellStyle name="_OC เดือนพฤศจิกายน_Monitoring load October08_Rev.PP5 เปลี่ยนแผน_Plan on 29 -30Nov08_Production Plan in December08- Monthly plan(revised 2 - PM1 run 4-6 and 29-31 Dec only)" xfId="9822" xr:uid="{8E2BF5D5-933E-448E-A2B5-5B0AC5A769D7}"/>
    <cellStyle name="_OC เดือนพฤศจิกายน_Monitoring load October08_Rev.PP5 เปลี่ยนแผน_PP7--27 Nov08--Opportunity loss in case PP7 shut down due to tube leak (122 hr)" xfId="9823" xr:uid="{E2281693-0350-4CFA-BC7D-FDB79AEB7035}"/>
    <cellStyle name="_OC เดือนพฤศจิกายน_Monitoring load October08_Rev.PP5 เปลี่ยนแผน_PP7--27 Nov08--Opportunity loss in case PP7 shut down due to tube leak (122 hr)_Production Plan Dec_new table" xfId="9824" xr:uid="{29315A82-2930-4DA0-BF3E-A6D0BBCAE4E1}"/>
    <cellStyle name="_OC เดือนพฤศจิกายน_Monitoring load October08_Rev.PP5 เปลี่ยนแผน_PP7--27 Nov08--Opportunity loss in case PP7 shut down due to tube leak (122 hr)_Production Plan in December08- Monthly plan(revised 2 - PM1 run 4-6 and 29-31 Dec only)" xfId="9825" xr:uid="{6F45E7EC-3491-4C47-B721-70B2472B2DD6}"/>
    <cellStyle name="_OC เดือนพฤศจิกายน_Monitoring load October08_Rev.PP5 เปลี่ยนแผน_Production Plan Dec_new table" xfId="9826" xr:uid="{AB4C2799-CA21-474F-A437-F055D7B1E3E1}"/>
    <cellStyle name="_OC เดือนพฤศจิกายน_Monitoring load October08_Rev.PP5 เปลี่ยนแผน_PW-08-121" xfId="9827" xr:uid="{6E29DA43-C62C-450D-A2C7-79AFAB455AE8}"/>
    <cellStyle name="_OC เดือนพฤศจิกายน_Monitoring load October08_Rev.PP5 เปลี่ยนแผน_PW-08-121_Production Plan Dec_new table" xfId="9828" xr:uid="{19B4992D-7A31-4143-9807-31CE2C2D2112}"/>
    <cellStyle name="_OC เดือนพฤศจิกายน_Monitoring load October08_Rev.PP5 เปลี่ยนแผน_PW-08-121_Production Plan in December08- Monthly plan(revised 2 - PM1 run 4-6 and 29-31 Dec only)" xfId="9829" xr:uid="{D3205D87-BC31-4687-8230-5645D0F98EC1}"/>
    <cellStyle name="_OC เดือนพฤศจิกายน_Monitoring load October08_Rev.PP5 เปลี่ยนแผน_Revised plan on 21 Nov08" xfId="9830" xr:uid="{845B5FDD-E1A8-48B7-9CC6-DBF3EF65C6A5}"/>
    <cellStyle name="_OC เดือนพฤศจิกายน_Monitoring load October08_Rev.PP5 เปลี่ยนแผน_Scenario plan in Nov08" xfId="9831" xr:uid="{95A661D3-165C-49FD-90ED-1B95022812AB}"/>
    <cellStyle name="_OC เดือนพฤศจิกายน_Monitoring load October08_Rev.PP5 เปลี่ยนแผน_Senario 1.1" xfId="9832" xr:uid="{2B6CA7F3-D681-4E92-BF3C-EA32A73857BF}"/>
    <cellStyle name="_OC เดือนพฤศจิกายน_Monitoring load October08_Revised plan on 21 Nov08" xfId="9833" xr:uid="{8DB48B78-1492-48D5-BC67-4A27338F0ED2}"/>
    <cellStyle name="_OC เดือนพฤศจิกายน_Monitoring load October08_Revised plan on 21 Nov08 2" xfId="9834" xr:uid="{D158EF0E-B1FB-4543-90A2-6843264A2CC9}"/>
    <cellStyle name="_OC เดือนพฤศจิกายน_Monitoring load October08_Scenario plan in Nov08" xfId="9835" xr:uid="{9320FB5B-C3F0-4882-B4DB-0408AF94414F}"/>
    <cellStyle name="_OC เดือนพฤศจิกายน_Monitoring load October08_Senario 1.1" xfId="9836" xr:uid="{7CB43396-6F20-4CAD-B78A-C6EF52C167B5}"/>
    <cellStyle name="_OC เดือนพฤศจิกายน_Plan in case PP7 shut down due to tube leak on 27 Nov08" xfId="9837" xr:uid="{87178042-4718-4601-A8A5-849D8AA56408}"/>
    <cellStyle name="_OC เดือนพฤศจิกายน_Plan in case PP7 shut down due to tube leak on 27 Nov08_update on 28 Nov" xfId="9838" xr:uid="{675A8243-8E98-419A-A25A-7E5DA5A152C1}"/>
    <cellStyle name="_OC เดือนพฤศจิกายน_Plan on 29 -30Nov08" xfId="9839" xr:uid="{F77294FB-3A1B-40D2-BFED-02160F452C5C}"/>
    <cellStyle name="_OC เดือนพฤศจิกายน_Plan on 29 -30Nov08_Production Plan Dec_new table" xfId="9840" xr:uid="{D5A6DF77-71F9-4080-ADB9-EE5B1ECFC869}"/>
    <cellStyle name="_OC เดือนพฤศจิกายน_Plan on 29 -30Nov08_Production Plan in December08- Monthly plan(revised 2 - PM1 run 4-6 and 29-31 Dec only)" xfId="9841" xr:uid="{68931389-FE0D-490C-985C-92ED58C6813F}"/>
    <cellStyle name="_OC เดือนพฤศจิกายน_Production Plan Dec_new table" xfId="9842" xr:uid="{E0CAE717-3C77-4D43-9D9C-480014501835}"/>
    <cellStyle name="_OC เดือนพฤศจิกายน_Production Plan in August08- Monthly plan" xfId="9843" xr:uid="{82DBA0AB-2BD6-4E26-8E4A-6B32EBA4AAE0}"/>
    <cellStyle name="_OC เดือนพฤศจิกายน_Production Plan in August08- Monthly plan_Monitoring load October08" xfId="9844" xr:uid="{CCAA81FF-A867-4D7A-B380-43D71523008C}"/>
    <cellStyle name="_OC เดือนพฤศจิกายน_Production Plan in August08- Monthly plan_Monitoring load October08_Production Plan Dec_new table" xfId="9845" xr:uid="{57E5598C-E9A1-4656-A46E-DA66DFD1EFB7}"/>
    <cellStyle name="_OC เดือนพฤศจิกายน_Production Plan in August08- Monthly plan_Monitoring load October08_Rev.PP5 เปลี่ยนแผน" xfId="9846" xr:uid="{1A2F1615-D07F-4089-B05B-D72F99A4C8E5}"/>
    <cellStyle name="_OC เดือนพฤศจิกายน_Production Plan in August08- Monthly plan_Monitoring load October08_Rev.PP5 เปลี่ยนแผน_Production Plan Dec_new table" xfId="9847" xr:uid="{BBFD5EC3-9C18-422C-9EC5-04FB17A4945D}"/>
    <cellStyle name="_OC เดือนพฤศจิกายน_Production Plan in August08- Monthly plan_Production Plan Dec_new table" xfId="9848" xr:uid="{40CDE2BA-0676-4E10-9047-E61DB02F7E37}"/>
    <cellStyle name="_OC เดือนพฤศจิกายน_Production Plan in August08- Monthly plan_PW-08-103" xfId="9849" xr:uid="{6E51EE30-943B-464E-84D7-E123B5295D8F}"/>
    <cellStyle name="_OC เดือนพฤศจิกายน_Production Plan in August08- Monthly plan_PW-08-103_Production Plan Dec_new table" xfId="9850" xr:uid="{A614C687-B59B-4DB3-AD07-8B1352F07D00}"/>
    <cellStyle name="_OC เดือนพฤศจิกายน_PW-08-075" xfId="9851" xr:uid="{DFF27902-9FEB-419D-A2C8-EB8F86CFB1A7}"/>
    <cellStyle name="_OC เดือนพฤศจิกายน_PW-08-075_Monitoring load October08" xfId="9852" xr:uid="{7C91C3F9-9EF0-4166-B2C7-D95DB99BA264}"/>
    <cellStyle name="_OC เดือนพฤศจิกายน_PW-08-075_Monitoring load October08_Production Plan Dec_new table" xfId="9853" xr:uid="{032BD3D1-81B9-408F-B57E-2E6B97948881}"/>
    <cellStyle name="_OC เดือนพฤศจิกายน_PW-08-075_Monitoring load October08_Rev.PP5 เปลี่ยนแผน" xfId="9854" xr:uid="{4736AC93-EAFC-49A0-AAD8-2F6527C24BE0}"/>
    <cellStyle name="_OC เดือนพฤศจิกายน_PW-08-075_Monitoring load October08_Rev.PP5 เปลี่ยนแผน_Production Plan Dec_new table" xfId="9855" xr:uid="{7DCA05FE-4B16-49D6-8AC6-A8DAA7A1EAF1}"/>
    <cellStyle name="_OC เดือนพฤศจิกายน_PW-08-075_Production Plan Dec_new table" xfId="9856" xr:uid="{2BAE4582-09CC-4CD5-972D-C9C70FA053DB}"/>
    <cellStyle name="_OC เดือนพฤศจิกายน_PW-08-075_PW-08-103" xfId="9857" xr:uid="{76F05E1C-2202-4398-A522-F36D354B1A96}"/>
    <cellStyle name="_OC เดือนพฤศจิกายน_PW-08-075_PW-08-103_Production Plan Dec_new table" xfId="9858" xr:uid="{85530402-F22F-4858-8F27-0F59F1A468A2}"/>
    <cellStyle name="_OC เดือนพฤศจิกายน_PW-08-081" xfId="9859" xr:uid="{7EC4ED3E-E81F-46BE-9B90-B184F644DD3D}"/>
    <cellStyle name="_OC เดือนพฤศจิกายน_PW-08-081_Monitoring load October08" xfId="9860" xr:uid="{9CA3C5F6-3ABF-4503-87C6-CEE4B7578C64}"/>
    <cellStyle name="_OC เดือนพฤศจิกายน_PW-08-081_Monitoring load October08_Production Plan Dec_new table" xfId="9861" xr:uid="{0B9EE81C-19D8-4DAA-B43F-5FD9E55CF3C1}"/>
    <cellStyle name="_OC เดือนพฤศจิกายน_PW-08-081_Monitoring load October08_Rev.PP5 เปลี่ยนแผน" xfId="9862" xr:uid="{AA45BA5C-9C57-4D07-85C7-3EC6E642894D}"/>
    <cellStyle name="_OC เดือนพฤศจิกายน_PW-08-081_Monitoring load October08_Rev.PP5 เปลี่ยนแผน_Production Plan Dec_new table" xfId="9863" xr:uid="{37047912-8601-4E1B-9A35-AEDFF503A8D1}"/>
    <cellStyle name="_OC เดือนพฤศจิกายน_PW-08-081_Production Plan Dec_new table" xfId="9864" xr:uid="{29F35312-F43C-4150-A5A7-A36584A34883}"/>
    <cellStyle name="_OC เดือนพฤศจิกายน_PW-08-081_PW-08-103" xfId="9865" xr:uid="{A2A25C26-349E-4533-8D24-FF1C5AAA9D5B}"/>
    <cellStyle name="_OC เดือนพฤศจิกายน_PW-08-081_PW-08-103_Production Plan Dec_new table" xfId="9866" xr:uid="{66EBACAF-D944-46DA-BB79-843D3D73679C}"/>
    <cellStyle name="_OC เดือนพฤศจิกายน_PW-08-092" xfId="9867" xr:uid="{5C20541F-5DC0-4144-B72C-5BEA365E9EE6}"/>
    <cellStyle name="_OC เดือนพฤศจิกายน_PW-08-092_Production Plan Dec_new table" xfId="9868" xr:uid="{EF0D2C18-501D-4CF2-B65C-A0B709D872DA}"/>
    <cellStyle name="_OC เดือนพฤศจิกายน_PW-08-103" xfId="9869" xr:uid="{4B00C611-EEE0-4ECB-A68E-87228B8DD492}"/>
    <cellStyle name="_OC เดือนพฤศจิกายน_PW-08-103_Production Plan Dec_new table" xfId="9870" xr:uid="{996FBB19-4959-4748-84C7-9CF0CC90BB5F}"/>
    <cellStyle name="_OC เดือนพฤศจิกายน_PW-08-114" xfId="9871" xr:uid="{24F40272-1357-4820-A081-1E5873D9799F}"/>
    <cellStyle name="_OC เดือนพฤศจิกายน_PW-08-121" xfId="9872" xr:uid="{7D2FC3E3-151D-425C-8296-33D9B4C23C32}"/>
    <cellStyle name="_OC เดือนพฤศจิกายน_Revised plan on 21 Nov08" xfId="9873" xr:uid="{8DFB1149-0E02-4D2A-B417-87A5F9AEFA57}"/>
    <cellStyle name="_OC เดือนพฤศจิกายน_Revised plan on 21 Nov08_Production Plan Dec_new table" xfId="9874" xr:uid="{F9CF834E-14DC-41C5-AD21-BC0719298707}"/>
    <cellStyle name="_OC เดือนพฤศจิกายน_Revised plan on 21 Nov08_Production Plan in December08- Monthly plan(revised 2 - PM1 run 4-6 and 29-31 Dec only)" xfId="9875" xr:uid="{DA211AAB-9F3B-4AE2-9696-D849DE623E7E}"/>
    <cellStyle name="_OC เดือนพฤศจิกายน_Revised plan on 23 Sep08" xfId="9876" xr:uid="{2959945A-D165-4466-B5C8-232089AFD095}"/>
    <cellStyle name="_OC เดือนพฤศจิกายน_Revised plan on 23 Sep08_Production Plan Dec_new table" xfId="9877" xr:uid="{B7405B6A-243F-4462-9E21-2C64B7D0FAE4}"/>
    <cellStyle name="_OC เดือนพฤศจิกายน_Scenario plan in Nov08" xfId="9878" xr:uid="{4DE0EB8E-4FDB-48CD-AEDE-976F13650B8F}"/>
    <cellStyle name="_OC เดือนพฤศจิกายน_Scenario plan in Nov08_Production Plan Dec_new table" xfId="9879" xr:uid="{41C72523-CB8F-4C1C-AF74-264F36E1C6C4}"/>
    <cellStyle name="_OC เดือนพฤศจิกายน_Scenario plan in Nov08_Production Plan in December08- Monthly plan(revised 2 - PM1 run 4-6 and 29-31 Dec only)" xfId="9880" xr:uid="{51F8BDE4-2F08-407E-A54D-0A0FEAE9E05A}"/>
    <cellStyle name="_OC เดือนพฤศจิกายน_wc_NPP 11" xfId="9881" xr:uid="{97F82F1A-F419-4951-A4C3-500C2B123EE6}"/>
    <cellStyle name="_OC ปรับใหม่  15  มกราคม 2550" xfId="9882" xr:uid="{0AA31404-4F1A-484E-B999-1B2F8751537C}"/>
    <cellStyle name="_OC_SBP-10-08-06" xfId="9883" xr:uid="{F20DE554-8142-4DA9-A42E-654E1345DA44}"/>
    <cellStyle name="_OC-SWN LAST VERSION" xfId="9884" xr:uid="{35164F93-9F41-473B-8771-4A95BDFC229F}"/>
    <cellStyle name="_OC-SWN LAST VERSION 2" xfId="9885" xr:uid="{415ADEC1-8B0F-44F3-9178-E2B92F56B9D7}"/>
    <cellStyle name="_OC-SWN LAST VERSION_NPP11รายละเอียดประกอบงบการเงิน 31032010(Audit)" xfId="9886" xr:uid="{1594B642-35F6-4198-A3F1-43E1483E3918}"/>
    <cellStyle name="_OC-SWN LAST VERSION_ประมาณรับเงิน 51" xfId="9887" xr:uid="{B20B180A-0962-4101-B33A-0193A58CE6E7}"/>
    <cellStyle name="-_Plan MB2 HRM_2007" xfId="9888" xr:uid="{C3B9777C-3595-4F01-AD28-070FD3118CAD}"/>
    <cellStyle name="-_Plan MB2 HRM_2007 2" xfId="9889" xr:uid="{5AE41586-2D58-4C92-BE21-27CBDC9BF107}"/>
    <cellStyle name="_Plaza1 งบกำไรขาดทุน  (Finish)" xfId="9890" xr:uid="{4421C3C1-53CA-4679-A60E-9CE0E9BC7C08}"/>
    <cellStyle name="_Pre_SRF ขายหุ้น GFP,ETP,234D" xfId="9891" xr:uid="{0237387E-AE0C-43D1-998D-B92DA03F14FA}"/>
    <cellStyle name="_Pre_SRF ขายหุ้น GFP,ETP,234D 2" xfId="9892" xr:uid="{44A2A368-F853-4207-B8FA-585758E40B3E}"/>
    <cellStyle name="_Pre_SRF ขายหุ้น GFP,ETP,234D_304 I-Town 8_EGM_07022008(ผ่าน)" xfId="9893" xr:uid="{946DE222-652E-448D-95D7-2FDD7DB1849F}"/>
    <cellStyle name="_Pre_SRF ขายหุ้น GFP,ETP,234D_bsn6" xfId="9894" xr:uid="{D761A842-3FCA-4AF8-A3D7-E1741B6CDF5A}"/>
    <cellStyle name="_Pre_SRF ขายหุ้น GFP,ETP,234D_Budget of I-Town 8 (Phase 1)" xfId="9895" xr:uid="{28500A36-01C1-4B02-94D9-1BDE1F614F2B}"/>
    <cellStyle name="_Pre_SRF ขายหุ้น GFP,ETP,234D_Day End Cash NPS for FCC 20.11.2008" xfId="9896" xr:uid="{DF433DFD-5896-4B0E-A280-B9E99684A15E}"/>
    <cellStyle name="_Pre_SRF ขายหุ้น GFP,ETP,234D_Day End Cash ณ 7 11 51 By Parn" xfId="9897" xr:uid="{7FA9650F-A19B-4994-83FF-4509EAE93056}"/>
    <cellStyle name="_Pre_SRF ขายหุ้น GFP,ETP,234D_Day End NPS for PUH  (03.12.2008)" xfId="9898" xr:uid="{277318EC-D8E0-4B81-AC89-8076216F349C}"/>
    <cellStyle name="_Pre_SRF ขายหุ้น GFP,ETP,234D_EBITDA OTC LAND (17_OCT) (3)" xfId="9899" xr:uid="{63D7D15B-7705-49EE-8F8D-CDBE730B7AC9}"/>
    <cellStyle name="_Pre_SRF ขายหุ้น GFP,ETP,234D_EBITDA OTC LAND (17_OCT) (3) 2" xfId="9900" xr:uid="{E6FB9202-1F7D-45E7-9A1D-2FC5D479D0D8}"/>
    <cellStyle name="_Pre_SRF ขายหุ้น GFP,ETP,234D_EBITDA OTC LAND (17_OCT) (3)_NPP11รายละเอียดประกอบงบการเงิน 31032010(Audit)" xfId="9901" xr:uid="{28AD1723-6E11-4935-98C1-CC693E8ED2C7}"/>
    <cellStyle name="_Pre_SRF ขายหุ้น GFP,ETP,234D_EBITDA OTC LAND (17_OCT) (3)_ประมาณรับเงิน 51" xfId="9902" xr:uid="{552E1FF8-5814-4DA6-9249-4EDE1CF82272}"/>
    <cellStyle name="_Pre_SRF ขายหุ้น GFP,ETP,234D_NPP11รายละเอียดประกอบงบการเงิน 31032010(Audit)" xfId="9903" xr:uid="{88193618-889C-445B-85CC-651865529BD8}"/>
    <cellStyle name="_Pre_SRF ขายหุ้น GFP,ETP,234D_Site office" xfId="9904" xr:uid="{4A20FE9D-EA5E-4D13-A1A0-099CDD6F60DB}"/>
    <cellStyle name="_Pre_SRF ขายหุ้น GFP,ETP,234D_Site office 2" xfId="9905" xr:uid="{3666A7B3-5EE0-40CD-930F-9FBC3791E855}"/>
    <cellStyle name="_Pre_SRF ขายหุ้น GFP,ETP,234D_Site office_NPP11รายละเอียดประกอบงบการเงิน 31032010(Audit)" xfId="9906" xr:uid="{8C3D6A89-FE79-4ECD-9E48-C45B9BF9AC96}"/>
    <cellStyle name="_Pre_SRF ขายหุ้น GFP,ETP,234D_ประมาณรับเงิน 51" xfId="9907" xr:uid="{EF7302FD-F342-4BF4-B427-3C429AD60F78}"/>
    <cellStyle name="_Pre_SRF ขายหุ้น GFP,ETP,234D_รายการโฉนดที่ดิน I-Town 8" xfId="9908" xr:uid="{579B7269-B2FD-41B7-BB8B-3B14AECA0098}"/>
    <cellStyle name="_Pre_SRF ขายหุ้น GFP,ETP,234D_รายการโฉนดที่ดิน I-Town 8 2" xfId="9909" xr:uid="{C545D28E-6C07-4BB7-A03C-ADF980BE3AB6}"/>
    <cellStyle name="_Pre_SRF ขายหุ้น GFP,ETP,234D_รายการโฉนดที่ดิน I-Town 8_NPP11รายละเอียดประกอบงบการเงิน 31032010(Audit)" xfId="9910" xr:uid="{2D05EA08-AB73-4E64-BE32-E072C885AE70}"/>
    <cellStyle name="_Pre_SRF ขายหุ้น GFP,ETP,234D_สรุปผลการดำเนินงานกลุ่ม Land" xfId="9911" xr:uid="{6239B544-9AAB-4C86-81FE-5BD9B4AB5A34}"/>
    <cellStyle name="_Pre_SRF ขายหุ้น GFP,ETP,234D_เอกสารเข้า SRF BOD_304 IP_8112007" xfId="9912" xr:uid="{5BC91E90-5099-4551-98D6-B3DF02E5FDA5}"/>
    <cellStyle name="_present Q4-48_SBP (up 11-4-49)" xfId="9913" xr:uid="{46B7A464-EFE1-41D6-A0ED-4866AE0EE34E}"/>
    <cellStyle name="_Pre-SRF_ Clear Loan TPG" xfId="9914" xr:uid="{27FFDA8B-FF17-4C15-AF26-E0617A7564A7}"/>
    <cellStyle name="_Projection 6PH3" xfId="9915" xr:uid="{45B15543-0601-4FED-A5F6-5C99924679F9}"/>
    <cellStyle name="_Pulp Sales Budget 2006" xfId="9916" xr:uid="{02577CD3-A2B8-44E5-A22F-9CEDC50EBA1A}"/>
    <cellStyle name="_Pulp Sales Budget 2007-1st draft (4)" xfId="9917" xr:uid="{268A2E52-4FCE-407D-BA58-9079CE240A96}"/>
    <cellStyle name="_Pulp Sales Budget 2007-1st draft (6)" xfId="9918" xr:uid="{BF050309-DAA2-4115-B2CE-4C884BBFF406}"/>
    <cellStyle name="_Pulp Sales Budget 2007-1st draft 060719" xfId="9919" xr:uid="{719869CD-2761-4E07-82D4-BB15302F2101}"/>
    <cellStyle name="_Q1 ปี 49" xfId="9920" xr:uid="{5426962B-FBBA-4A2A-8EDB-51A4D2ABB564}"/>
    <cellStyle name="_Q1 ปี 49 2" xfId="9921" xr:uid="{28C0F25B-C8D3-4225-8387-2BFBFAAD2F4E}"/>
    <cellStyle name="_Q1 ปี 49_NPP11รายละเอียดประกอบงบการเงิน 31032010(Audit)" xfId="9922" xr:uid="{C0DAAFA9-6E7B-4180-871A-84B77C3950BD}"/>
    <cellStyle name="_Q1 ปี 49_ประมาณรับเงิน 51" xfId="9923" xr:uid="{9002EEEB-1F14-4EC6-BBDF-B55A65538BA1}"/>
    <cellStyle name="_Review Budget BSN5 เดือนกันยายน (SEP)_RE" xfId="9924" xr:uid="{A7648E99-7EC3-446F-A70F-ECFE2D9119CC}"/>
    <cellStyle name="_Review Budget BSN5 เดือนกันยายน (SEP)_RE 2" xfId="9925" xr:uid="{9DBEFB86-E6A3-407B-A6B5-9C6710DCE588}"/>
    <cellStyle name="_Review Budget BSN5 เดือนกันยายน (SEP)_RE_NPP11รายละเอียดประกอบงบการเงิน 31032010(Audit)" xfId="9926" xr:uid="{833A0913-6566-4692-9FA9-0CE925978048}"/>
    <cellStyle name="_Review Budget BSN5 เดือนกันยายน (SEP)_RE_ประมาณรับเงิน 51" xfId="9927" xr:uid="{E81A5E48-032C-4CFC-9F00-C0005F27A906}"/>
    <cellStyle name="_Review SKV3 22-10-50" xfId="9928" xr:uid="{014531CD-4FAC-4440-A93F-BCD0AAEF6379}"/>
    <cellStyle name="_Review SKV3 22-10-50 2" xfId="9929" xr:uid="{F7C84445-8019-4F99-B4BD-3D81EC5ADD6D}"/>
    <cellStyle name="_Review SKV3 22-10-50_NPP11รายละเอียดประกอบงบการเงิน 31032010(Audit)" xfId="9930" xr:uid="{9564693B-80E2-4AF7-9461-29F71E286F0E}"/>
    <cellStyle name="_Review SKV3 22-10-50_ประมาณรับเงิน 51" xfId="9931" xr:uid="{EB341EBA-B755-4F37-A8AF-BF8F3F30B852}"/>
    <cellStyle name="_ReviewQ1-May  PH1-3-5" xfId="9932" xr:uid="{7CDF8753-EF83-4127-A558-08E6943DDD5D}"/>
    <cellStyle name="_ReviewQ1-May  PH2-6 (1)" xfId="9933" xr:uid="{AEA2F3D5-0349-42F8-B656-2D924E3C8172}"/>
    <cellStyle name="_Revise CF_Board_BSNS5_CR" xfId="9934" xr:uid="{EC6B95DD-8BCF-499F-9F3D-FA46F5AECDB2}"/>
    <cellStyle name="_Revise CF_Board_BSNS5_CR 2" xfId="9935" xr:uid="{6B2FC7BB-4C37-46D9-B0B0-8542E1F834FB}"/>
    <cellStyle name="_Revise CF_Board_BSNS5_CR_NPP11รายละเอียดประกอบงบการเงิน 31032010(Audit)" xfId="9936" xr:uid="{BE041C0D-BB3A-4966-92E3-2ECE97198536}"/>
    <cellStyle name="_Revise CF_Board_BSNS5_CR_ประมาณรับเงิน 51" xfId="9937" xr:uid="{F37B484B-572C-464E-96E1-48C086F2B9C4}"/>
    <cellStyle name="_Revise SKV5 26-10-50" xfId="9938" xr:uid="{45CC6422-2F3A-4129-AC58-6152E7B07674}"/>
    <cellStyle name="_Revise SKV5 26-10-50 2" xfId="9939" xr:uid="{559FDD21-7ECD-4071-A280-A6EABA183109}"/>
    <cellStyle name="_Revise SKV5 26-10-50_NPP11รายละเอียดประกอบงบการเงิน 31032010(Audit)" xfId="9940" xr:uid="{19647080-ED59-4934-B500-3E777EB838C0}"/>
    <cellStyle name="_Revise SKV5 26-10-50_ประมาณรับเงิน 51" xfId="9941" xr:uid="{3EB5D223-D0BC-4B55-8C73-A00C723C6884}"/>
    <cellStyle name="_Revised BG BSN4 ก.ย.(SEP)" xfId="9942" xr:uid="{9A55742B-4625-4113-A1E7-0FF5A960C85F}"/>
    <cellStyle name="_Revised BG BSN4 ก.ย.(SEP) 2" xfId="9943" xr:uid="{2D599F8D-C115-41B5-B769-622C1EB7B4AC}"/>
    <cellStyle name="_Revised BG BSN4 ก.ย.(SEP)_NPP11รายละเอียดประกอบงบการเงิน 31032010(Audit)" xfId="9944" xr:uid="{93632EC8-768B-4B88-8B9B-C6942AA1AEEB}"/>
    <cellStyle name="_Revised BG BSN4 ก.ย.(SEP)_ประมาณรับเงิน 51" xfId="9945" xr:uid="{4C4B5B12-5B36-4441-AB98-B5383D4ED36A}"/>
    <cellStyle name="_Revised BG BSN4 เข้า Board Unhide" xfId="9946" xr:uid="{0E790401-C1BB-42F9-857C-6AB2897E322E}"/>
    <cellStyle name="_Revised BG BSN4 เข้า Board Unhide 2" xfId="9947" xr:uid="{6F5B000C-5E0B-411C-9BA6-B0955BF1CA67}"/>
    <cellStyle name="_Revised BG BSN4 เข้า Board Unhide_304 I-Town 8_EGM_07022008(ผ่าน)" xfId="9948" xr:uid="{AEAD86B1-7474-429E-989A-93C25164C186}"/>
    <cellStyle name="_Revised BG BSN4 เข้า Board Unhide_Budget of I-Town 8 (Phase 1)" xfId="9949" xr:uid="{D122AA2B-B743-4BFB-8E11-603ACCD19849}"/>
    <cellStyle name="_Revised BG BSN4 เข้า Board Unhide_NPP11รายละเอียดประกอบงบการเงิน 31032010(Audit)" xfId="9950" xr:uid="{B671F638-EC9B-443E-BA4B-C61D2AC68A65}"/>
    <cellStyle name="_Revised BG BSN4 เข้า Board Unhide_Site office" xfId="9951" xr:uid="{1133B68D-E57E-4F04-9178-517438AE9004}"/>
    <cellStyle name="_Revised BG BSN4 เข้า Board Unhide_Site office 2" xfId="9952" xr:uid="{C54BD2C5-DBB0-427E-A706-41E3DBD65C47}"/>
    <cellStyle name="_Revised BG BSN4 เข้า Board Unhide_Site office_NPP11รายละเอียดประกอบงบการเงิน 31032010(Audit)" xfId="9953" xr:uid="{98707FDD-823A-4E7E-AA6C-14687F8E20D8}"/>
    <cellStyle name="_Revised BG BSN4 เข้า Board Unhide_ประมาณรับเงิน 51" xfId="9954" xr:uid="{45FD2E0F-BD8B-4FEB-8914-E41F0BE55397}"/>
    <cellStyle name="_Revised BG BSN4 เข้า Board Unhide_รายการโฉนดที่ดิน I-Town 8" xfId="9955" xr:uid="{7E8D9FCF-8CF2-4911-8B27-255FD498B172}"/>
    <cellStyle name="_Revised BG BSN4 เข้า Board Unhide_รายการโฉนดที่ดิน I-Town 8 2" xfId="9956" xr:uid="{BAD314AB-4CA9-49F6-8B41-54F159725DF7}"/>
    <cellStyle name="_Revised BG BSN4 เข้า Board Unhide_รายการโฉนดที่ดิน I-Town 8_NPP11รายละเอียดประกอบงบการเงิน 31032010(Audit)" xfId="9957" xr:uid="{8014C13B-F341-414C-9283-1A7F0AFF4915}"/>
    <cellStyle name="-_Revised MB2_QC_2006 (Q1&amp;Q2&amp;Q3) (1)" xfId="9958" xr:uid="{86030E7A-ED89-42BE-BDF3-2D47675C17F8}"/>
    <cellStyle name="-_Revised MB2_QC_2006 (Q1&amp;Q2&amp;Q3) (1) 2" xfId="9959" xr:uid="{2DEF6D63-78FA-4D0D-A6B0-DF8EB35303F4}"/>
    <cellStyle name="-_Revised MB2_QC_2006 (Q1&amp;Q2)" xfId="9960" xr:uid="{92E80441-59C0-4AA4-93C5-C79DE119BE08}"/>
    <cellStyle name="-_Revised MB2_QC_2006 (Q1&amp;Q2) 2" xfId="9961" xr:uid="{612AC647-7A2D-430E-B372-BF8567696A48}"/>
    <cellStyle name="_SCB_Activities_49" xfId="9962" xr:uid="{2439C33D-3473-4D22-A11A-BCEECBD0F438}"/>
    <cellStyle name="_SKV5-08-50" xfId="9963" xr:uid="{6D25E9C2-9AAC-4A33-A0AB-ABE53F76D1BE}"/>
    <cellStyle name="_SKV5-08-50 2" xfId="9964" xr:uid="{D0A0CB2E-A3DE-4F32-B00A-4694F13341BE}"/>
    <cellStyle name="_SKV5-08-50_NPP11รายละเอียดประกอบงบการเงิน 31032010(Audit)" xfId="9965" xr:uid="{567C7C6E-444E-424A-A426-1BE989CD2506}"/>
    <cellStyle name="_SKV5-08-50_ประมาณรับเงิน 51" xfId="9966" xr:uid="{8B788EE3-53D0-45FC-9323-C4EFA6E37199}"/>
    <cellStyle name="_SKV5-09-50" xfId="9967" xr:uid="{63657E2A-5DC8-4A71-9DD2-7D08CE1B4BA1}"/>
    <cellStyle name="_SKV5-09-50 2" xfId="9968" xr:uid="{2641B868-4D64-451B-8E66-768BA480667C}"/>
    <cellStyle name="_SKV5-09-50_NPP11รายละเอียดประกอบงบการเงิน 31032010(Audit)" xfId="9969" xr:uid="{930BBCBE-F4F2-4BA1-93D9-8263E7BCA185}"/>
    <cellStyle name="_SKV5-09-50_ประมาณรับเงิน 51" xfId="9970" xr:uid="{3C1562AE-DBD4-4EDF-A0A2-4B4A4F6E0C60}"/>
    <cellStyle name="_SRF-weekly 10-4-2006" xfId="9971" xr:uid="{CDE89402-2D6A-4343-ABCE-EC739050ABD0}"/>
    <cellStyle name="_SRR3" xfId="9972" xr:uid="{D05C85DB-FA77-44A8-9E7E-5FA4205AAE06}"/>
    <cellStyle name="_SRR3 2" xfId="9973" xr:uid="{F6F5E6F6-6D8B-4228-BAD4-CF0997616A62}"/>
    <cellStyle name="_SRR3_304 I-Town 8_EGM_07022008(ผ่าน)" xfId="9974" xr:uid="{F3501EDD-3222-4C11-AF16-EE8C3E65D89B}"/>
    <cellStyle name="_SRR3_Budget of I-Town 8 (Phase 1)" xfId="9975" xr:uid="{789ACAEC-2501-4DCC-BAAE-062941E3DE71}"/>
    <cellStyle name="_SRR3_Form (RE Funding) _ Condo plaza (เบ้ง)" xfId="9976" xr:uid="{9A096B0F-606F-4C4B-9BE6-1CD0C2D55399}"/>
    <cellStyle name="_SRR3_Form (RE Funding) _ Condo plaza (เบ้ง) 2" xfId="9977" xr:uid="{900CB3AA-14C3-4B7F-A971-F052F7680A54}"/>
    <cellStyle name="_SRR3_Form (RE Funding) _ Condo plaza (เบ้ง)_NPP11รายละเอียดประกอบงบการเงิน 31032010(Audit)" xfId="9978" xr:uid="{0B47E20A-AC95-4FEA-A977-B6B4300C16E5}"/>
    <cellStyle name="_SRR3_Form (RE Funding) _ อาคารพาณิชย์ (เบ๊ง)" xfId="9979" xr:uid="{DBC67BD9-44A0-4846-A9E4-D0A9C84FFD07}"/>
    <cellStyle name="_SRR3_Form (RE Funding) _ อาคารพาณิชย์ (เบ๊ง) 2" xfId="9980" xr:uid="{611C1B86-A812-4175-9ED5-57E2FFB4286F}"/>
    <cellStyle name="_SRR3_Form (RE Funding) _ อาคารพาณิชย์ (เบ๊ง)_NPP11รายละเอียดประกอบงบการเงิน 31032010(Audit)" xfId="9981" xr:uid="{9821805B-06EA-41C8-AF1F-1BB4DE444AFC}"/>
    <cellStyle name="_SRR3_Land_304I-Town 8" xfId="9982" xr:uid="{FA5E6023-B5E3-4FF4-BD54-0D6DF3F438B4}"/>
    <cellStyle name="_SRR3_Land_304I-Town 8 2" xfId="9983" xr:uid="{B5391EBB-DD21-4BD6-A957-004505AB0C11}"/>
    <cellStyle name="_SRR3_Land_304I-Town 8_NPP11รายละเอียดประกอบงบการเงิน 31032010(Audit)" xfId="9984" xr:uid="{6857F9D3-508D-4518-8E77-4296822B79E4}"/>
    <cellStyle name="_SRR3_NPP11รายละเอียดประกอบงบการเงิน 31032010(Audit)" xfId="9985" xr:uid="{FABD8E78-B132-406B-8F5A-36B7CB8C3F94}"/>
    <cellStyle name="_SRR3_RE Funding _BFC &amp; Club House (เต้)" xfId="9986" xr:uid="{0139AB5E-181E-484E-A3A5-E6AD6B25C27B}"/>
    <cellStyle name="_SRR3_RE Funding _BFC &amp; Club House (เต้) 2" xfId="9987" xr:uid="{08F3BBEF-72D8-4BCE-90AC-CA75E8DCFAD6}"/>
    <cellStyle name="_SRR3_RE Funding _BFC &amp; Club House (เต้)_NPP11รายละเอียดประกอบงบการเงิน 31032010(Audit)" xfId="9988" xr:uid="{D12CE644-33F9-42E8-A474-7BC8FD6A737B}"/>
    <cellStyle name="_SRR3_Site office" xfId="9989" xr:uid="{B39CB990-F54A-4145-B416-A047E04C0CB8}"/>
    <cellStyle name="_SRR3_Site office 2" xfId="9990" xr:uid="{C25F5AC9-8BF7-4992-819C-4BF064F3256C}"/>
    <cellStyle name="_SRR3_Site office_NPP11รายละเอียดประกอบงบการเงิน 31032010(Audit)" xfId="9991" xr:uid="{DE47A9EB-8933-4B8D-A013-89EB53BD904F}"/>
    <cellStyle name="_SRR3_ประมาณรับเงิน 51" xfId="9992" xr:uid="{D3FEFE45-DFD4-4357-84BA-3EA4ABF5FDFE}"/>
    <cellStyle name="_SRR3_รายการโฉนดที่ดิน I-Town 8" xfId="9993" xr:uid="{581FCADB-FFC0-4D2A-B858-10E0A2F3B27D}"/>
    <cellStyle name="_SRR3_รายการโฉนดที่ดิน I-Town 8 2" xfId="9994" xr:uid="{F562F09A-383F-41EF-BF3C-DC3C3B80951C}"/>
    <cellStyle name="_SRR3_รายการโฉนดที่ดิน I-Town 8_NPP11รายละเอียดประกอบงบการเงิน 31032010(Audit)" xfId="9995" xr:uid="{89C58E18-00A2-48CF-9CEE-D707913EBFB3}"/>
    <cellStyle name="_SRR3_เอกสารเข้า SRF 304 IP2,7 5112007" xfId="9996" xr:uid="{9F3C9E71-5BA8-440D-9975-0E97C06D220C}"/>
    <cellStyle name="_SRR3_เอกสารเข้า SRF 304 IP2,7 5112007 (1)" xfId="9997" xr:uid="{FD43DFDD-F513-4911-BC04-E4A7DFF82251}"/>
    <cellStyle name="_SRR3_เอกสารประชุมAsset PropFund" xfId="9998" xr:uid="{44E31853-1D56-4B6E-910F-56B33EEDB23C}"/>
    <cellStyle name="_SRR5 โกดังลำหวาย Revised" xfId="9999" xr:uid="{A263CAF3-B26D-46E1-8EC2-541773F6776A}"/>
    <cellStyle name="_SRR5 โกดังลำหวาย Revised_Day End Cash NPS for FCC 20.11.2008" xfId="10000" xr:uid="{EDA8CCA7-0453-4270-AAB2-62C8EE677CB0}"/>
    <cellStyle name="_SRR5 โกดังลำหวาย Revised_Day End Cash ณ 7 11 51 By Parn" xfId="10001" xr:uid="{306D72FA-FC34-4337-83AC-8C9D8E5301EE}"/>
    <cellStyle name="_SRR5 โกดังลำหวาย Revised_Day End NPS for PUH  (03.12.2008)" xfId="10002" xr:uid="{909AA83F-E6E6-43C8-BF8B-731DA0FC0388}"/>
    <cellStyle name="_SRR8" xfId="10003" xr:uid="{45E958B2-B4AC-4490-A48F-F1E41318829F}"/>
    <cellStyle name="_SRR8 2" xfId="10004" xr:uid="{AD4551B2-FBDB-493E-8B1C-AC507F3CEE76}"/>
    <cellStyle name="_SRR8_304 I-Town 8_EGM_07022008(ผ่าน)" xfId="10005" xr:uid="{15CD231F-B01B-466A-AED8-DC8EF0633EBB}"/>
    <cellStyle name="_SRR8_Budget of I-Town 8 (Phase 1)" xfId="10006" xr:uid="{0F6F3925-90B1-4B14-B86D-B13593534D1B}"/>
    <cellStyle name="_SRR8_NPP11รายละเอียดประกอบงบการเงิน 31032010(Audit)" xfId="10007" xr:uid="{0865FA3C-DCDA-401F-B60B-91BACFC5D8C2}"/>
    <cellStyle name="_SRR8_Site office" xfId="10008" xr:uid="{973190B1-6BD5-44DA-991A-C5C48DA819EF}"/>
    <cellStyle name="_SRR8_Site office 2" xfId="10009" xr:uid="{5C357941-4654-43D8-855D-1722B49CF03A}"/>
    <cellStyle name="_SRR8_Site office_NPP11รายละเอียดประกอบงบการเงิน 31032010(Audit)" xfId="10010" xr:uid="{21B70EFE-AA45-46ED-B114-539FFF57779A}"/>
    <cellStyle name="_SRR8_ประมาณรับเงิน 51" xfId="10011" xr:uid="{2F9DC6ED-1429-4CB4-A0C9-855BD494D1FB}"/>
    <cellStyle name="_SRR8_รายการโฉนดที่ดิน I-Town 8" xfId="10012" xr:uid="{E42B2EC1-65BC-4109-8310-75DB30D85D61}"/>
    <cellStyle name="_SRR8_รายการโฉนดที่ดิน I-Town 8 2" xfId="10013" xr:uid="{A26AF7D0-6D6F-4511-8315-79FFF5CC1AAC}"/>
    <cellStyle name="_SRR8_รายการโฉนดที่ดิน I-Town 8_NPP11รายละเอียดประกอบงบการเงิน 31032010(Audit)" xfId="10014" xr:uid="{CCA24E7F-E0F8-4236-8E14-1B4D1303F9A9}"/>
    <cellStyle name="_Structure ทุกกลุ่ม" xfId="10015" xr:uid="{29DD6091-46F2-40E9-9EE8-21438DE7E9EF}"/>
    <cellStyle name="_TAWA day end cash balance" xfId="10016" xr:uid="{96C66964-5C6D-4904-B828-CE210954295E}"/>
    <cellStyle name="_TAWA_คุณรัชดา" xfId="10017" xr:uid="{29A404AE-80E7-42E5-8912-8C09BEA30A09}"/>
    <cellStyle name="-_TD Budget 2009" xfId="10018" xr:uid="{A88B0765-3EC3-41A5-8B40-802C2011B334}"/>
    <cellStyle name="_TH 2" xfId="10019" xr:uid="{9219B8B5-F733-49A6-A211-936CBDD1F153}"/>
    <cellStyle name="_Timeline การเข้าร่วมกนอ." xfId="10020" xr:uid="{D6122971-6B9F-4A7B-AFD8-2FBD06C60B7A}"/>
    <cellStyle name="-_Torsak_สรุปการปรับผลตอบแทนประจำปี 2548" xfId="10021" xr:uid="{0D1ECC15-6975-4295-89FC-EB3C1C4664C2}"/>
    <cellStyle name="-_Torsak_สรุปการปรับผลตอบแทนประจำปี 2548 2" xfId="10022" xr:uid="{450496C8-0637-4CD3-B81B-60D67DC8C821}"/>
    <cellStyle name="_UTP_คุณผกามาศ" xfId="10023" xr:uid="{9F69EE18-42C3-4636-AB65-FA51AC009FF1}"/>
    <cellStyle name="_workshop ขายที่ดิน" xfId="10024" xr:uid="{4D377228-BEC9-419A-B981-0361B678FAB6}"/>
    <cellStyle name="_workshop ขายที่ดิน_304 I-Town 8 11_12_2007_" xfId="10025" xr:uid="{2508D158-60E5-49E2-8B64-A73238D2D619}"/>
    <cellStyle name="_workshop ขายที่ดิน_304 I-Town 8 11_12_2007_land 0.5 MB_2,000 Rais option land only" xfId="10026" xr:uid="{20F8BD79-1B69-4349-8971-77ED7F7B294A}"/>
    <cellStyle name="_workshop ขายที่ดิน_304 I-Town 8 11_12_2007_land 0.5 MB_2,000 Rais option land only_304 I-Town 8 11_12_2007_" xfId="10027" xr:uid="{5A7FAAFC-E548-4B18-ABD3-CD6E6132FDD8}"/>
    <cellStyle name="_workshop ขายที่ดิน_304 I-Town 8 11_12_2007_land 0.5 MB_2,000 Rais option land only_304 I-Town 8_EGM_190120089999999999" xfId="10028" xr:uid="{7EABF276-70FB-42A8-8EFC-6C2B8CC22EEE}"/>
    <cellStyle name="_workshop ขายที่ดิน_304 I-Town 8 11_12_2007_land 0.5 MB_2,000 Rais option land only_304 I-Town 8_EGM_BF TP" xfId="10029" xr:uid="{50D665A7-A1EA-41A7-8DA7-E1E560BBC2D7}"/>
    <cellStyle name="_workshop ขายที่ดิน_304 I-Town 8 11_12_2007_land 0.5 MB_2,000 Rais option land only_Site office" xfId="10030" xr:uid="{1786A5FD-5B1D-4A26-B4D0-E77F8D8AD2C2}"/>
    <cellStyle name="_workshop ขายที่ดิน_304 I-Town 8 11_12_2007_land 0.5 MB_2,000 Rais option land only_รายการโฉนดที่ดิน I-Town 8" xfId="10031" xr:uid="{73C1A503-D258-4712-9D52-10B53B221954}"/>
    <cellStyle name="_workshop ขายที่ดิน_304 I-Town 8 กนอ" xfId="10032" xr:uid="{07958389-05D4-408D-A4FB-D200939C1FBC}"/>
    <cellStyle name="_workshop ขายที่ดิน_304 I-Town 8 กนอ (1,000 ไร่)" xfId="10033" xr:uid="{F760248C-9F41-445C-9517-D8BB454C5C61}"/>
    <cellStyle name="_workshop ขายที่ดิน_304 I-Town 8 กนอ (1,000 ไร่) 2" xfId="10034" xr:uid="{6D634D12-F098-43A6-B0E0-D4A993CBDB38}"/>
    <cellStyle name="_workshop ขายที่ดิน_304 I-Town 8 กนอ (1,000 ไร่)_304 I-Town 8_EGM_07022008(ผ่าน)" xfId="10035" xr:uid="{5F59F73D-FF94-4A70-80DE-81EEF2F5C52D}"/>
    <cellStyle name="_workshop ขายที่ดิน_304 I-Town 8 กนอ (1,000 ไร่)_Budget of I-Town 8 (Phase 1)" xfId="10036" xr:uid="{D9AF6E47-7FBD-42C9-8DC5-1AB2D038A441}"/>
    <cellStyle name="_workshop ขายที่ดิน_304 I-Town 8 กนอ (1,000 ไร่)_NPP11รายละเอียดประกอบงบการเงิน 31032010(Audit)" xfId="10037" xr:uid="{00591483-84C3-4E11-B519-A544756A40C4}"/>
    <cellStyle name="_workshop ขายที่ดิน_304 I-Town 8 กนอ (1,000 ไร่)_Site office" xfId="10038" xr:uid="{EB288E87-2D80-4045-AA00-1659ECFE78D9}"/>
    <cellStyle name="_workshop ขายที่ดิน_304 I-Town 8 กนอ (1,000 ไร่)_Site office 2" xfId="10039" xr:uid="{6E6E8226-5C73-4777-A17D-D9285668469B}"/>
    <cellStyle name="_workshop ขายที่ดิน_304 I-Town 8 กนอ (1,000 ไร่)_Site office_NPP11รายละเอียดประกอบงบการเงิน 31032010(Audit)" xfId="10040" xr:uid="{CA87DB10-3982-4184-B4BF-3AAE34327369}"/>
    <cellStyle name="_workshop ขายที่ดิน_304 I-Town 8 กนอ (1,000 ไร่)_รายการโฉนดที่ดิน I-Town 8" xfId="10041" xr:uid="{B63032E0-926A-4D6A-8520-1FE6D44D20DE}"/>
    <cellStyle name="_workshop ขายที่ดิน_304 I-Town 8 กนอ (1,000 ไร่)_รายการโฉนดที่ดิน I-Town 8 2" xfId="10042" xr:uid="{A915B31C-5F1C-4590-AB8E-1636BAFB47AE}"/>
    <cellStyle name="_workshop ขายที่ดิน_304 I-Town 8 กนอ (1,000 ไร่)_รายการโฉนดที่ดิน I-Town 8_NPP11รายละเอียดประกอบงบการเงิน 31032010(Audit)" xfId="10043" xr:uid="{B55DBFFA-F382-476F-9509-59A0AC320FF5}"/>
    <cellStyle name="_workshop ขายที่ดิน_304 I-Town 8 กนอ 2" xfId="10044" xr:uid="{70CCCB23-AA6C-4DD7-8E60-9B2B92229DF0}"/>
    <cellStyle name="_workshop ขายที่ดิน_304 I-Town 8 กนอ_304 I-Town 8_EGM_07022008(ผ่าน)" xfId="10045" xr:uid="{AE063379-7303-4D52-AC09-CDADAE5E1AA3}"/>
    <cellStyle name="_workshop ขายที่ดิน_304 I-Town 8 กนอ_Budget of I-Town 8 (Phase 1)" xfId="10046" xr:uid="{D9D4D686-9B70-427D-AFD7-BDF1832502B4}"/>
    <cellStyle name="_workshop ขายที่ดิน_304 I-Town 8 กนอ_NPP11รายละเอียดประกอบงบการเงิน 31032010(Audit)" xfId="10047" xr:uid="{FBD76496-FA9B-4A18-885B-B58F9051906D}"/>
    <cellStyle name="_workshop ขายที่ดิน_304 I-Town 8 กนอ_Site office" xfId="10048" xr:uid="{734A392F-F4BB-4A85-9BA4-B6150A665564}"/>
    <cellStyle name="_workshop ขายที่ดิน_304 I-Town 8 กนอ_Site office 2" xfId="10049" xr:uid="{1557FDF4-A1C2-4B9C-B3D9-E8F8648A44F7}"/>
    <cellStyle name="_workshop ขายที่ดิน_304 I-Town 8 กนอ_Site office_NPP11รายละเอียดประกอบงบการเงิน 31032010(Audit)" xfId="10050" xr:uid="{84DDD105-7396-4B7D-8BCF-D2FD13651B10}"/>
    <cellStyle name="_workshop ขายที่ดิน_304 I-Town 8 กนอ_รายการโฉนดที่ดิน I-Town 8" xfId="10051" xr:uid="{521CD282-9085-4933-84EC-BB0B403CF935}"/>
    <cellStyle name="_workshop ขายที่ดิน_304 I-Town 8 กนอ_รายการโฉนดที่ดิน I-Town 8 2" xfId="10052" xr:uid="{269CAF38-546C-4266-9677-B2278768101A}"/>
    <cellStyle name="_workshop ขายที่ดิน_304 I-Town 8 กนอ_รายการโฉนดที่ดิน I-Town 8_NPP11รายละเอียดประกอบงบการเงิน 31032010(Audit)" xfId="10053" xr:uid="{6A89EE42-1E05-4B5B-A403-DA012DFC8EAB}"/>
    <cellStyle name="_workshop ขายที่ดิน_304 I-Town 8_EGM_190120089999999999" xfId="10054" xr:uid="{74A5C4D6-FFC6-4D02-967C-2D96439F0AB3}"/>
    <cellStyle name="_workshop ขายที่ดิน_304 I-Town 8_EGM_BF TP" xfId="10055" xr:uid="{1C2EDAB4-5932-4CAC-A483-E20AD6A2558B}"/>
    <cellStyle name="_workshop ขายที่ดิน_304IP7_Sale Report" xfId="10056" xr:uid="{1BA79280-2FF8-45FF-BAE0-B53BA39909F4}"/>
    <cellStyle name="_workshop ขายที่ดิน_304IP7_Sale Report 2" xfId="10057" xr:uid="{F2BEA949-C899-46FB-9C8A-048F12F982AB}"/>
    <cellStyle name="_workshop ขายที่ดิน_304IP7_Sale Report_NPP11รายละเอียดประกอบงบการเงิน 31032010(Audit)" xfId="10058" xr:uid="{DBBFC64B-911A-4EC1-9BC8-F8E0BC082007}"/>
    <cellStyle name="_workshop ขายที่ดิน_304I-Town 8_Budget Projection" xfId="10059" xr:uid="{456C3E86-D45B-47B5-98B5-F056D56FA64B}"/>
    <cellStyle name="_workshop ขายที่ดิน_304I-Town 8_Budget Projection กนอ.1,000 ไร่ เฉลี่ย 8 ปี" xfId="10060" xr:uid="{8DD69C4D-6685-4CCB-8D90-9F7723A24952}"/>
    <cellStyle name="_workshop ขายที่ดิน_304I-Town 8_Budget Projection กนอ.1,000 ไร่ เฉลี่ย 8 ปี_304 I-Town 8 11_12_2007_" xfId="10061" xr:uid="{43DBF67F-FE9D-45E2-AF1E-1BCD396F9BED}"/>
    <cellStyle name="_workshop ขายที่ดิน_304I-Town 8_Budget Projection กนอ.1,000 ไร่ เฉลี่ย 8 ปี_304 I-Town 8_EGM_190120089999999999" xfId="10062" xr:uid="{2EB631CA-6DC9-424E-97D4-D71CA8C9B215}"/>
    <cellStyle name="_workshop ขายที่ดิน_304I-Town 8_Budget Projection กนอ.1,000 ไร่ เฉลี่ย 8 ปี_304 I-Town 8_EGM_BF TP" xfId="10063" xr:uid="{DDE9A509-D5D3-4335-8BE0-81956EDE04FA}"/>
    <cellStyle name="_workshop ขายที่ดิน_304I-Town 8_Budget Projection กนอ.1,000 ไร่ เฉลี่ย 8 ปี_Site office" xfId="10064" xr:uid="{2FB7F847-9C1A-435F-9F46-6077680C6123}"/>
    <cellStyle name="_workshop ขายที่ดิน_304I-Town 8_Budget Projection กนอ.1,000 ไร่ เฉลี่ย 8 ปี_รายการโฉนดที่ดิน I-Town 8" xfId="10065" xr:uid="{A1A1E2E2-E07D-4E1B-92B4-2FA2543FEACE}"/>
    <cellStyle name="_workshop ขายที่ดิน_304I-Town 8_Budget Projection_304 I-Town 8 11_12_2007_" xfId="10066" xr:uid="{D4378866-F5BA-428D-901C-9B7BF47DFAEA}"/>
    <cellStyle name="_workshop ขายที่ดิน_304I-Town 8_Budget Projection_304 I-Town 8_EGM_190120089999999999" xfId="10067" xr:uid="{75FE9BBB-A188-438D-9F35-63585FCF2F12}"/>
    <cellStyle name="_workshop ขายที่ดิน_304I-Town 8_Budget Projection_304 I-Town 8_EGM_BF TP" xfId="10068" xr:uid="{78E8D0F8-9139-44BE-A01B-366821CEE725}"/>
    <cellStyle name="_workshop ขายที่ดิน_304I-Town 8_Budget Projection_Site office" xfId="10069" xr:uid="{D5219EF7-1F4C-44A7-949F-66A4CF340F8D}"/>
    <cellStyle name="_workshop ขายที่ดิน_304I-Town 8_Budget Projection_รายการโฉนดที่ดิน I-Town 8" xfId="10070" xr:uid="{1505C473-5FC1-454B-8AC1-452E76B961A6}"/>
    <cellStyle name="_workshop ขายที่ดิน_Budget 304 IP7_2551-Adj350" xfId="10071" xr:uid="{FD03B631-F42B-42EC-89E7-56B74DBC3656}"/>
    <cellStyle name="_workshop ขายที่ดิน_Budget 304 IP7_ปี 2551" xfId="10072" xr:uid="{0CD53EB9-F45B-47F3-9938-D6C9E2AB2A25}"/>
    <cellStyle name="_workshop ขายที่ดิน_BUDGET 6P4 ขออนุมัติ EGM ผ่าน" xfId="10073" xr:uid="{04E17E17-2968-4A86-8034-4767C98D2857}"/>
    <cellStyle name="_workshop ขายที่ดิน_BUDGET 6P4 ขออนุมัติ EGM ผ่าน 2" xfId="10074" xr:uid="{E23E6AA8-DE25-4E59-89A3-452B128F312D}"/>
    <cellStyle name="_workshop ขายที่ดิน_BUDGET 6P4 ขออนุมัติ EGM ผ่าน_304 I-Town 8_EGM_07022008(ผ่าน)" xfId="10075" xr:uid="{8FF830EF-5B5E-44EF-B244-A48342524AC7}"/>
    <cellStyle name="_workshop ขายที่ดิน_BUDGET 6P4 ขออนุมัติ EGM ผ่าน_Budget of I-Town 8 (Phase 1)" xfId="10076" xr:uid="{7AC79F7C-0C18-4ED9-85CC-26F73BE8ADCC}"/>
    <cellStyle name="_workshop ขายที่ดิน_BUDGET 6P4 ขออนุมัติ EGM ผ่าน_NPP11รายละเอียดประกอบงบการเงิน 31032010(Audit)" xfId="10077" xr:uid="{92193219-2E08-4B2E-869E-7AE85D816ABB}"/>
    <cellStyle name="_workshop ขายที่ดิน_BUDGET 6P4 ขออนุมัติ EGM ผ่าน_Site office" xfId="10078" xr:uid="{DD114C7B-A07C-4BF2-B2B2-255E73ACD6D3}"/>
    <cellStyle name="_workshop ขายที่ดิน_BUDGET 6P4 ขออนุมัติ EGM ผ่าน_Site office 2" xfId="10079" xr:uid="{EED05113-5A9E-4FC4-B377-4FBAB30B0E14}"/>
    <cellStyle name="_workshop ขายที่ดิน_BUDGET 6P4 ขออนุมัติ EGM ผ่าน_Site office_NPP11รายละเอียดประกอบงบการเงิน 31032010(Audit)" xfId="10080" xr:uid="{27680EFA-9AD8-4A94-B3DB-D3374E051D97}"/>
    <cellStyle name="_workshop ขายที่ดิน_BUDGET 6P4 ขออนุมัติ EGM ผ่าน_รายการโฉนดที่ดิน I-Town 8" xfId="10081" xr:uid="{B76607EC-358D-41F6-B120-C05ADB47CDA8}"/>
    <cellStyle name="_workshop ขายที่ดิน_BUDGET 6P4 ขออนุมัติ EGM ผ่าน_รายการโฉนดที่ดิน I-Town 8 2" xfId="10082" xr:uid="{D73DB5BC-53D7-47D2-8C41-4A6C0DC5F675}"/>
    <cellStyle name="_workshop ขายที่ดิน_BUDGET 6P4 ขออนุมัติ EGM ผ่าน_รายการโฉนดที่ดิน I-Town 8_NPP11รายละเอียดประกอบงบการเงิน 31032010(Audit)" xfId="10083" xr:uid="{7A712C41-68B8-416E-A890-886135346E1B}"/>
    <cellStyle name="_workshop ขายที่ดิน_BudgetIP7-2551-EGM" xfId="10084" xr:uid="{82D78C40-5E46-4732-B7D7-C6814A3A5F70}"/>
    <cellStyle name="_workshop ขายที่ดิน_BudgetIP7-2551-Land-1.35m-ActualCost" xfId="10085" xr:uid="{12A7D1CC-43C6-4F13-98FE-6839E0DD5292}"/>
    <cellStyle name="_workshop ขายที่ดิน_Cash flow NPS (10.11.08)" xfId="10086" xr:uid="{278E4509-8E9A-47CF-83F3-63ABE63596BB}"/>
    <cellStyle name="_workshop ขายที่ดิน_DAY END CASH LH1 ก.ย 2550." xfId="10087" xr:uid="{AF439BC3-C10F-46BC-AFA5-C33A96DFA712}"/>
    <cellStyle name="_workshop ขายที่ดิน_DAY END CASH LH1 ก.ย 2550. 2" xfId="10088" xr:uid="{A052B518-09C2-4D38-A158-1142D15F37A2}"/>
    <cellStyle name="_workshop ขายที่ดิน_DAY END CASH LH1 ก.ย 2550._NPP11รายละเอียดประกอบงบการเงิน 31032010(Audit)" xfId="10089" xr:uid="{24011470-11A7-4D1C-947B-07DC58C15875}"/>
    <cellStyle name="_workshop ขายที่ดิน_DAY END CASH LH1 ก.ย 2550._ประมาณรับเงิน 51" xfId="10090" xr:uid="{F26E468D-2F45-43B0-A835-A7B5E4643529}"/>
    <cellStyle name="_workshop ขายที่ดิน_DAY END CASH LH1 ต.ค 2550." xfId="10091" xr:uid="{F03D5C0D-0E07-4329-AFE0-FF84BAACCFA0}"/>
    <cellStyle name="_workshop ขายที่ดิน_Day End Cash NPS for FCC 20.11.2008" xfId="10092" xr:uid="{3A132EC7-FC2D-4B00-8ABB-C10BC1A655D8}"/>
    <cellStyle name="_workshop ขายที่ดิน_Day End Cash ณ 7 11 51 By Parn" xfId="10093" xr:uid="{A9DE1E87-52CA-4F12-B870-9C6E662635C2}"/>
    <cellStyle name="_workshop ขายที่ดิน_DAY END -NPS (2008)" xfId="10094" xr:uid="{C5908C09-9013-4147-AF6D-2A4231961958}"/>
    <cellStyle name="_workshop ขายที่ดิน_DAY END -NPS (2008) เพื่อขอเงิน Advance" xfId="10095" xr:uid="{D4D24E64-C36B-4FC4-AE9B-3553A0B46484}"/>
    <cellStyle name="_workshop ขายที่ดิน_Day End NPS for PUH  (03.12.2008)" xfId="10096" xr:uid="{E06798FC-50E7-4C06-BAC0-7640D8FB186A}"/>
    <cellStyle name="_workshop ขายที่ดิน_Mgt Form and EBITDA 17102007" xfId="10097" xr:uid="{63EC8ECE-909A-48C9-9293-A9896D0CBC65}"/>
    <cellStyle name="_workshop ขายที่ดิน_Site office" xfId="10098" xr:uid="{837FF8A6-BFAD-4D27-8195-56EF7F0700B1}"/>
    <cellStyle name="_workshop ขายที่ดิน_Site office 2" xfId="10099" xr:uid="{E0500CBF-FB05-48DF-ACAB-8051CB9EC4CB}"/>
    <cellStyle name="_workshop ขายที่ดิน_Site office_1" xfId="10100" xr:uid="{47101A00-F02D-49F8-B4C4-DD01607D69A8}"/>
    <cellStyle name="_workshop ขายที่ดิน_Site office_1 2" xfId="10101" xr:uid="{9167C76F-1255-4FFD-8416-3DB2DB790E0E}"/>
    <cellStyle name="_workshop ขายที่ดิน_Site office_1_NPP11รายละเอียดประกอบงบการเงิน 31032010(Audit)" xfId="10102" xr:uid="{7E6F657E-F3FC-444A-B273-38ABEF23155E}"/>
    <cellStyle name="_workshop ขายที่ดิน_Site office_304 I-Town 8_EGM_07022008(ผ่าน)" xfId="10103" xr:uid="{FB9FB217-7794-4475-A5C4-45C633895E6E}"/>
    <cellStyle name="_workshop ขายที่ดิน_Site office_Budget of I-Town 8 (Phase 1)" xfId="10104" xr:uid="{696546BB-55A8-4237-BA31-A5075351E741}"/>
    <cellStyle name="_workshop ขายที่ดิน_Site office_NPP11รายละเอียดประกอบงบการเงิน 31032010(Audit)" xfId="10105" xr:uid="{2F75ADC3-F8A7-4DC2-B33D-42B876ACC8FD}"/>
    <cellStyle name="_workshop ขายที่ดิน_Site office_รายการโฉนดที่ดิน I-Town 8" xfId="10106" xr:uid="{B9FE936C-A313-417F-ADB3-E631620A58EB}"/>
    <cellStyle name="_workshop ขายที่ดิน_Site office_รายการโฉนดที่ดิน I-Town 8 2" xfId="10107" xr:uid="{1B52838C-595A-4E7F-A273-1078DD9A4753}"/>
    <cellStyle name="_workshop ขายที่ดิน_Site office_รายการโฉนดที่ดิน I-Town 8_NPP11รายละเอียดประกอบงบการเงิน 31032010(Audit)" xfId="10108" xr:uid="{8230F717-BE7D-4A2F-A530-51A7675B4099}"/>
    <cellStyle name="_workshop ขายที่ดิน_Timeline การเข้าร่วมกนอ." xfId="10109" xr:uid="{6EA287EC-4A70-4506-98D2-58D8837A375E}"/>
    <cellStyle name="_workshop ขายที่ดิน_Timeline การเข้าร่วมกนอ. 2" xfId="10110" xr:uid="{F8C8DCFF-9748-4CE3-BF02-D6F2DD553970}"/>
    <cellStyle name="_workshop ขายที่ดิน_Timeline การเข้าร่วมกนอ._304 I-Town 8_EGM_07022008(ผ่าน)" xfId="10111" xr:uid="{077B87CE-7451-47FA-89F4-BB4E24B28812}"/>
    <cellStyle name="_workshop ขายที่ดิน_Timeline การเข้าร่วมกนอ._Budget of I-Town 8 (Phase 1)" xfId="10112" xr:uid="{23F2F758-F438-40B6-B762-99B55632F578}"/>
    <cellStyle name="_workshop ขายที่ดิน_Timeline การเข้าร่วมกนอ._NPP11รายละเอียดประกอบงบการเงิน 31032010(Audit)" xfId="10113" xr:uid="{306A4496-9D2D-4024-89B5-23F13D6368D5}"/>
    <cellStyle name="_workshop ขายที่ดิน_Timeline การเข้าร่วมกนอ._Site office" xfId="10114" xr:uid="{6C1C4C6C-5CC8-4A65-A263-784CD0A4FA25}"/>
    <cellStyle name="_workshop ขายที่ดิน_Timeline การเข้าร่วมกนอ._Site office 2" xfId="10115" xr:uid="{E93950E3-81C7-4EED-BAE1-E34C17EEDBD6}"/>
    <cellStyle name="_workshop ขายที่ดิน_Timeline การเข้าร่วมกนอ._Site office_NPP11รายละเอียดประกอบงบการเงิน 31032010(Audit)" xfId="10116" xr:uid="{EA6CDDAD-19B2-4C32-81F8-B59E46A17E34}"/>
    <cellStyle name="_workshop ขายที่ดิน_Timeline การเข้าร่วมกนอ._รายการโฉนดที่ดิน I-Town 8" xfId="10117" xr:uid="{93C10373-47DC-4E0D-B575-66A74502D12A}"/>
    <cellStyle name="_workshop ขายที่ดิน_Timeline การเข้าร่วมกนอ._รายการโฉนดที่ดิน I-Town 8 2" xfId="10118" xr:uid="{13B4BCEE-0672-4EE7-BF0D-739787C4C6B0}"/>
    <cellStyle name="_workshop ขายที่ดิน_Timeline การเข้าร่วมกนอ._รายการโฉนดที่ดิน I-Town 8_NPP11รายละเอียดประกอบงบการเงิน 31032010(Audit)" xfId="10119" xr:uid="{B283CA58-C72A-46C3-82CE-0658424FEB07}"/>
    <cellStyle name="_workshop ขายที่ดิน_ประมาณรับเงิน 51" xfId="10120" xr:uid="{93143AAD-695E-49C9-822C-55656367AB4A}"/>
    <cellStyle name="_workshop ขายที่ดิน_แผนซื้อที่ดิน 304IP5 (1)" xfId="10121" xr:uid="{E5077111-7D21-4354-8B0D-86345AE09A1F}"/>
    <cellStyle name="_workshop ขายที่ดิน_แผนซื้อที่ดิน 304IP5 (1) 2" xfId="10122" xr:uid="{E0E3D5B9-BE2A-4783-8E51-1192E00C96AD}"/>
    <cellStyle name="_workshop ขายที่ดิน_แผนซื้อที่ดิน 304IP5 (1)_NPP11รายละเอียดประกอบงบการเงิน 31032010(Audit)" xfId="10123" xr:uid="{9C2F8022-DF98-4192-B777-1D6E60DE8AAF}"/>
    <cellStyle name="_workshop ขายที่ดิน_แผนโอน 12-50" xfId="10124" xr:uid="{51FBB4EE-1E9C-43B3-B817-46E887E124A4}"/>
    <cellStyle name="_workshop ขายที่ดิน_รายการโฉนดที่ดิน I-Town 8" xfId="10125" xr:uid="{F4C4747D-4AFA-4C75-848A-E2CF53AF1CB5}"/>
    <cellStyle name="_workshop ขายที่ดิน_วิเคราะต้นทุน IP5" xfId="10126" xr:uid="{649D2EDE-B251-47E2-926C-BB4D96BBFDF4}"/>
    <cellStyle name="_workshop ขายที่ดิน_วิเคราะต้นทุน IP5_304 I-Town 8 11_12_2007_" xfId="10127" xr:uid="{648D83BF-3232-4300-8843-8C1985974C56}"/>
    <cellStyle name="_workshop ขายที่ดิน_วิเคราะต้นทุน IP5_304 I-Town 8_EGM_190120089999999999" xfId="10128" xr:uid="{B5385C05-DB63-48B5-B0EC-BBB2ACBD7BF6}"/>
    <cellStyle name="_workshop ขายที่ดิน_วิเคราะต้นทุน IP5_304 I-Town 8_EGM_BF TP" xfId="10129" xr:uid="{2522217D-EA0D-44BC-9A4B-E1C306B4A36C}"/>
    <cellStyle name="_workshop ขายที่ดิน_วิเคราะต้นทุน IP5_Site office" xfId="10130" xr:uid="{B8CE3E92-5160-4D59-A44F-8E33BF205946}"/>
    <cellStyle name="_workshop ขายที่ดิน_วิเคราะต้นทุน IP5_รายการโฉนดที่ดิน I-Town 8" xfId="10131" xr:uid="{0F2FB69B-F04A-4510-9A57-F9DE9722E402}"/>
    <cellStyle name="_ก.ค. 49 (Draft)" xfId="10132" xr:uid="{E2F9A878-C4BD-4CBA-84EC-9DD78EF18EAA}"/>
    <cellStyle name="_ก.ค. 49 (Draft) 2" xfId="10133" xr:uid="{47567B96-61A9-4289-9217-112CD5F26AD9}"/>
    <cellStyle name="_ก.ค. 49 (Draft)_304 I-Town 8_EGM_07022008(ผ่าน)" xfId="10134" xr:uid="{D90B9CBB-FF8A-40D5-B1E6-FEB1056FCB12}"/>
    <cellStyle name="_ก.ค. 49 (Draft)_bsn6" xfId="10135" xr:uid="{23700CB4-1E3A-4F1C-ADC9-2FEBE3E7C590}"/>
    <cellStyle name="_ก.ค. 49 (Draft)_Budget of I-Town 8 (Phase 1)" xfId="10136" xr:uid="{5B377937-D024-40BA-9CCC-9A0959748CFA}"/>
    <cellStyle name="_ก.ค. 49 (Draft)_Day End Cash NPS for FCC 20.11.2008" xfId="10137" xr:uid="{66400844-88ED-4D8A-8B09-79C79B44B3A4}"/>
    <cellStyle name="_ก.ค. 49 (Draft)_Day End Cash ณ 7 11 51 By Parn" xfId="10138" xr:uid="{DD801E01-99BA-4990-B656-4CCD75A3FCC2}"/>
    <cellStyle name="_ก.ค. 49 (Draft)_Day End NPS for PUH  (03.12.2008)" xfId="10139" xr:uid="{A5EDE360-800F-4D36-8AF1-51148662887A}"/>
    <cellStyle name="_ก.ค. 49 (Draft)_EBITDA OTC LAND (17_OCT) (3)" xfId="10140" xr:uid="{2052DEF2-83FC-43F4-8CDC-C035ABEFA5CD}"/>
    <cellStyle name="_ก.ค. 49 (Draft)_EBITDA OTC LAND (17_OCT) (3) 2" xfId="10141" xr:uid="{D8DF5AAA-2FC1-4C93-9DE3-4D2C44A5EE76}"/>
    <cellStyle name="_ก.ค. 49 (Draft)_EBITDA OTC LAND (17_OCT) (3)_NPP11รายละเอียดประกอบงบการเงิน 31032010(Audit)" xfId="10142" xr:uid="{C864B513-EE9C-435E-94F7-0C4860B5CFBB}"/>
    <cellStyle name="_ก.ค. 49 (Draft)_EBITDA OTC LAND (17_OCT) (3)_ประมาณรับเงิน 51" xfId="10143" xr:uid="{505D8F37-25BF-4FCE-8F05-07C78B267631}"/>
    <cellStyle name="_ก.ค. 49 (Draft)_NPP11รายละเอียดประกอบงบการเงิน 31032010(Audit)" xfId="10144" xr:uid="{430BF0AA-5328-4D41-AB1B-CFEF3B6B6133}"/>
    <cellStyle name="_ก.ค. 49 (Draft)_Site office" xfId="10145" xr:uid="{8038B9E9-A700-4622-9FEE-7C87381831E1}"/>
    <cellStyle name="_ก.ค. 49 (Draft)_Site office 2" xfId="10146" xr:uid="{FCB44373-C267-4B34-B622-C5F1451B3B85}"/>
    <cellStyle name="_ก.ค. 49 (Draft)_Site office_NPP11รายละเอียดประกอบงบการเงิน 31032010(Audit)" xfId="10147" xr:uid="{208E171C-65E2-4DA9-AE7F-9A4149653E18}"/>
    <cellStyle name="_ก.ค. 49 (Draft)_ประมาณรับเงิน 51" xfId="10148" xr:uid="{73318FF7-0151-486E-ACC3-8D5E4D733EC4}"/>
    <cellStyle name="_ก.ค. 49 (Draft)_รายการโฉนดที่ดิน I-Town 8" xfId="10149" xr:uid="{53595D53-3F12-4E7F-AF56-53000620D664}"/>
    <cellStyle name="_ก.ค. 49 (Draft)_รายการโฉนดที่ดิน I-Town 8 2" xfId="10150" xr:uid="{429DA6F8-AC2F-4AA9-81F6-5D9535C557EE}"/>
    <cellStyle name="_ก.ค. 49 (Draft)_รายการโฉนดที่ดิน I-Town 8_NPP11รายละเอียดประกอบงบการเงิน 31032010(Audit)" xfId="10151" xr:uid="{4E7B9DF6-6C4E-47DD-B747-A277EAB9E418}"/>
    <cellStyle name="_ก.ค. 49 (Draft)_สรุปผลการดำเนินงานกลุ่ม Land" xfId="10152" xr:uid="{F82D38D0-7331-4D32-AD49-83A8E6F2EA85}"/>
    <cellStyle name="_ก.ค. 49 (Draft)_เอกสารเข้า SRF BOD_304 IP_8112007" xfId="10153" xr:uid="{F0098594-C9EC-44F2-9299-32D8DDC52ABB}"/>
    <cellStyle name="_ก.ย. 49_AE" xfId="10154" xr:uid="{A4D51F03-15FF-4667-AAE4-14566DA995DB}"/>
    <cellStyle name="_ก.ย. 49_AE 2" xfId="10155" xr:uid="{1D4E91C0-0871-471C-92B2-0AF7BD24785F}"/>
    <cellStyle name="_ก.ย. 49_AE_304 I-Town 8_EGM_07022008(ผ่าน)" xfId="10156" xr:uid="{3292E7EC-C7D2-4550-931A-C89F8EE2FD72}"/>
    <cellStyle name="_ก.ย. 49_AE_bsn6" xfId="10157" xr:uid="{4AE0D81B-AEC7-4808-B5CE-8D49A58E90D0}"/>
    <cellStyle name="_ก.ย. 49_AE_Budget of I-Town 8 (Phase 1)" xfId="10158" xr:uid="{FBBAE1A9-46F3-4BD0-B189-8BDD6932AA4B}"/>
    <cellStyle name="_ก.ย. 49_AE_Day End Cash NPS for FCC 20.11.2008" xfId="10159" xr:uid="{B70BEA2F-2182-4963-B3EA-A292BDAF90BB}"/>
    <cellStyle name="_ก.ย. 49_AE_Day End Cash ณ 7 11 51 By Parn" xfId="10160" xr:uid="{609FD3B0-7C9D-4879-A5CD-AE29072DFA35}"/>
    <cellStyle name="_ก.ย. 49_AE_Day End NPS for PUH  (03.12.2008)" xfId="10161" xr:uid="{FB2FD331-3FE6-418B-9F52-FAABC708F72F}"/>
    <cellStyle name="_ก.ย. 49_AE_EBITDA OTC LAND (17_OCT) (3)" xfId="10162" xr:uid="{5C70E014-0FA8-49A0-BF00-E5857E9D4C55}"/>
    <cellStyle name="_ก.ย. 49_AE_EBITDA OTC LAND (17_OCT) (3) 2" xfId="10163" xr:uid="{A8A938E7-00E4-4298-AD55-4936DDD14D29}"/>
    <cellStyle name="_ก.ย. 49_AE_EBITDA OTC LAND (17_OCT) (3)_NPP11รายละเอียดประกอบงบการเงิน 31032010(Audit)" xfId="10164" xr:uid="{7CD2F6AC-B8D7-4C4A-8367-B85506DB3096}"/>
    <cellStyle name="_ก.ย. 49_AE_EBITDA OTC LAND (17_OCT) (3)_ประมาณรับเงิน 51" xfId="10165" xr:uid="{C3299768-C176-40CE-A208-A577326A0964}"/>
    <cellStyle name="_ก.ย. 49_AE_NPP11รายละเอียดประกอบงบการเงิน 31032010(Audit)" xfId="10166" xr:uid="{B06A58DD-DE98-49ED-B649-833DCCFB304C}"/>
    <cellStyle name="_ก.ย. 49_AE_Site office" xfId="10167" xr:uid="{08C27F17-90B0-4021-8593-ADE1FCDB5007}"/>
    <cellStyle name="_ก.ย. 49_AE_Site office 2" xfId="10168" xr:uid="{839A343D-1966-43DA-9A99-92B5425C385D}"/>
    <cellStyle name="_ก.ย. 49_AE_Site office_NPP11รายละเอียดประกอบงบการเงิน 31032010(Audit)" xfId="10169" xr:uid="{981F4E9A-6AC1-431A-9E80-4C77928C0E8C}"/>
    <cellStyle name="_ก.ย. 49_AE_ประมาณรับเงิน 51" xfId="10170" xr:uid="{14B0F9AB-EF11-48E2-9BD2-029CBFF8AAB8}"/>
    <cellStyle name="_ก.ย. 49_AE_รายการโฉนดที่ดิน I-Town 8" xfId="10171" xr:uid="{6DCA405A-3E61-49D6-BAAE-B9999F2F45B2}"/>
    <cellStyle name="_ก.ย. 49_AE_รายการโฉนดที่ดิน I-Town 8 2" xfId="10172" xr:uid="{87E6B036-497E-4CFF-B4C1-1F64993EADD2}"/>
    <cellStyle name="_ก.ย. 49_AE_รายการโฉนดที่ดิน I-Town 8_NPP11รายละเอียดประกอบงบการเงิน 31032010(Audit)" xfId="10173" xr:uid="{2F24A02A-FAA6-4A2C-82C9-9248FECBB8A1}"/>
    <cellStyle name="_ก.ย. 49_AE_สรุปผลการดำเนินงานกลุ่ม Land" xfId="10174" xr:uid="{996EEF0F-4FA1-41BD-AC67-DFFA66F74453}"/>
    <cellStyle name="_ก.ย. 49_AE_เอกสารเข้า SRF BOD_304 IP_8112007" xfId="10175" xr:uid="{8ACD998E-3F18-49A2-84F1-5D0F87135C14}"/>
    <cellStyle name="-_ก.ย.48" xfId="10176" xr:uid="{39ECB3E4-97B3-4EF4-BEFC-250D3ED8F15A}"/>
    <cellStyle name="-_ก.ย.48 2" xfId="10177" xr:uid="{1756C2ED-877B-4778-981E-1B8C69463A7B}"/>
    <cellStyle name="-_ก.ย.48_304IP7_Sale Report" xfId="10178" xr:uid="{C6171B0A-727C-4880-83DF-A9841557D859}"/>
    <cellStyle name="-_ก.ย.48_4.1 เพื่อพิจารณาผลงานประจำไตรมาส 2 ของบริษัท ทรีเทค จำกัด" xfId="10179" xr:uid="{E657278F-62B9-4438-8AE6-E4395761A18C}"/>
    <cellStyle name="-_ก.ย.48_5. Report HR for May 2006" xfId="10180" xr:uid="{280F4F46-EEC0-4C65-8C8E-3D0E08441F6B}"/>
    <cellStyle name="-_ก.ย.48_5. Report HR for May 2006 2" xfId="10181" xr:uid="{40E33DA4-3E1F-4026-876A-99765FB3B439}"/>
    <cellStyle name="-_ก.ย.48_8. Report HR for August 2006" xfId="10182" xr:uid="{1F38CCFC-16DB-41A0-85B9-2D02183124E8}"/>
    <cellStyle name="-_ก.ย.48_8. Report HR for August 2006 2" xfId="10183" xr:uid="{C894F627-8B12-4174-B050-CC9956732DD8}"/>
    <cellStyle name="-_ก.ย.48_Appendix C - Organization Structure-Tree Tech" xfId="10184" xr:uid="{522D7493-6A6C-4A21-8F26-A5B286608A84}"/>
    <cellStyle name="-_ก.ย.48_GPS" xfId="10185" xr:uid="{C4BF1C7A-53A9-4350-A0E9-4CB20AD518F0}"/>
    <cellStyle name="-_ก.ย.48_Hr report_ April " xfId="10186" xr:uid="{84833A57-22CE-4D8D-8246-27AAF42EC872}"/>
    <cellStyle name="-_ก.ย.48_IT Dec." xfId="10187" xr:uid="{F288F665-A671-46E8-96E1-3F3085A2CDD8}"/>
    <cellStyle name="-_ก.ย.48_ManPower TT Revise -Aug" xfId="10188" xr:uid="{D8F33077-5CBC-4D54-A087-B072B96EB820}"/>
    <cellStyle name="-_ก.ย.48_MB2 BHL 2007 Q1-2 (Revise)" xfId="10189" xr:uid="{DB66AECE-8EC2-4EF5-A172-A2868A6EABAD}"/>
    <cellStyle name="-_ก.ย.48_MB2 BHL 2007 Q1-2 (Revise) (1)" xfId="10190" xr:uid="{B2D6454B-0ECE-4017-B2EE-3EF098F357AC}"/>
    <cellStyle name="-_ก.ย.48_MB2 Q1-4.50 (CEO.Revise)" xfId="10191" xr:uid="{6DC380E2-C2F0-418A-B80C-37DCB5271CC7}"/>
    <cellStyle name="-_ก.ย.48_MB2 Q2" xfId="10192" xr:uid="{01FF21E9-EDCD-43BF-BEA4-FCACDC2E3F2A}"/>
    <cellStyle name="-_ก.ย.48_MB2 Q2 2" xfId="10193" xr:uid="{B1AB3112-6923-4AC2-AC21-383A6191BB6E}"/>
    <cellStyle name="-_ก.ย.48_MB2 Q3 (Tree Tech)" xfId="10194" xr:uid="{D57D4C0F-397A-489A-A650-245AEC0E12EA}"/>
    <cellStyle name="-_ก.ย.48_MB2 Q3 (Tree Tech) 2" xfId="10195" xr:uid="{3CF18A02-C4FB-4E02-8E2E-CCCAE20D8779}"/>
    <cellStyle name="-_ก.ย.48_MB2 QC 2006" xfId="10196" xr:uid="{1B028DE0-BDAE-450F-A56A-320F455A838B}"/>
    <cellStyle name="-_ก.ย.48_MB2 QC 2006 2" xfId="10197" xr:uid="{01C1EEDC-1969-4019-BA3A-E57E8E18E020}"/>
    <cellStyle name="-_ก.ย.48_MBII_Asstcfo_Q4" xfId="10198" xr:uid="{A4815777-656F-46DE-870D-79D195686BB3}"/>
    <cellStyle name="-_ก.ย.48_NC Monthly Report" xfId="10199" xr:uid="{7C1B7077-729D-49C4-979D-8104ADCE67DE}"/>
    <cellStyle name="-_ก.ย.48_OC T Tech" xfId="10200" xr:uid="{66733D8E-E7BC-4F1D-BDCF-1D3DD6E7BE0B}"/>
    <cellStyle name="-_ก.ย.48_OC T Tech 2" xfId="10201" xr:uid="{6141C59A-6CA7-4143-9F40-56AE9F464785}"/>
    <cellStyle name="-_ก.ย.48_Plan MB2 HRM_2007" xfId="10202" xr:uid="{7AD70AF8-2FB5-41BE-86FF-38D9344408DB}"/>
    <cellStyle name="-_ก.ย.48_Plan MB2 HRM_2007 2" xfId="10203" xr:uid="{0159CAC8-FEA3-475D-8E38-12BA159D37EA}"/>
    <cellStyle name="-_ก.ย.48_Revised MB2_QC_2006 (Q1&amp;Q2&amp;Q3) (1)" xfId="10204" xr:uid="{F4C1D042-D8CA-42AF-9DFA-42F2C5A1BB56}"/>
    <cellStyle name="-_ก.ย.48_Revised MB2_QC_2006 (Q1&amp;Q2&amp;Q3) (1) 2" xfId="10205" xr:uid="{97486A67-6113-4848-BEED-D1F3F0D167F0}"/>
    <cellStyle name="-_ก.ย.48_Revised MB2_QC_2006 (Q1&amp;Q2)" xfId="10206" xr:uid="{26775075-C6AB-4F64-8EAA-2B20C0D186E4}"/>
    <cellStyle name="-_ก.ย.48_Revised MB2_QC_2006 (Q1&amp;Q2) 2" xfId="10207" xr:uid="{25B898BD-328A-4B35-9B6B-FBB5993FE49F}"/>
    <cellStyle name="-_ก.ย.48_ก พ " xfId="10208" xr:uid="{B2DF076E-51A2-4B67-8FE5-812410AA22E7}"/>
    <cellStyle name="-_ก.ย.48_ไบโอทรานส์ (2)" xfId="10209" xr:uid="{EDB6174D-E2E1-4196-9D0B-22BFBC8384B4}"/>
    <cellStyle name="-_ก.ย.48_ประเมินผล  MB2 Q1" xfId="10210" xr:uid="{ACC58D8D-4FA6-4BEC-8301-3340844CE600}"/>
    <cellStyle name="-_ก.ย.48_ผลประเมิน MB2 Jintana Q1(ส่ง HR 12.4.50)" xfId="10211" xr:uid="{EA5B1D4A-FC85-48D5-A9E8-52ACD6820F4C}"/>
    <cellStyle name="-_ก.ย.48_รายงานบอร์ด ม ค " xfId="10212" xr:uid="{BA7EE816-D3A4-4F3B-B7F2-B63E6B3F5C99}"/>
    <cellStyle name="-_ก.ย.48_รายงานผลการดำเนินงาน 3_2550 Final" xfId="10213" xr:uid="{D1357AAD-2DC6-4AAB-9E6E-F81CDF6C65B0}"/>
    <cellStyle name="-_ก.ย.48_รายละเอียดบุคคล Q2_Department" xfId="10214" xr:uid="{4C58E02E-88CA-4847-B2C6-16B2A0377CDF}"/>
    <cellStyle name="-_ก.ย.48_รายละเอียดบุคคล Q4" xfId="10215" xr:uid="{F0D1B96F-410C-4A1B-B2A7-0EA87A57DA4F}"/>
    <cellStyle name="-_ก.ย.48_วาระการประชุม NC HRM&amp;HRD (100107)" xfId="10216" xr:uid="{46927279-CD3C-4D60-8642-CB5D36B371A1}"/>
    <cellStyle name="-_ก.ย.48_วาระการประชุม NC HRM&amp;HRD (100107) 2" xfId="10217" xr:uid="{92DB5D86-7808-4D1C-ADA1-739B6B8EE381}"/>
    <cellStyle name="-_ก.ย.48_สรุป MB2 ไตรมาส 1_50" xfId="10218" xr:uid="{2F70B0D7-7792-4BF4-BD94-6CE6667FE030}"/>
    <cellStyle name="-_ก.ย.48_สรุปประเมิน  MB2 Q4" xfId="10219" xr:uid="{FAD74007-7D20-4706-911A-6E25AC0917DB}"/>
    <cellStyle name="-_ก.ย.48_สรุปประเมิน  MB2 Q4_1" xfId="10220" xr:uid="{A29293A1-4FF2-4539-A917-FE050FF9BCC5}"/>
    <cellStyle name="-_ก.ย.48_เอกสารนำเสนอผลงานไตรมาส 2" xfId="10221" xr:uid="{F5CAE901-2E7B-48C9-B374-3B76C975FC2D}"/>
    <cellStyle name="-_ก.ย.48_เอกสารนำเสนอผลงานไตรมาส 2 2" xfId="10222" xr:uid="{10903B7E-DFB9-4236-ABC4-FC36B7FC5C84}"/>
    <cellStyle name="-_ก.ย.48_เอกสารประชุม  NC Tree Tech No.8(นำเสนอผลงานไตรมาส2)" xfId="10223" xr:uid="{7E394BFF-6216-42A5-87AA-E21E362CBE12}"/>
    <cellStyle name="-_ก.ย.48_เอกสารประชุม  NC Tree Tech No.8(นำเสนอผลงานไตรมาส2) 2" xfId="10224" xr:uid="{C293E8F3-8DB2-4893-B939-A22A47968560}"/>
    <cellStyle name="-_ก.ย.48_เอกสารประชุมAsset PropFund" xfId="10225" xr:uid="{FAD6AAA0-A831-4F58-B2DE-F2194D2912F0}"/>
    <cellStyle name="-_ก.ย.48_เอกสารประชุมAsset PropFund 2" xfId="10226" xr:uid="{1892A8C5-AFB6-4F9B-94FE-BD7582DAA26B}"/>
    <cellStyle name="-_กรอกข้อมูลกล้าพร้อมขายพ.ค." xfId="10227" xr:uid="{4FF41115-3A63-4613-ACA6-3B871225C189}"/>
    <cellStyle name="-_กรอกข้อมูลกล้าพร้อมขายพ.ค. 2" xfId="10228" xr:uid="{5DBC32E8-6FB1-4AFB-A39C-194CF9A03E9A}"/>
    <cellStyle name="_กราฟสรุป" xfId="10229" xr:uid="{22EF7F30-E6BE-416B-BA35-6ED58F024605}"/>
    <cellStyle name="_กราฟสรุป 2" xfId="10230" xr:uid="{98D6A1E9-C64F-4D88-9B08-71E0232159E8}"/>
    <cellStyle name="_กราฟสรุป_304 I-Town 8_EGM_07022008(ผ่าน)" xfId="10231" xr:uid="{2881C5F6-6CC2-4E81-A134-A81201BA5EC6}"/>
    <cellStyle name="_กราฟสรุป_Budget of I-Town 8 (Phase 1)" xfId="10232" xr:uid="{68893BD6-34BE-420A-97CC-25F19757C41D}"/>
    <cellStyle name="_กราฟสรุป_NPP11รายละเอียดประกอบงบการเงิน 31032010(Audit)" xfId="10233" xr:uid="{B16314CF-6157-40B7-9D4A-A61B56F851BE}"/>
    <cellStyle name="_กราฟสรุป_Site office" xfId="10234" xr:uid="{2BE8F39F-ED19-4989-8235-5F39A6889DE2}"/>
    <cellStyle name="_กราฟสรุป_Site office 2" xfId="10235" xr:uid="{E624B080-4ECA-4E5C-B1E7-36276120710D}"/>
    <cellStyle name="_กราฟสรุป_Site office_NPP11รายละเอียดประกอบงบการเงิน 31032010(Audit)" xfId="10236" xr:uid="{F9283C5C-5FED-4859-AE32-D867A93D8C91}"/>
    <cellStyle name="_กราฟสรุป_รายการโฉนดที่ดิน I-Town 8" xfId="10237" xr:uid="{04A19B33-8F85-4957-8202-36536185FB5B}"/>
    <cellStyle name="_กราฟสรุป_รายการโฉนดที่ดิน I-Town 8 2" xfId="10238" xr:uid="{34A60FD8-4F3B-4F6C-8E0F-EAE6DC21E3B8}"/>
    <cellStyle name="_กราฟสรุป_รายการโฉนดที่ดิน I-Town 8_NPP11รายละเอียดประกอบงบการเงิน 31032010(Audit)" xfId="10239" xr:uid="{020FC729-7792-41D5-867E-3BE20EC260FE}"/>
    <cellStyle name="-_กล้าเร่งระบาย 60แสนต้น" xfId="10240" xr:uid="{423696E9-067E-4023-8DD7-08A5BEB9D0AB}"/>
    <cellStyle name="-_กล้าเร่งระบาย 60แสนต้น 2" xfId="10241" xr:uid="{74D6B647-DAB1-4007-A253-FC8AFD79981A}"/>
    <cellStyle name="_การคิดมูลค่าเพิ่ม" xfId="10242" xr:uid="{DBEC7E13-F5B6-4E73-BA2C-57D144CD3728}"/>
    <cellStyle name="_การคิดมูลค่าเพิ่ม 2" xfId="10243" xr:uid="{75AA8729-A483-457A-8CAC-CD05E4CB75A6}"/>
    <cellStyle name="_การคิดมูลค่าเพิ่ม_NPP11รายละเอียดประกอบงบการเงิน 31032010(Audit)" xfId="10244" xr:uid="{92779F32-C5B4-4EE9-8235-FCDB5978B7D0}"/>
    <cellStyle name="_การคิดมูลค่าเพิ่ม_ประมาณรับเงิน 51" xfId="10245" xr:uid="{5D931A74-2DC8-4E82-A0DF-A7F1F790FFD8}"/>
    <cellStyle name="-_กำลังผลิตก.พ-พ.ค" xfId="10246" xr:uid="{331AE53D-A926-4899-ACEC-C4781F5DF1E7}"/>
    <cellStyle name="-_กำลังผลิตก.พ-พ.ค 2" xfId="10247" xr:uid="{0E8CA404-383A-49EF-8A64-E66477835907}"/>
    <cellStyle name="_แก้ไข MBII  CEO LH" xfId="10248" xr:uid="{E5651976-94B7-4EF0-83F8-5FA1972C8A88}"/>
    <cellStyle name="-_แก้ไข MBII  CEO LH" xfId="10249" xr:uid="{458C5592-F443-4979-83A4-C5C76BB89F92}"/>
    <cellStyle name="_ขอเบิกเงินกู้โครงการ สุขุมวิท1 26-07-07(0.5B)" xfId="10250" xr:uid="{D652AE0E-E9F1-49DD-88F8-60B768E325F2}"/>
    <cellStyle name="_ขอเบิกเงินกู้โครงการ สุขุมวิท1 26-07-07(0.5B) 2" xfId="10251" xr:uid="{A48CDE7D-2828-4DE3-B825-CE34CAF3369E}"/>
    <cellStyle name="_ขอเบิกเงินกู้โครงการ สุขุมวิท1 26-07-07(0.5B)_NPP11รายละเอียดประกอบงบการเงิน 31032010(Audit)" xfId="10252" xr:uid="{CA19FC81-895B-49EA-AD5D-FC69C8B069C5}"/>
    <cellStyle name="_ขอเบิกเงินกู้โครงการ สุขุมวิท1 26-07-07(0.5B)_ประมาณรับเงิน 51" xfId="10253" xr:uid="{559D98A9-BEF4-4EFB-B6C5-62D9C4599F6C}"/>
    <cellStyle name="_ข้อมูลประชุม nontop5 QS 304IP1" xfId="10254" xr:uid="{10C5EFF4-7013-4031-8506-1730C22B3E42}"/>
    <cellStyle name="-_ขายกล้าสะสม 1 - 20 ม.ค.49" xfId="10255" xr:uid="{D9838847-CF0B-4554-B7BC-CDC40EE66B4A}"/>
    <cellStyle name="-_ขายกล้าสะสม 1 - 20 ม.ค.49 2" xfId="10256" xr:uid="{E094EE8F-7B7D-4EC3-A56B-4773814553AB}"/>
    <cellStyle name="-_ขายกล้าสะสม มี.ค 49..." xfId="10257" xr:uid="{C8C650A5-9D58-41BC-AEA8-24F6849A9B46}"/>
    <cellStyle name="-_ขายกล้าสะสม มี.ค 49... 2" xfId="10258" xr:uid="{FA86F8C1-7A74-4D5E-B867-8A5B990AD706}"/>
    <cellStyle name="_คัดเลือกผู้ออกแบบ SRR8" xfId="10259" xr:uid="{22428D70-6B92-4DFC-9E7A-BF5B97DBB4A6}"/>
    <cellStyle name="_โครงสร้างค่าตอบแทนพนักงานขนส่ง นำเสนอ MD (1)" xfId="10260" xr:uid="{DBAC82E3-8478-4C32-9BA5-11B86B2DFCB5}"/>
    <cellStyle name="_งบ บ้านสวยน้ำใส 6 12.50" xfId="10261" xr:uid="{B88F417D-B833-47EE-845A-80AA21ACE9AF}"/>
    <cellStyle name="_งบ บี เอส เอ็น เอส 6 12.50" xfId="10262" xr:uid="{7B8DD3EE-95F8-44B5-97B6-E51DD6E511B9}"/>
    <cellStyle name="_งบการเงิน ม.ค.50 BSN 4" xfId="10263" xr:uid="{495E511D-9EBD-4514-88FB-3CAA51B4E28F}"/>
    <cellStyle name="-_งบการเงินTCK" xfId="10264" xr:uid="{04DADF28-52BC-4573-990A-F8A3B7AA1A2F}"/>
    <cellStyle name="-_งบการเงินTCK 2" xfId="10265" xr:uid="{A5B34502-22A2-40E7-B15A-B91479A86165}"/>
    <cellStyle name="_งบประมาณศรีกุมภวาปี" xfId="10266" xr:uid="{B75A11B4-C44F-4C82-97FD-A06C6B0FEE99}"/>
    <cellStyle name="_งบประมาณศรีกุมภวาปี 2" xfId="10267" xr:uid="{A5F05DE5-9F77-4CA9-AC36-5057C1EC93E3}"/>
    <cellStyle name="_งบประมาณศรีกุมภวาปี. 2549" xfId="10268" xr:uid="{BBB6C2F9-A1A9-4495-8885-64641A9831B6}"/>
    <cellStyle name="_งบประมาณศรีกุมภวาปี. 2549 2" xfId="10269" xr:uid="{3ACC1E0D-F97E-4E1E-A824-2F6E9EDF8165}"/>
    <cellStyle name="_งบประมาณศรีกุมภวาปี. 2549_NPP11รายละเอียดประกอบงบการเงิน 31032010(Audit)" xfId="10270" xr:uid="{A6E26D7B-9328-459E-BEA0-B7C546C139D2}"/>
    <cellStyle name="_งบประมาณศรีกุมภวาปี. 2549_ประมาณรับเงิน 51" xfId="10271" xr:uid="{91AF8903-5C3E-4C24-9402-10CE9C403204}"/>
    <cellStyle name="_งบประมาณศรีกุมภวาปี_NPP11รายละเอียดประกอบงบการเงิน 31032010(Audit)" xfId="10272" xr:uid="{FD26F601-7ECE-42D2-9618-BE4B67C61F42}"/>
    <cellStyle name="_งบประมาณศรีกุมภวาปี_ประมาณรับเงิน 51" xfId="10273" xr:uid="{3AB89E15-695D-44BB-A9ED-8D76D0DC6C26}"/>
    <cellStyle name="_งบประมาณศรีกุมภวาปีปี 49" xfId="10274" xr:uid="{7F76396C-2849-438C-9C46-359496F557DA}"/>
    <cellStyle name="_งบประมาณศรีกุมภวาปีปี 49 2" xfId="10275" xr:uid="{1A44D46F-2C43-44AD-B758-AFFE77F3638E}"/>
    <cellStyle name="_งบประมาณศรีกุมภวาปีปี 49_NPP11รายละเอียดประกอบงบการเงิน 31032010(Audit)" xfId="10276" xr:uid="{C602F49F-7B66-45DC-888B-349113C56B67}"/>
    <cellStyle name="_งบประมาณศรีกุมภวาปีปี 49_ประมาณรับเงิน 51" xfId="10277" xr:uid="{11BEE401-1483-4A75-89D6-27B37F37B6A5}"/>
    <cellStyle name="_งบปี 2550-BD" xfId="10278" xr:uid="{B4FD453F-8F27-41C5-9B63-47F46931C0C4}"/>
    <cellStyle name="_งบเปรียบเทียบ งบ 5 ปี 304ไอพั 3" xfId="10279" xr:uid="{0FF48347-1796-43EF-BD6B-F5AC9C9AABF4}"/>
    <cellStyle name="-_จัดสรรกล้า มี ค 49พี่ต่าม" xfId="10280" xr:uid="{D6F5570F-7E42-403D-836A-7ED80E3856D0}"/>
    <cellStyle name="-_จัดสรรกล้า มี ค 49พี่ต่าม 2" xfId="10281" xr:uid="{5FD76311-A4DB-461C-8010-C9EE8E15B6F1}"/>
    <cellStyle name="-_จัดสรรกล้า มี ค 49พี่ต่าม_304IP7_Sale Report" xfId="10282" xr:uid="{6F2E0652-5B60-4CA8-BB92-F63709DF82B3}"/>
    <cellStyle name="-_จัดสรรกล้า มี ค 49พี่ต่าม_4.1 เพื่อพิจารณาผลงานประจำไตรมาส 2 ของบริษัท ทรีเทค จำกัด" xfId="10283" xr:uid="{5F56B052-26AE-4002-9635-9319D71741BB}"/>
    <cellStyle name="-_จัดสรรกล้า มี ค 49พี่ต่าม_5. Report HR for May 2006" xfId="10284" xr:uid="{5CD2A00C-D79B-4AB6-A147-7E184BBE0A56}"/>
    <cellStyle name="-_จัดสรรกล้า มี ค 49พี่ต่าม_5. Report HR for May 2006 2" xfId="10285" xr:uid="{37372969-ABAC-42F5-87D2-E3BF3A5DEC4C}"/>
    <cellStyle name="-_จัดสรรกล้า มี ค 49พี่ต่าม_8. Report HR for August 2006" xfId="10286" xr:uid="{885B461C-9915-4409-9FAE-CB60B0571AAB}"/>
    <cellStyle name="-_จัดสรรกล้า มี ค 49พี่ต่าม_8. Report HR for August 2006 2" xfId="10287" xr:uid="{D9E63BDC-B696-4FC2-B012-B471C01EE0BA}"/>
    <cellStyle name="-_จัดสรรกล้า มี ค 49พี่ต่าม_Appendix C - Organization Structure-Tree Tech" xfId="10288" xr:uid="{E2DAC314-7F9A-491B-B36D-18013DD43486}"/>
    <cellStyle name="-_จัดสรรกล้า มี ค 49พี่ต่าม_GPS" xfId="10289" xr:uid="{DFAAFA8F-82CE-42CC-BF15-32AEAAA72664}"/>
    <cellStyle name="-_จัดสรรกล้า มี ค 49พี่ต่าม_Hr report_ April " xfId="10290" xr:uid="{9CBD0576-1979-47A9-B45C-A0B0952A3D02}"/>
    <cellStyle name="-_จัดสรรกล้า มี ค 49พี่ต่าม_IT Dec." xfId="10291" xr:uid="{B34362C4-4F71-47DF-BCF5-4A4C8DE49595}"/>
    <cellStyle name="-_จัดสรรกล้า มี ค 49พี่ต่าม_ManPower TT Revise -Aug" xfId="10292" xr:uid="{4C3E32F8-3BAB-4FA3-9DCE-1B13344266A2}"/>
    <cellStyle name="-_จัดสรรกล้า มี ค 49พี่ต่าม_MB2 BHL 2007 Q1-2 (Revise)" xfId="10293" xr:uid="{CC2E24DC-2727-42D9-BD26-8818002BBEAB}"/>
    <cellStyle name="-_จัดสรรกล้า มี ค 49พี่ต่าม_MB2 BHL 2007 Q1-2 (Revise) (1)" xfId="10294" xr:uid="{6ED87317-EE3E-432F-B71D-DE4C670D284D}"/>
    <cellStyle name="-_จัดสรรกล้า มี ค 49พี่ต่าม_MB2 Q1-4.50 (CEO.Revise)" xfId="10295" xr:uid="{7F57DB63-6654-46D7-BD7A-D03EB70871ED}"/>
    <cellStyle name="-_จัดสรรกล้า มี ค 49พี่ต่าม_MB2 Q2" xfId="10296" xr:uid="{BC6F7E21-20FF-4244-9295-147076B0098F}"/>
    <cellStyle name="-_จัดสรรกล้า มี ค 49พี่ต่าม_MB2 Q2 2" xfId="10297" xr:uid="{7E9E70B8-C6B9-40CA-9485-158DEFF01438}"/>
    <cellStyle name="-_จัดสรรกล้า มี ค 49พี่ต่าม_MB2 Q3 (Tree Tech)" xfId="10298" xr:uid="{C248653A-52A4-4BCB-AB17-18218B9B75A8}"/>
    <cellStyle name="-_จัดสรรกล้า มี ค 49พี่ต่าม_MB2 Q3 (Tree Tech) 2" xfId="10299" xr:uid="{28BAA7BF-1C82-44AA-98E5-54A5EDDB2526}"/>
    <cellStyle name="-_จัดสรรกล้า มี ค 49พี่ต่าม_MB2 QC 2006" xfId="10300" xr:uid="{2C21F88B-7B3C-4B4A-9F84-5E54153E42EF}"/>
    <cellStyle name="-_จัดสรรกล้า มี ค 49พี่ต่าม_MB2 QC 2006 2" xfId="10301" xr:uid="{11727D96-02D8-483E-B9E4-3882213E8F7C}"/>
    <cellStyle name="-_จัดสรรกล้า มี ค 49พี่ต่าม_MBII_Asstcfo_Q4" xfId="10302" xr:uid="{8573B539-8F8F-4D28-AA80-67DC1B432459}"/>
    <cellStyle name="-_จัดสรรกล้า มี ค 49พี่ต่าม_NC Monthly Report" xfId="10303" xr:uid="{D165EAFC-1088-46ED-AA3E-40E5E458734E}"/>
    <cellStyle name="-_จัดสรรกล้า มี ค 49พี่ต่าม_OC T Tech" xfId="10304" xr:uid="{A2D87FCB-9915-44E3-B580-AE03C227DE34}"/>
    <cellStyle name="-_จัดสรรกล้า มี ค 49พี่ต่าม_OC T Tech 2" xfId="10305" xr:uid="{4A5A92DF-91CA-44E7-B58E-6672C4A49479}"/>
    <cellStyle name="-_จัดสรรกล้า มี ค 49พี่ต่าม_Plan MB2 HRM_2007" xfId="10306" xr:uid="{CBC2C675-17A5-48A0-B92F-43DB2CF497AE}"/>
    <cellStyle name="-_จัดสรรกล้า มี ค 49พี่ต่าม_Plan MB2 HRM_2007 2" xfId="10307" xr:uid="{F80186D6-D0E5-415E-B185-46D8D9F5AE71}"/>
    <cellStyle name="-_จัดสรรกล้า มี ค 49พี่ต่าม_Revised MB2_QC_2006 (Q1&amp;Q2&amp;Q3) (1)" xfId="10308" xr:uid="{CB3E5AFA-94BC-4A34-AF3C-2682F1A5DB82}"/>
    <cellStyle name="-_จัดสรรกล้า มี ค 49พี่ต่าม_Revised MB2_QC_2006 (Q1&amp;Q2&amp;Q3) (1) 2" xfId="10309" xr:uid="{80A1D6B6-699C-4603-B79C-F8BE346162E2}"/>
    <cellStyle name="-_จัดสรรกล้า มี ค 49พี่ต่าม_Revised MB2_QC_2006 (Q1&amp;Q2)" xfId="10310" xr:uid="{E4D5E87B-E07C-40B6-A07C-0D5A3C27D83B}"/>
    <cellStyle name="-_จัดสรรกล้า มี ค 49พี่ต่าม_Revised MB2_QC_2006 (Q1&amp;Q2) 2" xfId="10311" xr:uid="{CBBF5CCB-9B95-49B9-88CF-B0B211C34944}"/>
    <cellStyle name="-_จัดสรรกล้า มี ค 49พี่ต่าม_ก พ " xfId="10312" xr:uid="{4D5A5145-EB1F-4F46-97D2-2442BB4E0FE7}"/>
    <cellStyle name="-_จัดสรรกล้า มี ค 49พี่ต่าม_ไบโอทรานส์ (2)" xfId="10313" xr:uid="{16D3D01E-0252-44CC-BCC6-CC88E313B4BF}"/>
    <cellStyle name="-_จัดสรรกล้า มี ค 49พี่ต่าม_ประเมินผล  MB2 Q1" xfId="10314" xr:uid="{EF612C20-965E-4DED-8DE6-BB82F4244C30}"/>
    <cellStyle name="-_จัดสรรกล้า มี ค 49พี่ต่าม_ผลประเมิน MB2 Jintana Q1(ส่ง HR 12.4.50)" xfId="10315" xr:uid="{A7D0C322-74FB-4465-80C7-C828202F8C44}"/>
    <cellStyle name="-_จัดสรรกล้า มี ค 49พี่ต่าม_รายงานบอร์ด ม ค " xfId="10316" xr:uid="{E4152139-210C-43A5-9F06-44954A6D64C9}"/>
    <cellStyle name="-_จัดสรรกล้า มี ค 49พี่ต่าม_รายงานผลการดำเนินงาน 3_2550 Final" xfId="10317" xr:uid="{2DA5A011-E762-42D4-A4FD-09B49171A924}"/>
    <cellStyle name="-_จัดสรรกล้า มี ค 49พี่ต่าม_รายละเอียดบุคคล Q2_Department" xfId="10318" xr:uid="{AA9308AE-0ABD-4B3E-9519-BD69E94EB7FA}"/>
    <cellStyle name="-_จัดสรรกล้า มี ค 49พี่ต่าม_รายละเอียดบุคคล Q4" xfId="10319" xr:uid="{62381CF6-86D8-45F1-B7D3-35FBB339FA26}"/>
    <cellStyle name="-_จัดสรรกล้า มี ค 49พี่ต่าม_วาระการประชุม NC HRM&amp;HRD (100107)" xfId="10320" xr:uid="{BFF28BAB-CD04-4478-BAD4-832FB7C2F44B}"/>
    <cellStyle name="-_จัดสรรกล้า มี ค 49พี่ต่าม_วาระการประชุม NC HRM&amp;HRD (100107) 2" xfId="10321" xr:uid="{6690464B-DB27-47DF-A9C6-EE65FF0C0B57}"/>
    <cellStyle name="-_จัดสรรกล้า มี ค 49พี่ต่าม_สรุป MB2 ไตรมาส 1_50" xfId="10322" xr:uid="{0D3BF528-958C-4D3F-AB5A-4039FABA488A}"/>
    <cellStyle name="-_จัดสรรกล้า มี ค 49พี่ต่าม_สรุปประเมิน  MB2 Q4" xfId="10323" xr:uid="{8EFE186D-22AC-46F1-8B3A-60711625D54E}"/>
    <cellStyle name="-_จัดสรรกล้า มี ค 49พี่ต่าม_สรุปประเมิน  MB2 Q4_1" xfId="10324" xr:uid="{0EAD4CD4-FBFC-47A2-937E-B2E2E4C05543}"/>
    <cellStyle name="-_จัดสรรกล้า มี ค 49พี่ต่าม_เอกสารนำเสนอผลงานไตรมาส 2" xfId="10325" xr:uid="{600C6906-DF7F-4403-88BF-742DC045BA95}"/>
    <cellStyle name="-_จัดสรรกล้า มี ค 49พี่ต่าม_เอกสารนำเสนอผลงานไตรมาส 2 2" xfId="10326" xr:uid="{1F47C316-E4FA-4F3F-BCDE-9A31DA5C9432}"/>
    <cellStyle name="-_จัดสรรกล้า มี ค 49พี่ต่าม_เอกสารประชุม  NC Tree Tech No.8(นำเสนอผลงานไตรมาส2)" xfId="10327" xr:uid="{241024FD-6151-424A-B837-7D23174B4518}"/>
    <cellStyle name="-_จัดสรรกล้า มี ค 49พี่ต่าม_เอกสารประชุม  NC Tree Tech No.8(นำเสนอผลงานไตรมาส2) 2" xfId="10328" xr:uid="{D03ED094-C28B-4DD4-9111-DC7320039FC3}"/>
    <cellStyle name="-_จัดสรรกล้า มี ค 49พี่ต่าม_เอกสารประชุมAsset PropFund" xfId="10329" xr:uid="{453027FF-D522-4023-9FEC-5F3003E2CDBD}"/>
    <cellStyle name="-_จัดสรรกล้า มี ค 49พี่ต่าม_เอกสารประชุมAsset PropFund 2" xfId="10330" xr:uid="{6D8F128E-90D3-4AA9-B36A-4D332FE2A92A}"/>
    <cellStyle name="-_จัดสรรกล้า มี.ค.49" xfId="10331" xr:uid="{FB3AFB6A-24F8-40D8-B135-2AF4B482A373}"/>
    <cellStyle name="-_จัดสรรกล้า มี.ค.49 2" xfId="10332" xr:uid="{421A3743-4611-439B-904D-CD3CEBF8169B}"/>
    <cellStyle name="-_จัดสรรกล้า มี.ค.49_304IP7_Sale Report" xfId="10333" xr:uid="{4DEB96E0-64A7-40E7-97B3-59E6C5D3C124}"/>
    <cellStyle name="-_จัดสรรกล้า มี.ค.49_4.1 เพื่อพิจารณาผลงานประจำไตรมาส 2 ของบริษัท ทรีเทค จำกัด" xfId="10334" xr:uid="{7C9F1A7A-C341-4D7A-874A-80C3E33D3212}"/>
    <cellStyle name="-_จัดสรรกล้า มี.ค.49_5. Report HR for May 2006" xfId="10335" xr:uid="{024061C8-6400-4174-A2F5-A816313BB6D1}"/>
    <cellStyle name="-_จัดสรรกล้า มี.ค.49_5. Report HR for May 2006 2" xfId="10336" xr:uid="{DEBF3DDC-0FCC-4A4B-906D-753008EE703D}"/>
    <cellStyle name="-_จัดสรรกล้า มี.ค.49_8. Report HR for August 2006" xfId="10337" xr:uid="{49F7D3FD-3486-430D-990F-9E5A5C01F035}"/>
    <cellStyle name="-_จัดสรรกล้า มี.ค.49_8. Report HR for August 2006 2" xfId="10338" xr:uid="{139673B3-13AB-4C19-A9CE-D4D8714C44DB}"/>
    <cellStyle name="-_จัดสรรกล้า มี.ค.49_Appendix C - Organization Structure-Tree Tech" xfId="10339" xr:uid="{38140C81-88E1-479F-B912-1A5A6B0CAC30}"/>
    <cellStyle name="-_จัดสรรกล้า มี.ค.49_GPS" xfId="10340" xr:uid="{4528766B-88CF-410A-A776-8D77AF4F9D50}"/>
    <cellStyle name="-_จัดสรรกล้า มี.ค.49_Hr report_ April " xfId="10341" xr:uid="{02C571B5-5C4C-4A2D-BBFB-F3B56D31F1D9}"/>
    <cellStyle name="-_จัดสรรกล้า มี.ค.49_IT Dec." xfId="10342" xr:uid="{24DA502A-C153-4855-89D0-7F9DBD044563}"/>
    <cellStyle name="-_จัดสรรกล้า มี.ค.49_ManPower TT Revise -Aug" xfId="10343" xr:uid="{33640D8F-1181-4355-88CB-4C36D9EC5971}"/>
    <cellStyle name="-_จัดสรรกล้า มี.ค.49_MB2 BHL 2007 Q1-2 (Revise)" xfId="10344" xr:uid="{E4895148-9C7E-4977-B042-AD5E3F6D2676}"/>
    <cellStyle name="-_จัดสรรกล้า มี.ค.49_MB2 BHL 2007 Q1-2 (Revise) (1)" xfId="10345" xr:uid="{CE6EA3FF-4F82-4783-B84A-9B9E14623A20}"/>
    <cellStyle name="-_จัดสรรกล้า มี.ค.49_MB2 Q1-4.50 (CEO.Revise)" xfId="10346" xr:uid="{16C97341-A6C8-434B-BD2E-54ACD5E2CC08}"/>
    <cellStyle name="-_จัดสรรกล้า มี.ค.49_MB2 Q2" xfId="10347" xr:uid="{FACB6AAA-F528-4730-BCF8-30B8A12CFA7C}"/>
    <cellStyle name="-_จัดสรรกล้า มี.ค.49_MB2 Q2 2" xfId="10348" xr:uid="{EBABE2AE-73C4-48D0-BB8C-71728D28CC5D}"/>
    <cellStyle name="-_จัดสรรกล้า มี.ค.49_MB2 Q3 (Tree Tech)" xfId="10349" xr:uid="{E2AD9BBB-DE96-4270-BB7B-A55BCB2ECE5C}"/>
    <cellStyle name="-_จัดสรรกล้า มี.ค.49_MB2 Q3 (Tree Tech) 2" xfId="10350" xr:uid="{95518F45-9F46-465D-8CEC-08181D872DCC}"/>
    <cellStyle name="-_จัดสรรกล้า มี.ค.49_MB2 QC 2006" xfId="10351" xr:uid="{D18D677B-AD10-4055-9883-A48E00EAD440}"/>
    <cellStyle name="-_จัดสรรกล้า มี.ค.49_MB2 QC 2006 2" xfId="10352" xr:uid="{9E0618DF-6A9E-4CB1-B360-6E2298D3429A}"/>
    <cellStyle name="-_จัดสรรกล้า มี.ค.49_MBII_Asstcfo_Q4" xfId="10353" xr:uid="{5B163BB6-9D10-4129-A065-4DEF9249C7B0}"/>
    <cellStyle name="-_จัดสรรกล้า มี.ค.49_NC Monthly Report" xfId="10354" xr:uid="{BEC5A489-F873-4421-9257-E33EB3A8D4AA}"/>
    <cellStyle name="-_จัดสรรกล้า มี.ค.49_OC T Tech" xfId="10355" xr:uid="{3838F3F2-69F7-48A5-BB0B-DD391F9BE366}"/>
    <cellStyle name="-_จัดสรรกล้า มี.ค.49_OC T Tech 2" xfId="10356" xr:uid="{F9D521EF-C47F-474F-8074-FC2D6011BB05}"/>
    <cellStyle name="-_จัดสรรกล้า มี.ค.49_Plan MB2 HRM_2007" xfId="10357" xr:uid="{2DAF98D3-D6AD-4975-948B-C410F2398CF3}"/>
    <cellStyle name="-_จัดสรรกล้า มี.ค.49_Plan MB2 HRM_2007 2" xfId="10358" xr:uid="{3A873AA7-C292-4282-BC6D-FA336FA96BA9}"/>
    <cellStyle name="-_จัดสรรกล้า มี.ค.49_Revised MB2_QC_2006 (Q1&amp;Q2&amp;Q3) (1)" xfId="10359" xr:uid="{D415B126-7A6F-4892-9FB1-DECE97324F11}"/>
    <cellStyle name="-_จัดสรรกล้า มี.ค.49_Revised MB2_QC_2006 (Q1&amp;Q2&amp;Q3) (1) 2" xfId="10360" xr:uid="{291DA58C-8C53-4C77-94BB-DDB6D5B5FA6F}"/>
    <cellStyle name="-_จัดสรรกล้า มี.ค.49_Revised MB2_QC_2006 (Q1&amp;Q2)" xfId="10361" xr:uid="{03E17810-FC32-44EA-816D-2C225EF7FEAB}"/>
    <cellStyle name="-_จัดสรรกล้า มี.ค.49_Revised MB2_QC_2006 (Q1&amp;Q2) 2" xfId="10362" xr:uid="{CCD9476B-82A1-484D-90C1-CD95BF8DDCD8}"/>
    <cellStyle name="-_จัดสรรกล้า มี.ค.49_ก พ " xfId="10363" xr:uid="{4B2AA70D-237D-47B5-9CEE-51D53AF4E8E0}"/>
    <cellStyle name="-_จัดสรรกล้า มี.ค.49_ไบโอทรานส์ (2)" xfId="10364" xr:uid="{608F0C32-7537-48DC-8FCD-F06D775F92A5}"/>
    <cellStyle name="-_จัดสรรกล้า มี.ค.49_ประเมินผล  MB2 Q1" xfId="10365" xr:uid="{467532FB-D762-4506-988D-F296F8DB1821}"/>
    <cellStyle name="-_จัดสรรกล้า มี.ค.49_ผลประเมิน MB2 Jintana Q1(ส่ง HR 12.4.50)" xfId="10366" xr:uid="{A92866E2-544A-43D2-A4A6-E41EE8A03020}"/>
    <cellStyle name="-_จัดสรรกล้า มี.ค.49_รายงานบอร์ด ม ค " xfId="10367" xr:uid="{E7502266-F2FE-4329-905A-DD9DA654CA10}"/>
    <cellStyle name="-_จัดสรรกล้า มี.ค.49_รายงานผลการดำเนินงาน 3_2550 Final" xfId="10368" xr:uid="{0D03A74C-30DD-4486-8D8F-4AE02F099CD3}"/>
    <cellStyle name="-_จัดสรรกล้า มี.ค.49_รายละเอียดบุคคล Q2_Department" xfId="10369" xr:uid="{F6C92130-E62C-45CB-8305-DB918FFEB85F}"/>
    <cellStyle name="-_จัดสรรกล้า มี.ค.49_รายละเอียดบุคคล Q4" xfId="10370" xr:uid="{AF7BD2AA-101F-4111-A64D-8BA2BE20F808}"/>
    <cellStyle name="-_จัดสรรกล้า มี.ค.49_วาระการประชุม NC HRM&amp;HRD (100107)" xfId="10371" xr:uid="{DEE74DA2-3E7B-4E9F-8DD8-55C5274EDD25}"/>
    <cellStyle name="-_จัดสรรกล้า มี.ค.49_วาระการประชุม NC HRM&amp;HRD (100107) 2" xfId="10372" xr:uid="{34D01507-CAE0-4556-9EEB-DFADAAED6701}"/>
    <cellStyle name="-_จัดสรรกล้า มี.ค.49_สรุป MB2 ไตรมาส 1_50" xfId="10373" xr:uid="{1C76C1D4-A922-4575-BA5D-8A20C2966504}"/>
    <cellStyle name="-_จัดสรรกล้า มี.ค.49_สรุปประเมิน  MB2 Q4" xfId="10374" xr:uid="{DB540FA9-CB8B-4EE6-B8C1-859511B3B354}"/>
    <cellStyle name="-_จัดสรรกล้า มี.ค.49_สรุปประเมิน  MB2 Q4_1" xfId="10375" xr:uid="{B6F5C544-3F11-47EC-8C0D-C9FCB3512403}"/>
    <cellStyle name="-_จัดสรรกล้า มี.ค.49_เอกสารนำเสนอผลงานไตรมาส 2" xfId="10376" xr:uid="{E9B48BE8-7539-49E7-A1A7-CE54CAFFC5B0}"/>
    <cellStyle name="-_จัดสรรกล้า มี.ค.49_เอกสารนำเสนอผลงานไตรมาส 2 2" xfId="10377" xr:uid="{5D4D543D-1784-4DDE-9D06-290888D6F11D}"/>
    <cellStyle name="-_จัดสรรกล้า มี.ค.49_เอกสารประชุม  NC Tree Tech No.8(นำเสนอผลงานไตรมาส2)" xfId="10378" xr:uid="{FA9C0FA0-1F2D-4464-B774-C97E9A73A611}"/>
    <cellStyle name="-_จัดสรรกล้า มี.ค.49_เอกสารประชุม  NC Tree Tech No.8(นำเสนอผลงานไตรมาส2) 2" xfId="10379" xr:uid="{B395F024-A4A3-41E3-AB9B-900CD16BD48A}"/>
    <cellStyle name="-_จัดสรรกล้า มี.ค.49_เอกสารประชุมAsset PropFund" xfId="10380" xr:uid="{01D2A4E1-1255-449D-8813-DB16C57A7983}"/>
    <cellStyle name="-_จัดสรรกล้า มี.ค.49_เอกสารประชุมAsset PropFund 2" xfId="10381" xr:uid="{AB03DEE9-424C-4303-B550-1101802DC7C6}"/>
    <cellStyle name="-_จัดสรรกล้าพ.ค.49" xfId="10382" xr:uid="{E5A0969F-DDBF-4506-93CE-F67E05198B70}"/>
    <cellStyle name="-_จัดสรรกล้าพ.ค.49 2" xfId="10383" xr:uid="{E317390B-F348-4C40-80F1-893478F7C3AF}"/>
    <cellStyle name="-_จัดสรรกล้าพ.ค.49_304IP7_Sale Report" xfId="10384" xr:uid="{E52D9585-73EC-447C-8CCF-0FEF40CE5F85}"/>
    <cellStyle name="-_จัดสรรกล้าพ.ค.49_4.1 เพื่อพิจารณาผลงานประจำไตรมาส 2 ของบริษัท ทรีเทค จำกัด" xfId="10385" xr:uid="{A4339E41-169A-44CF-A0D7-61B88EB20CC2}"/>
    <cellStyle name="-_จัดสรรกล้าพ.ค.49_5. Report HR for May 2006" xfId="10386" xr:uid="{ACCF93BD-F7C0-4F53-A541-05665CE01B99}"/>
    <cellStyle name="-_จัดสรรกล้าพ.ค.49_5. Report HR for May 2006 2" xfId="10387" xr:uid="{954D4AEE-CCAA-4431-8A37-3029FE24B31A}"/>
    <cellStyle name="-_จัดสรรกล้าพ.ค.49_8. Report HR for August 2006" xfId="10388" xr:uid="{F1F5A0D4-72D9-452D-8044-85A29D5FC48D}"/>
    <cellStyle name="-_จัดสรรกล้าพ.ค.49_8. Report HR for August 2006 2" xfId="10389" xr:uid="{2CA6AD25-58EE-459F-8951-28E30A634002}"/>
    <cellStyle name="-_จัดสรรกล้าพ.ค.49_Appendix C - Organization Structure-Tree Tech" xfId="10390" xr:uid="{ADC59E3A-4741-4860-8734-161A3E633261}"/>
    <cellStyle name="-_จัดสรรกล้าพ.ค.49_GPS" xfId="10391" xr:uid="{74A87E7D-46FC-4B3B-B5C7-7400326144FE}"/>
    <cellStyle name="-_จัดสรรกล้าพ.ค.49_Hr report_ April " xfId="10392" xr:uid="{59D54184-C562-416A-AC49-7165E39BC5C1}"/>
    <cellStyle name="-_จัดสรรกล้าพ.ค.49_IT Dec." xfId="10393" xr:uid="{ABAB6988-C070-4420-9788-ECF66E8ABFF1}"/>
    <cellStyle name="-_จัดสรรกล้าพ.ค.49_ManPower TT Revise -Aug" xfId="10394" xr:uid="{1A31F9BF-E00D-4448-80B5-9770EBA8B747}"/>
    <cellStyle name="-_จัดสรรกล้าพ.ค.49_MB2 BHL 2007 Q1-2 (Revise)" xfId="10395" xr:uid="{B14E7D92-75FD-4445-892E-4DE47B56D89F}"/>
    <cellStyle name="-_จัดสรรกล้าพ.ค.49_MB2 BHL 2007 Q1-2 (Revise) (1)" xfId="10396" xr:uid="{B13944B5-294F-4F31-8540-DE178347A35B}"/>
    <cellStyle name="-_จัดสรรกล้าพ.ค.49_MB2 Q1-4.50 (CEO.Revise)" xfId="10397" xr:uid="{CDF8079F-D1DD-44C9-BAC3-2F42BEB526FD}"/>
    <cellStyle name="-_จัดสรรกล้าพ.ค.49_MB2 Q2" xfId="10398" xr:uid="{7466ACD7-6AEB-4FFC-B6BA-26CE89304E75}"/>
    <cellStyle name="-_จัดสรรกล้าพ.ค.49_MB2 Q2 2" xfId="10399" xr:uid="{E2DB5985-7728-4794-8254-C50D5BA61B4A}"/>
    <cellStyle name="-_จัดสรรกล้าพ.ค.49_MB2 Q3 (Tree Tech)" xfId="10400" xr:uid="{261CEBBB-720B-4922-A028-C95059C27F47}"/>
    <cellStyle name="-_จัดสรรกล้าพ.ค.49_MB2 Q3 (Tree Tech) 2" xfId="10401" xr:uid="{8194DD8C-EC7C-40D4-B831-5565970BC432}"/>
    <cellStyle name="-_จัดสรรกล้าพ.ค.49_MB2 QC 2006" xfId="10402" xr:uid="{84E2B48E-E824-4E30-ADA8-C63613A6CB17}"/>
    <cellStyle name="-_จัดสรรกล้าพ.ค.49_MB2 QC 2006 2" xfId="10403" xr:uid="{C777F1F3-A749-460E-9793-2E44233C2B35}"/>
    <cellStyle name="-_จัดสรรกล้าพ.ค.49_MBII_Asstcfo_Q4" xfId="10404" xr:uid="{17AFF5C3-9F6A-4C60-80F2-A2DA1F1F12D0}"/>
    <cellStyle name="-_จัดสรรกล้าพ.ค.49_NC Monthly Report" xfId="10405" xr:uid="{9216F95D-020A-4BD2-B0E9-B582A1C7BA45}"/>
    <cellStyle name="-_จัดสรรกล้าพ.ค.49_OC T Tech" xfId="10406" xr:uid="{2B2F5863-A54B-4FC9-8CB3-5054E99A0500}"/>
    <cellStyle name="-_จัดสรรกล้าพ.ค.49_OC T Tech 2" xfId="10407" xr:uid="{3165E3A0-1E6A-455F-A530-6A6A4AACA632}"/>
    <cellStyle name="-_จัดสรรกล้าพ.ค.49_Plan MB2 HRM_2007" xfId="10408" xr:uid="{E858E15C-A7D8-4590-B5FC-FF00FC700FF6}"/>
    <cellStyle name="-_จัดสรรกล้าพ.ค.49_Plan MB2 HRM_2007 2" xfId="10409" xr:uid="{09C8292D-86B6-4531-8148-922224FB7F95}"/>
    <cellStyle name="-_จัดสรรกล้าพ.ค.49_Revised MB2_QC_2006 (Q1&amp;Q2&amp;Q3) (1)" xfId="10410" xr:uid="{58890D49-311D-4B6A-94EE-6C666559EB6C}"/>
    <cellStyle name="-_จัดสรรกล้าพ.ค.49_Revised MB2_QC_2006 (Q1&amp;Q2&amp;Q3) (1) 2" xfId="10411" xr:uid="{B2BBBF95-ED08-470B-91B3-18D4C18F2A3E}"/>
    <cellStyle name="-_จัดสรรกล้าพ.ค.49_Revised MB2_QC_2006 (Q1&amp;Q2)" xfId="10412" xr:uid="{FF1B292F-773D-4B80-A849-31A473F5DD76}"/>
    <cellStyle name="-_จัดสรรกล้าพ.ค.49_Revised MB2_QC_2006 (Q1&amp;Q2) 2" xfId="10413" xr:uid="{6B898D0E-4F1E-4EA5-B157-68ED0BD88741}"/>
    <cellStyle name="-_จัดสรรกล้าพ.ค.49_ก พ " xfId="10414" xr:uid="{2326CA5A-1DE0-4073-B033-BAFBE7EB5089}"/>
    <cellStyle name="-_จัดสรรกล้าพ.ค.49_ไบโอทรานส์ (2)" xfId="10415" xr:uid="{8ADB3720-F54B-47D1-95DF-0E62159DB38D}"/>
    <cellStyle name="-_จัดสรรกล้าพ.ค.49_ประเมินผล  MB2 Q1" xfId="10416" xr:uid="{1DA5FB1E-BD5F-44A6-9AFA-276A39E132E5}"/>
    <cellStyle name="-_จัดสรรกล้าพ.ค.49_ผลประเมิน MB2 Jintana Q1(ส่ง HR 12.4.50)" xfId="10417" xr:uid="{33726D49-8D51-40A6-9D63-6ABFB1B1A1A6}"/>
    <cellStyle name="-_จัดสรรกล้าพ.ค.49_รายงานบอร์ด ม ค " xfId="10418" xr:uid="{50444EF3-E2A6-43B5-A961-18D63BAACF7D}"/>
    <cellStyle name="-_จัดสรรกล้าพ.ค.49_รายงานผลการดำเนินงาน 3_2550 Final" xfId="10419" xr:uid="{E939584F-CE39-4322-A158-B381074F83F4}"/>
    <cellStyle name="-_จัดสรรกล้าพ.ค.49_รายละเอียดบุคคล Q2_Department" xfId="10420" xr:uid="{B4DDE890-105E-4AA0-B08E-298E0CD7A451}"/>
    <cellStyle name="-_จัดสรรกล้าพ.ค.49_รายละเอียดบุคคล Q4" xfId="10421" xr:uid="{31F4F544-6AE3-4E74-A015-16CA965C2466}"/>
    <cellStyle name="-_จัดสรรกล้าพ.ค.49_วาระการประชุม NC HRM&amp;HRD (100107)" xfId="10422" xr:uid="{0249C060-E9F1-48AE-9E42-9FB9DE2CCD55}"/>
    <cellStyle name="-_จัดสรรกล้าพ.ค.49_วาระการประชุม NC HRM&amp;HRD (100107) 2" xfId="10423" xr:uid="{9C77C1B2-FB43-4D50-9964-473D658C92F4}"/>
    <cellStyle name="-_จัดสรรกล้าพ.ค.49_สรุป MB2 ไตรมาส 1_50" xfId="10424" xr:uid="{AFE750A8-305A-4D2F-9E2A-A6A9B482F273}"/>
    <cellStyle name="-_จัดสรรกล้าพ.ค.49_สรุปประเมิน  MB2 Q4" xfId="10425" xr:uid="{9A704003-20CB-4617-9040-D004FEC7243A}"/>
    <cellStyle name="-_จัดสรรกล้าพ.ค.49_สรุปประเมิน  MB2 Q4_1" xfId="10426" xr:uid="{A47EBE62-0A6D-4060-B2A2-49482529C68F}"/>
    <cellStyle name="-_จัดสรรกล้าพ.ค.49_เอกสารนำเสนอผลงานไตรมาส 2" xfId="10427" xr:uid="{92458558-1BC5-4D85-9B02-AE423637003C}"/>
    <cellStyle name="-_จัดสรรกล้าพ.ค.49_เอกสารนำเสนอผลงานไตรมาส 2 2" xfId="10428" xr:uid="{74760C13-CF19-48C5-BFDA-6336BCCCCB4B}"/>
    <cellStyle name="-_จัดสรรกล้าพ.ค.49_เอกสารประชุม  NC Tree Tech No.8(นำเสนอผลงานไตรมาส2)" xfId="10429" xr:uid="{D82346DD-59DB-473A-8EF9-9D1B24B3659F}"/>
    <cellStyle name="-_จัดสรรกล้าพ.ค.49_เอกสารประชุม  NC Tree Tech No.8(นำเสนอผลงานไตรมาส2) 2" xfId="10430" xr:uid="{A23997E1-08AA-4549-9AC7-19158341126F}"/>
    <cellStyle name="-_จัดสรรกล้าพ.ค.49_เอกสารประชุมAsset PropFund" xfId="10431" xr:uid="{F1679CED-7A27-4119-BE42-4886D7C3F87B}"/>
    <cellStyle name="-_จัดสรรกล้าพ.ค.49_เอกสารประชุมAsset PropFund 2" xfId="10432" xr:uid="{1E6637A2-851E-4484-9FE3-CAFCD09A13AE}"/>
    <cellStyle name="-_จัดสรรกล้าเม.ย,มิ.ย.49 และจัดสรรรายวัน" xfId="10433" xr:uid="{10E6589B-5726-484D-90BE-2753C09F3992}"/>
    <cellStyle name="-_จัดสรรกล้าเม.ย,มิ.ย.49 และจัดสรรรายวัน 2" xfId="10434" xr:uid="{E5896AC2-EF27-44BB-ACFA-F92CC68818A9}"/>
    <cellStyle name="-_จัดสรรกล้าเม.ย. 49" xfId="10435" xr:uid="{F1223785-8C6C-4122-A8D4-19CC83ED0F98}"/>
    <cellStyle name="-_จัดสรรกล้าเม.ย. 49 2" xfId="10436" xr:uid="{07C0530A-F2CB-4E04-A101-F0B99B85DC4A}"/>
    <cellStyle name="-_จัดสรรกล้าเม.ย.49และ มิ.ย.49" xfId="10437" xr:uid="{047622DF-103F-4B54-9C92-3944D1EE306B}"/>
    <cellStyle name="-_จัดสรรกล้าเม.ย.49และ มิ.ย.49 2" xfId="10438" xr:uid="{406E95F8-B58B-4253-8ABD-439CE4F48E44}"/>
    <cellStyle name="-_จัดสรรกล้าเม.ย.49และ มิ.ย.49_304IP7_Sale Report" xfId="10439" xr:uid="{33F53AB3-FA5B-43C9-8916-36B44A172140}"/>
    <cellStyle name="-_จัดสรรกล้าเม.ย.49และ มิ.ย.49_4.1 เพื่อพิจารณาผลงานประจำไตรมาส 2 ของบริษัท ทรีเทค จำกัด" xfId="10440" xr:uid="{1B249CFC-DBCB-4B48-B9EE-D4B60A511943}"/>
    <cellStyle name="-_จัดสรรกล้าเม.ย.49และ มิ.ย.49_5. Report HR for May 2006" xfId="10441" xr:uid="{6BF24B63-D6C9-4226-AD3E-BCA6DDF7990A}"/>
    <cellStyle name="-_จัดสรรกล้าเม.ย.49และ มิ.ย.49_5. Report HR for May 2006 2" xfId="10442" xr:uid="{0CC23A47-8C35-44AB-AAFD-9655FEC68B93}"/>
    <cellStyle name="-_จัดสรรกล้าเม.ย.49และ มิ.ย.49_8. Report HR for August 2006" xfId="10443" xr:uid="{401DAC16-BB5F-4D49-8573-7469AE7CF7FD}"/>
    <cellStyle name="-_จัดสรรกล้าเม.ย.49และ มิ.ย.49_8. Report HR for August 2006 2" xfId="10444" xr:uid="{0F39A63F-9A6C-4888-AD77-E9E53CAC469C}"/>
    <cellStyle name="-_จัดสรรกล้าเม.ย.49และ มิ.ย.49_Appendix C - Organization Structure-Tree Tech" xfId="10445" xr:uid="{D5A631D9-7752-430B-A1ED-6592294BF06A}"/>
    <cellStyle name="-_จัดสรรกล้าเม.ย.49และ มิ.ย.49_GPS" xfId="10446" xr:uid="{1F300078-363F-42AF-88E8-D830E57DE843}"/>
    <cellStyle name="-_จัดสรรกล้าเม.ย.49และ มิ.ย.49_Hr report_ April " xfId="10447" xr:uid="{7F8B314E-4F99-4D01-8FEE-04799FBED16D}"/>
    <cellStyle name="-_จัดสรรกล้าเม.ย.49และ มิ.ย.49_IT Dec." xfId="10448" xr:uid="{1B773EA2-0AC4-4298-B83C-37DF279AFD8F}"/>
    <cellStyle name="-_จัดสรรกล้าเม.ย.49และ มิ.ย.49_ManPower TT Revise -Aug" xfId="10449" xr:uid="{BB9D44AA-929F-4B8E-862F-593726E46F59}"/>
    <cellStyle name="-_จัดสรรกล้าเม.ย.49และ มิ.ย.49_MB2 BHL 2007 Q1-2 (Revise)" xfId="10450" xr:uid="{57D82B49-C3E7-43DA-9F8C-656C0DADC05A}"/>
    <cellStyle name="-_จัดสรรกล้าเม.ย.49และ มิ.ย.49_MB2 BHL 2007 Q1-2 (Revise) (1)" xfId="10451" xr:uid="{747AF9A2-57CF-4EA6-A40E-A12A97125D26}"/>
    <cellStyle name="-_จัดสรรกล้าเม.ย.49และ มิ.ย.49_MB2 Q1-4.50 (CEO.Revise)" xfId="10452" xr:uid="{E50FB538-8D9E-477F-A730-1C8561D6C5BC}"/>
    <cellStyle name="-_จัดสรรกล้าเม.ย.49และ มิ.ย.49_MB2 Q2" xfId="10453" xr:uid="{BF91FC68-6A01-49E2-A5FA-04957F6F28FC}"/>
    <cellStyle name="-_จัดสรรกล้าเม.ย.49และ มิ.ย.49_MB2 Q2 2" xfId="10454" xr:uid="{EEF1B4D6-9854-445F-9E43-5A04D680A14C}"/>
    <cellStyle name="-_จัดสรรกล้าเม.ย.49และ มิ.ย.49_MB2 Q3 (Tree Tech)" xfId="10455" xr:uid="{ECCFC424-5ED8-4802-8D15-CFBD34F549CE}"/>
    <cellStyle name="-_จัดสรรกล้าเม.ย.49และ มิ.ย.49_MB2 Q3 (Tree Tech) 2" xfId="10456" xr:uid="{2786945E-B807-4E49-ABCC-1A3D3029EBA2}"/>
    <cellStyle name="-_จัดสรรกล้าเม.ย.49และ มิ.ย.49_MB2 QC 2006" xfId="10457" xr:uid="{AF2CB3C5-0AB8-4664-8F45-F0D879B0EDB7}"/>
    <cellStyle name="-_จัดสรรกล้าเม.ย.49และ มิ.ย.49_MB2 QC 2006 2" xfId="10458" xr:uid="{0BA96DAB-CC41-4591-A7C2-B4BDD424B725}"/>
    <cellStyle name="-_จัดสรรกล้าเม.ย.49และ มิ.ย.49_MBII_Asstcfo_Q4" xfId="10459" xr:uid="{C0CD01D1-42AC-470F-84E8-B8E0601C4DAB}"/>
    <cellStyle name="-_จัดสรรกล้าเม.ย.49และ มิ.ย.49_NC Monthly Report" xfId="10460" xr:uid="{460FDC6E-3411-435C-AEC6-5BD9587A6CC5}"/>
    <cellStyle name="-_จัดสรรกล้าเม.ย.49และ มิ.ย.49_OC T Tech" xfId="10461" xr:uid="{117BBD56-332F-4CC0-8EC3-D05B983BEE22}"/>
    <cellStyle name="-_จัดสรรกล้าเม.ย.49และ มิ.ย.49_OC T Tech 2" xfId="10462" xr:uid="{CDB35EC4-6E04-4326-8EE4-A9F8A401413A}"/>
    <cellStyle name="-_จัดสรรกล้าเม.ย.49และ มิ.ย.49_Plan MB2 HRM_2007" xfId="10463" xr:uid="{C7932482-6203-4FC8-AB9E-EF9201B62506}"/>
    <cellStyle name="-_จัดสรรกล้าเม.ย.49และ มิ.ย.49_Plan MB2 HRM_2007 2" xfId="10464" xr:uid="{F4625A99-E65C-495C-B5F2-AD417F98F2DA}"/>
    <cellStyle name="-_จัดสรรกล้าเม.ย.49และ มิ.ย.49_Revised MB2_QC_2006 (Q1&amp;Q2&amp;Q3) (1)" xfId="10465" xr:uid="{6C154EA7-8030-433B-9A45-73D590A598AF}"/>
    <cellStyle name="-_จัดสรรกล้าเม.ย.49และ มิ.ย.49_Revised MB2_QC_2006 (Q1&amp;Q2&amp;Q3) (1) 2" xfId="10466" xr:uid="{9B8C3C14-D1AE-4DE3-A6C1-8FB7CC7AD0D9}"/>
    <cellStyle name="-_จัดสรรกล้าเม.ย.49และ มิ.ย.49_Revised MB2_QC_2006 (Q1&amp;Q2)" xfId="10467" xr:uid="{E774BF77-23CC-4ADF-AA9E-3CAF8608D2A7}"/>
    <cellStyle name="-_จัดสรรกล้าเม.ย.49และ มิ.ย.49_Revised MB2_QC_2006 (Q1&amp;Q2) 2" xfId="10468" xr:uid="{4CCA072E-1201-488E-A33F-7170979B6705}"/>
    <cellStyle name="-_จัดสรรกล้าเม.ย.49และ มิ.ย.49_ก พ " xfId="10469" xr:uid="{518F675F-E810-4E4D-923F-41F42163BC52}"/>
    <cellStyle name="-_จัดสรรกล้าเม.ย.49และ มิ.ย.49_ไบโอทรานส์ (2)" xfId="10470" xr:uid="{4562DF9B-0085-44C3-834D-BA696FEFC1BF}"/>
    <cellStyle name="-_จัดสรรกล้าเม.ย.49และ มิ.ย.49_ประเมินผล  MB2 Q1" xfId="10471" xr:uid="{55D158DC-E702-4B06-9EEC-96E7DF00EA54}"/>
    <cellStyle name="-_จัดสรรกล้าเม.ย.49และ มิ.ย.49_ผลประเมิน MB2 Jintana Q1(ส่ง HR 12.4.50)" xfId="10472" xr:uid="{886BF8C0-B967-46DA-969E-C352C5BA08A1}"/>
    <cellStyle name="-_จัดสรรกล้าเม.ย.49และ มิ.ย.49_รายงานบอร์ด ม ค " xfId="10473" xr:uid="{52032D8A-B47D-4C6C-B3AE-C667B1716034}"/>
    <cellStyle name="-_จัดสรรกล้าเม.ย.49และ มิ.ย.49_รายงานผลการดำเนินงาน 3_2550 Final" xfId="10474" xr:uid="{E7534A28-9F59-481F-AF63-13C57EA46898}"/>
    <cellStyle name="-_จัดสรรกล้าเม.ย.49และ มิ.ย.49_รายละเอียดบุคคล Q2_Department" xfId="10475" xr:uid="{208DF7E5-B08A-42FD-9CE4-61F58DC7C324}"/>
    <cellStyle name="-_จัดสรรกล้าเม.ย.49และ มิ.ย.49_รายละเอียดบุคคล Q4" xfId="10476" xr:uid="{BB176F56-4A81-4E5F-9612-EF50FE8030A2}"/>
    <cellStyle name="-_จัดสรรกล้าเม.ย.49และ มิ.ย.49_วาระการประชุม NC HRM&amp;HRD (100107)" xfId="10477" xr:uid="{29C9899C-27E8-4704-9ADA-8BA2B9A93494}"/>
    <cellStyle name="-_จัดสรรกล้าเม.ย.49และ มิ.ย.49_วาระการประชุม NC HRM&amp;HRD (100107) 2" xfId="10478" xr:uid="{B6577E19-0614-4B03-A370-651E0F594FD9}"/>
    <cellStyle name="-_จัดสรรกล้าเม.ย.49และ มิ.ย.49_สรุป MB2 ไตรมาส 1_50" xfId="10479" xr:uid="{776AAF65-BCE4-44F5-9EC5-820A01A0DBE5}"/>
    <cellStyle name="-_จัดสรรกล้าเม.ย.49และ มิ.ย.49_สรุปประเมิน  MB2 Q4" xfId="10480" xr:uid="{2EEC7156-86B1-4ADC-A242-D4B51FB09442}"/>
    <cellStyle name="-_จัดสรรกล้าเม.ย.49และ มิ.ย.49_สรุปประเมิน  MB2 Q4_1" xfId="10481" xr:uid="{E15F8AB5-0273-4DFB-9A92-178AEF342518}"/>
    <cellStyle name="-_จัดสรรกล้าเม.ย.49และ มิ.ย.49_เอกสารนำเสนอผลงานไตรมาส 2" xfId="10482" xr:uid="{C76DB20A-0D69-4011-BE52-B18135ADCB11}"/>
    <cellStyle name="-_จัดสรรกล้าเม.ย.49และ มิ.ย.49_เอกสารนำเสนอผลงานไตรมาส 2 2" xfId="10483" xr:uid="{BD84C295-7AD1-4163-BE36-48A581FB6359}"/>
    <cellStyle name="-_จัดสรรกล้าเม.ย.49และ มิ.ย.49_เอกสารประชุม  NC Tree Tech No.8(นำเสนอผลงานไตรมาส2)" xfId="10484" xr:uid="{C5BCAEEC-DB29-44DC-B5D0-5698DA0EC368}"/>
    <cellStyle name="-_จัดสรรกล้าเม.ย.49และ มิ.ย.49_เอกสารประชุม  NC Tree Tech No.8(นำเสนอผลงานไตรมาส2) 2" xfId="10485" xr:uid="{D96118A7-FEA1-4517-9629-4A347E116377}"/>
    <cellStyle name="-_จัดสรรกล้าเม.ย.49และ มิ.ย.49_เอกสารประชุมAsset PropFund" xfId="10486" xr:uid="{652DAEE1-C3BE-4397-BC86-3DA22ED8BF2F}"/>
    <cellStyle name="-_จัดสรรกล้าเม.ย.49และ มิ.ย.49_เอกสารประชุมAsset PropFund 2" xfId="10487" xr:uid="{D769E710-9A94-408D-A123-E7BFF55A9697}"/>
    <cellStyle name="-_จัดสรรกล้าไม้" xfId="10488" xr:uid="{2B77A4A2-30C9-480C-B586-5E734A173A21}"/>
    <cellStyle name="-_จัดสรรกล้าไม้ 2" xfId="10489" xr:uid="{94E10006-AF9F-459E-9F3D-A02659B74E1B}"/>
    <cellStyle name="-_จัดสรรกล้าไม้(เพิ่มเติม)" xfId="10490" xr:uid="{4F24854B-AB14-4C11-84E4-A689E0912107}"/>
    <cellStyle name="-_จัดสรรกล้าไม้(เพิ่มเติม) 2" xfId="10491" xr:uid="{8A1948CC-EA6F-4CF7-9AAA-D45A64BA5254}"/>
    <cellStyle name="-_จัดสรรกล้าไม้_304IP7_Sale Report" xfId="10492" xr:uid="{BDBE4A2D-9008-4230-9B5E-92B2E8A70895}"/>
    <cellStyle name="-_จัดสรรกล้าไม้_4.1 เพื่อพิจารณาผลงานประจำไตรมาส 2 ของบริษัท ทรีเทค จำกัด" xfId="10493" xr:uid="{9ACE682E-14B7-495C-B986-0CB75C16E41C}"/>
    <cellStyle name="-_จัดสรรกล้าไม้_5. Report HR for May 2006" xfId="10494" xr:uid="{5AC8BDEB-934C-4F9A-8A02-5490BC5E1F42}"/>
    <cellStyle name="-_จัดสรรกล้าไม้_5. Report HR for May 2006 2" xfId="10495" xr:uid="{956D7DC9-6895-4B5B-9191-CB1CAA667B01}"/>
    <cellStyle name="-_จัดสรรกล้าไม้_8. Report HR for August 2006" xfId="10496" xr:uid="{991091BC-E798-4799-9D80-4B0D96D31E0F}"/>
    <cellStyle name="-_จัดสรรกล้าไม้_8. Report HR for August 2006 2" xfId="10497" xr:uid="{C9EA585D-477E-416A-9089-197A3A33EF60}"/>
    <cellStyle name="-_จัดสรรกล้าไม้_Appendix C - Organization Structure-Tree Tech" xfId="10498" xr:uid="{61DB768A-CAED-4313-AD6E-92622042C5BD}"/>
    <cellStyle name="-_จัดสรรกล้าไม้_GPS" xfId="10499" xr:uid="{D90C46C1-0299-4D54-ADC1-1090BC91E89B}"/>
    <cellStyle name="-_จัดสรรกล้าไม้_Hr report_ April " xfId="10500" xr:uid="{6296ABC7-5810-4654-9303-31C264776232}"/>
    <cellStyle name="-_จัดสรรกล้าไม้_IT Dec." xfId="10501" xr:uid="{A6638B84-6BC3-45A5-9686-BA6DFD61DED8}"/>
    <cellStyle name="-_จัดสรรกล้าไม้_ManPower TT Revise -Aug" xfId="10502" xr:uid="{FC783D43-BF58-4F02-A44A-8838AF6253A1}"/>
    <cellStyle name="-_จัดสรรกล้าไม้_MB2 BHL 2007 Q1-2 (Revise)" xfId="10503" xr:uid="{AFE496DC-37C6-4F0E-AFD4-ADBF7931B765}"/>
    <cellStyle name="-_จัดสรรกล้าไม้_MB2 BHL 2007 Q1-2 (Revise) (1)" xfId="10504" xr:uid="{258B18E6-96B4-4A7A-A6C5-D9CDD736B407}"/>
    <cellStyle name="-_จัดสรรกล้าไม้_MB2 Q1-4.50 (CEO.Revise)" xfId="10505" xr:uid="{254CB0AA-97F9-478A-AAD5-1111C8648883}"/>
    <cellStyle name="-_จัดสรรกล้าไม้_MB2 Q2" xfId="10506" xr:uid="{F56E7C0F-51B0-43B1-8CA9-84A4D9210A22}"/>
    <cellStyle name="-_จัดสรรกล้าไม้_MB2 Q2 2" xfId="10507" xr:uid="{595C2E89-B64C-44C3-A8EE-BCEF3222981B}"/>
    <cellStyle name="-_จัดสรรกล้าไม้_MB2 Q3 (Tree Tech)" xfId="10508" xr:uid="{C82DC972-EEBA-4A9D-8360-0A5D0A39EEFE}"/>
    <cellStyle name="-_จัดสรรกล้าไม้_MB2 Q3 (Tree Tech) 2" xfId="10509" xr:uid="{9E168D4E-42F8-4071-9CA1-9566489E9B0E}"/>
    <cellStyle name="-_จัดสรรกล้าไม้_MB2 QC 2006" xfId="10510" xr:uid="{4F468B6C-B72F-4BC2-87C6-D2428EDE69D6}"/>
    <cellStyle name="-_จัดสรรกล้าไม้_MB2 QC 2006 2" xfId="10511" xr:uid="{E3C70F7B-A232-49FB-901E-B8C72D4C1D65}"/>
    <cellStyle name="-_จัดสรรกล้าไม้_MBII_Asstcfo_Q4" xfId="10512" xr:uid="{D4903904-7FE1-44AC-928D-FDF0004EA1A7}"/>
    <cellStyle name="-_จัดสรรกล้าไม้_NC Monthly Report" xfId="10513" xr:uid="{CEDD5346-0DA8-435C-A718-A068224C844B}"/>
    <cellStyle name="-_จัดสรรกล้าไม้_OC T Tech" xfId="10514" xr:uid="{3AC77743-1172-4266-8C32-ED1FE3168BC6}"/>
    <cellStyle name="-_จัดสรรกล้าไม้_OC T Tech 2" xfId="10515" xr:uid="{4D977835-D19A-4D08-9A39-1CBE2414D281}"/>
    <cellStyle name="-_จัดสรรกล้าไม้_Plan MB2 HRM_2007" xfId="10516" xr:uid="{F4D5FB15-FACF-410A-8ED7-4F29F1FA0914}"/>
    <cellStyle name="-_จัดสรรกล้าไม้_Plan MB2 HRM_2007 2" xfId="10517" xr:uid="{2D5124BD-5E28-47AB-B5DD-161291C26F2C}"/>
    <cellStyle name="-_จัดสรรกล้าไม้_Revised MB2_QC_2006 (Q1&amp;Q2&amp;Q3) (1)" xfId="10518" xr:uid="{7F048897-06F0-4423-B5F8-7465376A015C}"/>
    <cellStyle name="-_จัดสรรกล้าไม้_Revised MB2_QC_2006 (Q1&amp;Q2&amp;Q3) (1) 2" xfId="10519" xr:uid="{7F327E25-618A-42AC-BA77-DB36FF6CBECB}"/>
    <cellStyle name="-_จัดสรรกล้าไม้_Revised MB2_QC_2006 (Q1&amp;Q2)" xfId="10520" xr:uid="{37B4B188-A332-4093-8D1D-662DC778D204}"/>
    <cellStyle name="-_จัดสรรกล้าไม้_Revised MB2_QC_2006 (Q1&amp;Q2) 2" xfId="10521" xr:uid="{36EEB843-EE9C-4B1B-B28F-718506F7FBC8}"/>
    <cellStyle name="-_จัดสรรกล้าไม้_ก พ " xfId="10522" xr:uid="{7557EBCD-F06A-452C-98F4-58280B66B7A9}"/>
    <cellStyle name="-_จัดสรรกล้าไม้_ไบโอทรานส์ (2)" xfId="10523" xr:uid="{9352997D-B5CC-4845-8592-1C7F6A929927}"/>
    <cellStyle name="-_จัดสรรกล้าไม้_ประเมินผล  MB2 Q1" xfId="10524" xr:uid="{6DFF12F7-179E-4740-938E-BF8C53577268}"/>
    <cellStyle name="-_จัดสรรกล้าไม้_ผลประเมิน MB2 Jintana Q1(ส่ง HR 12.4.50)" xfId="10525" xr:uid="{6E3B3E52-93B1-4D69-B6FF-035FAE280860}"/>
    <cellStyle name="-_จัดสรรกล้าไม้_รายงานบอร์ด ม ค " xfId="10526" xr:uid="{089A78F6-B17E-4055-B30C-4CED054AE878}"/>
    <cellStyle name="-_จัดสรรกล้าไม้_รายงานผลการดำเนินงาน 3_2550 Final" xfId="10527" xr:uid="{9840C192-D4D4-4ED8-ADCE-AC684B66BFC9}"/>
    <cellStyle name="-_จัดสรรกล้าไม้_รายละเอียดบุคคล Q2_Department" xfId="10528" xr:uid="{9DE9F5F1-1A73-4E09-AAF9-29A2D2DA3212}"/>
    <cellStyle name="-_จัดสรรกล้าไม้_รายละเอียดบุคคล Q4" xfId="10529" xr:uid="{D6E63932-BBEA-4BC1-893E-9F8418C6CF6A}"/>
    <cellStyle name="-_จัดสรรกล้าไม้_วาระการประชุม NC HRM&amp;HRD (100107)" xfId="10530" xr:uid="{F79A7B3E-6A24-4A85-8D80-A96D5AB704FB}"/>
    <cellStyle name="-_จัดสรรกล้าไม้_วาระการประชุม NC HRM&amp;HRD (100107) 2" xfId="10531" xr:uid="{43042476-522E-481F-B502-1DE80066AAC2}"/>
    <cellStyle name="-_จัดสรรกล้าไม้_สรุป MB2 ไตรมาส 1_50" xfId="10532" xr:uid="{8FF317A1-961A-42A6-A3B9-A8AAD3C23D49}"/>
    <cellStyle name="-_จัดสรรกล้าไม้_สรุปประเมิน  MB2 Q4" xfId="10533" xr:uid="{ECD17974-2EA4-4FA1-BC25-43ADAB29AACB}"/>
    <cellStyle name="-_จัดสรรกล้าไม้_สรุปประเมิน  MB2 Q4_1" xfId="10534" xr:uid="{C332D474-D712-4BC8-B2B5-3B666FBFDA0F}"/>
    <cellStyle name="-_จัดสรรกล้าไม้_เอกสารนำเสนอผลงานไตรมาส 2" xfId="10535" xr:uid="{7615A2AA-3A82-4D0C-AFB3-855824E91925}"/>
    <cellStyle name="-_จัดสรรกล้าไม้_เอกสารนำเสนอผลงานไตรมาส 2 2" xfId="10536" xr:uid="{D0283076-E692-43DD-B7FF-5AC91F800029}"/>
    <cellStyle name="-_จัดสรรกล้าไม้_เอกสารประชุม  NC Tree Tech No.8(นำเสนอผลงานไตรมาส2)" xfId="10537" xr:uid="{3EA6D8AF-6E82-4DBF-87A1-5E813FF4F5C4}"/>
    <cellStyle name="-_จัดสรรกล้าไม้_เอกสารประชุม  NC Tree Tech No.8(นำเสนอผลงานไตรมาส2) 2" xfId="10538" xr:uid="{8EE44210-02D7-41B2-8C19-30DB17C38A46}"/>
    <cellStyle name="-_จัดสรรกล้าไม้_เอกสารประชุมAsset PropFund" xfId="10539" xr:uid="{EE393CA7-A9BF-4637-BF72-F3D42147926C}"/>
    <cellStyle name="-_จัดสรรกล้าไม้_เอกสารประชุมAsset PropFund 2" xfId="10540" xr:uid="{B67FF411-262D-47A2-ADD8-F3D9B8C5A644}"/>
    <cellStyle name="_จัดให้" xfId="10541" xr:uid="{09FEAE63-D242-4CBC-8CC1-DC92DCEEC8CB}"/>
    <cellStyle name="_จัดให้ 2" xfId="10542" xr:uid="{5526A34B-12EF-4B7E-923A-0E904D3A7C09}"/>
    <cellStyle name="_จัดให้_Budget Capex 2009_final" xfId="10543" xr:uid="{485F8F75-A64B-4FAD-8AE9-1392F130CED7}"/>
    <cellStyle name="_จัดให้_Monitoring load - Nov08_revise on 13_P2,PM1 run(EGAT revised declare on 15-17Nov)_TRT" xfId="10544" xr:uid="{4BFA2207-039B-40FF-AF4D-9BFE7CDE8F42}"/>
    <cellStyle name="_จัดให้_Monitoring load - Nov08_revise on 13_P2,PM1 run(EGAT revised declare on 15-17Nov)_TRT_Production Plan Dec_new table" xfId="10545" xr:uid="{96F4B1AC-0833-441D-A1F1-253E0E33C327}"/>
    <cellStyle name="_จัดให้_Monitoring load - Nov08_revise on 13_P2,PM1 run(EGAT revised declare on 15-17Nov)_TRT_Production Plan in December08- Monthly plan(revised 2 - PM1 run 4-6 and 29-31 Dec only)" xfId="10546" xr:uid="{FA3526D1-ED18-4DB8-B691-366D9CCDFF0B}"/>
    <cellStyle name="_จัดให้_Monitoring load - Nov08_revise on 19 (P2, PP11, PM1 shut down)_revise plan" xfId="10547" xr:uid="{DD4BD969-CAA9-40F5-B397-12A0E8A38860}"/>
    <cellStyle name="_จัดให้_Monitoring load - Nov08_revise on 19 (P2, PP11, PM1 shut down)_revise plan_Production Plan Dec_new table" xfId="10548" xr:uid="{8DDAC5C1-24DE-4F7A-8C44-635D2463E3B9}"/>
    <cellStyle name="_จัดให้_Monitoring load - Nov08_revise on 19 (P2, PP11, PM1 shut down)_revise plan_Production Plan in December08- Monthly plan(revised 2 - PM1 run 4-6 and 29-31 Dec only)" xfId="10549" xr:uid="{350AF3E0-14AE-4E20-AF73-7E4AEB5A3A78}"/>
    <cellStyle name="_จัดให้_Monitoring load December08" xfId="10550" xr:uid="{D9492661-89AB-4D56-A8D8-CB0BFAC1D447}"/>
    <cellStyle name="_จัดให้_Monitoring load December08_Production Plan Dec_new table" xfId="10551" xr:uid="{846A22F7-8725-43A4-B845-385253CB2588}"/>
    <cellStyle name="_จัดให้_Monitoring load December08_Production Plan in December08- Monthly plan(revised 2 - PM1 run 4-6 and 29-31 Dec only)" xfId="10552" xr:uid="{527A2220-DB52-450A-9C38-9912DA3D68D1}"/>
    <cellStyle name="_จัดให้_Monitoring load October08" xfId="10553" xr:uid="{D22613E5-829A-4F0B-88EB-ACDCFCC29209}"/>
    <cellStyle name="_จัดให้_Monitoring load October08_Monitoring load - Nov08_revise on 13_P2,PM1 run(EGAT revised declare on 15-17Nov)_TRT" xfId="10554" xr:uid="{7A408199-4BC9-4E82-A719-F40582F3B07F}"/>
    <cellStyle name="_จัดให้_Monitoring load October08_Monitoring load - Nov08_revise on 19 (P2, PP11, PM1 shut down)_revise plan" xfId="10555" xr:uid="{FAE027A3-9B51-4E67-9F3A-38B24A97D60A}"/>
    <cellStyle name="_จัดให้_Monitoring load October08_Monitoring load December08" xfId="10556" xr:uid="{3E3C9BBD-2FE5-4862-AB99-271978BB5F84}"/>
    <cellStyle name="_จัดให้_Monitoring load October08_Plan in case PP7 shut down due to tube leak on 27 Nov08_update on 28 Nov" xfId="10557" xr:uid="{1635FDAE-A903-45B6-A7EC-B5A6F5FB9EBB}"/>
    <cellStyle name="_จัดให้_Monitoring load October08_Plan in case PP7 shut down due to tube leak on 27 Nov08_update on 28 Nov_Production Plan Dec_new table" xfId="10558" xr:uid="{CC3EE20E-3014-4F40-AFF6-70A69D8F5C18}"/>
    <cellStyle name="_จัดให้_Monitoring load October08_Plan in case PP7 shut down due to tube leak on 27 Nov08_update on 28 Nov_Production Plan in December08- Monthly plan(revised 2 - PM1 run 4-6 and 29-31 Dec only)" xfId="10559" xr:uid="{04A43642-D264-4736-8B3F-F2109D756CBE}"/>
    <cellStyle name="_จัดให้_Monitoring load October08_Plan on 29 -30Nov08" xfId="10560" xr:uid="{EE579B1F-5E74-40CB-A53F-3CF4F5701112}"/>
    <cellStyle name="_จัดให้_Monitoring load October08_Plan on 29 -30Nov08_Production Plan Dec_new table" xfId="10561" xr:uid="{93B7262B-EF4F-45C3-B56A-A33D494316C3}"/>
    <cellStyle name="_จัดให้_Monitoring load October08_Plan on 29 -30Nov08_Production Plan in December08- Monthly plan(revised 2 - PM1 run 4-6 and 29-31 Dec only)" xfId="10562" xr:uid="{7EEDDA97-6D6F-4F65-BC0E-0D4DD01D3A04}"/>
    <cellStyle name="_จัดให้_Monitoring load October08_PP7--27 Nov08--Opportunity loss in case PP7 shut down due to tube leak (122 hr)" xfId="10563" xr:uid="{58963D35-6718-4D4E-B574-6E7DADF51F8E}"/>
    <cellStyle name="_จัดให้_Monitoring load October08_PP7--27 Nov08--Opportunity loss in case PP7 shut down due to tube leak (122 hr)_Production Plan Dec_new table" xfId="10564" xr:uid="{59DB58E8-32DD-451A-8E49-A9CDA71ADABF}"/>
    <cellStyle name="_จัดให้_Monitoring load October08_PP7--27 Nov08--Opportunity loss in case PP7 shut down due to tube leak (122 hr)_Production Plan in December08- Monthly plan(revised 2 - PM1 run 4-6 and 29-31 Dec only)" xfId="10565" xr:uid="{B526BF36-EB00-4202-8871-67DC37B03FE6}"/>
    <cellStyle name="_จัดให้_Monitoring load October08_Production Plan Dec_new table" xfId="10566" xr:uid="{3C7F0A59-FD95-4AA7-A770-491AAB446A6B}"/>
    <cellStyle name="_จัดให้_Monitoring load October08_PW-08-121" xfId="10567" xr:uid="{52668903-5700-4938-BE6D-671774F4E7B8}"/>
    <cellStyle name="_จัดให้_Monitoring load October08_PW-08-121_Production Plan Dec_new table" xfId="10568" xr:uid="{CCBD081F-BD78-4A27-A63F-6C38F0761D68}"/>
    <cellStyle name="_จัดให้_Monitoring load October08_PW-08-121_Production Plan in December08- Monthly plan(revised 2 - PM1 run 4-6 and 29-31 Dec only)" xfId="10569" xr:uid="{CEF7B0AC-78B9-4ED1-901A-66835075DCDF}"/>
    <cellStyle name="_จัดให้_Monitoring load October08_Rev.PP5 เปลี่ยนแผน" xfId="10570" xr:uid="{6F8C2E1A-12B4-48D2-A8B1-EAD25A260293}"/>
    <cellStyle name="_จัดให้_Monitoring load October08_Rev.PP5 เปลี่ยนแผน_Monitoring load - Nov08_revise on 13_P2,PM1 run(EGAT revised declare on 15-17Nov)_TRT" xfId="10571" xr:uid="{6EF5E85A-37C3-4A6A-B2A5-AC7A9115790C}"/>
    <cellStyle name="_จัดให้_Monitoring load October08_Rev.PP5 เปลี่ยนแผน_Monitoring load - Nov08_revise on 19 (P2, PP11, PM1 shut down)_revise plan" xfId="10572" xr:uid="{FA53408B-B456-4B87-BF99-2DC1120773A9}"/>
    <cellStyle name="_จัดให้_Monitoring load October08_Rev.PP5 เปลี่ยนแผน_Monitoring load December08" xfId="10573" xr:uid="{BBD7A89B-B68E-4877-8176-C5B71E6C646A}"/>
    <cellStyle name="_จัดให้_Monitoring load October08_Rev.PP5 เปลี่ยนแผน_Plan in case PP7 shut down due to tube leak on 27 Nov08_update on 28 Nov" xfId="10574" xr:uid="{476CFDAC-5224-4CE1-9391-80BCF5F89611}"/>
    <cellStyle name="_จัดให้_Monitoring load October08_Rev.PP5 เปลี่ยนแผน_Plan in case PP7 shut down due to tube leak on 27 Nov08_update on 28 Nov_Production Plan Dec_new table" xfId="10575" xr:uid="{21E7DF17-33EE-451D-BBF2-E6C39EC0C4D8}"/>
    <cellStyle name="_จัดให้_Monitoring load October08_Rev.PP5 เปลี่ยนแผน_Plan in case PP7 shut down due to tube leak on 27 Nov08_update on 28 Nov_Production Plan in December08- Monthly plan(revised 2 - PM1 run 4-6 and 29-31 Dec only)" xfId="10576" xr:uid="{8EB909D1-F409-45B0-98F1-88C770DC1BA2}"/>
    <cellStyle name="_จัดให้_Monitoring load October08_Rev.PP5 เปลี่ยนแผน_Plan on 29 -30Nov08" xfId="10577" xr:uid="{1E60BF83-8CB0-4A3B-9DEC-8FBBEFE6327E}"/>
    <cellStyle name="_จัดให้_Monitoring load October08_Rev.PP5 เปลี่ยนแผน_Plan on 29 -30Nov08_Production Plan Dec_new table" xfId="10578" xr:uid="{9CDDE617-0FCD-49B2-A4BD-8695CCFAA2F5}"/>
    <cellStyle name="_จัดให้_Monitoring load October08_Rev.PP5 เปลี่ยนแผน_Plan on 29 -30Nov08_Production Plan in December08- Monthly plan(revised 2 - PM1 run 4-6 and 29-31 Dec only)" xfId="10579" xr:uid="{70F9FA80-F34C-4C60-AED9-0FCFBACEFF1B}"/>
    <cellStyle name="_จัดให้_Monitoring load October08_Rev.PP5 เปลี่ยนแผน_PP7--27 Nov08--Opportunity loss in case PP7 shut down due to tube leak (122 hr)" xfId="10580" xr:uid="{A753CEAB-078B-42F0-8532-DBBA7743A073}"/>
    <cellStyle name="_จัดให้_Monitoring load October08_Rev.PP5 เปลี่ยนแผน_PP7--27 Nov08--Opportunity loss in case PP7 shut down due to tube leak (122 hr)_Production Plan Dec_new table" xfId="10581" xr:uid="{ADC9D453-A368-4625-B876-BA420111E855}"/>
    <cellStyle name="_จัดให้_Monitoring load October08_Rev.PP5 เปลี่ยนแผน_PP7--27 Nov08--Opportunity loss in case PP7 shut down due to tube leak (122 hr)_Production Plan in December08- Monthly plan(revised 2 - PM1 run 4-6 and 29-31 Dec only)" xfId="10582" xr:uid="{5797F871-A2B4-4AA2-84DE-6DE08E269BBC}"/>
    <cellStyle name="_จัดให้_Monitoring load October08_Rev.PP5 เปลี่ยนแผน_Production Plan Dec_new table" xfId="10583" xr:uid="{311F044D-1824-4950-A18E-FC8264E3FB0E}"/>
    <cellStyle name="_จัดให้_Monitoring load October08_Rev.PP5 เปลี่ยนแผน_PW-08-121" xfId="10584" xr:uid="{EA872A14-DC07-48A6-96E4-C4FCF28BEC46}"/>
    <cellStyle name="_จัดให้_Monitoring load October08_Rev.PP5 เปลี่ยนแผน_PW-08-121_Production Plan Dec_new table" xfId="10585" xr:uid="{9A94F3B2-0E75-4497-832A-449E4D71C27F}"/>
    <cellStyle name="_จัดให้_Monitoring load October08_Rev.PP5 เปลี่ยนแผน_PW-08-121_Production Plan in December08- Monthly plan(revised 2 - PM1 run 4-6 and 29-31 Dec only)" xfId="10586" xr:uid="{E2D47B2F-AA47-49B7-B785-AC27F7C62FA8}"/>
    <cellStyle name="_จัดให้_Monitoring load October08_Rev.PP5 เปลี่ยนแผน_Revised plan on 21 Nov08" xfId="10587" xr:uid="{33347FA9-9466-4D6B-8DD1-AA26D943C60E}"/>
    <cellStyle name="_จัดให้_Monitoring load October08_Rev.PP5 เปลี่ยนแผน_Scenario plan in Nov08" xfId="10588" xr:uid="{F94F2F5E-E9D5-49EF-A8C4-26645A15188E}"/>
    <cellStyle name="_จัดให้_Monitoring load October08_Rev.PP5 เปลี่ยนแผน_Senario 1.1" xfId="10589" xr:uid="{103CA8E4-33AD-4744-B44C-AF4E094B929C}"/>
    <cellStyle name="_จัดให้_Monitoring load October08_Revised plan on 21 Nov08" xfId="10590" xr:uid="{DE987D9A-86CE-46A2-A8FE-DCBCDFA692D5}"/>
    <cellStyle name="_จัดให้_Monitoring load October08_Scenario plan in Nov08" xfId="10591" xr:uid="{611C3389-1506-4AE2-AA6A-21F85DDCC277}"/>
    <cellStyle name="_จัดให้_Monitoring load October08_Senario 1.1" xfId="10592" xr:uid="{699CA170-3FCE-465F-94F6-E261B3A6F2DC}"/>
    <cellStyle name="_จัดให้_NPP11รายละเอียดประกอบงบการเงิน 31032010(Audit)" xfId="10593" xr:uid="{FDEA1631-4F56-48DA-BB02-EDEB4CC65E45}"/>
    <cellStyle name="_จัดให้_Plan in case PP7 shut down due to tube leak on 27 Nov08" xfId="10594" xr:uid="{5B2BEA6D-0C61-46EF-8C6F-AD20D7840917}"/>
    <cellStyle name="_จัดให้_Plan in case PP7 shut down due to tube leak on 27 Nov08_update on 28 Nov" xfId="10595" xr:uid="{83B059E8-7242-47F3-87DC-5DD0EC9DBB14}"/>
    <cellStyle name="_จัดให้_Plan on 29 -30Nov08" xfId="10596" xr:uid="{115CACFE-CB83-4D59-8EF8-64B9BBF61F98}"/>
    <cellStyle name="_จัดให้_Plan on 29 -30Nov08_Production Plan Dec_new table" xfId="10597" xr:uid="{DE8D2206-F7C0-4388-B9A0-4AE983C072F1}"/>
    <cellStyle name="_จัดให้_Plan on 29 -30Nov08_Production Plan in December08- Monthly plan(revised 2 - PM1 run 4-6 and 29-31 Dec only)" xfId="10598" xr:uid="{1846A5CF-EA16-4AD5-815B-81651FFC504E}"/>
    <cellStyle name="_จัดให้_Production Plan Dec_new table" xfId="10599" xr:uid="{4F68720F-713D-481B-B3C8-B232EB680432}"/>
    <cellStyle name="_จัดให้_Production Plan in August08- Monthly plan" xfId="10600" xr:uid="{EFB55431-9734-47F7-B7AC-82495A9620F7}"/>
    <cellStyle name="_จัดให้_Production Plan in August08- Monthly plan_Monitoring load October08" xfId="10601" xr:uid="{AC8EC27B-110B-4A9F-B207-B56793166881}"/>
    <cellStyle name="_จัดให้_Production Plan in August08- Monthly plan_Monitoring load October08_Production Plan Dec_new table" xfId="10602" xr:uid="{3E4579A5-3085-48BB-AB4F-44B8F75F9CD6}"/>
    <cellStyle name="_จัดให้_Production Plan in August08- Monthly plan_Monitoring load October08_Rev.PP5 เปลี่ยนแผน" xfId="10603" xr:uid="{97601CB5-885D-4CAB-A3F9-E30CB54CA29C}"/>
    <cellStyle name="_จัดให้_Production Plan in August08- Monthly plan_Monitoring load October08_Rev.PP5 เปลี่ยนแผน_Production Plan Dec_new table" xfId="10604" xr:uid="{8902B7F9-1C2E-4F12-A24A-779398F487A7}"/>
    <cellStyle name="_จัดให้_Production Plan in August08- Monthly plan_Production Plan Dec_new table" xfId="10605" xr:uid="{F7CB8584-1429-4387-B03A-B9F42FD17BF2}"/>
    <cellStyle name="_จัดให้_Production Plan in August08- Monthly plan_PW-08-103" xfId="10606" xr:uid="{9295FA9D-DF7E-45B6-B0B4-1D85AA2F17A1}"/>
    <cellStyle name="_จัดให้_Production Plan in August08- Monthly plan_PW-08-103_Production Plan Dec_new table" xfId="10607" xr:uid="{CECCE8C5-31E5-48B1-B4FF-19A433D9BD2F}"/>
    <cellStyle name="_จัดให้_PW-08-075" xfId="10608" xr:uid="{F4F46C71-71C3-4E7B-91E1-1E53070890A0}"/>
    <cellStyle name="_จัดให้_PW-08-075_Monitoring load October08" xfId="10609" xr:uid="{BA4217E2-7736-47B4-AF0B-DEF0779EF825}"/>
    <cellStyle name="_จัดให้_PW-08-075_Monitoring load October08_Production Plan Dec_new table" xfId="10610" xr:uid="{BE21DB1E-E358-4D68-B7CE-DF8333AC34E2}"/>
    <cellStyle name="_จัดให้_PW-08-075_Monitoring load October08_Rev.PP5 เปลี่ยนแผน" xfId="10611" xr:uid="{95FE635E-F4CA-4D90-95F6-4EE43A3E9AEA}"/>
    <cellStyle name="_จัดให้_PW-08-075_Monitoring load October08_Rev.PP5 เปลี่ยนแผน_Production Plan Dec_new table" xfId="10612" xr:uid="{B77C0E7A-0040-4A18-A64B-AB12E47FCF2D}"/>
    <cellStyle name="_จัดให้_PW-08-075_Production Plan Dec_new table" xfId="10613" xr:uid="{02836BE1-632B-4E1F-A43E-E5ADA41CB954}"/>
    <cellStyle name="_จัดให้_PW-08-075_PW-08-103" xfId="10614" xr:uid="{8F7D2330-CE02-4E7D-B95A-87B681C0E324}"/>
    <cellStyle name="_จัดให้_PW-08-075_PW-08-103_Production Plan Dec_new table" xfId="10615" xr:uid="{848FE45A-CECB-4EA0-9EAD-7DDF05DFB48B}"/>
    <cellStyle name="_จัดให้_PW-08-081" xfId="10616" xr:uid="{17927059-A918-40D0-85D1-0D341635CD3C}"/>
    <cellStyle name="_จัดให้_PW-08-081_Monitoring load October08" xfId="10617" xr:uid="{55889627-6B75-41AB-B022-A01A9F9219C9}"/>
    <cellStyle name="_จัดให้_PW-08-081_Monitoring load October08_Production Plan Dec_new table" xfId="10618" xr:uid="{F16903B5-F3F1-4AF5-B073-778ADB94228E}"/>
    <cellStyle name="_จัดให้_PW-08-081_Monitoring load October08_Rev.PP5 เปลี่ยนแผน" xfId="10619" xr:uid="{F6E5B667-20AE-4F0C-8763-3A1C0905422B}"/>
    <cellStyle name="_จัดให้_PW-08-081_Monitoring load October08_Rev.PP5 เปลี่ยนแผน_Production Plan Dec_new table" xfId="10620" xr:uid="{C9716387-9931-4B77-922B-C61277CAE066}"/>
    <cellStyle name="_จัดให้_PW-08-081_Production Plan Dec_new table" xfId="10621" xr:uid="{046A99D6-E466-4723-832A-564308024CD5}"/>
    <cellStyle name="_จัดให้_PW-08-081_PW-08-103" xfId="10622" xr:uid="{C3ECC242-BD22-4FF4-9344-2311CDC26F6A}"/>
    <cellStyle name="_จัดให้_PW-08-081_PW-08-103_Production Plan Dec_new table" xfId="10623" xr:uid="{FFD4B025-4D19-411C-BAE5-64DDB1FE0881}"/>
    <cellStyle name="_จัดให้_PW-08-092" xfId="10624" xr:uid="{1CA9D756-D307-4718-8053-67E4817AD81C}"/>
    <cellStyle name="_จัดให้_PW-08-092_Production Plan Dec_new table" xfId="10625" xr:uid="{32008228-2FB2-4CF4-9690-DAA9AE48DC5B}"/>
    <cellStyle name="_จัดให้_PW-08-103" xfId="10626" xr:uid="{17C21B9B-0E93-48CE-9A24-EBEE6FB75302}"/>
    <cellStyle name="_จัดให้_PW-08-103_Production Plan Dec_new table" xfId="10627" xr:uid="{68AE79B6-6C1A-4BB8-B95D-2E0130391A3A}"/>
    <cellStyle name="_จัดให้_PW-08-114" xfId="10628" xr:uid="{AA4FB300-4BDC-4DFE-837E-8E27264F9979}"/>
    <cellStyle name="_จัดให้_PW-08-121" xfId="10629" xr:uid="{E16A40A7-3EF3-4BCA-9EEB-9FB38E2ACCF1}"/>
    <cellStyle name="_จัดให้_Revised plan on 21 Nov08" xfId="10630" xr:uid="{26E4B207-19C0-4BD0-B325-30F16ACDB1C2}"/>
    <cellStyle name="_จัดให้_Revised plan on 21 Nov08_Production Plan Dec_new table" xfId="10631" xr:uid="{A5EFD886-524C-4D9C-B202-1D68FEE86F12}"/>
    <cellStyle name="_จัดให้_Revised plan on 21 Nov08_Production Plan in December08- Monthly plan(revised 2 - PM1 run 4-6 and 29-31 Dec only)" xfId="10632" xr:uid="{3EF69029-D1E7-4627-AE8E-CD1CF934DC31}"/>
    <cellStyle name="_จัดให้_Revised plan on 23 Sep08" xfId="10633" xr:uid="{4FA20C16-EFCA-4346-A9E5-DB36DF5DE812}"/>
    <cellStyle name="_จัดให้_Revised plan on 23 Sep08_Production Plan Dec_new table" xfId="10634" xr:uid="{3BEE2991-FC3B-4BC6-9A31-BDDC1C6963A7}"/>
    <cellStyle name="_จัดให้_Scenario plan in Nov08" xfId="10635" xr:uid="{D83D04DD-548C-4EA4-8854-7D414A86F611}"/>
    <cellStyle name="_จัดให้_Scenario plan in Nov08_Production Plan Dec_new table" xfId="10636" xr:uid="{5C22DF7D-1FA7-41F5-B3D5-F271D2590202}"/>
    <cellStyle name="_จัดให้_Scenario plan in Nov08_Production Plan in December08- Monthly plan(revised 2 - PM1 run 4-6 and 29-31 Dec only)" xfId="10637" xr:uid="{21B9F5DA-0D9D-48F6-819C-3385A357EA2E}"/>
    <cellStyle name="_จัดให้_wc_NPP 11" xfId="10638" xr:uid="{59B6B280-812F-47EB-978B-24A37964E5C8}"/>
    <cellStyle name="_จัดให้_ประมาณรับเงิน 51" xfId="10639" xr:uid="{2DACC331-BA38-45D2-B94A-39D98DB95FB6}"/>
    <cellStyle name="_ต.ค. 49" xfId="10640" xr:uid="{F83975EE-A351-46E7-A0BF-1F36237F47EE}"/>
    <cellStyle name="_ต.ค. 49 2" xfId="10641" xr:uid="{5C4303B1-0C0D-4727-AC17-D1D0EC9E14B5}"/>
    <cellStyle name="_ต.ค. 49_Day End Cash NPS for FCC 20.11.2008" xfId="10642" xr:uid="{0CEE2D76-1580-4157-9023-24E3886BBA38}"/>
    <cellStyle name="_ต.ค. 49_Day End Cash ณ 7 11 51 By Parn" xfId="10643" xr:uid="{B008E5E9-3C35-4EEC-A450-72A6A6413859}"/>
    <cellStyle name="_ต.ค. 49_Day End NPS for PUH  (03.12.2008)" xfId="10644" xr:uid="{7BEB318E-3597-4EDC-A6D3-1BA44E06100A}"/>
    <cellStyle name="_ต.ค. 49_NPP11รายละเอียดประกอบงบการเงิน 31032010(Audit)" xfId="10645" xr:uid="{0306B522-A9B4-4C4F-B033-DA6B5225167D}"/>
    <cellStyle name="_ต.ค. 49_ประมาณรับเงิน 51" xfId="10646" xr:uid="{20ED716A-E818-4AE8-9A1C-3893971F92AB}"/>
    <cellStyle name="_ต้นทุนไม้เข้าโรงชิพ กิจการอีสานบน เดือน ม.ค-ก.พ 49 (1)" xfId="10647" xr:uid="{E2188A94-2369-4519-859C-D99BD7C8705B}"/>
    <cellStyle name="_ต้นทุนไม้เข้าโรงชิพ กิจการอีสานบน เดือน ม.ค-ก.พ 49 (1) 2" xfId="10648" xr:uid="{8F89A051-E128-41ED-AECE-5565212A97B1}"/>
    <cellStyle name="_ต้นทุนไม้เข้าโรงชิพ กิจการอีสานบน เดือน ม.ค-ก.พ 49 (1)_NPP11รายละเอียดประกอบงบการเงิน 31032010(Audit)" xfId="10649" xr:uid="{5AFAE270-DADF-4DFC-BF78-B2EBFE22C868}"/>
    <cellStyle name="_ต้นทุนไม้เข้าโรงชิพ กิจการอีสานบน เดือน ม.ค-ก.พ 49 (1)_ประมาณรับเงิน 51" xfId="10650" xr:uid="{66F0D95F-7D43-403C-B884-2E76A978160D}"/>
    <cellStyle name="_ตัวอย่าง_CF for residential" xfId="10651" xr:uid="{428C4771-1500-4DCB-9D18-CCC1DEB63A12}"/>
    <cellStyle name="_ตาราง EBITDA" xfId="10652" xr:uid="{BAE07BDC-D569-4560-81FF-F422ABD391E3}"/>
    <cellStyle name="_ตาราง EBITDA (1)" xfId="10653" xr:uid="{1941FCC6-36E7-47CF-8541-AEC59FAE1A17}"/>
    <cellStyle name="_ตาราง EBITDA MAY" xfId="10654" xr:uid="{6CBC6622-6A7B-4122-9C7C-6D819DB36A80}"/>
    <cellStyle name="_ตาราง EBITDA Update 14-06-50 PL1+2" xfId="10655" xr:uid="{869DC782-9960-451E-BCC9-D1FE20BE21D3}"/>
    <cellStyle name="_ตาราง EBITDA_Apr(304 T 10)" xfId="10656" xr:uid="{301F4230-460F-431E-8730-CA44F19D8DF7}"/>
    <cellStyle name="_ตาราง Visitation for  CEO" xfId="10657" xr:uid="{C8494DE4-0042-47B6-9219-3F30C7D72611}"/>
    <cellStyle name="-_ตารางสรุปผลการดำเนินงาน" xfId="10658" xr:uid="{BD7D6AA3-05C4-4E10-84E8-F3E9FB7FF850}"/>
    <cellStyle name="_ไตรมาส 2 ปี 2549" xfId="10659" xr:uid="{E307776E-7C28-4455-9B05-8E307EE58F18}"/>
    <cellStyle name="_ไตรมาส 2 ปี 2549 2" xfId="10660" xr:uid="{8DEEA74C-6565-4086-A16B-DD7D5835B7B6}"/>
    <cellStyle name="_ไตรมาส 2 ปี 2549_NPP11รายละเอียดประกอบงบการเงิน 31032010(Audit)" xfId="10661" xr:uid="{F9FEA7FE-62DC-4AAD-A385-89BFE40A27B4}"/>
    <cellStyle name="_ไตรมาส 2 ปี 2549_ประมาณรับเงิน 51" xfId="10662" xr:uid="{2239C359-139A-438C-BEC7-40F00D122E97}"/>
    <cellStyle name="_ที่ดินรอการพัฒนา 304IP ขายให้ IP7" xfId="10663" xr:uid="{D094E7AC-A3B5-456F-A66B-17ACEBDAE637}"/>
    <cellStyle name="_เทียบราคางานในเครือ" xfId="10664" xr:uid="{56885DAE-488B-4039-9AB5-4413B849F52A}"/>
    <cellStyle name="_เธเธเธฅเธเธ—เธธเธเนเธเธฃเธเธเธฒเธฃเธเนเธฒเธเธชเธงเธขเธเนเธณเนเธช 1 (1)" xfId="10665" xr:uid="{C90AB359-317F-43C9-935F-95673B311BC2}"/>
    <cellStyle name="-_นำเสนอ MB2 Q12550 srr3" xfId="10666" xr:uid="{C67D7E80-754F-4FD6-81DA-37817D4F3BEC}"/>
    <cellStyle name="_นำเสนอ MBII Q1-49 (แก้ไข 2.35.3)" xfId="10667" xr:uid="{D2EB1116-C55F-45B3-AF0D-64AE0695B85C}"/>
    <cellStyle name="_นำเสนอ NC และผู้ถือหุ้น(29-4-49)-2 (1)" xfId="10668" xr:uid="{120FFF99-CB93-482B-9316-2922A2238A6E}"/>
    <cellStyle name="_นำเสนอ NC และผู้ถือหุ้น(29-4-49)-2 (1)_Day End Cash NPS for FCC 20.11.2008" xfId="10669" xr:uid="{8987037F-0DE8-451D-A8D1-6AD2BDADED45}"/>
    <cellStyle name="_นำเสนอ NC และผู้ถือหุ้น(29-4-49)-2 (1)_Day End Cash ณ 7 11 51 By Parn" xfId="10670" xr:uid="{DB6F67DD-8281-46D7-935C-1367AE4933EC}"/>
    <cellStyle name="_นำเสนอ NC และผู้ถือหุ้น(29-4-49)-2 (1)_Day End NPS for PUH  (03.12.2008)" xfId="10671" xr:uid="{718EFE8D-6280-4E7E-841A-293392CC10C6}"/>
    <cellStyle name="_นำเสนอ NC และผู้ถือหุ้น(29-4-49)-2 (1)_Form (RE Funding) _ Condo plaza (เบ้ง)" xfId="10672" xr:uid="{D43DC7C9-1EA9-4F66-A09B-6EDA8A6F22DE}"/>
    <cellStyle name="_นำเสนอ NC และผู้ถือหุ้น(29-4-49)-2 (1)_Form (RE Funding) _ Condo plaza (เบ้ง) 2" xfId="10673" xr:uid="{11E644F5-7429-46A1-BC50-627CEA079180}"/>
    <cellStyle name="_นำเสนอ NC และผู้ถือหุ้น(29-4-49)-2 (1)_Form (RE Funding) _ Condo plaza (เบ้ง)_NPP11รายละเอียดประกอบงบการเงิน 31032010(Audit)" xfId="10674" xr:uid="{53C56BBB-D941-43AB-9E8E-E384E0107151}"/>
    <cellStyle name="_นำเสนอ NC และผู้ถือหุ้น(29-4-49)-2 (1)_Form (RE Funding) _ อาคารพาณิชย์ (เบ๊ง)" xfId="10675" xr:uid="{B1643A63-4BEC-484B-BAC5-7A9DBE72A00E}"/>
    <cellStyle name="_นำเสนอ NC และผู้ถือหุ้น(29-4-49)-2 (1)_Form (RE Funding) _ อาคารพาณิชย์ (เบ๊ง) 2" xfId="10676" xr:uid="{201FCDC3-4DB2-43BB-AD01-775C66F83A9A}"/>
    <cellStyle name="_นำเสนอ NC และผู้ถือหุ้น(29-4-49)-2 (1)_Form (RE Funding) _ อาคารพาณิชย์ (เบ๊ง)_NPP11รายละเอียดประกอบงบการเงิน 31032010(Audit)" xfId="10677" xr:uid="{E868D01D-9AAC-4629-A7E9-30162A79C12B}"/>
    <cellStyle name="_นำเสนอ NC และผู้ถือหุ้น(29-4-49)-2 (1)_RE Funding _BFC &amp; Club House (เต้)" xfId="10678" xr:uid="{9BC45601-596C-436E-8DB5-85D4697A586A}"/>
    <cellStyle name="_นำเสนอ NC และผู้ถือหุ้น(29-4-49)-2 (1)_RE Funding _BFC &amp; Club House (เต้) 2" xfId="10679" xr:uid="{6548AD80-096D-48B7-96DC-A83BC9099819}"/>
    <cellStyle name="_นำเสนอ NC และผู้ถือหุ้น(29-4-49)-2 (1)_RE Funding _BFC &amp; Club House (เต้)_NPP11รายละเอียดประกอบงบการเงิน 31032010(Audit)" xfId="10680" xr:uid="{65FBBD3E-284C-4C71-B01D-B461864DC6C6}"/>
    <cellStyle name="_นำเสนอปรับผลตอบแทน 49_LH+BSV - แก้ไข" xfId="10681" xr:uid="{EC43258B-2985-49B7-9601-CE666F07B81D}"/>
    <cellStyle name="-_นำเสนอปรับผลตอบแทน 49_LH+BSV - แก้ไข" xfId="10682" xr:uid="{2EDDE54F-C3C4-46B9-BDD5-05270819D9F5}"/>
    <cellStyle name="_แนบ งบการเงินบ้านสวยน้ำใส 4เดือน มี.ค.50" xfId="10683" xr:uid="{299377CE-2091-489C-B544-0ECCB2FA629D}"/>
    <cellStyle name="_บริษัทไม้" xfId="10684" xr:uid="{E5264357-492E-4DA6-8934-3AD2CCE69523}"/>
    <cellStyle name="_บริษัทไม้_Day End Cash NPS for FCC 20.11.2008" xfId="10685" xr:uid="{4166EE3C-4FE0-4ED8-9842-05A1F4101B0C}"/>
    <cellStyle name="_บริษัทไม้_Day End Cash ณ 7 11 51 By Parn" xfId="10686" xr:uid="{25BF9AE2-3D46-4C9E-8988-E4B1B87FDB7B}"/>
    <cellStyle name="_บริษัทไม้_Day End NPS for PUH  (03.12.2008)" xfId="10687" xr:uid="{D780406E-C4DA-4DE0-9C85-4D995E2B90E6}"/>
    <cellStyle name="_บอร์ด" xfId="10688" xr:uid="{F02F17C2-BB12-48B3-A6AC-5B550B705848}"/>
    <cellStyle name="_บอร์ด (2)" xfId="10689" xr:uid="{2415996A-D074-4EBC-86C7-4B4380413873}"/>
    <cellStyle name="_บอร์ด (แก้ไข)" xfId="10690" xr:uid="{0AE81CBC-5BA9-465C-8B6F-A97E1313929D}"/>
    <cellStyle name="_บอร์ด sbp  ครั้งที่ 4-49" xfId="10691" xr:uid="{2B769CE5-BAB7-46E2-90C3-5DF38C21595A}"/>
    <cellStyle name="_บอร์ด sbp  ครั้งที่ 4-49 2" xfId="10692" xr:uid="{9FC45BD1-AC35-4666-BE3E-4180DE131505}"/>
    <cellStyle name="_บอร์ด sbp  ครั้งที่ 4-49_Budget Capex 2009_final" xfId="10693" xr:uid="{7B6B8BEF-0CB8-4284-AACE-FF90EF56143A}"/>
    <cellStyle name="_บอร์ด sbp  ครั้งที่ 4-49_Monitoring load - Nov08_revise on 13_P2,PM1 run(EGAT revised declare on 15-17Nov)_TRT" xfId="10694" xr:uid="{9B18DE3E-1CE7-4E0F-8DFF-C831566D718B}"/>
    <cellStyle name="_บอร์ด sbp  ครั้งที่ 4-49_Monitoring load - Nov08_revise on 13_P2,PM1 run(EGAT revised declare on 15-17Nov)_TRT_Production Plan Dec_new table" xfId="10695" xr:uid="{AE558F0F-1140-4C2B-A4C8-614A8208FF24}"/>
    <cellStyle name="_บอร์ด sbp  ครั้งที่ 4-49_Monitoring load - Nov08_revise on 13_P2,PM1 run(EGAT revised declare on 15-17Nov)_TRT_Production Plan in December08- Monthly plan(revised 2 - PM1 run 4-6 and 29-31 Dec only)" xfId="10696" xr:uid="{5BA421EA-29FB-4112-BF57-3E6EB75027D4}"/>
    <cellStyle name="_บอร์ด sbp  ครั้งที่ 4-49_Monitoring load - Nov08_revise on 19 (P2, PP11, PM1 shut down)_revise plan" xfId="10697" xr:uid="{4DAF84C5-7778-41BC-B721-D99E8F269605}"/>
    <cellStyle name="_บอร์ด sbp  ครั้งที่ 4-49_Monitoring load - Nov08_revise on 19 (P2, PP11, PM1 shut down)_revise plan_Production Plan Dec_new table" xfId="10698" xr:uid="{124C70C9-DD4F-41DC-88CD-713CA9CBBB67}"/>
    <cellStyle name="_บอร์ด sbp  ครั้งที่ 4-49_Monitoring load - Nov08_revise on 19 (P2, PP11, PM1 shut down)_revise plan_Production Plan in December08- Monthly plan(revised 2 - PM1 run 4-6 and 29-31 Dec only)" xfId="10699" xr:uid="{1E5836BC-4C42-4424-ADC5-2BF87E371E82}"/>
    <cellStyle name="_บอร์ด sbp  ครั้งที่ 4-49_Monitoring load December08" xfId="10700" xr:uid="{05B62133-2C3C-4F18-91C0-0F296A749532}"/>
    <cellStyle name="_บอร์ด sbp  ครั้งที่ 4-49_Monitoring load December08_Production Plan Dec_new table" xfId="10701" xr:uid="{E0F36466-DB78-4352-9572-3D819AAAA462}"/>
    <cellStyle name="_บอร์ด sbp  ครั้งที่ 4-49_Monitoring load December08_Production Plan in December08- Monthly plan(revised 2 - PM1 run 4-6 and 29-31 Dec only)" xfId="10702" xr:uid="{41C92EA7-3A45-4D14-AEA4-91DA64754123}"/>
    <cellStyle name="_บอร์ด sbp  ครั้งที่ 4-49_Monitoring load October08" xfId="10703" xr:uid="{1324AE65-3D8A-421C-A1B4-34832C1C288B}"/>
    <cellStyle name="_บอร์ด sbp  ครั้งที่ 4-49_Monitoring load October08_Monitoring load - Nov08_revise on 13_P2,PM1 run(EGAT revised declare on 15-17Nov)_TRT" xfId="10704" xr:uid="{96AF9760-41CF-4F42-8B15-A72634542831}"/>
    <cellStyle name="_บอร์ด sbp  ครั้งที่ 4-49_Monitoring load October08_Monitoring load - Nov08_revise on 19 (P2, PP11, PM1 shut down)_revise plan" xfId="10705" xr:uid="{787FA8F2-5719-454C-81FB-A6242CE12978}"/>
    <cellStyle name="_บอร์ด sbp  ครั้งที่ 4-49_Monitoring load October08_Monitoring load December08" xfId="10706" xr:uid="{E9CE5140-9194-40E2-9452-51474F2F7538}"/>
    <cellStyle name="_บอร์ด sbp  ครั้งที่ 4-49_Monitoring load October08_Plan in case PP7 shut down due to tube leak on 27 Nov08_update on 28 Nov" xfId="10707" xr:uid="{478F789D-14E3-46FA-926B-A3AE21C5198A}"/>
    <cellStyle name="_บอร์ด sbp  ครั้งที่ 4-49_Monitoring load October08_Plan in case PP7 shut down due to tube leak on 27 Nov08_update on 28 Nov_Production Plan Dec_new table" xfId="10708" xr:uid="{798D8707-38F6-4DFA-BCAF-7709FD4193C1}"/>
    <cellStyle name="_บอร์ด sbp  ครั้งที่ 4-49_Monitoring load October08_Plan in case PP7 shut down due to tube leak on 27 Nov08_update on 28 Nov_Production Plan in December08- Monthly plan(revised 2 - PM1 run 4-6 and 29-31 Dec only)" xfId="10709" xr:uid="{EFF17974-2F57-4D53-8742-E04D9706B9F5}"/>
    <cellStyle name="_บอร์ด sbp  ครั้งที่ 4-49_Monitoring load October08_Plan on 29 -30Nov08" xfId="10710" xr:uid="{D5314A7B-3B13-4776-8E1D-F7F5BED88DFD}"/>
    <cellStyle name="_บอร์ด sbp  ครั้งที่ 4-49_Monitoring load October08_Plan on 29 -30Nov08_Production Plan Dec_new table" xfId="10711" xr:uid="{5817C10D-0C15-482F-8D94-A71E6716DB8B}"/>
    <cellStyle name="_บอร์ด sbp  ครั้งที่ 4-49_Monitoring load October08_Plan on 29 -30Nov08_Production Plan in December08- Monthly plan(revised 2 - PM1 run 4-6 and 29-31 Dec only)" xfId="10712" xr:uid="{F9C20CB6-EFE7-4D09-B820-143FA098E950}"/>
    <cellStyle name="_บอร์ด sbp  ครั้งที่ 4-49_Monitoring load October08_PP7--27 Nov08--Opportunity loss in case PP7 shut down due to tube leak (122 hr)" xfId="10713" xr:uid="{895238EA-DA2D-4702-BE65-43745970E6B0}"/>
    <cellStyle name="_บอร์ด sbp  ครั้งที่ 4-49_Monitoring load October08_PP7--27 Nov08--Opportunity loss in case PP7 shut down due to tube leak (122 hr)_Production Plan Dec_new table" xfId="10714" xr:uid="{300CD163-F4CB-4501-888C-DE602DCFDB89}"/>
    <cellStyle name="_บอร์ด sbp  ครั้งที่ 4-49_Monitoring load October08_PP7--27 Nov08--Opportunity loss in case PP7 shut down due to tube leak (122 hr)_Production Plan in December08- Monthly plan(revised 2 - PM1 run 4-6 and 29-31 Dec only)" xfId="10715" xr:uid="{F9238CA6-75F8-4046-A8D4-1820E8C1E8E6}"/>
    <cellStyle name="_บอร์ด sbp  ครั้งที่ 4-49_Monitoring load October08_Production Plan Dec_new table" xfId="10716" xr:uid="{9C52D9EF-DB31-4029-AB78-96360409ACBD}"/>
    <cellStyle name="_บอร์ด sbp  ครั้งที่ 4-49_Monitoring load October08_PW-08-121" xfId="10717" xr:uid="{52AFD65B-8A87-44CE-B9D0-02429A31FD52}"/>
    <cellStyle name="_บอร์ด sbp  ครั้งที่ 4-49_Monitoring load October08_PW-08-121_Production Plan Dec_new table" xfId="10718" xr:uid="{76B9DD61-CD16-4A60-93E9-3731FBA9865D}"/>
    <cellStyle name="_บอร์ด sbp  ครั้งที่ 4-49_Monitoring load October08_PW-08-121_Production Plan in December08- Monthly plan(revised 2 - PM1 run 4-6 and 29-31 Dec only)" xfId="10719" xr:uid="{83FD91CB-61E5-4144-87A4-18FB66D23886}"/>
    <cellStyle name="_บอร์ด sbp  ครั้งที่ 4-49_Monitoring load October08_Rev.PP5 เปลี่ยนแผน" xfId="10720" xr:uid="{EF21CD92-B194-4CE5-B4F0-6B3DFFC472B2}"/>
    <cellStyle name="_บอร์ด sbp  ครั้งที่ 4-49_Monitoring load October08_Rev.PP5 เปลี่ยนแผน_Monitoring load - Nov08_revise on 13_P2,PM1 run(EGAT revised declare on 15-17Nov)_TRT" xfId="10721" xr:uid="{457278F6-5624-412C-96E4-438D7B1B5DBE}"/>
    <cellStyle name="_บอร์ด sbp  ครั้งที่ 4-49_Monitoring load October08_Rev.PP5 เปลี่ยนแผน_Monitoring load - Nov08_revise on 19 (P2, PP11, PM1 shut down)_revise plan" xfId="10722" xr:uid="{FA275B89-3FCA-4CEA-A7BA-51411AF43B8F}"/>
    <cellStyle name="_บอร์ด sbp  ครั้งที่ 4-49_Monitoring load October08_Rev.PP5 เปลี่ยนแผน_Monitoring load December08" xfId="10723" xr:uid="{98764C0A-8F0C-45C0-B4D7-DE980DE74038}"/>
    <cellStyle name="_บอร์ด sbp  ครั้งที่ 4-49_Monitoring load October08_Rev.PP5 เปลี่ยนแผน_Plan in case PP7 shut down due to tube leak on 27 Nov08_update on 28 Nov" xfId="10724" xr:uid="{176318C8-1FCE-4E3E-A17D-01CDBC243E19}"/>
    <cellStyle name="_บอร์ด sbp  ครั้งที่ 4-49_Monitoring load October08_Rev.PP5 เปลี่ยนแผน_Plan in case PP7 shut down due to tube leak on 27 Nov08_update on 28 Nov_Production Plan Dec_new table" xfId="10725" xr:uid="{50FAA3F1-FDC7-4CA4-BB53-37474F371FBA}"/>
    <cellStyle name="_บอร์ด sbp  ครั้งที่ 4-49_Monitoring load October08_Rev.PP5 เปลี่ยนแผน_Plan in case PP7 shut down due to tube leak on 27 Nov08_update on 28 Nov_Production Plan in December08- Monthly plan(revised 2 - PM1 run 4-6 and 29-31 Dec only)" xfId="10726" xr:uid="{0D5CFB25-9EBF-4F21-99BA-DF222F00AA64}"/>
    <cellStyle name="_บอร์ด sbp  ครั้งที่ 4-49_Monitoring load October08_Rev.PP5 เปลี่ยนแผน_Plan on 29 -30Nov08" xfId="10727" xr:uid="{D41195CC-F809-4BBB-A8B8-B3599CBD2917}"/>
    <cellStyle name="_บอร์ด sbp  ครั้งที่ 4-49_Monitoring load October08_Rev.PP5 เปลี่ยนแผน_Plan on 29 -30Nov08_Production Plan Dec_new table" xfId="10728" xr:uid="{D4A8AE1C-20C6-4F83-9238-FA7F0E1CCBE3}"/>
    <cellStyle name="_บอร์ด sbp  ครั้งที่ 4-49_Monitoring load October08_Rev.PP5 เปลี่ยนแผน_Plan on 29 -30Nov08_Production Plan in December08- Monthly plan(revised 2 - PM1 run 4-6 and 29-31 Dec only)" xfId="10729" xr:uid="{4D3A1C0E-A5BA-4E56-AC62-F9135FC5AA63}"/>
    <cellStyle name="_บอร์ด sbp  ครั้งที่ 4-49_Monitoring load October08_Rev.PP5 เปลี่ยนแผน_PP7--27 Nov08--Opportunity loss in case PP7 shut down due to tube leak (122 hr)" xfId="10730" xr:uid="{9F3A9A7D-BF0E-4EFE-84E6-DD95227CC257}"/>
    <cellStyle name="_บอร์ด sbp  ครั้งที่ 4-49_Monitoring load October08_Rev.PP5 เปลี่ยนแผน_PP7--27 Nov08--Opportunity loss in case PP7 shut down due to tube leak (122 hr)_Production Plan Dec_new table" xfId="10731" xr:uid="{E7401BCF-C3D7-4806-86F1-90FEBD69DC5B}"/>
    <cellStyle name="_บอร์ด sbp  ครั้งที่ 4-49_Monitoring load October08_Rev.PP5 เปลี่ยนแผน_PP7--27 Nov08--Opportunity loss in case PP7 shut down due to tube leak (122 hr)_Production Plan in December08- Monthly plan(revised 2 - PM1 run 4-6 and 29-31 Dec only)" xfId="10732" xr:uid="{B6271E46-CA7C-4357-B2B1-8811376D5911}"/>
    <cellStyle name="_บอร์ด sbp  ครั้งที่ 4-49_Monitoring load October08_Rev.PP5 เปลี่ยนแผน_Production Plan Dec_new table" xfId="10733" xr:uid="{852C3E69-924C-45CF-A720-CC2A46627EAC}"/>
    <cellStyle name="_บอร์ด sbp  ครั้งที่ 4-49_Monitoring load October08_Rev.PP5 เปลี่ยนแผน_PW-08-121" xfId="10734" xr:uid="{6997A4D4-4DAF-43AE-B53D-A08B7D4B22D6}"/>
    <cellStyle name="_บอร์ด sbp  ครั้งที่ 4-49_Monitoring load October08_Rev.PP5 เปลี่ยนแผน_PW-08-121_Production Plan Dec_new table" xfId="10735" xr:uid="{4EFA7FB2-519A-4456-9DFB-F56B1FE89D91}"/>
    <cellStyle name="_บอร์ด sbp  ครั้งที่ 4-49_Monitoring load October08_Rev.PP5 เปลี่ยนแผน_PW-08-121_Production Plan in December08- Monthly plan(revised 2 - PM1 run 4-6 and 29-31 Dec only)" xfId="10736" xr:uid="{046475FB-DAEB-439F-B22D-99662C0B2C5E}"/>
    <cellStyle name="_บอร์ด sbp  ครั้งที่ 4-49_Monitoring load October08_Rev.PP5 เปลี่ยนแผน_Revised plan on 21 Nov08" xfId="10737" xr:uid="{69BBB8BF-01BD-4EC6-B55F-D430A18B8D49}"/>
    <cellStyle name="_บอร์ด sbp  ครั้งที่ 4-49_Monitoring load October08_Rev.PP5 เปลี่ยนแผน_Scenario plan in Nov08" xfId="10738" xr:uid="{55E09275-49E9-458D-81D3-8D948C027643}"/>
    <cellStyle name="_บอร์ด sbp  ครั้งที่ 4-49_Monitoring load October08_Rev.PP5 เปลี่ยนแผน_Senario 1.1" xfId="10739" xr:uid="{EA2DDE29-76D0-4B3C-AECF-A4F5A08D4106}"/>
    <cellStyle name="_บอร์ด sbp  ครั้งที่ 4-49_Monitoring load October08_Revised plan on 21 Nov08" xfId="10740" xr:uid="{E212BB6E-12A1-4C07-8152-600D254698E3}"/>
    <cellStyle name="_บอร์ด sbp  ครั้งที่ 4-49_Monitoring load October08_Scenario plan in Nov08" xfId="10741" xr:uid="{FD97D645-516C-4C9B-8333-FE53B9AECA24}"/>
    <cellStyle name="_บอร์ด sbp  ครั้งที่ 4-49_Monitoring load October08_Senario 1.1" xfId="10742" xr:uid="{8B96395E-3617-4202-AA26-1A0E6464C2ED}"/>
    <cellStyle name="_บอร์ด sbp  ครั้งที่ 4-49_NPP11รายละเอียดประกอบงบการเงิน 31032010(Audit)" xfId="10743" xr:uid="{041D9320-FA3F-4B26-9A5A-6C321B5772B2}"/>
    <cellStyle name="_บอร์ด sbp  ครั้งที่ 4-49_Plan in case PP7 shut down due to tube leak on 27 Nov08" xfId="10744" xr:uid="{53B2B545-2C20-4C30-A601-41EF05C21CC0}"/>
    <cellStyle name="_บอร์ด sbp  ครั้งที่ 4-49_Plan in case PP7 shut down due to tube leak on 27 Nov08_update on 28 Nov" xfId="10745" xr:uid="{4C414391-6DA7-43FE-9CAA-F804691C1210}"/>
    <cellStyle name="_บอร์ด sbp  ครั้งที่ 4-49_Plan on 29 -30Nov08" xfId="10746" xr:uid="{32656C0F-1959-4AA6-9BCA-EDD372E73D2F}"/>
    <cellStyle name="_บอร์ด sbp  ครั้งที่ 4-49_Plan on 29 -30Nov08_Production Plan Dec_new table" xfId="10747" xr:uid="{25A405A8-7AEA-451C-BEA3-466141B0971D}"/>
    <cellStyle name="_บอร์ด sbp  ครั้งที่ 4-49_Plan on 29 -30Nov08_Production Plan in December08- Monthly plan(revised 2 - PM1 run 4-6 and 29-31 Dec only)" xfId="10748" xr:uid="{8395BDCB-D89E-43FA-A699-4BD62934B081}"/>
    <cellStyle name="_บอร์ด sbp  ครั้งที่ 4-49_Production Plan Dec_new table" xfId="10749" xr:uid="{29DB7C8E-379D-4DFC-BC74-46FFF25AD29F}"/>
    <cellStyle name="_บอร์ด sbp  ครั้งที่ 4-49_Production Plan in August08- Monthly plan" xfId="10750" xr:uid="{21909B55-497F-4CD2-BDC6-2A3F05E227BF}"/>
    <cellStyle name="_บอร์ด sbp  ครั้งที่ 4-49_Production Plan in August08- Monthly plan_Monitoring load October08" xfId="10751" xr:uid="{3BFD9AF1-119C-48E5-9A85-01964AE5FD55}"/>
    <cellStyle name="_บอร์ด sbp  ครั้งที่ 4-49_Production Plan in August08- Monthly plan_Monitoring load October08_Production Plan Dec_new table" xfId="10752" xr:uid="{16D8ECF8-25A8-485A-979A-3C9E4E9FFBA3}"/>
    <cellStyle name="_บอร์ด sbp  ครั้งที่ 4-49_Production Plan in August08- Monthly plan_Monitoring load October08_Rev.PP5 เปลี่ยนแผน" xfId="10753" xr:uid="{82289231-CD75-4341-8AA2-E5C2C3ECA4D8}"/>
    <cellStyle name="_บอร์ด sbp  ครั้งที่ 4-49_Production Plan in August08- Monthly plan_Monitoring load October08_Rev.PP5 เปลี่ยนแผน_Production Plan Dec_new table" xfId="10754" xr:uid="{955750BF-4324-47DB-B57B-488D8E2B73FF}"/>
    <cellStyle name="_บอร์ด sbp  ครั้งที่ 4-49_Production Plan in August08- Monthly plan_Production Plan Dec_new table" xfId="10755" xr:uid="{33B8EA97-BD09-4BFA-A5B2-74C553F98ABF}"/>
    <cellStyle name="_บอร์ด sbp  ครั้งที่ 4-49_Production Plan in August08- Monthly plan_PW-08-103" xfId="10756" xr:uid="{AC0E1D0A-D376-46D5-91B4-E4B5926A76E5}"/>
    <cellStyle name="_บอร์ด sbp  ครั้งที่ 4-49_Production Plan in August08- Monthly plan_PW-08-103_Production Plan Dec_new table" xfId="10757" xr:uid="{3BA7455B-A75A-4697-9DEF-48404EA0A84D}"/>
    <cellStyle name="_บอร์ด sbp  ครั้งที่ 4-49_PW-08-075" xfId="10758" xr:uid="{74777AD7-5599-4923-8BFD-8F3AC849FDAD}"/>
    <cellStyle name="_บอร์ด sbp  ครั้งที่ 4-49_PW-08-075_Monitoring load October08" xfId="10759" xr:uid="{30F32024-93F3-4575-BEBA-3452E95BEB61}"/>
    <cellStyle name="_บอร์ด sbp  ครั้งที่ 4-49_PW-08-075_Monitoring load October08_Production Plan Dec_new table" xfId="10760" xr:uid="{F8DA7030-004D-47FC-A63B-132A195019D3}"/>
    <cellStyle name="_บอร์ด sbp  ครั้งที่ 4-49_PW-08-075_Monitoring load October08_Rev.PP5 เปลี่ยนแผน" xfId="10761" xr:uid="{9BB7B7BF-0497-4E44-9F36-D0607126B8D3}"/>
    <cellStyle name="_บอร์ด sbp  ครั้งที่ 4-49_PW-08-075_Monitoring load October08_Rev.PP5 เปลี่ยนแผน_Production Plan Dec_new table" xfId="10762" xr:uid="{CFA686B8-53C9-4280-AEC4-63A74B27B2BA}"/>
    <cellStyle name="_บอร์ด sbp  ครั้งที่ 4-49_PW-08-075_Production Plan Dec_new table" xfId="10763" xr:uid="{D25D6134-6D7F-4987-9B53-E5105333B1DF}"/>
    <cellStyle name="_บอร์ด sbp  ครั้งที่ 4-49_PW-08-075_PW-08-103" xfId="10764" xr:uid="{A33A62BD-8DCC-4347-AF8E-D40E23D8B0B9}"/>
    <cellStyle name="_บอร์ด sbp  ครั้งที่ 4-49_PW-08-075_PW-08-103_Production Plan Dec_new table" xfId="10765" xr:uid="{416066E3-AD9B-4384-814B-81205363F853}"/>
    <cellStyle name="_บอร์ด sbp  ครั้งที่ 4-49_PW-08-081" xfId="10766" xr:uid="{E29E3749-4BE5-4541-9F87-C612ED75D685}"/>
    <cellStyle name="_บอร์ด sbp  ครั้งที่ 4-49_PW-08-081_Monitoring load October08" xfId="10767" xr:uid="{3E91FB34-C80C-407A-9F05-ACB19F600519}"/>
    <cellStyle name="_บอร์ด sbp  ครั้งที่ 4-49_PW-08-081_Monitoring load October08_Production Plan Dec_new table" xfId="10768" xr:uid="{306829A2-7FE1-43EC-86E3-261BB4942A4B}"/>
    <cellStyle name="_บอร์ด sbp  ครั้งที่ 4-49_PW-08-081_Monitoring load October08_Rev.PP5 เปลี่ยนแผน" xfId="10769" xr:uid="{A5B362FF-9E8E-47AC-B8C1-153AD86B1307}"/>
    <cellStyle name="_บอร์ด sbp  ครั้งที่ 4-49_PW-08-081_Monitoring load October08_Rev.PP5 เปลี่ยนแผน_Production Plan Dec_new table" xfId="10770" xr:uid="{EBC64D07-3341-4926-8A45-951A7F77CDA5}"/>
    <cellStyle name="_บอร์ด sbp  ครั้งที่ 4-49_PW-08-081_Production Plan Dec_new table" xfId="10771" xr:uid="{C9FDBCB2-DF9C-41CF-BC0B-2D53A0D52ABC}"/>
    <cellStyle name="_บอร์ด sbp  ครั้งที่ 4-49_PW-08-081_PW-08-103" xfId="10772" xr:uid="{1687CCF4-4A59-40F7-B2A1-992EBE9DF416}"/>
    <cellStyle name="_บอร์ด sbp  ครั้งที่ 4-49_PW-08-081_PW-08-103_Production Plan Dec_new table" xfId="10773" xr:uid="{6C007CA1-B3C6-4135-8DF8-67F35AB20197}"/>
    <cellStyle name="_บอร์ด sbp  ครั้งที่ 4-49_PW-08-092" xfId="10774" xr:uid="{71C2B967-14C7-47B5-B5B0-0602C0450EA0}"/>
    <cellStyle name="_บอร์ด sbp  ครั้งที่ 4-49_PW-08-092_Production Plan Dec_new table" xfId="10775" xr:uid="{63591B68-7C04-4026-9384-71F7497692D3}"/>
    <cellStyle name="_บอร์ด sbp  ครั้งที่ 4-49_PW-08-103" xfId="10776" xr:uid="{FF5474C6-3229-4BF9-B083-FC08FD00BC6C}"/>
    <cellStyle name="_บอร์ด sbp  ครั้งที่ 4-49_PW-08-103_Production Plan Dec_new table" xfId="10777" xr:uid="{BA561D72-A568-4115-BFBA-69F5F27B5497}"/>
    <cellStyle name="_บอร์ด sbp  ครั้งที่ 4-49_PW-08-114" xfId="10778" xr:uid="{C8F91EBC-4C9E-4D20-BA10-74F180A1DAFE}"/>
    <cellStyle name="_บอร์ด sbp  ครั้งที่ 4-49_PW-08-121" xfId="10779" xr:uid="{885C08E5-847D-439D-B802-F5E01D7C957C}"/>
    <cellStyle name="_บอร์ด sbp  ครั้งที่ 4-49_Revised plan on 21 Nov08" xfId="10780" xr:uid="{01286055-7972-4FD8-86D1-2219E50BD61C}"/>
    <cellStyle name="_บอร์ด sbp  ครั้งที่ 4-49_Revised plan on 21 Nov08_Production Plan Dec_new table" xfId="10781" xr:uid="{17E60538-1C65-4F8B-B6A2-E4A2B7F4CE04}"/>
    <cellStyle name="_บอร์ด sbp  ครั้งที่ 4-49_Revised plan on 21 Nov08_Production Plan in December08- Monthly plan(revised 2 - PM1 run 4-6 and 29-31 Dec only)" xfId="10782" xr:uid="{EA43B02A-0C43-4C9B-9181-AD5BDD6FDEBE}"/>
    <cellStyle name="_บอร์ด sbp  ครั้งที่ 4-49_Revised plan on 23 Sep08" xfId="10783" xr:uid="{01CC2B41-4B60-4C3E-9EC5-EAEE735B3B1F}"/>
    <cellStyle name="_บอร์ด sbp  ครั้งที่ 4-49_Revised plan on 23 Sep08_Production Plan Dec_new table" xfId="10784" xr:uid="{B3355C20-F75D-4D8E-95E6-EE1F745423C3}"/>
    <cellStyle name="_บอร์ด sbp  ครั้งที่ 4-49_Scenario plan in Nov08" xfId="10785" xr:uid="{D2D1F898-DBA3-4B04-B88D-4C81DC76FC75}"/>
    <cellStyle name="_บอร์ด sbp  ครั้งที่ 4-49_Scenario plan in Nov08_Production Plan Dec_new table" xfId="10786" xr:uid="{51014C76-26F1-4873-9825-4AEF7124E164}"/>
    <cellStyle name="_บอร์ด sbp  ครั้งที่ 4-49_Scenario plan in Nov08_Production Plan in December08- Monthly plan(revised 2 - PM1 run 4-6 and 29-31 Dec only)" xfId="10787" xr:uid="{127551B6-BAE7-4C4A-80D9-29A02454B17B}"/>
    <cellStyle name="_บอร์ด sbp  ครั้งที่ 4-49_wc_NPP 11" xfId="10788" xr:uid="{84CC04F1-7C25-4F6A-926A-78FD2CAAAEDF}"/>
    <cellStyle name="_บอร์ด sbp  ครั้งที่ 4-49_ประมาณรับเงิน 51" xfId="10789" xr:uid="{81164155-8024-4EC1-AF62-EB1D2B55DBD3}"/>
    <cellStyle name="_บอร์ด sbp  ครั้งที่ 6-49" xfId="10790" xr:uid="{00F92F75-5DCC-4C63-9BBE-3B1F4FF17CD7}"/>
    <cellStyle name="_บอร์ด sbp  ครั้งที่ 6-49 2" xfId="10791" xr:uid="{F934A06A-9F55-4CDF-A87F-105B6D30F534}"/>
    <cellStyle name="_บอร์ด sbp  ครั้งที่ 6-49_Budget Capex 2009_final" xfId="10792" xr:uid="{358637AA-AF8D-4BF5-B774-25484899CF51}"/>
    <cellStyle name="_บอร์ด sbp  ครั้งที่ 6-49_Monitoring load - Nov08_revise on 13_P2,PM1 run(EGAT revised declare on 15-17Nov)_TRT" xfId="10793" xr:uid="{9FC4CC7F-8F76-45CC-8936-03DD61CB4C12}"/>
    <cellStyle name="_บอร์ด sbp  ครั้งที่ 6-49_Monitoring load - Nov08_revise on 13_P2,PM1 run(EGAT revised declare on 15-17Nov)_TRT_Production Plan Dec_new table" xfId="10794" xr:uid="{21A1AAE9-527D-4823-8FEE-9E2DF71B8D3E}"/>
    <cellStyle name="_บอร์ด sbp  ครั้งที่ 6-49_Monitoring load - Nov08_revise on 13_P2,PM1 run(EGAT revised declare on 15-17Nov)_TRT_Production Plan in December08- Monthly plan(revised 2 - PM1 run 4-6 and 29-31 Dec only)" xfId="10795" xr:uid="{AB64923C-C8E5-4041-A604-D7EF06A10D7F}"/>
    <cellStyle name="_บอร์ด sbp  ครั้งที่ 6-49_Monitoring load - Nov08_revise on 19 (P2, PP11, PM1 shut down)_revise plan" xfId="10796" xr:uid="{9273BABA-1218-4568-9479-56E7817DF664}"/>
    <cellStyle name="_บอร์ด sbp  ครั้งที่ 6-49_Monitoring load - Nov08_revise on 19 (P2, PP11, PM1 shut down)_revise plan_Production Plan Dec_new table" xfId="10797" xr:uid="{C1CC55AE-2C8C-4605-8A4A-29964F1E7B2B}"/>
    <cellStyle name="_บอร์ด sbp  ครั้งที่ 6-49_Monitoring load - Nov08_revise on 19 (P2, PP11, PM1 shut down)_revise plan_Production Plan in December08- Monthly plan(revised 2 - PM1 run 4-6 and 29-31 Dec only)" xfId="10798" xr:uid="{846A5728-B042-4A24-A065-F04A98F46276}"/>
    <cellStyle name="_บอร์ด sbp  ครั้งที่ 6-49_Monitoring load December08" xfId="10799" xr:uid="{2F371F3B-805C-4CCC-B5EB-88672CFF5214}"/>
    <cellStyle name="_บอร์ด sbp  ครั้งที่ 6-49_Monitoring load December08_Production Plan Dec_new table" xfId="10800" xr:uid="{33660936-EB01-4E4C-997A-A76699DF89CA}"/>
    <cellStyle name="_บอร์ด sbp  ครั้งที่ 6-49_Monitoring load December08_Production Plan in December08- Monthly plan(revised 2 - PM1 run 4-6 and 29-31 Dec only)" xfId="10801" xr:uid="{D88654F2-D0F0-4F35-8C9F-3D111F24E04A}"/>
    <cellStyle name="_บอร์ด sbp  ครั้งที่ 6-49_Monitoring load October08" xfId="10802" xr:uid="{F1DA0D3F-611F-4306-8EBF-CF7DA9921C87}"/>
    <cellStyle name="_บอร์ด sbp  ครั้งที่ 6-49_Monitoring load October08_Monitoring load - Nov08_revise on 13_P2,PM1 run(EGAT revised declare on 15-17Nov)_TRT" xfId="10803" xr:uid="{4DBC06D5-53A4-4F20-94DF-7B1C3A6694BD}"/>
    <cellStyle name="_บอร์ด sbp  ครั้งที่ 6-49_Monitoring load October08_Monitoring load - Nov08_revise on 19 (P2, PP11, PM1 shut down)_revise plan" xfId="10804" xr:uid="{2A46D63A-8DFF-4B1A-9231-559C084E19DA}"/>
    <cellStyle name="_บอร์ด sbp  ครั้งที่ 6-49_Monitoring load October08_Monitoring load December08" xfId="10805" xr:uid="{C962D6F2-0E4A-43FB-A6AB-961562EDB101}"/>
    <cellStyle name="_บอร์ด sbp  ครั้งที่ 6-49_Monitoring load October08_Plan in case PP7 shut down due to tube leak on 27 Nov08_update on 28 Nov" xfId="10806" xr:uid="{D27CB129-6713-4160-BD1A-4FB7C71DA119}"/>
    <cellStyle name="_บอร์ด sbp  ครั้งที่ 6-49_Monitoring load October08_Plan in case PP7 shut down due to tube leak on 27 Nov08_update on 28 Nov_Production Plan Dec_new table" xfId="10807" xr:uid="{44A11651-9C2B-4619-9AE1-C22DB2CB8E28}"/>
    <cellStyle name="_บอร์ด sbp  ครั้งที่ 6-49_Monitoring load October08_Plan in case PP7 shut down due to tube leak on 27 Nov08_update on 28 Nov_Production Plan in December08- Monthly plan(revised 2 - PM1 run 4-6 and 29-31 Dec only)" xfId="10808" xr:uid="{549DB461-796E-4BCB-99BB-946F6CF21E52}"/>
    <cellStyle name="_บอร์ด sbp  ครั้งที่ 6-49_Monitoring load October08_Plan on 29 -30Nov08" xfId="10809" xr:uid="{0DFBE227-BA90-484B-90CB-5EE5791F80AC}"/>
    <cellStyle name="_บอร์ด sbp  ครั้งที่ 6-49_Monitoring load October08_Plan on 29 -30Nov08_Production Plan Dec_new table" xfId="10810" xr:uid="{F135F65C-786E-4863-81B3-117A1CB8794B}"/>
    <cellStyle name="_บอร์ด sbp  ครั้งที่ 6-49_Monitoring load October08_Plan on 29 -30Nov08_Production Plan in December08- Monthly plan(revised 2 - PM1 run 4-6 and 29-31 Dec only)" xfId="10811" xr:uid="{B7DBF0B3-5A19-4230-8FFB-10FCC8D1FDDE}"/>
    <cellStyle name="_บอร์ด sbp  ครั้งที่ 6-49_Monitoring load October08_PP7--27 Nov08--Opportunity loss in case PP7 shut down due to tube leak (122 hr)" xfId="10812" xr:uid="{B7AC76A6-2822-4577-B038-406E41AC3572}"/>
    <cellStyle name="_บอร์ด sbp  ครั้งที่ 6-49_Monitoring load October08_PP7--27 Nov08--Opportunity loss in case PP7 shut down due to tube leak (122 hr)_Production Plan Dec_new table" xfId="10813" xr:uid="{A43C7EC2-836C-42DB-A7CA-4CB3E1E51231}"/>
    <cellStyle name="_บอร์ด sbp  ครั้งที่ 6-49_Monitoring load October08_PP7--27 Nov08--Opportunity loss in case PP7 shut down due to tube leak (122 hr)_Production Plan in December08- Monthly plan(revised 2 - PM1 run 4-6 and 29-31 Dec only)" xfId="10814" xr:uid="{0B38E339-0FBB-4C63-999E-3520DB7D8579}"/>
    <cellStyle name="_บอร์ด sbp  ครั้งที่ 6-49_Monitoring load October08_Production Plan Dec_new table" xfId="10815" xr:uid="{73987200-EFB8-4559-9403-82C7CA5BBA41}"/>
    <cellStyle name="_บอร์ด sbp  ครั้งที่ 6-49_Monitoring load October08_PW-08-121" xfId="10816" xr:uid="{665357F8-55DB-4AF4-8222-62FA639F4666}"/>
    <cellStyle name="_บอร์ด sbp  ครั้งที่ 6-49_Monitoring load October08_PW-08-121_Production Plan Dec_new table" xfId="10817" xr:uid="{200716A5-B46F-45FA-BCE4-A91BBFF7F4DC}"/>
    <cellStyle name="_บอร์ด sbp  ครั้งที่ 6-49_Monitoring load October08_PW-08-121_Production Plan in December08- Monthly plan(revised 2 - PM1 run 4-6 and 29-31 Dec only)" xfId="10818" xr:uid="{E981E10C-F2CE-4457-BB8C-29F9459F6CD0}"/>
    <cellStyle name="_บอร์ด sbp  ครั้งที่ 6-49_Monitoring load October08_Rev.PP5 เปลี่ยนแผน" xfId="10819" xr:uid="{C9BB2E6F-757B-47F3-97EE-92DA4CCFD328}"/>
    <cellStyle name="_บอร์ด sbp  ครั้งที่ 6-49_Monitoring load October08_Rev.PP5 เปลี่ยนแผน_Monitoring load - Nov08_revise on 13_P2,PM1 run(EGAT revised declare on 15-17Nov)_TRT" xfId="10820" xr:uid="{7977B5CA-1D1B-4CCB-8D33-C877D6685769}"/>
    <cellStyle name="_บอร์ด sbp  ครั้งที่ 6-49_Monitoring load October08_Rev.PP5 เปลี่ยนแผน_Monitoring load - Nov08_revise on 19 (P2, PP11, PM1 shut down)_revise plan" xfId="10821" xr:uid="{C982E5D2-7A78-482D-8F9B-BE01D4C917DC}"/>
    <cellStyle name="_บอร์ด sbp  ครั้งที่ 6-49_Monitoring load October08_Rev.PP5 เปลี่ยนแผน_Monitoring load December08" xfId="10822" xr:uid="{3E6C0270-0B2B-44F4-AD7D-AB9547C02BF2}"/>
    <cellStyle name="_บอร์ด sbp  ครั้งที่ 6-49_Monitoring load October08_Rev.PP5 เปลี่ยนแผน_Plan in case PP7 shut down due to tube leak on 27 Nov08_update on 28 Nov" xfId="10823" xr:uid="{49B56D10-B6CB-4C7E-B0DC-5E9145E035D8}"/>
    <cellStyle name="_บอร์ด sbp  ครั้งที่ 6-49_Monitoring load October08_Rev.PP5 เปลี่ยนแผน_Plan in case PP7 shut down due to tube leak on 27 Nov08_update on 28 Nov_Production Plan Dec_new table" xfId="10824" xr:uid="{05D60453-0339-4D09-AE6D-85AC4A298C8A}"/>
    <cellStyle name="_บอร์ด sbp  ครั้งที่ 6-49_Monitoring load October08_Rev.PP5 เปลี่ยนแผน_Plan in case PP7 shut down due to tube leak on 27 Nov08_update on 28 Nov_Production Plan in December08- Monthly plan(revised 2 - PM1 run 4-6 and 29-31 Dec only)" xfId="10825" xr:uid="{B8A7C45A-95E5-4786-B020-39256F51055B}"/>
    <cellStyle name="_บอร์ด sbp  ครั้งที่ 6-49_Monitoring load October08_Rev.PP5 เปลี่ยนแผน_Plan on 29 -30Nov08" xfId="10826" xr:uid="{6F792E6D-1440-4822-941D-DF1C27878646}"/>
    <cellStyle name="_บอร์ด sbp  ครั้งที่ 6-49_Monitoring load October08_Rev.PP5 เปลี่ยนแผน_Plan on 29 -30Nov08_Production Plan Dec_new table" xfId="10827" xr:uid="{129E8E8B-F4C0-4D24-8344-D7CBFC0D17CD}"/>
    <cellStyle name="_บอร์ด sbp  ครั้งที่ 6-49_Monitoring load October08_Rev.PP5 เปลี่ยนแผน_Plan on 29 -30Nov08_Production Plan in December08- Monthly plan(revised 2 - PM1 run 4-6 and 29-31 Dec only)" xfId="10828" xr:uid="{D79306FD-DFCE-4CC3-97F8-395603ACE7D1}"/>
    <cellStyle name="_บอร์ด sbp  ครั้งที่ 6-49_Monitoring load October08_Rev.PP5 เปลี่ยนแผน_PP7--27 Nov08--Opportunity loss in case PP7 shut down due to tube leak (122 hr)" xfId="10829" xr:uid="{262A3918-76C8-4EC6-9B5D-E5335B9A676C}"/>
    <cellStyle name="_บอร์ด sbp  ครั้งที่ 6-49_Monitoring load October08_Rev.PP5 เปลี่ยนแผน_PP7--27 Nov08--Opportunity loss in case PP7 shut down due to tube leak (122 hr)_Production Plan Dec_new table" xfId="10830" xr:uid="{EE913899-8751-44E2-B0AA-2A7B22745FA0}"/>
    <cellStyle name="_บอร์ด sbp  ครั้งที่ 6-49_Monitoring load October08_Rev.PP5 เปลี่ยนแผน_PP7--27 Nov08--Opportunity loss in case PP7 shut down due to tube leak (122 hr)_Production Plan in December08- Monthly plan(revised 2 - PM1 run 4-6 and 29-31 Dec only)" xfId="10831" xr:uid="{0BE98A03-D6A5-45C6-AA30-1120D9D25B37}"/>
    <cellStyle name="_บอร์ด sbp  ครั้งที่ 6-49_Monitoring load October08_Rev.PP5 เปลี่ยนแผน_Production Plan Dec_new table" xfId="10832" xr:uid="{9246C249-7797-4209-ABEA-A0DA9C08356D}"/>
    <cellStyle name="_บอร์ด sbp  ครั้งที่ 6-49_Monitoring load October08_Rev.PP5 เปลี่ยนแผน_PW-08-121" xfId="10833" xr:uid="{4DDE048C-565A-4181-8261-BBE7CD1A1815}"/>
    <cellStyle name="_บอร์ด sbp  ครั้งที่ 6-49_Monitoring load October08_Rev.PP5 เปลี่ยนแผน_PW-08-121_Production Plan Dec_new table" xfId="10834" xr:uid="{BB1E1D47-C5B4-4CEC-B111-23DEEFC1B1C2}"/>
    <cellStyle name="_บอร์ด sbp  ครั้งที่ 6-49_Monitoring load October08_Rev.PP5 เปลี่ยนแผน_PW-08-121_Production Plan in December08- Monthly plan(revised 2 - PM1 run 4-6 and 29-31 Dec only)" xfId="10835" xr:uid="{EF76CF65-0A64-4354-81F6-B2803380D595}"/>
    <cellStyle name="_บอร์ด sbp  ครั้งที่ 6-49_Monitoring load October08_Rev.PP5 เปลี่ยนแผน_Revised plan on 21 Nov08" xfId="10836" xr:uid="{27161B8C-02E3-462E-8E7D-F253CC05F66B}"/>
    <cellStyle name="_บอร์ด sbp  ครั้งที่ 6-49_Monitoring load October08_Rev.PP5 เปลี่ยนแผน_Scenario plan in Nov08" xfId="10837" xr:uid="{3BBF3340-D9D7-45C6-85AB-9A6806ABA064}"/>
    <cellStyle name="_บอร์ด sbp  ครั้งที่ 6-49_Monitoring load October08_Rev.PP5 เปลี่ยนแผน_Senario 1.1" xfId="10838" xr:uid="{82290E04-9550-4CF6-916D-1361CB87D183}"/>
    <cellStyle name="_บอร์ด sbp  ครั้งที่ 6-49_Monitoring load October08_Revised plan on 21 Nov08" xfId="10839" xr:uid="{32BB1B8C-2597-4C2B-9456-57F02B457F07}"/>
    <cellStyle name="_บอร์ด sbp  ครั้งที่ 6-49_Monitoring load October08_Scenario plan in Nov08" xfId="10840" xr:uid="{ABA17D15-6C6E-49EA-AD05-905EE7FD3943}"/>
    <cellStyle name="_บอร์ด sbp  ครั้งที่ 6-49_Monitoring load October08_Senario 1.1" xfId="10841" xr:uid="{223E1740-5E7F-465A-974F-15999EE510DB}"/>
    <cellStyle name="_บอร์ด sbp  ครั้งที่ 6-49_NPP11รายละเอียดประกอบงบการเงิน 31032010(Audit)" xfId="10842" xr:uid="{F1FACB0C-05CC-47E3-9737-FEE7E5F3D597}"/>
    <cellStyle name="_บอร์ด sbp  ครั้งที่ 6-49_Plan in case PP7 shut down due to tube leak on 27 Nov08" xfId="10843" xr:uid="{C220042F-84A7-40E4-9F11-3ED3A4D0A7FA}"/>
    <cellStyle name="_บอร์ด sbp  ครั้งที่ 6-49_Plan in case PP7 shut down due to tube leak on 27 Nov08_update on 28 Nov" xfId="10844" xr:uid="{CB460EEB-8ECB-4E32-B8BA-2E696238411F}"/>
    <cellStyle name="_บอร์ด sbp  ครั้งที่ 6-49_Plan on 29 -30Nov08" xfId="10845" xr:uid="{EA58E938-BFDC-45F8-B5E2-6208FE3631B2}"/>
    <cellStyle name="_บอร์ด sbp  ครั้งที่ 6-49_Plan on 29 -30Nov08_Production Plan Dec_new table" xfId="10846" xr:uid="{12DD5BB9-79AF-4466-B625-2E2DF7263DF1}"/>
    <cellStyle name="_บอร์ด sbp  ครั้งที่ 6-49_Plan on 29 -30Nov08_Production Plan in December08- Monthly plan(revised 2 - PM1 run 4-6 and 29-31 Dec only)" xfId="10847" xr:uid="{B74786AA-2183-4132-BAD6-0EE6D6489647}"/>
    <cellStyle name="_บอร์ด sbp  ครั้งที่ 6-49_Production Plan Dec_new table" xfId="10848" xr:uid="{AAC1FD53-C96D-4DBC-A076-7957C82289FD}"/>
    <cellStyle name="_บอร์ด sbp  ครั้งที่ 6-49_Production Plan in August08- Monthly plan" xfId="10849" xr:uid="{7808DFC5-5849-4807-A141-5EC3AA0610F6}"/>
    <cellStyle name="_บอร์ด sbp  ครั้งที่ 6-49_Production Plan in August08- Monthly plan_Monitoring load October08" xfId="10850" xr:uid="{1A99E0F8-0A27-446D-9C93-083935BF2F38}"/>
    <cellStyle name="_บอร์ด sbp  ครั้งที่ 6-49_Production Plan in August08- Monthly plan_Monitoring load October08_Production Plan Dec_new table" xfId="10851" xr:uid="{EB2750F2-B476-4A43-9FBB-118B0F3FCF81}"/>
    <cellStyle name="_บอร์ด sbp  ครั้งที่ 6-49_Production Plan in August08- Monthly plan_Monitoring load October08_Rev.PP5 เปลี่ยนแผน" xfId="10852" xr:uid="{D13B042C-839E-49E8-98CC-02AC4BCD6A6B}"/>
    <cellStyle name="_บอร์ด sbp  ครั้งที่ 6-49_Production Plan in August08- Monthly plan_Monitoring load October08_Rev.PP5 เปลี่ยนแผน_Production Plan Dec_new table" xfId="10853" xr:uid="{E2D8A58C-2D46-47B2-816C-254AC91BDB0F}"/>
    <cellStyle name="_บอร์ด sbp  ครั้งที่ 6-49_Production Plan in August08- Monthly plan_Production Plan Dec_new table" xfId="10854" xr:uid="{9930C76E-0556-4FDD-B32F-0E11E468F38A}"/>
    <cellStyle name="_บอร์ด sbp  ครั้งที่ 6-49_Production Plan in August08- Monthly plan_PW-08-103" xfId="10855" xr:uid="{90458E84-1716-40F8-B53E-C51317E1C5BC}"/>
    <cellStyle name="_บอร์ด sbp  ครั้งที่ 6-49_Production Plan in August08- Monthly plan_PW-08-103_Production Plan Dec_new table" xfId="10856" xr:uid="{4654CAD9-2512-4548-B7A7-C5B328A2941D}"/>
    <cellStyle name="_บอร์ด sbp  ครั้งที่ 6-49_PW-08-075" xfId="10857" xr:uid="{8B642933-C2E9-474E-8B92-BCF9AD436024}"/>
    <cellStyle name="_บอร์ด sbp  ครั้งที่ 6-49_PW-08-075_Monitoring load October08" xfId="10858" xr:uid="{99A89FF5-565C-4C93-B1C2-66F54BDE59D8}"/>
    <cellStyle name="_บอร์ด sbp  ครั้งที่ 6-49_PW-08-075_Monitoring load October08_Production Plan Dec_new table" xfId="10859" xr:uid="{C02DB344-42F8-4C23-BE4A-6F03960DF56C}"/>
    <cellStyle name="_บอร์ด sbp  ครั้งที่ 6-49_PW-08-075_Monitoring load October08_Rev.PP5 เปลี่ยนแผน" xfId="10860" xr:uid="{C4D8448D-043B-4F9D-839B-F530EA6EB0D4}"/>
    <cellStyle name="_บอร์ด sbp  ครั้งที่ 6-49_PW-08-075_Monitoring load October08_Rev.PP5 เปลี่ยนแผน_Production Plan Dec_new table" xfId="10861" xr:uid="{C475D1B7-5E23-4A1F-A778-04F93B268FC1}"/>
    <cellStyle name="_บอร์ด sbp  ครั้งที่ 6-49_PW-08-075_Production Plan Dec_new table" xfId="10862" xr:uid="{170FBA2F-1950-46E7-A2D8-FE28C047847A}"/>
    <cellStyle name="_บอร์ด sbp  ครั้งที่ 6-49_PW-08-075_PW-08-103" xfId="10863" xr:uid="{44677ADB-086C-4448-9746-103F6A7BAD2F}"/>
    <cellStyle name="_บอร์ด sbp  ครั้งที่ 6-49_PW-08-075_PW-08-103_Production Plan Dec_new table" xfId="10864" xr:uid="{1DF99A08-AD33-4A55-8B7F-7668DC94FFC9}"/>
    <cellStyle name="_บอร์ด sbp  ครั้งที่ 6-49_PW-08-081" xfId="10865" xr:uid="{A65DBCAD-3D54-4E09-BAD0-37E69DD249E1}"/>
    <cellStyle name="_บอร์ด sbp  ครั้งที่ 6-49_PW-08-081_Monitoring load October08" xfId="10866" xr:uid="{4CB1CE8E-2278-4153-A941-10ADA839EF17}"/>
    <cellStyle name="_บอร์ด sbp  ครั้งที่ 6-49_PW-08-081_Monitoring load October08_Production Plan Dec_new table" xfId="10867" xr:uid="{DAAAC6B7-6D98-48E3-8846-BD345C967CE9}"/>
    <cellStyle name="_บอร์ด sbp  ครั้งที่ 6-49_PW-08-081_Monitoring load October08_Rev.PP5 เปลี่ยนแผน" xfId="10868" xr:uid="{086F7E87-A04F-4A88-98BF-430DC9D59E49}"/>
    <cellStyle name="_บอร์ด sbp  ครั้งที่ 6-49_PW-08-081_Monitoring load October08_Rev.PP5 เปลี่ยนแผน_Production Plan Dec_new table" xfId="10869" xr:uid="{2FAB11DE-BAAD-4FA8-A1BB-65D337D1E876}"/>
    <cellStyle name="_บอร์ด sbp  ครั้งที่ 6-49_PW-08-081_Production Plan Dec_new table" xfId="10870" xr:uid="{26F6AF32-0B7F-4E9A-854C-C9C8BC2194B9}"/>
    <cellStyle name="_บอร์ด sbp  ครั้งที่ 6-49_PW-08-081_PW-08-103" xfId="10871" xr:uid="{83D78215-23FA-4D7A-9A1C-C14E2FC43582}"/>
    <cellStyle name="_บอร์ด sbp  ครั้งที่ 6-49_PW-08-081_PW-08-103_Production Plan Dec_new table" xfId="10872" xr:uid="{633E9572-44A7-4125-914C-A7E899686711}"/>
    <cellStyle name="_บอร์ด sbp  ครั้งที่ 6-49_PW-08-092" xfId="10873" xr:uid="{1EEA9E37-0B35-4BB4-83AB-24D15DD1B38F}"/>
    <cellStyle name="_บอร์ด sbp  ครั้งที่ 6-49_PW-08-092_Production Plan Dec_new table" xfId="10874" xr:uid="{CBB3F632-0EBD-4F83-B8D6-6A270BF2449D}"/>
    <cellStyle name="_บอร์ด sbp  ครั้งที่ 6-49_PW-08-103" xfId="10875" xr:uid="{38C61554-65A8-4B2A-A259-2B8C079683BD}"/>
    <cellStyle name="_บอร์ด sbp  ครั้งที่ 6-49_PW-08-103_Production Plan Dec_new table" xfId="10876" xr:uid="{B4E4DA9A-6A12-4127-BD15-E4D2CC6423E7}"/>
    <cellStyle name="_บอร์ด sbp  ครั้งที่ 6-49_PW-08-114" xfId="10877" xr:uid="{CBBCBFBA-A5AC-4F20-8CF6-58CEA102E980}"/>
    <cellStyle name="_บอร์ด sbp  ครั้งที่ 6-49_PW-08-121" xfId="10878" xr:uid="{F90F1E27-2CCE-40B9-9269-166002602EFA}"/>
    <cellStyle name="_บอร์ด sbp  ครั้งที่ 6-49_Revised plan on 21 Nov08" xfId="10879" xr:uid="{61F843BF-0FD8-4A85-863E-BB1B29838EB1}"/>
    <cellStyle name="_บอร์ด sbp  ครั้งที่ 6-49_Revised plan on 21 Nov08_Production Plan Dec_new table" xfId="10880" xr:uid="{9884435D-CCAF-424D-848E-C55407E43DC7}"/>
    <cellStyle name="_บอร์ด sbp  ครั้งที่ 6-49_Revised plan on 21 Nov08_Production Plan in December08- Monthly plan(revised 2 - PM1 run 4-6 and 29-31 Dec only)" xfId="10881" xr:uid="{006E5105-5784-4E50-8DFE-56A38CEE7EF6}"/>
    <cellStyle name="_บอร์ด sbp  ครั้งที่ 6-49_Revised plan on 23 Sep08" xfId="10882" xr:uid="{8C208329-7B9B-49C1-ABC2-1137CD58E0AB}"/>
    <cellStyle name="_บอร์ด sbp  ครั้งที่ 6-49_Revised plan on 23 Sep08_Production Plan Dec_new table" xfId="10883" xr:uid="{5E8FA893-3A33-42B9-B754-2EE697A556AD}"/>
    <cellStyle name="_บอร์ด sbp  ครั้งที่ 6-49_Scenario plan in Nov08" xfId="10884" xr:uid="{1AAD0DF6-9B5D-4EC2-9DC9-1B63CCC5F011}"/>
    <cellStyle name="_บอร์ด sbp  ครั้งที่ 6-49_Scenario plan in Nov08_Production Plan Dec_new table" xfId="10885" xr:uid="{E65AE43B-8A38-4FEC-A54C-F693D3A897B0}"/>
    <cellStyle name="_บอร์ด sbp  ครั้งที่ 6-49_Scenario plan in Nov08_Production Plan in December08- Monthly plan(revised 2 - PM1 run 4-6 and 29-31 Dec only)" xfId="10886" xr:uid="{004B7F55-8B64-4FC9-ACAE-CD6F7F031EA0}"/>
    <cellStyle name="_บอร์ด sbp  ครั้งที่ 6-49_wc_NPP 11" xfId="10887" xr:uid="{BB47A1B3-0651-4D05-BCD6-192E64D12657}"/>
    <cellStyle name="_บอร์ด sbp  ครั้งที่ 6-49_ประมาณรับเงิน 51" xfId="10888" xr:uid="{24F427F5-8724-4EFE-B538-F3AE38194719}"/>
    <cellStyle name="_บอร์ด ฝ่าย HR" xfId="10889" xr:uid="{9E22EC28-D617-4C71-B883-6FE86B792802}"/>
    <cellStyle name="_บอร์ดไชโย" xfId="10890" xr:uid="{B9EF1F99-B5C2-43C6-B705-4D56149A1029}"/>
    <cellStyle name="_บอร์ดไชโย 15 11 49 (2)" xfId="10891" xr:uid="{8C6A546D-E23E-46B6-839B-2667E07482CE}"/>
    <cellStyle name="_บอร์ดไชโย 15.11.49" xfId="10892" xr:uid="{284E5081-A683-44B2-B930-DB00105B5C2A}"/>
    <cellStyle name="_บ้านสวยน้ำใส1" xfId="10893" xr:uid="{2645919C-12A7-4177-BFFC-E8BB36653A85}"/>
    <cellStyle name="_บ้านสวยน้ำใส1 2" xfId="10894" xr:uid="{52F351A1-AB1D-434B-983E-0377E3B0AD44}"/>
    <cellStyle name="_บ้านสวยน้ำใส1_304 I-Town 8_EGM_07022008(ผ่าน)" xfId="10895" xr:uid="{A1639A0B-27A6-4DE1-A5B9-CA7B53346BC0}"/>
    <cellStyle name="_บ้านสวยน้ำใส1_Budget of I-Town 8 (Phase 1)" xfId="10896" xr:uid="{F21B9950-B7B6-40E0-886A-0B571B8ACA02}"/>
    <cellStyle name="_บ้านสวยน้ำใส1_Day End Cash NPS for FCC 20.11.2008" xfId="10897" xr:uid="{061C94E7-B3D9-4AAC-9FEE-D1DEF86F82F6}"/>
    <cellStyle name="_บ้านสวยน้ำใส1_Day End Cash ณ 7 11 51 By Parn" xfId="10898" xr:uid="{3FFB871E-8959-4CF2-9A6F-0028A40915CB}"/>
    <cellStyle name="_บ้านสวยน้ำใส1_Day End NPS for PUH  (03.12.2008)" xfId="10899" xr:uid="{DCB4B99D-BE7A-40F3-A8E5-555CCB02020F}"/>
    <cellStyle name="_บ้านสวยน้ำใส1_Form (RE Funding) _ Condo plaza (เบ้ง)" xfId="10900" xr:uid="{23457BEE-AC8C-4C7D-8CB1-4E4D3FF49D26}"/>
    <cellStyle name="_บ้านสวยน้ำใส1_Form (RE Funding) _ Condo plaza (เบ้ง) 2" xfId="10901" xr:uid="{9EDB6738-0D04-4BAC-9BBE-F07ACD098AFA}"/>
    <cellStyle name="_บ้านสวยน้ำใส1_Form (RE Funding) _ Condo plaza (เบ้ง)_NPP11รายละเอียดประกอบงบการเงิน 31032010(Audit)" xfId="10902" xr:uid="{30CDF2B5-EE82-406D-9B1A-8571058DFCCA}"/>
    <cellStyle name="_บ้านสวยน้ำใส1_Form (RE Funding) _ อาคารพาณิชย์ (เบ๊ง)" xfId="10903" xr:uid="{B9A489D1-C038-40F9-A14E-C5CC0BA662FD}"/>
    <cellStyle name="_บ้านสวยน้ำใส1_Form (RE Funding) _ อาคารพาณิชย์ (เบ๊ง) 2" xfId="10904" xr:uid="{C2DBC7EB-6BD4-45ED-8DF3-866C95DFA7F2}"/>
    <cellStyle name="_บ้านสวยน้ำใส1_Form (RE Funding) _ อาคารพาณิชย์ (เบ๊ง)_NPP11รายละเอียดประกอบงบการเงิน 31032010(Audit)" xfId="10905" xr:uid="{0CFB6598-5B65-42D6-97CE-F82A18010E31}"/>
    <cellStyle name="_บ้านสวยน้ำใส1_Land_304I-Town 8" xfId="10906" xr:uid="{486BAF47-A4ED-4E38-880A-0B9B139E26FB}"/>
    <cellStyle name="_บ้านสวยน้ำใส1_Land_304I-Town 8 2" xfId="10907" xr:uid="{9418C434-80B9-4677-9EB9-11F932A365CD}"/>
    <cellStyle name="_บ้านสวยน้ำใส1_Land_304I-Town 8_NPP11รายละเอียดประกอบงบการเงิน 31032010(Audit)" xfId="10908" xr:uid="{3D91B336-823E-4149-8D79-400125279015}"/>
    <cellStyle name="_บ้านสวยน้ำใส1_NPP11รายละเอียดประกอบงบการเงิน 31032010(Audit)" xfId="10909" xr:uid="{499B0411-AD56-4851-8555-042F73F088AB}"/>
    <cellStyle name="_บ้านสวยน้ำใส1_RE Funding _BFC &amp; Club House (เต้)" xfId="10910" xr:uid="{19811DB8-9D07-4BDC-A664-58A592D12B7F}"/>
    <cellStyle name="_บ้านสวยน้ำใส1_RE Funding _BFC &amp; Club House (เต้) 2" xfId="10911" xr:uid="{5C6CFA71-A0BB-4F86-A37F-7C85472BFBA0}"/>
    <cellStyle name="_บ้านสวยน้ำใส1_RE Funding _BFC &amp; Club House (เต้)_NPP11รายละเอียดประกอบงบการเงิน 31032010(Audit)" xfId="10912" xr:uid="{CA52ABF9-6C7D-4674-BB25-2A82DE0082F0}"/>
    <cellStyle name="_บ้านสวยน้ำใส1_Site office" xfId="10913" xr:uid="{6546BEE3-2417-451D-8956-54F48845CFBE}"/>
    <cellStyle name="_บ้านสวยน้ำใส1_Site office 2" xfId="10914" xr:uid="{55E522E4-8756-41F9-8B73-73A72203AB88}"/>
    <cellStyle name="_บ้านสวยน้ำใส1_Site office_NPP11รายละเอียดประกอบงบการเงิน 31032010(Audit)" xfId="10915" xr:uid="{F236123B-257D-452C-9765-CDBF2AA87113}"/>
    <cellStyle name="_บ้านสวยน้ำใส1_ประมาณรับเงิน 51" xfId="10916" xr:uid="{2E42B3BE-D8F8-448D-AEF4-F6124E684ED5}"/>
    <cellStyle name="_บ้านสวยน้ำใส1_รายการโฉนดที่ดิน I-Town 8" xfId="10917" xr:uid="{A655BB7C-4B63-4F3E-B112-71DD2AE2C9F0}"/>
    <cellStyle name="_บ้านสวยน้ำใส1_รายการโฉนดที่ดิน I-Town 8 2" xfId="10918" xr:uid="{A71B9657-2118-4FC5-977D-E4640D1EDFF1}"/>
    <cellStyle name="_บ้านสวยน้ำใส1_รายการโฉนดที่ดิน I-Town 8_NPP11รายละเอียดประกอบงบการเงิน 31032010(Audit)" xfId="10919" xr:uid="{7D8F6FA3-04DE-471D-B02E-BACF31D92E79}"/>
    <cellStyle name="_บ้านสวยน้ำใส1_เอกสารประชุมAsset PropFund" xfId="10920" xr:uid="{970B0825-0E78-43F8-BDB1-CFBF7DA9AC25}"/>
    <cellStyle name="_บุคคล" xfId="10921" xr:uid="{5CBE1D01-FA2A-4B46-BED5-14D4C98FA857}"/>
    <cellStyle name="_แบบฟอร์มการสุปผลการปฏิบัติงาน_Update มค.50" xfId="10922" xr:uid="{84C66D48-7B59-4B90-8180-BA1E913C411E}"/>
    <cellStyle name="-_ประชุม2" xfId="10923" xr:uid="{2F9EF737-974D-48C5-AC82-3961AD759C11}"/>
    <cellStyle name="-_ประชุม2 2" xfId="10924" xr:uid="{D64FFCDF-408A-4B19-A730-603B41F60EAE}"/>
    <cellStyle name="_ประมาณการหลุม LH - สิ้นปี 06 (22-12-06)" xfId="10925" xr:uid="{1D22BAD3-B5B9-48F5-B53F-891AB762870D}"/>
    <cellStyle name="_ประมาณการหลุม LH - สิ้นปี 06 (22-12-06) 2" xfId="10926" xr:uid="{9DF8182F-ADCD-44BF-ADAE-1B23AF3C297A}"/>
    <cellStyle name="_ประมาณการหลุม LH - สิ้นปี 06 (22-12-06)_304 I-Town 8 11_12_2007_" xfId="10927" xr:uid="{F8F9C164-1C29-4DE8-BDB8-BCFDAB115DE5}"/>
    <cellStyle name="_ประมาณการหลุม LH - สิ้นปี 06 (22-12-06)_304 I-Town 8 11_12_2007_land 0.5 MB_2,000 Rais option land only" xfId="10928" xr:uid="{66C74247-4EAC-429B-9227-1EA033B143EB}"/>
    <cellStyle name="_ประมาณการหลุม LH - สิ้นปี 06 (22-12-06)_304 I-Town 8 11_12_2007_land 0.5 MB_2,000 Rais option land only_304 I-Town 8 11_12_2007_" xfId="10929" xr:uid="{AB354C48-7B43-498D-BF50-6389D12C8060}"/>
    <cellStyle name="_ประมาณการหลุม LH - สิ้นปี 06 (22-12-06)_304 I-Town 8 11_12_2007_land 0.5 MB_2,000 Rais option land only_304 I-Town 8_EGM_190120089999999999" xfId="10930" xr:uid="{A5496775-0FFA-4445-B89A-EB3FDB6E4E5F}"/>
    <cellStyle name="_ประมาณการหลุม LH - สิ้นปี 06 (22-12-06)_304 I-Town 8 11_12_2007_land 0.5 MB_2,000 Rais option land only_304 I-Town 8_EGM_BF TP" xfId="10931" xr:uid="{5BA7E7C1-E97C-4F8E-8E50-399A61A6835E}"/>
    <cellStyle name="_ประมาณการหลุม LH - สิ้นปี 06 (22-12-06)_304 I-Town 8 11_12_2007_land 0.5 MB_2,000 Rais option land only_Site office" xfId="10932" xr:uid="{018D76E5-7F1A-454B-92FC-0934E51D137C}"/>
    <cellStyle name="_ประมาณการหลุม LH - สิ้นปี 06 (22-12-06)_304 I-Town 8 11_12_2007_land 0.5 MB_2,000 Rais option land only_รายการโฉนดที่ดิน I-Town 8" xfId="10933" xr:uid="{B4FC7AD9-206A-498D-83F5-76E4CB3D9910}"/>
    <cellStyle name="_ประมาณการหลุม LH - สิ้นปี 06 (22-12-06)_304 I-Town 8 กนอ" xfId="10934" xr:uid="{C158CE50-A210-4DBF-9E28-CFE6502C0750}"/>
    <cellStyle name="_ประมาณการหลุม LH - สิ้นปี 06 (22-12-06)_304 I-Town 8 กนอ (1,000 ไร่)" xfId="10935" xr:uid="{FF3E1675-DB94-4BEB-BCA8-994E5C37E980}"/>
    <cellStyle name="_ประมาณการหลุม LH - สิ้นปี 06 (22-12-06)_304 I-Town 8 กนอ (1,000 ไร่) 2" xfId="10936" xr:uid="{9B8AE7B2-F32C-4DFD-9F13-F083FA008D5D}"/>
    <cellStyle name="_ประมาณการหลุม LH - สิ้นปี 06 (22-12-06)_304 I-Town 8 กนอ (1,000 ไร่)_304 I-Town 8_EGM_07022008(ผ่าน)" xfId="10937" xr:uid="{D2105F87-566C-40C1-9ED6-DD3205B59539}"/>
    <cellStyle name="_ประมาณการหลุม LH - สิ้นปี 06 (22-12-06)_304 I-Town 8 กนอ (1,000 ไร่)_Budget of I-Town 8 (Phase 1)" xfId="10938" xr:uid="{CC0B5196-C58C-4918-A5A6-8FCDC7C8CBAE}"/>
    <cellStyle name="_ประมาณการหลุม LH - สิ้นปี 06 (22-12-06)_304 I-Town 8 กนอ (1,000 ไร่)_NPP11รายละเอียดประกอบงบการเงิน 31032010(Audit)" xfId="10939" xr:uid="{74A667FF-5BC9-4F7D-A69B-ACA928D6AFA5}"/>
    <cellStyle name="_ประมาณการหลุม LH - สิ้นปี 06 (22-12-06)_304 I-Town 8 กนอ (1,000 ไร่)_Site office" xfId="10940" xr:uid="{9E91C833-C61D-4224-ACEF-C3C1ED2CE2C3}"/>
    <cellStyle name="_ประมาณการหลุม LH - สิ้นปี 06 (22-12-06)_304 I-Town 8 กนอ (1,000 ไร่)_Site office 2" xfId="10941" xr:uid="{D716DB90-AD1F-4D74-8F59-F6C3A8F85D6B}"/>
    <cellStyle name="_ประมาณการหลุม LH - สิ้นปี 06 (22-12-06)_304 I-Town 8 กนอ (1,000 ไร่)_Site office_NPP11รายละเอียดประกอบงบการเงิน 31032010(Audit)" xfId="10942" xr:uid="{EC6BCD6E-419B-4AC6-8BD7-927D426754A6}"/>
    <cellStyle name="_ประมาณการหลุม LH - สิ้นปี 06 (22-12-06)_304 I-Town 8 กนอ (1,000 ไร่)_รายการโฉนดที่ดิน I-Town 8" xfId="10943" xr:uid="{D0CE4CA8-A174-46F0-989D-C2C67DBB3163}"/>
    <cellStyle name="_ประมาณการหลุม LH - สิ้นปี 06 (22-12-06)_304 I-Town 8 กนอ (1,000 ไร่)_รายการโฉนดที่ดิน I-Town 8 2" xfId="10944" xr:uid="{2F088439-E17D-47F9-98C2-A76DFCD407F4}"/>
    <cellStyle name="_ประมาณการหลุม LH - สิ้นปี 06 (22-12-06)_304 I-Town 8 กนอ (1,000 ไร่)_รายการโฉนดที่ดิน I-Town 8_NPP11รายละเอียดประกอบงบการเงิน 31032010(Audit)" xfId="10945" xr:uid="{D3BA799D-8E32-4EEE-A011-32D2BBE5FB7A}"/>
    <cellStyle name="_ประมาณการหลุม LH - สิ้นปี 06 (22-12-06)_304 I-Town 8 กนอ 2" xfId="10946" xr:uid="{5907FBC8-2237-4B0D-B5D0-C49275DE9BE1}"/>
    <cellStyle name="_ประมาณการหลุม LH - สิ้นปี 06 (22-12-06)_304 I-Town 8 กนอ_304 I-Town 8_EGM_07022008(ผ่าน)" xfId="10947" xr:uid="{BE3987B7-E523-4D3E-A144-4F964FD3DE18}"/>
    <cellStyle name="_ประมาณการหลุม LH - สิ้นปี 06 (22-12-06)_304 I-Town 8 กนอ_Budget of I-Town 8 (Phase 1)" xfId="10948" xr:uid="{54470CD3-0458-41C0-8CEC-0F3840CFAEF4}"/>
    <cellStyle name="_ประมาณการหลุม LH - สิ้นปี 06 (22-12-06)_304 I-Town 8 กนอ_NPP11รายละเอียดประกอบงบการเงิน 31032010(Audit)" xfId="10949" xr:uid="{68B4E143-9317-40A8-B121-0E14F296101A}"/>
    <cellStyle name="_ประมาณการหลุม LH - สิ้นปี 06 (22-12-06)_304 I-Town 8 กนอ_Site office" xfId="10950" xr:uid="{BD339B77-581E-4720-88D8-7473E1E46E8A}"/>
    <cellStyle name="_ประมาณการหลุม LH - สิ้นปี 06 (22-12-06)_304 I-Town 8 กนอ_Site office 2" xfId="10951" xr:uid="{269FD5B2-2D76-4B04-AF40-4D7ACC2CC891}"/>
    <cellStyle name="_ประมาณการหลุม LH - สิ้นปี 06 (22-12-06)_304 I-Town 8 กนอ_Site office_NPP11รายละเอียดประกอบงบการเงิน 31032010(Audit)" xfId="10952" xr:uid="{94102F6A-B3D2-40AC-8CE0-6485E9D40774}"/>
    <cellStyle name="_ประมาณการหลุม LH - สิ้นปี 06 (22-12-06)_304 I-Town 8 กนอ_รายการโฉนดที่ดิน I-Town 8" xfId="10953" xr:uid="{0263B0B4-61BE-4494-8227-54043480BB61}"/>
    <cellStyle name="_ประมาณการหลุม LH - สิ้นปี 06 (22-12-06)_304 I-Town 8 กนอ_รายการโฉนดที่ดิน I-Town 8 2" xfId="10954" xr:uid="{C3B4357F-9F7A-4021-A0F4-DEA96EEB991D}"/>
    <cellStyle name="_ประมาณการหลุม LH - สิ้นปี 06 (22-12-06)_304 I-Town 8 กนอ_รายการโฉนดที่ดิน I-Town 8_NPP11รายละเอียดประกอบงบการเงิน 31032010(Audit)" xfId="10955" xr:uid="{ED09545D-F252-4332-8C8F-3BB9EFD98836}"/>
    <cellStyle name="_ประมาณการหลุม LH - สิ้นปี 06 (22-12-06)_304 I-Town 8_EGM_190120089999999999" xfId="10956" xr:uid="{5D3A33F5-7AAA-4771-A1E0-8E31722FE98E}"/>
    <cellStyle name="_ประมาณการหลุม LH - สิ้นปี 06 (22-12-06)_304 I-Town 8_EGM_BF TP" xfId="10957" xr:uid="{3DA0A708-8653-4712-ACD1-05301711F41C}"/>
    <cellStyle name="_ประมาณการหลุม LH - สิ้นปี 06 (22-12-06)_304I-Town 8_Budget Projection" xfId="10958" xr:uid="{5779BE74-C00C-4BB3-BF77-3BF855E830D3}"/>
    <cellStyle name="_ประมาณการหลุม LH - สิ้นปี 06 (22-12-06)_304I-Town 8_Budget Projection กนอ.1,000 ไร่ เฉลี่ย 8 ปี" xfId="10959" xr:uid="{811B7B4D-3C4B-4048-B9F3-54397D238E6C}"/>
    <cellStyle name="_ประมาณการหลุม LH - สิ้นปี 06 (22-12-06)_304I-Town 8_Budget Projection กนอ.1,000 ไร่ เฉลี่ย 8 ปี_304 I-Town 8 11_12_2007_" xfId="10960" xr:uid="{F328C501-DB78-47E7-ADBC-4AB7C06FC423}"/>
    <cellStyle name="_ประมาณการหลุม LH - สิ้นปี 06 (22-12-06)_304I-Town 8_Budget Projection กนอ.1,000 ไร่ เฉลี่ย 8 ปี_304 I-Town 8_EGM_190120089999999999" xfId="10961" xr:uid="{1907A8D6-33E4-4650-ABD4-B47E63D717FA}"/>
    <cellStyle name="_ประมาณการหลุม LH - สิ้นปี 06 (22-12-06)_304I-Town 8_Budget Projection กนอ.1,000 ไร่ เฉลี่ย 8 ปี_304 I-Town 8_EGM_BF TP" xfId="10962" xr:uid="{52969276-4A17-43A1-970E-63D237ED5D79}"/>
    <cellStyle name="_ประมาณการหลุม LH - สิ้นปี 06 (22-12-06)_304I-Town 8_Budget Projection กนอ.1,000 ไร่ เฉลี่ย 8 ปี_Site office" xfId="10963" xr:uid="{9D020095-AC54-4337-B7CE-B1BF948B3288}"/>
    <cellStyle name="_ประมาณการหลุม LH - สิ้นปี 06 (22-12-06)_304I-Town 8_Budget Projection กนอ.1,000 ไร่ เฉลี่ย 8 ปี_รายการโฉนดที่ดิน I-Town 8" xfId="10964" xr:uid="{AA110963-0F13-4D14-A387-56AF060E603F}"/>
    <cellStyle name="_ประมาณการหลุม LH - สิ้นปี 06 (22-12-06)_304I-Town 8_Budget Projection_304 I-Town 8 11_12_2007_" xfId="10965" xr:uid="{AF5CD1F7-A0A9-4EA3-A65A-2873AE643535}"/>
    <cellStyle name="_ประมาณการหลุม LH - สิ้นปี 06 (22-12-06)_304I-Town 8_Budget Projection_304 I-Town 8_EGM_190120089999999999" xfId="10966" xr:uid="{0E58F033-107F-4B15-9ACE-169005841B7D}"/>
    <cellStyle name="_ประมาณการหลุม LH - สิ้นปี 06 (22-12-06)_304I-Town 8_Budget Projection_304 I-Town 8_EGM_BF TP" xfId="10967" xr:uid="{83DA3CDD-3B21-4B56-81B7-1E8FDCE3CCBC}"/>
    <cellStyle name="_ประมาณการหลุม LH - สิ้นปี 06 (22-12-06)_304I-Town 8_Budget Projection_Site office" xfId="10968" xr:uid="{B2AB7428-6C83-423E-9843-8FCF1231FAB9}"/>
    <cellStyle name="_ประมาณการหลุม LH - สิ้นปี 06 (22-12-06)_304I-Town 8_Budget Projection_รายการโฉนดที่ดิน I-Town 8" xfId="10969" xr:uid="{8949446A-A545-42E7-B829-172663BC1189}"/>
    <cellStyle name="_ประมาณการหลุม LH - สิ้นปี 06 (22-12-06)_Budget 304 IP7_2551-Adj350" xfId="10970" xr:uid="{5816B7B3-E2F6-43AA-BE95-0C637DDA1FC6}"/>
    <cellStyle name="_ประมาณการหลุม LH - สิ้นปี 06 (22-12-06)_Budget 304 IP7_ปี 2551" xfId="10971" xr:uid="{4DEA012C-D742-4CF0-A9B8-F6ED2DE819C6}"/>
    <cellStyle name="_ประมาณการหลุม LH - สิ้นปี 06 (22-12-06)_BUDGET 6P4 ขออนุมัติ EGM ผ่าน" xfId="10972" xr:uid="{7C25302E-3F03-4473-8866-4F55C86F14A4}"/>
    <cellStyle name="_ประมาณการหลุม LH - สิ้นปี 06 (22-12-06)_BUDGET 6P4 ขออนุมัติ EGM ผ่าน 2" xfId="10973" xr:uid="{1BD2BB35-7E2C-4857-9265-0FEEA8614DF6}"/>
    <cellStyle name="_ประมาณการหลุม LH - สิ้นปี 06 (22-12-06)_BUDGET 6P4 ขออนุมัติ EGM ผ่าน_304 I-Town 8_EGM_07022008(ผ่าน)" xfId="10974" xr:uid="{47BCA6D4-4E87-4F4A-B99F-F9BB6440BD55}"/>
    <cellStyle name="_ประมาณการหลุม LH - สิ้นปี 06 (22-12-06)_BUDGET 6P4 ขออนุมัติ EGM ผ่าน_Budget of I-Town 8 (Phase 1)" xfId="10975" xr:uid="{E131DC16-EC3E-414A-BAE9-D2155C995742}"/>
    <cellStyle name="_ประมาณการหลุม LH - สิ้นปี 06 (22-12-06)_BUDGET 6P4 ขออนุมัติ EGM ผ่าน_NPP11รายละเอียดประกอบงบการเงิน 31032010(Audit)" xfId="10976" xr:uid="{477761FB-2909-433B-85A0-210B2CD261BB}"/>
    <cellStyle name="_ประมาณการหลุม LH - สิ้นปี 06 (22-12-06)_BUDGET 6P4 ขออนุมัติ EGM ผ่าน_Site office" xfId="10977" xr:uid="{D89F8A5D-36F1-401E-812C-10A9732303E9}"/>
    <cellStyle name="_ประมาณการหลุม LH - สิ้นปี 06 (22-12-06)_BUDGET 6P4 ขออนุมัติ EGM ผ่าน_Site office 2" xfId="10978" xr:uid="{66627F79-2A54-41BA-9471-896129DE1038}"/>
    <cellStyle name="_ประมาณการหลุม LH - สิ้นปี 06 (22-12-06)_BUDGET 6P4 ขออนุมัติ EGM ผ่าน_Site office_NPP11รายละเอียดประกอบงบการเงิน 31032010(Audit)" xfId="10979" xr:uid="{027AE480-C0F7-4239-97C0-FF62482E237B}"/>
    <cellStyle name="_ประมาณการหลุม LH - สิ้นปี 06 (22-12-06)_BUDGET 6P4 ขออนุมัติ EGM ผ่าน_รายการโฉนดที่ดิน I-Town 8" xfId="10980" xr:uid="{57C2AE34-6CD5-4783-9C71-DBDB1278B252}"/>
    <cellStyle name="_ประมาณการหลุม LH - สิ้นปี 06 (22-12-06)_BUDGET 6P4 ขออนุมัติ EGM ผ่าน_รายการโฉนดที่ดิน I-Town 8 2" xfId="10981" xr:uid="{3FDA7C5A-1D5A-4D6F-817C-701008F9EF0E}"/>
    <cellStyle name="_ประมาณการหลุม LH - สิ้นปี 06 (22-12-06)_BUDGET 6P4 ขออนุมัติ EGM ผ่าน_รายการโฉนดที่ดิน I-Town 8_NPP11รายละเอียดประกอบงบการเงิน 31032010(Audit)" xfId="10982" xr:uid="{0ED710E8-FAC3-4A27-BF61-29A016BD1F7C}"/>
    <cellStyle name="_ประมาณการหลุม LH - สิ้นปี 06 (22-12-06)_BudgetIP7-2551-EGM" xfId="10983" xr:uid="{78E6402C-9384-4C57-9E1D-8F60BF5D3986}"/>
    <cellStyle name="_ประมาณการหลุม LH - สิ้นปี 06 (22-12-06)_BudgetIP7-2551-Land-1.35m-ActualCost" xfId="10984" xr:uid="{50280822-904F-4EC9-9894-0EC433DDFE4A}"/>
    <cellStyle name="_ประมาณการหลุม LH - สิ้นปี 06 (22-12-06)_Cash flow NPS (10.11.08)" xfId="10985" xr:uid="{A5DED422-81B0-4E7A-AC2D-33C2FBC84705}"/>
    <cellStyle name="_ประมาณการหลุม LH - สิ้นปี 06 (22-12-06)_DAY END CASH LH1 ก.ย 2550." xfId="10986" xr:uid="{A4CA9B05-40FD-4112-838B-82DB216E6C84}"/>
    <cellStyle name="_ประมาณการหลุม LH - สิ้นปี 06 (22-12-06)_DAY END CASH LH1 ก.ย 2550. 2" xfId="10987" xr:uid="{1E6EAC2F-00FE-4AFE-B8E3-AD7A848C6C63}"/>
    <cellStyle name="_ประมาณการหลุม LH - สิ้นปี 06 (22-12-06)_DAY END CASH LH1 ก.ย 2550._NPP11รายละเอียดประกอบงบการเงิน 31032010(Audit)" xfId="10988" xr:uid="{8D504BC7-AB41-441A-A83E-F180E1A42027}"/>
    <cellStyle name="_ประมาณการหลุม LH - สิ้นปี 06 (22-12-06)_DAY END CASH LH1 ก.ย 2550._ประมาณรับเงิน 51" xfId="10989" xr:uid="{2A9F0AEA-9BE1-451F-AE3A-945772DCDD91}"/>
    <cellStyle name="_ประมาณการหลุม LH - สิ้นปี 06 (22-12-06)_DAY END CASH LH1 ต.ค 2550." xfId="10990" xr:uid="{642BA9CF-42BD-4D7B-BCCF-7EDAC51F132C}"/>
    <cellStyle name="_ประมาณการหลุม LH - สิ้นปี 06 (22-12-06)_Day End Cash NPS for FCC 20.11.2008" xfId="10991" xr:uid="{E0EBF74C-8142-4774-B62F-63525636C4B5}"/>
    <cellStyle name="_ประมาณการหลุม LH - สิ้นปี 06 (22-12-06)_Day End Cash ณ 7 11 51 By Parn" xfId="10992" xr:uid="{3F0F6651-64E8-45D1-9F55-C6B0C1D31625}"/>
    <cellStyle name="_ประมาณการหลุม LH - สิ้นปี 06 (22-12-06)_DAY END -NPS (2008)" xfId="10993" xr:uid="{38E9AC97-4F75-48C4-8D32-CE582B63EAF4}"/>
    <cellStyle name="_ประมาณการหลุม LH - สิ้นปี 06 (22-12-06)_DAY END -NPS (2008) เพื่อขอเงิน Advance" xfId="10994" xr:uid="{276274A5-6DF3-4523-9CEB-7A1796C28540}"/>
    <cellStyle name="_ประมาณการหลุม LH - สิ้นปี 06 (22-12-06)_Day End NPS for PUH  (03.12.2008)" xfId="10995" xr:uid="{46690445-57FA-47E8-BF17-CE682CFFF4CF}"/>
    <cellStyle name="_ประมาณการหลุม LH - สิ้นปี 06 (22-12-06)_NPP11รายละเอียดประกอบงบการเงิน 31032010(Audit)" xfId="10996" xr:uid="{FAAB5185-3062-40A8-B7A6-0714C9241AB3}"/>
    <cellStyle name="_ประมาณการหลุม LH - สิ้นปี 06 (22-12-06)_Site office" xfId="10997" xr:uid="{C2B3B80A-B0B4-4187-8C75-25DDFC41FAE3}"/>
    <cellStyle name="_ประมาณการหลุม LH - สิ้นปี 06 (22-12-06)_Site office 2" xfId="10998" xr:uid="{6760DD8C-1BA9-41D8-9440-EEEB54908DFC}"/>
    <cellStyle name="_ประมาณการหลุม LH - สิ้นปี 06 (22-12-06)_Site office_1" xfId="10999" xr:uid="{4FEC8901-BE31-4763-A945-72BCB6A42D09}"/>
    <cellStyle name="_ประมาณการหลุม LH - สิ้นปี 06 (22-12-06)_Site office_1 2" xfId="11000" xr:uid="{030BA2F8-7AC8-488B-95D0-961452990D7E}"/>
    <cellStyle name="_ประมาณการหลุม LH - สิ้นปี 06 (22-12-06)_Site office_1_NPP11รายละเอียดประกอบงบการเงิน 31032010(Audit)" xfId="11001" xr:uid="{5DC63294-E686-4A90-AE8E-7DDD7D8C4D2A}"/>
    <cellStyle name="_ประมาณการหลุม LH - สิ้นปี 06 (22-12-06)_Site office_304 I-Town 8_EGM_07022008(ผ่าน)" xfId="11002" xr:uid="{D97FCA18-BCD8-4056-AE58-4811F0398761}"/>
    <cellStyle name="_ประมาณการหลุม LH - สิ้นปี 06 (22-12-06)_Site office_Budget of I-Town 8 (Phase 1)" xfId="11003" xr:uid="{52B81F01-196B-4A36-AB68-EAE8CACE97E7}"/>
    <cellStyle name="_ประมาณการหลุม LH - สิ้นปี 06 (22-12-06)_Site office_NPP11รายละเอียดประกอบงบการเงิน 31032010(Audit)" xfId="11004" xr:uid="{20C39801-ADCC-4A3C-9572-3FE82BAD926A}"/>
    <cellStyle name="_ประมาณการหลุม LH - สิ้นปี 06 (22-12-06)_Site office_รายการโฉนดที่ดิน I-Town 8" xfId="11005" xr:uid="{09A035FC-CDB0-47FE-A874-1C78F5E9D1E1}"/>
    <cellStyle name="_ประมาณการหลุม LH - สิ้นปี 06 (22-12-06)_Site office_รายการโฉนดที่ดิน I-Town 8 2" xfId="11006" xr:uid="{AE707966-11E8-42D7-ACCA-7D7369CF468C}"/>
    <cellStyle name="_ประมาณการหลุม LH - สิ้นปี 06 (22-12-06)_Site office_รายการโฉนดที่ดิน I-Town 8_NPP11รายละเอียดประกอบงบการเงิน 31032010(Audit)" xfId="11007" xr:uid="{AEAB417C-5FD7-4F70-8F78-2E16F436875F}"/>
    <cellStyle name="_ประมาณการหลุม LH - สิ้นปี 06 (22-12-06)_Timeline การเข้าร่วมกนอ." xfId="11008" xr:uid="{E13EE0DB-6BB7-4A82-9AF9-5F82C85A2762}"/>
    <cellStyle name="_ประมาณการหลุม LH - สิ้นปี 06 (22-12-06)_Timeline การเข้าร่วมกนอ. 2" xfId="11009" xr:uid="{0F5DC9A1-8A4E-4BA8-80BB-0727DB1751EA}"/>
    <cellStyle name="_ประมาณการหลุม LH - สิ้นปี 06 (22-12-06)_Timeline การเข้าร่วมกนอ._304 I-Town 8_EGM_07022008(ผ่าน)" xfId="11010" xr:uid="{296A2FA6-2FDF-4D93-BB88-E69860EEE02C}"/>
    <cellStyle name="_ประมาณการหลุม LH - สิ้นปี 06 (22-12-06)_Timeline การเข้าร่วมกนอ._Budget of I-Town 8 (Phase 1)" xfId="11011" xr:uid="{DA3464ED-43F7-4C85-9ADF-CA031E414793}"/>
    <cellStyle name="_ประมาณการหลุม LH - สิ้นปี 06 (22-12-06)_Timeline การเข้าร่วมกนอ._NPP11รายละเอียดประกอบงบการเงิน 31032010(Audit)" xfId="11012" xr:uid="{B21B7BFD-2B56-4E82-835C-B904A296021F}"/>
    <cellStyle name="_ประมาณการหลุม LH - สิ้นปี 06 (22-12-06)_Timeline การเข้าร่วมกนอ._Site office" xfId="11013" xr:uid="{76D3D76A-6045-435E-AF84-72F191ABFBC7}"/>
    <cellStyle name="_ประมาณการหลุม LH - สิ้นปี 06 (22-12-06)_Timeline การเข้าร่วมกนอ._Site office 2" xfId="11014" xr:uid="{64761EA2-EC57-4A7C-B18B-AE5B6BC71340}"/>
    <cellStyle name="_ประมาณการหลุม LH - สิ้นปี 06 (22-12-06)_Timeline การเข้าร่วมกนอ._Site office_NPP11รายละเอียดประกอบงบการเงิน 31032010(Audit)" xfId="11015" xr:uid="{D7382F6E-84B0-4CD4-B4B0-6C8D5745D34C}"/>
    <cellStyle name="_ประมาณการหลุม LH - สิ้นปี 06 (22-12-06)_Timeline การเข้าร่วมกนอ._รายการโฉนดที่ดิน I-Town 8" xfId="11016" xr:uid="{17634626-600C-4B73-892C-D58D3F1E8FFF}"/>
    <cellStyle name="_ประมาณการหลุม LH - สิ้นปี 06 (22-12-06)_Timeline การเข้าร่วมกนอ._รายการโฉนดที่ดิน I-Town 8 2" xfId="11017" xr:uid="{C42D2F76-B133-437A-909F-756869FF8959}"/>
    <cellStyle name="_ประมาณการหลุม LH - สิ้นปี 06 (22-12-06)_Timeline การเข้าร่วมกนอ._รายการโฉนดที่ดิน I-Town 8_NPP11รายละเอียดประกอบงบการเงิน 31032010(Audit)" xfId="11018" xr:uid="{C4CD9082-A962-47AC-8C66-2B6A9068010A}"/>
    <cellStyle name="_ประมาณการหลุม LH - สิ้นปี 06 (22-12-06)_ประมาณรับเงิน 51" xfId="11019" xr:uid="{CB9D5028-753D-4BA8-A273-4AD1E69EF688}"/>
    <cellStyle name="_ประมาณการหลุม LH - สิ้นปี 06 (22-12-06)_แผนโอน 12-50" xfId="11020" xr:uid="{02564140-E36A-43A6-81D3-1C138D290EB8}"/>
    <cellStyle name="_ประมาณการหลุม LH - สิ้นปี 06 (22-12-06)_รายการโฉนดที่ดิน I-Town 8" xfId="11021" xr:uid="{1117B2C6-927F-423F-B41E-424F9AFE7341}"/>
    <cellStyle name="_ประมาณการหลุม LH - สิ้นปี 06 (22-12-06)_วิเคราะต้นทุน IP5" xfId="11022" xr:uid="{7597463E-F46B-4529-A551-C4E84D0D074F}"/>
    <cellStyle name="_ประมาณการหลุม LH - สิ้นปี 06 (22-12-06)_วิเคราะต้นทุน IP5_304 I-Town 8 11_12_2007_" xfId="11023" xr:uid="{7C1422C0-61B2-4570-BB86-C7F0EFF149C7}"/>
    <cellStyle name="_ประมาณการหลุม LH - สิ้นปี 06 (22-12-06)_วิเคราะต้นทุน IP5_304 I-Town 8_EGM_190120089999999999" xfId="11024" xr:uid="{6FBFB042-F00D-475F-9406-66B42944F87C}"/>
    <cellStyle name="_ประมาณการหลุม LH - สิ้นปี 06 (22-12-06)_วิเคราะต้นทุน IP5_304 I-Town 8_EGM_BF TP" xfId="11025" xr:uid="{BA6DA04B-9FC2-448D-8778-723CFD7EFE3B}"/>
    <cellStyle name="_ประมาณการหลุม LH - สิ้นปี 06 (22-12-06)_วิเคราะต้นทุน IP5_Site office" xfId="11026" xr:uid="{BE0C6EDD-8DFF-4E28-855D-BB512841BEC1}"/>
    <cellStyle name="_ประมาณการหลุม LH - สิ้นปี 06 (22-12-06)_วิเคราะต้นทุน IP5_รายการโฉนดที่ดิน I-Town 8" xfId="11027" xr:uid="{4708602B-96DA-469A-9B52-35598AC7A739}"/>
    <cellStyle name="_ประมาณการหลุม LH - สิ้นปี 06 (22-12-06)_เอกสารเข้า SRF 304 IP2,7 5112007" xfId="11028" xr:uid="{E73F1600-1A6D-483A-A51F-532426EB052D}"/>
    <cellStyle name="_ประมาณการหลุม LH - สิ้นปี 06 (22-12-06)_เอกสารเข้า SRF 304 IP2,7 5112007 (1)" xfId="11029" xr:uid="{A79AF046-5D41-4C10-BD5C-EE1F2DA891EC}"/>
    <cellStyle name="_ประมาณการหลุม LH - สิ้นปี 06 (22-12-06)_เอกสารประชุมAsset PropFund" xfId="11030" xr:uid="{627D857A-5458-4949-8F1E-852C0F6F68AB}"/>
    <cellStyle name="-_ปริมาณการขนส่ง 1-17 เม.ย. 50" xfId="11031" xr:uid="{7C3A98AD-68F3-4576-A060-3620D8072CEA}"/>
    <cellStyle name="_เปรียบเทียบ 3 บริษัท" xfId="11032" xr:uid="{2C07686C-870B-45A0-A41E-8B4E3DCB6485}"/>
    <cellStyle name="_เปรียบเทียบ 3 บริษัท_Day End Cash NPS for FCC 20.11.2008" xfId="11033" xr:uid="{D7E10F1F-3304-4FC3-980B-BB04EC637EAF}"/>
    <cellStyle name="_เปรียบเทียบ 3 บริษัท_Day End Cash ณ 7 11 51 By Parn" xfId="11034" xr:uid="{E5D0B7D6-F655-4D7D-80EF-966F7AEC1BB2}"/>
    <cellStyle name="_เปรียบเทียบ 3 บริษัท_Day End NPS for PUH  (03.12.2008)" xfId="11035" xr:uid="{CC10DB25-8D3E-447E-8526-CE2A417F08A2}"/>
    <cellStyle name="-_ผลกล้าออกGHและ OD ส่ง ศร." xfId="11036" xr:uid="{FE87C157-7EE7-4BA2-8886-629EE39AB34A}"/>
    <cellStyle name="-_ผลกล้าออกGHและ OD ส่ง ศร._หลุม TPS -30.6.50" xfId="11037" xr:uid="{520301E6-E4E2-4422-9923-90F99BAD17FE}"/>
    <cellStyle name="-_ผลกล้าออกGHและ OD ส่ง ศร._หลุม TPS -30.6.50 2" xfId="11038" xr:uid="{5447110E-EB8A-4739-A167-7746C6A3DB35}"/>
    <cellStyle name="_ผลงาน MB II Q1 ปี 2549 (up)" xfId="11039" xr:uid="{7EC89AA6-2307-4F62-9F64-F165B21A5FB3}"/>
    <cellStyle name="_ผลงาน MB II Q1 ปี 2549 (up) 2" xfId="11040" xr:uid="{9C094DD7-87F2-4B77-A250-8A2AD9464717}"/>
    <cellStyle name="_ผลงาน MB II Q1 ปี 2549 (up)_NPP11รายละเอียดประกอบงบการเงิน 31032010(Audit)" xfId="11041" xr:uid="{735E5120-32AA-455B-8F90-AD1E7DFCA724}"/>
    <cellStyle name="_ผลงาน MB II Q1 ปี 2549 (up)_ประมาณรับเงิน 51" xfId="11042" xr:uid="{725DDF5F-D028-4A08-9CA2-0C86C934A7E2}"/>
    <cellStyle name="_ผลงาน MBII Q2" xfId="11043" xr:uid="{B20CE92F-F95D-40FA-B052-ED9B10E040B0}"/>
    <cellStyle name="_ผลงาน MBII Q2 2" xfId="11044" xr:uid="{A07A7357-17B2-4446-AA35-31E1A3A2012F}"/>
    <cellStyle name="_ผลงาน MBII Q2_NPP11รายละเอียดประกอบงบการเงิน 31032010(Audit)" xfId="11045" xr:uid="{9881484A-D47B-4B89-89E2-68B9D65686A0}"/>
    <cellStyle name="_ผลงาน MBII Q2_ประมาณรับเงิน 51" xfId="11046" xr:uid="{93704748-4613-41E6-8D0D-7F46BE2EE56F}"/>
    <cellStyle name="_ผลงาน MBO กันยายน 9_49" xfId="11047" xr:uid="{6A2ED4B3-15A8-4A3A-BE0E-6484990B4292}"/>
    <cellStyle name="_ผลงาน MBO กันยายน 9_49 2" xfId="11048" xr:uid="{B54B8E65-4DED-4C01-9A42-FBE061DB621E}"/>
    <cellStyle name="_ผลงาน MBO กันยายน 9_49_Day End Cash NPS for FCC 20.11.2008" xfId="11049" xr:uid="{07B85083-7795-47FE-BCE7-A0CC76941D4E}"/>
    <cellStyle name="_ผลงาน MBO กันยายน 9_49_Day End Cash ณ 7 11 51 By Parn" xfId="11050" xr:uid="{AF975490-05FF-464B-B341-4AE9E9A9B1C2}"/>
    <cellStyle name="_ผลงาน MBO กันยายน 9_49_Day End NPS for PUH  (03.12.2008)" xfId="11051" xr:uid="{D896E443-90FE-4CE1-85FD-172C708AC599}"/>
    <cellStyle name="_ผลงาน MBO กันยายน 9_49_NPP11รายละเอียดประกอบงบการเงิน 31032010(Audit)" xfId="11052" xr:uid="{B4EE8EB1-59B2-40A5-B4F8-C5B3EDCE3E84}"/>
    <cellStyle name="_ผลงาน MBO กันยายน 9_49_ประมาณรับเงิน 51" xfId="11053" xr:uid="{A889AB66-FD38-4A60-9BF2-C6217D250FCD}"/>
    <cellStyle name="_ผลงานMBII Q2 และหลักเกณฑ์ Q3 - Q4_SKP(24-8-06)" xfId="11054" xr:uid="{1A86560F-A607-431A-8584-CBA9B110B7F7}"/>
    <cellStyle name="_ผลงานMBII Q2 หลักเกณฑ์ MBII Q3-4 โรงชิพศรีกุมภวาปี" xfId="11055" xr:uid="{E9C791A9-392D-4DF7-9913-DC46C2AA377D}"/>
    <cellStyle name="_ผลงานQ2-49 PSP" xfId="11056" xr:uid="{B544D534-1C6C-4A84-BAFD-FF8E8071DC85}"/>
    <cellStyle name="_ผลงานQ2-49 PSP(เดิม)" xfId="11057" xr:uid="{D33191C9-660B-4FEA-91F1-65F83156DF3B}"/>
    <cellStyle name="_ผลงานและหลักเกณฑ์ MBIIปี49" xfId="11058" xr:uid="{67BCA2D5-2FB3-4CD4-A9EA-2D6033EB153C}"/>
    <cellStyle name="_ผลงานและหลักเกณฑ์ MBIIปี49 2" xfId="11059" xr:uid="{1C6009ED-DF88-4976-8DD9-D0A7E3C56078}"/>
    <cellStyle name="_ผลงานและหลักเกณฑ์ MBIIปี49_NPP11รายละเอียดประกอบงบการเงิน 31032010(Audit)" xfId="11060" xr:uid="{CAA190C8-8F38-4DAD-BEA5-E3840A4E9765}"/>
    <cellStyle name="_ผลงานและหลักเกณฑ์ MBIIปี49_ประมาณรับเงิน 51" xfId="11061" xr:uid="{043F6AF2-B5D0-4597-9679-551227DEA0AB}"/>
    <cellStyle name="_แผน Revise Budget BSN4 ปรับตาม EGM 30-50 22.25" xfId="11062" xr:uid="{57E5B9D0-4F95-4189-9834-4CB0FB990B1C}"/>
    <cellStyle name="_แผน Revise Budget BSN4 ปรับตาม EGM 30-50 22.25 2" xfId="11063" xr:uid="{7884EC02-E1A4-4D97-9347-9EA016949EF3}"/>
    <cellStyle name="_แผน Revise Budget BSN4 ปรับตาม EGM 30-50 22.25_304 I-Town 8_EGM_07022008(ผ่าน)" xfId="11064" xr:uid="{3723DB02-97FD-4BBC-B053-0AA5E3C24410}"/>
    <cellStyle name="_แผน Revise Budget BSN4 ปรับตาม EGM 30-50 22.25_Budget of I-Town 8 (Phase 1)" xfId="11065" xr:uid="{3782A015-F1FF-405E-8792-79EA25F798B8}"/>
    <cellStyle name="_แผน Revise Budget BSN4 ปรับตาม EGM 30-50 22.25_Form (RE Funding) _ Condo plaza (เบ้ง)" xfId="11066" xr:uid="{BB950D30-31FA-4794-9877-DA36E48DC9B4}"/>
    <cellStyle name="_แผน Revise Budget BSN4 ปรับตาม EGM 30-50 22.25_Form (RE Funding) _ Condo plaza (เบ้ง) 2" xfId="11067" xr:uid="{1E303EDF-63CB-4956-AEF7-A098004BCDA0}"/>
    <cellStyle name="_แผน Revise Budget BSN4 ปรับตาม EGM 30-50 22.25_Form (RE Funding) _ Condo plaza (เบ้ง)_NPP11รายละเอียดประกอบงบการเงิน 31032010(Audit)" xfId="11068" xr:uid="{38F14D59-128B-4EA5-B96E-C5B82B9CE438}"/>
    <cellStyle name="_แผน Revise Budget BSN4 ปรับตาม EGM 30-50 22.25_Form (RE Funding) _ อาคารพาณิชย์ (เบ๊ง)" xfId="11069" xr:uid="{92216260-4601-4DDF-9F8D-C99404EAF8EE}"/>
    <cellStyle name="_แผน Revise Budget BSN4 ปรับตาม EGM 30-50 22.25_Form (RE Funding) _ อาคารพาณิชย์ (เบ๊ง) 2" xfId="11070" xr:uid="{6829CBB2-2993-42D5-B5CE-F830B33AC24A}"/>
    <cellStyle name="_แผน Revise Budget BSN4 ปรับตาม EGM 30-50 22.25_Form (RE Funding) _ อาคารพาณิชย์ (เบ๊ง)_NPP11รายละเอียดประกอบงบการเงิน 31032010(Audit)" xfId="11071" xr:uid="{4039CC50-14E4-43D8-BC57-98190825C562}"/>
    <cellStyle name="_แผน Revise Budget BSN4 ปรับตาม EGM 30-50 22.25_Land_304I-Town 8" xfId="11072" xr:uid="{58F619B4-5BAF-4206-ADC2-4C0DB8732555}"/>
    <cellStyle name="_แผน Revise Budget BSN4 ปรับตาม EGM 30-50 22.25_Land_304I-Town 8 2" xfId="11073" xr:uid="{1635EDC3-A6DA-4245-82B5-1848E9D1E7EA}"/>
    <cellStyle name="_แผน Revise Budget BSN4 ปรับตาม EGM 30-50 22.25_Land_304I-Town 8_NPP11รายละเอียดประกอบงบการเงิน 31032010(Audit)" xfId="11074" xr:uid="{24696042-D979-4C21-84C8-E7410ADC9C7F}"/>
    <cellStyle name="_แผน Revise Budget BSN4 ปรับตาม EGM 30-50 22.25_NPP11รายละเอียดประกอบงบการเงิน 31032010(Audit)" xfId="11075" xr:uid="{10CE2E9E-E65F-44C4-AA52-0D785BA5262E}"/>
    <cellStyle name="_แผน Revise Budget BSN4 ปรับตาม EGM 30-50 22.25_RE Funding _BFC &amp; Club House (เต้)" xfId="11076" xr:uid="{B625B005-3552-4F12-A8E7-0C369FFFB9B9}"/>
    <cellStyle name="_แผน Revise Budget BSN4 ปรับตาม EGM 30-50 22.25_RE Funding _BFC &amp; Club House (เต้) 2" xfId="11077" xr:uid="{FA13D463-889C-422E-8F9C-7488CC2B2040}"/>
    <cellStyle name="_แผน Revise Budget BSN4 ปรับตาม EGM 30-50 22.25_RE Funding _BFC &amp; Club House (เต้)_NPP11รายละเอียดประกอบงบการเงิน 31032010(Audit)" xfId="11078" xr:uid="{BAEF89C3-4006-419B-9E61-B6DF4BA331E1}"/>
    <cellStyle name="_แผน Revise Budget BSN4 ปรับตาม EGM 30-50 22.25_Site office" xfId="11079" xr:uid="{F1AF3210-39F8-4773-8E9C-B47EEF7817B2}"/>
    <cellStyle name="_แผน Revise Budget BSN4 ปรับตาม EGM 30-50 22.25_Site office 2" xfId="11080" xr:uid="{FFAE09B0-0E06-4FF9-A36D-0980543D4830}"/>
    <cellStyle name="_แผน Revise Budget BSN4 ปรับตาม EGM 30-50 22.25_Site office_NPP11รายละเอียดประกอบงบการเงิน 31032010(Audit)" xfId="11081" xr:uid="{46A6C105-1B84-4E0A-814E-2DA2A5226CCC}"/>
    <cellStyle name="_แผน Revise Budget BSN4 ปรับตาม EGM 30-50 22.25_ประมาณรับเงิน 51" xfId="11082" xr:uid="{8993C015-741D-40C1-B592-146B1FC23409}"/>
    <cellStyle name="_แผน Revise Budget BSN4 ปรับตาม EGM 30-50 22.25_รายการโฉนดที่ดิน I-Town 8" xfId="11083" xr:uid="{4F1D0E11-D5DC-48C8-991A-07E10105B53F}"/>
    <cellStyle name="_แผน Revise Budget BSN4 ปรับตาม EGM 30-50 22.25_รายการโฉนดที่ดิน I-Town 8 2" xfId="11084" xr:uid="{FD0D7657-59C6-4BE9-BC9C-8A5A95866EC3}"/>
    <cellStyle name="_แผน Revise Budget BSN4 ปรับตาม EGM 30-50 22.25_รายการโฉนดที่ดิน I-Town 8_NPP11รายละเอียดประกอบงบการเงิน 31032010(Audit)" xfId="11085" xr:uid="{291AE434-8C15-4068-AFDA-BD8EFECFBE0A}"/>
    <cellStyle name="_แผน Revise Budget BSN4 ปรับตาม EGM 30-50 22.25_เอกสารประชุมAsset PropFund" xfId="11086" xr:uid="{67F2F165-F6BE-4A9B-8231-43DFBEF94A12}"/>
    <cellStyle name="-_แผนก" xfId="11087" xr:uid="{BC63FEE8-23CC-4D1C-93B3-0EDFD9E38084}"/>
    <cellStyle name="-_แผนก 2" xfId="11088" xr:uid="{6F7F6922-80AF-455C-BBAC-55C3D5FB7DC9}"/>
    <cellStyle name="_แผนการเพิ่มทุนของโครงการบ้านสวยน้ำใส - Updated - Revised#2" xfId="11089" xr:uid="{38BFC9E4-EF6B-4AB5-9A8D-0A554A20DA9B}"/>
    <cellStyle name="_แผนฝึกอบรมรายปี" xfId="11090" xr:uid="{BD29DC37-251D-45D4-AC45-62D3B8ACD5B0}"/>
    <cellStyle name="-_แผนฝึกอบรมรายปี" xfId="11091" xr:uid="{C80F0DD5-7393-4941-BA11-D9001132D793}"/>
    <cellStyle name="_แผนฝึกอบรมรายปี 2" xfId="11092" xr:uid="{FD6409EE-E040-4F22-BF92-B8BCD67D53A3}"/>
    <cellStyle name="_แผนฝึกอบรมรายปี_NPP11รายละเอียดประกอบงบการเงิน 31032010(Audit)" xfId="11093" xr:uid="{ACAA980F-1BC2-4FA8-BAF9-F04591C4B06D}"/>
    <cellStyle name="_แผนฝึกอบรมรายปี_ประมาณรับเงิน 51" xfId="11094" xr:uid="{A2213F76-29F8-4BBA-8A01-1D04BFF40F1B}"/>
    <cellStyle name="-_แผนรับกล้าตะวันออก" xfId="11095" xr:uid="{85ED527E-84DF-4473-B513-EE4BC571E7B9}"/>
    <cellStyle name="-_แผนรับกล้าตะวันออก 2" xfId="11096" xr:uid="{289A09CE-0015-4354-8093-C7D0E160410C}"/>
    <cellStyle name="-_แผนรับกล้าตะวันออก_4.1 เพื่อพิจารณาผลงานประจำไตรมาส 2 ของบริษัท ทรีเทค จำกัด" xfId="11097" xr:uid="{46495765-AC4E-4913-94DD-CFD1BF7D4F9B}"/>
    <cellStyle name="-_แผนรับกล้าตะวันออก_5. Report HR for May 2006" xfId="11098" xr:uid="{68C0D2ED-B8D7-4E75-A54E-87B5A6098646}"/>
    <cellStyle name="-_แผนรับกล้าตะวันออก_5. Report HR for May 2006 2" xfId="11099" xr:uid="{06521BCB-8887-484F-B028-767AE518F98F}"/>
    <cellStyle name="-_แผนรับกล้าตะวันออก_8. Report HR for August 2006" xfId="11100" xr:uid="{10EA4294-943D-418C-A781-E09DFCF089C1}"/>
    <cellStyle name="-_แผนรับกล้าตะวันออก_8. Report HR for August 2006 2" xfId="11101" xr:uid="{910283DB-FC53-47FF-96E4-CE1CE78E5D85}"/>
    <cellStyle name="-_แผนรับกล้าตะวันออก_Appendix C - Organization Structure-Tree Tech" xfId="11102" xr:uid="{A3564330-97CE-41A8-B795-BEFB9D3E7EF7}"/>
    <cellStyle name="-_แผนรับกล้าตะวันออก_GPS" xfId="11103" xr:uid="{E0598DB4-FA5B-4341-A26F-F78C6F119576}"/>
    <cellStyle name="-_แผนรับกล้าตะวันออก_Hr report_ April " xfId="11104" xr:uid="{5552562D-8AEC-4819-98B1-12766A3E22C9}"/>
    <cellStyle name="-_แผนรับกล้าตะวันออก_IT Dec." xfId="11105" xr:uid="{EBF2414C-0F43-4C95-A156-E8EF6431FF84}"/>
    <cellStyle name="-_แผนรับกล้าตะวันออก_ManPower TT Revise -Aug" xfId="11106" xr:uid="{38F28214-EC5D-4D1D-8FF2-BBA3245A3A19}"/>
    <cellStyle name="-_แผนรับกล้าตะวันออก_MB2 BHL 2007 Q1-2 (Revise)" xfId="11107" xr:uid="{EBE6802A-4D33-4D7F-A784-41F0C637B138}"/>
    <cellStyle name="-_แผนรับกล้าตะวันออก_MB2 BHL 2007 Q1-2 (Revise) (1)" xfId="11108" xr:uid="{619E2E7A-5D33-49C6-8A62-98C040108B03}"/>
    <cellStyle name="-_แผนรับกล้าตะวันออก_MB2 Q1-4.50 (CEO.Revise)" xfId="11109" xr:uid="{F0BC1E9D-A92F-4EC4-9B09-ADDA1CED368A}"/>
    <cellStyle name="-_แผนรับกล้าตะวันออก_MB2 Q2" xfId="11110" xr:uid="{5AAC306E-576D-4DE2-92CC-AF2C508E5B99}"/>
    <cellStyle name="-_แผนรับกล้าตะวันออก_MB2 Q2 2" xfId="11111" xr:uid="{0FC034DF-A6D7-4FD3-A179-16E41A7B340A}"/>
    <cellStyle name="-_แผนรับกล้าตะวันออก_MB2 Q3 (Tree Tech)" xfId="11112" xr:uid="{56A758F1-711F-4428-90F9-1346008393C5}"/>
    <cellStyle name="-_แผนรับกล้าตะวันออก_MB2 Q3 (Tree Tech) 2" xfId="11113" xr:uid="{125BD827-07A7-4A18-BA06-73B0F2F342A5}"/>
    <cellStyle name="-_แผนรับกล้าตะวันออก_MB2 QC 2006" xfId="11114" xr:uid="{99600E19-AB5A-4491-9E48-663B130A4F6F}"/>
    <cellStyle name="-_แผนรับกล้าตะวันออก_MB2 QC 2006 2" xfId="11115" xr:uid="{D499B9B6-CEB2-4A9A-9101-036AEC848A55}"/>
    <cellStyle name="-_แผนรับกล้าตะวันออก_MBII_Asstcfo_Q4" xfId="11116" xr:uid="{3B42C6A2-F36A-4930-88FE-27AE847BE312}"/>
    <cellStyle name="-_แผนรับกล้าตะวันออก_NC Monthly Report" xfId="11117" xr:uid="{F044755C-1F23-4BCB-991C-1FD61F27CCBC}"/>
    <cellStyle name="-_แผนรับกล้าตะวันออก_OC T Tech" xfId="11118" xr:uid="{9DD753FC-5EDF-409B-854C-B3A3855F00EE}"/>
    <cellStyle name="-_แผนรับกล้าตะวันออก_OC T Tech 2" xfId="11119" xr:uid="{5974CB62-1742-4B55-B6D2-4C49657715E1}"/>
    <cellStyle name="-_แผนรับกล้าตะวันออก_Plan MB2 HRM_2007" xfId="11120" xr:uid="{E3764C2F-E19C-4942-844D-1EE1C33685F4}"/>
    <cellStyle name="-_แผนรับกล้าตะวันออก_Plan MB2 HRM_2007 2" xfId="11121" xr:uid="{3CBD1F15-811B-433E-9DCE-29B7202882CC}"/>
    <cellStyle name="-_แผนรับกล้าตะวันออก_Revised MB2_QC_2006 (Q1&amp;Q2&amp;Q3) (1)" xfId="11122" xr:uid="{5B01FDA1-943D-43F0-8220-F092CFB794CE}"/>
    <cellStyle name="-_แผนรับกล้าตะวันออก_Revised MB2_QC_2006 (Q1&amp;Q2&amp;Q3) (1) 2" xfId="11123" xr:uid="{D3D116FE-70BF-44CB-9B92-AD02F88C04A1}"/>
    <cellStyle name="-_แผนรับกล้าตะวันออก_Revised MB2_QC_2006 (Q1&amp;Q2)" xfId="11124" xr:uid="{4A88D200-DCEF-420B-9502-2E0BAF297B99}"/>
    <cellStyle name="-_แผนรับกล้าตะวันออก_Revised MB2_QC_2006 (Q1&amp;Q2) 2" xfId="11125" xr:uid="{D776F159-4037-4A56-AD1E-0DC28B07EBF4}"/>
    <cellStyle name="-_แผนรับกล้าตะวันออก_ก พ " xfId="11126" xr:uid="{B44B067B-C6B6-465E-AD13-DD27CAFF6B32}"/>
    <cellStyle name="-_แผนรับกล้าตะวันออก_ไบโอทรานส์ (2)" xfId="11127" xr:uid="{FF93BC37-C80F-4489-9E99-CF7C61A316CC}"/>
    <cellStyle name="-_แผนรับกล้าตะวันออก_ประเมินผล  MB2 Q1" xfId="11128" xr:uid="{C007D225-8722-4476-8A04-F73107E60789}"/>
    <cellStyle name="-_แผนรับกล้าตะวันออก_ผลประเมิน MB2 Jintana Q1(ส่ง HR 12.4.50)" xfId="11129" xr:uid="{8874E4C3-DD71-4258-B054-278B86B20875}"/>
    <cellStyle name="-_แผนรับกล้าตะวันออก_รายงานบอร์ด ม ค " xfId="11130" xr:uid="{BA7C614C-57B2-47C4-9D4B-4D5A76846B4A}"/>
    <cellStyle name="-_แผนรับกล้าตะวันออก_รายงานผลการดำเนินงาน 3_2550 Final" xfId="11131" xr:uid="{04C3C969-D7B3-41B2-B1A1-0C2C23435673}"/>
    <cellStyle name="-_แผนรับกล้าตะวันออก_รายละเอียดบุคคล Q2_Department" xfId="11132" xr:uid="{A6B53857-29E1-4040-B916-B086CACCE58E}"/>
    <cellStyle name="-_แผนรับกล้าตะวันออก_รายละเอียดบุคคล Q4" xfId="11133" xr:uid="{0D9A0CE8-9967-4EAC-8E81-D7A5DB178ECB}"/>
    <cellStyle name="-_แผนรับกล้าตะวันออก_วาระการประชุม NC HRM&amp;HRD (100107)" xfId="11134" xr:uid="{693A6FE8-11E0-4D13-915A-65ECF15E5650}"/>
    <cellStyle name="-_แผนรับกล้าตะวันออก_วาระการประชุม NC HRM&amp;HRD (100107) 2" xfId="11135" xr:uid="{CCADA772-9E6D-4970-AD5B-0A42C3EFDBDF}"/>
    <cellStyle name="-_แผนรับกล้าตะวันออก_สรุป MB2 ไตรมาส 1_50" xfId="11136" xr:uid="{B4C34075-7B11-4119-8065-3E52DACD1EB7}"/>
    <cellStyle name="-_แผนรับกล้าตะวันออก_สรุปประเมิน  MB2 Q4" xfId="11137" xr:uid="{599BB12A-5111-403B-9AF2-2CDB742FED35}"/>
    <cellStyle name="-_แผนรับกล้าตะวันออก_สรุปประเมิน  MB2 Q4_1" xfId="11138" xr:uid="{468678EB-9A5C-4545-A8D1-B87B095B97C8}"/>
    <cellStyle name="-_แผนรับกล้าตะวันออก_เอกสารนำเสนอผลงานไตรมาส 2" xfId="11139" xr:uid="{0A3F554B-C662-4FB1-A683-D72A03C23C24}"/>
    <cellStyle name="-_แผนรับกล้าตะวันออก_เอกสารนำเสนอผลงานไตรมาส 2 2" xfId="11140" xr:uid="{F8580591-D993-4050-A8AA-26EAF2EE6CD7}"/>
    <cellStyle name="-_แผนรับกล้าตะวันออก_เอกสารประชุม  NC Tree Tech No.8(นำเสนอผลงานไตรมาส2)" xfId="11141" xr:uid="{70AF234B-2C58-4EE7-9B7E-3F76483CF9D5}"/>
    <cellStyle name="-_แผนรับกล้าตะวันออก_เอกสารประชุม  NC Tree Tech No.8(นำเสนอผลงานไตรมาส2) 2" xfId="11142" xr:uid="{3EE4405E-E7E5-49ED-8A0C-108177AF1923}"/>
    <cellStyle name="-_ฝ่าย" xfId="11143" xr:uid="{502425BA-A966-4253-A3D4-99E170CD88F8}"/>
    <cellStyle name="-_ฝ่าย 2" xfId="11144" xr:uid="{424FB372-7A0F-4A1C-B695-25BD3FEB0AB7}"/>
    <cellStyle name="_ฝ่ายบริหาร" xfId="11145" xr:uid="{40A02671-AE82-4319-B589-6B096103B382}"/>
    <cellStyle name="_ฝ่ายบุคคล" xfId="11146" xr:uid="{AEB67075-0C41-444B-BFB8-B55A3411D0D3}"/>
    <cellStyle name="-_เพิ่มเติมใหม่" xfId="11147" xr:uid="{9156D7D4-7763-4451-83AD-4B7F72556E41}"/>
    <cellStyle name="-_เพิ่มเติมใหม่ 2" xfId="11148" xr:uid="{FF970700-AAE3-4156-92B1-D92DA25E5CB2}"/>
    <cellStyle name="_ภ.ง.ด.51(BSV.1) - ok" xfId="11149" xr:uid="{72C6E89B-81E0-44CA-8210-24C2E189E0AA}"/>
    <cellStyle name="_ภ.ง.ด.51(BSV.1) - ok 2" xfId="11150" xr:uid="{3BC5D6D4-5CE3-4BA9-BFCF-D5D16D71D5B2}"/>
    <cellStyle name="_ภ.ง.ด.51(BSV.1) - ok_NPP11รายละเอียดประกอบงบการเงิน 31032010(Audit)" xfId="11151" xr:uid="{16BD079D-1A99-4E28-A5F2-CD72E99E6E42}"/>
    <cellStyle name="_ภ.ง.ด.51(BSV.1) - ok_ประมาณรับเงิน 51" xfId="11152" xr:uid="{4C2C82B2-12D3-4BD0-9C41-620E550C4172}"/>
    <cellStyle name="_ภาพรวม IP1 +DAP 5,000 หลัง เพิ่ม existing project" xfId="11153" xr:uid="{ECA89DD9-36B6-4765-887D-88C39CD9DD55}"/>
    <cellStyle name="_รวมทุกหน้ากว้าง BSNS 7(10)" xfId="11154" xr:uid="{F5CC8571-3572-4476-845F-175A1FE3F003}"/>
    <cellStyle name="-_รายงานการประชุมจัดสรรกล้าไม้ วันที่ 10 ม.ค 49" xfId="11155" xr:uid="{D99374D6-1175-43D9-A4C8-C88A482CFFEE}"/>
    <cellStyle name="-_รายงานการประชุมจัดสรรกล้าไม้ วันที่ 10 ม.ค 49 2" xfId="11156" xr:uid="{59A782B1-D66F-406D-8E07-CBC9BD18FA15}"/>
    <cellStyle name="-_รายงานการประชุมจัดสรรกล้าไม้ วันที่ 10 ม.ค 49_304IP7_Sale Report" xfId="11157" xr:uid="{20D54DED-10A8-46D2-81F6-8F2D662AA301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11158" xr:uid="{68954522-3A23-499D-AA5E-E504BF102F45}"/>
    <cellStyle name="-_รายงานการประชุมจัดสรรกล้าไม้ วันที่ 10 ม.ค 49_5. Report HR for May 2006" xfId="11159" xr:uid="{51F33114-2993-4B6C-8766-CE05C1D77F7B}"/>
    <cellStyle name="-_รายงานการประชุมจัดสรรกล้าไม้ วันที่ 10 ม.ค 49_5. Report HR for May 2006 2" xfId="11160" xr:uid="{07E8F018-EE83-47F9-B386-AE414432DCC3}"/>
    <cellStyle name="-_รายงานการประชุมจัดสรรกล้าไม้ วันที่ 10 ม.ค 49_8. Report HR for August 2006" xfId="11161" xr:uid="{CB5F81C0-DDBA-481B-850E-D83C2D708671}"/>
    <cellStyle name="-_รายงานการประชุมจัดสรรกล้าไม้ วันที่ 10 ม.ค 49_8. Report HR for August 2006 2" xfId="11162" xr:uid="{80769580-8008-4AFF-BCF8-CB01FDD47C58}"/>
    <cellStyle name="-_รายงานการประชุมจัดสรรกล้าไม้ วันที่ 10 ม.ค 49_Appendix C - Organization Structure-Tree Tech" xfId="11163" xr:uid="{4DB08277-D35D-47E0-B290-13F82534421D}"/>
    <cellStyle name="-_รายงานการประชุมจัดสรรกล้าไม้ วันที่ 10 ม.ค 49_GPS" xfId="11164" xr:uid="{E2320FC8-213F-47A8-AA69-58E30B8A0FAB}"/>
    <cellStyle name="-_รายงานการประชุมจัดสรรกล้าไม้ วันที่ 10 ม.ค 49_Hr report_ April " xfId="11165" xr:uid="{A0A8FD03-AD18-4FE4-9BFF-6D622B24AE0F}"/>
    <cellStyle name="-_รายงานการประชุมจัดสรรกล้าไม้ วันที่ 10 ม.ค 49_IT Dec." xfId="11166" xr:uid="{A4F205F0-E3F6-4292-927C-65FB3F9047B4}"/>
    <cellStyle name="-_รายงานการประชุมจัดสรรกล้าไม้ วันที่ 10 ม.ค 49_ManPower TT Revise -Aug" xfId="11167" xr:uid="{6E382CB9-A75E-468E-A2E7-74783C512FED}"/>
    <cellStyle name="-_รายงานการประชุมจัดสรรกล้าไม้ วันที่ 10 ม.ค 49_MB2 BHL 2007 Q1-2 (Revise)" xfId="11168" xr:uid="{2AD7CAAC-AE67-4310-B068-6398B2FA7B01}"/>
    <cellStyle name="-_รายงานการประชุมจัดสรรกล้าไม้ วันที่ 10 ม.ค 49_MB2 BHL 2007 Q1-2 (Revise) (1)" xfId="11169" xr:uid="{222ADCF0-DF56-4F20-BDD6-E4C91B48D349}"/>
    <cellStyle name="-_รายงานการประชุมจัดสรรกล้าไม้ วันที่ 10 ม.ค 49_MB2 Q1-4.50 (CEO.Revise)" xfId="11170" xr:uid="{9CE22A49-3DD5-40F1-9E5B-69836FED6952}"/>
    <cellStyle name="-_รายงานการประชุมจัดสรรกล้าไม้ วันที่ 10 ม.ค 49_MB2 Q2" xfId="11171" xr:uid="{5AA199F8-D6CF-47B0-99F4-61C561DCE267}"/>
    <cellStyle name="-_รายงานการประชุมจัดสรรกล้าไม้ วันที่ 10 ม.ค 49_MB2 Q2 2" xfId="11172" xr:uid="{C82766E0-EAA7-4697-9C31-BA731120522F}"/>
    <cellStyle name="-_รายงานการประชุมจัดสรรกล้าไม้ วันที่ 10 ม.ค 49_MB2 Q3 (Tree Tech)" xfId="11173" xr:uid="{BFA5124B-EA85-4EA0-B72C-11A63C89875E}"/>
    <cellStyle name="-_รายงานการประชุมจัดสรรกล้าไม้ วันที่ 10 ม.ค 49_MB2 Q3 (Tree Tech) 2" xfId="11174" xr:uid="{740CF6BD-4E8A-43EA-8BED-3427CF1342FA}"/>
    <cellStyle name="-_รายงานการประชุมจัดสรรกล้าไม้ วันที่ 10 ม.ค 49_MB2 QC 2006" xfId="11175" xr:uid="{0FDFE745-0E42-4EFC-9E87-11054D36125D}"/>
    <cellStyle name="-_รายงานการประชุมจัดสรรกล้าไม้ วันที่ 10 ม.ค 49_MB2 QC 2006 2" xfId="11176" xr:uid="{7AA3BBE8-9B1C-4525-A791-297FEFF4945A}"/>
    <cellStyle name="-_รายงานการประชุมจัดสรรกล้าไม้ วันที่ 10 ม.ค 49_MBII_Asstcfo_Q4" xfId="11177" xr:uid="{5F42A27C-6033-45EB-93E3-06D97CF28318}"/>
    <cellStyle name="-_รายงานการประชุมจัดสรรกล้าไม้ วันที่ 10 ม.ค 49_NC Monthly Report" xfId="11178" xr:uid="{7D10D4DE-1A19-4E63-9B6E-32F103647061}"/>
    <cellStyle name="-_รายงานการประชุมจัดสรรกล้าไม้ วันที่ 10 ม.ค 49_OC T Tech" xfId="11179" xr:uid="{8CBBEA45-3185-468E-AA05-CD4EFCCC8C83}"/>
    <cellStyle name="-_รายงานการประชุมจัดสรรกล้าไม้ วันที่ 10 ม.ค 49_OC T Tech 2" xfId="11180" xr:uid="{575EA9C3-40F4-4FE4-A447-0CDC84E4EDD9}"/>
    <cellStyle name="-_รายงานการประชุมจัดสรรกล้าไม้ วันที่ 10 ม.ค 49_Plan MB2 HRM_2007" xfId="11181" xr:uid="{C4EFF4B3-D235-46F6-9954-999AD44C22D1}"/>
    <cellStyle name="-_รายงานการประชุมจัดสรรกล้าไม้ วันที่ 10 ม.ค 49_Plan MB2 HRM_2007 2" xfId="11182" xr:uid="{5FDA851D-6C75-4DBB-BA5D-7479260112E7}"/>
    <cellStyle name="-_รายงานการประชุมจัดสรรกล้าไม้ วันที่ 10 ม.ค 49_Revised MB2_QC_2006 (Q1&amp;Q2&amp;Q3) (1)" xfId="11183" xr:uid="{68940DD6-B51E-43EC-B175-C43ACA0D1575}"/>
    <cellStyle name="-_รายงานการประชุมจัดสรรกล้าไม้ วันที่ 10 ม.ค 49_Revised MB2_QC_2006 (Q1&amp;Q2&amp;Q3) (1) 2" xfId="11184" xr:uid="{0514E88A-3501-4EE7-812F-412A8F8DAA60}"/>
    <cellStyle name="-_รายงานการประชุมจัดสรรกล้าไม้ วันที่ 10 ม.ค 49_Revised MB2_QC_2006 (Q1&amp;Q2)" xfId="11185" xr:uid="{F03FF81D-0C29-40D6-8001-F5D843F54775}"/>
    <cellStyle name="-_รายงานการประชุมจัดสรรกล้าไม้ วันที่ 10 ม.ค 49_Revised MB2_QC_2006 (Q1&amp;Q2) 2" xfId="11186" xr:uid="{0E2C405C-F347-409E-A13E-32D774CF9A56}"/>
    <cellStyle name="-_รายงานการประชุมจัดสรรกล้าไม้ วันที่ 10 ม.ค 49_ก พ " xfId="11187" xr:uid="{0EB6797A-5A2B-4B3A-A73D-455854D343FD}"/>
    <cellStyle name="-_รายงานการประชุมจัดสรรกล้าไม้ วันที่ 10 ม.ค 49_ไบโอทรานส์ (2)" xfId="11188" xr:uid="{015A1FF0-A00A-4068-96DE-6F2D030B3C97}"/>
    <cellStyle name="-_รายงานการประชุมจัดสรรกล้าไม้ วันที่ 10 ม.ค 49_ประเมินผล  MB2 Q1" xfId="11189" xr:uid="{0EF03352-D8A4-4929-AFD7-067C33E8D335}"/>
    <cellStyle name="-_รายงานการประชุมจัดสรรกล้าไม้ วันที่ 10 ม.ค 49_ผลประเมิน MB2 Jintana Q1(ส่ง HR 12.4.50)" xfId="11190" xr:uid="{8276381D-F72D-4009-8690-9A5F9D519D6C}"/>
    <cellStyle name="-_รายงานการประชุมจัดสรรกล้าไม้ วันที่ 10 ม.ค 49_รายงานบอร์ด ม ค " xfId="11191" xr:uid="{1988EA30-56D6-4459-8A1F-7739D3DED683}"/>
    <cellStyle name="-_รายงานการประชุมจัดสรรกล้าไม้ วันที่ 10 ม.ค 49_รายงานผลการดำเนินงาน 3_2550 Final" xfId="11192" xr:uid="{EA31F94D-D2BA-49E0-A20D-92592E8FC82F}"/>
    <cellStyle name="-_รายงานการประชุมจัดสรรกล้าไม้ วันที่ 10 ม.ค 49_รายละเอียดบุคคล Q2_Department" xfId="11193" xr:uid="{83131E90-A36E-40F8-8E93-90BBB7E99AC0}"/>
    <cellStyle name="-_รายงานการประชุมจัดสรรกล้าไม้ วันที่ 10 ม.ค 49_รายละเอียดบุคคล Q4" xfId="11194" xr:uid="{BE979343-9FB7-49F1-B7C2-27A368514102}"/>
    <cellStyle name="-_รายงานการประชุมจัดสรรกล้าไม้ วันที่ 10 ม.ค 49_วาระการประชุม NC HRM&amp;HRD (100107)" xfId="11195" xr:uid="{4987BB41-2055-41F4-93F1-AC19A2178429}"/>
    <cellStyle name="-_รายงานการประชุมจัดสรรกล้าไม้ วันที่ 10 ม.ค 49_วาระการประชุม NC HRM&amp;HRD (100107) 2" xfId="11196" xr:uid="{526CB41A-5DDA-45CA-B50F-AAC01F4F8D43}"/>
    <cellStyle name="-_รายงานการประชุมจัดสรรกล้าไม้ วันที่ 10 ม.ค 49_สรุป MB2 ไตรมาส 1_50" xfId="11197" xr:uid="{28B1C489-12CA-42BA-AE56-C728184C242E}"/>
    <cellStyle name="-_รายงานการประชุมจัดสรรกล้าไม้ วันที่ 10 ม.ค 49_สรุปประเมิน  MB2 Q4" xfId="11198" xr:uid="{50D0C144-D1FC-4E94-9340-529EBE28D91D}"/>
    <cellStyle name="-_รายงานการประชุมจัดสรรกล้าไม้ วันที่ 10 ม.ค 49_สรุปประเมิน  MB2 Q4_1" xfId="11199" xr:uid="{32DE53CD-C972-4691-8AD4-DB71F545255F}"/>
    <cellStyle name="-_รายงานการประชุมจัดสรรกล้าไม้ วันที่ 10 ม.ค 49_เอกสารนำเสนอผลงานไตรมาส 2" xfId="11200" xr:uid="{FF3B969E-CD7B-4594-9C13-27FC2841879C}"/>
    <cellStyle name="-_รายงานการประชุมจัดสรรกล้าไม้ วันที่ 10 ม.ค 49_เอกสารนำเสนอผลงานไตรมาส 2 2" xfId="11201" xr:uid="{F773376F-C355-4204-9E35-49881D17504D}"/>
    <cellStyle name="-_รายงานการประชุมจัดสรรกล้าไม้ วันที่ 10 ม.ค 49_เอกสารประชุม  NC Tree Tech No.8(นำเสนอผลงานไตรมาส2)" xfId="11202" xr:uid="{C7AA741C-7B20-4421-A5F9-9AFC88BC3202}"/>
    <cellStyle name="-_รายงานการประชุมจัดสรรกล้าไม้ วันที่ 10 ม.ค 49_เอกสารประชุม  NC Tree Tech No.8(นำเสนอผลงานไตรมาส2) 2" xfId="11203" xr:uid="{6CEF8B52-2B4A-43E9-B30C-226A4D49A0FF}"/>
    <cellStyle name="-_รายงานการประชุมจัดสรรกล้าไม้ วันที่ 10 ม.ค 49_เอกสารประชุมAsset PropFund" xfId="11204" xr:uid="{CB4E3974-699C-4CBF-A2E1-A7BF91B28F76}"/>
    <cellStyle name="-_รายงานการประชุมจัดสรรกล้าไม้ วันที่ 10 ม.ค 49_เอกสารประชุมAsset PropFund 2" xfId="11205" xr:uid="{D716BDE3-151F-4F27-8882-1EDAE22A22A4}"/>
    <cellStyle name="-_รายงานการประชุมจัดสรรกล้าไม้ วันที่ 14 ก พ 49" xfId="11206" xr:uid="{B220EE01-B84A-42A5-82BC-23FF0619374D}"/>
    <cellStyle name="-_รายงานการประชุมจัดสรรกล้าไม้ วันที่ 14 ก พ 49 2" xfId="11207" xr:uid="{4A569665-85D2-4AD2-AC5D-432A8A81063D}"/>
    <cellStyle name="-_รายงานการประชุมจัดสรรกล้าไม้ วันที่ 14 ก พ 49_304IP7_Sale Report" xfId="11208" xr:uid="{CB6AD3E4-831F-49A7-B25C-ABE26658EDF8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11209" xr:uid="{94BB4A4C-515B-44CC-A885-110748F56FD3}"/>
    <cellStyle name="-_รายงานการประชุมจัดสรรกล้าไม้ วันที่ 14 ก พ 49_5. Report HR for May 2006" xfId="11210" xr:uid="{2D5575D6-2AAB-4361-A654-0542A11E64BD}"/>
    <cellStyle name="-_รายงานการประชุมจัดสรรกล้าไม้ วันที่ 14 ก พ 49_5. Report HR for May 2006 2" xfId="11211" xr:uid="{99D07C7A-E975-4348-9E26-F403AE84E8AE}"/>
    <cellStyle name="-_รายงานการประชุมจัดสรรกล้าไม้ วันที่ 14 ก พ 49_8. Report HR for August 2006" xfId="11212" xr:uid="{693358B7-B8EA-410B-8864-19EAAB90512A}"/>
    <cellStyle name="-_รายงานการประชุมจัดสรรกล้าไม้ วันที่ 14 ก พ 49_8. Report HR for August 2006 2" xfId="11213" xr:uid="{3CD85835-7D88-4090-902A-E6CA8949D668}"/>
    <cellStyle name="-_รายงานการประชุมจัดสรรกล้าไม้ วันที่ 14 ก พ 49_Appendix C - Organization Structure-Tree Tech" xfId="11214" xr:uid="{7169E192-EDCA-4BBB-8D8C-A34F3D54EBD5}"/>
    <cellStyle name="-_รายงานการประชุมจัดสรรกล้าไม้ วันที่ 14 ก พ 49_GPS" xfId="11215" xr:uid="{3BFE6445-1A2A-4937-984F-A715B10F2FFD}"/>
    <cellStyle name="-_รายงานการประชุมจัดสรรกล้าไม้ วันที่ 14 ก พ 49_Hr report_ April " xfId="11216" xr:uid="{32681604-47D5-4712-95B6-5E884D05B4BB}"/>
    <cellStyle name="-_รายงานการประชุมจัดสรรกล้าไม้ วันที่ 14 ก พ 49_IT Dec." xfId="11217" xr:uid="{34C5DD9E-6DA6-4839-BB17-7006B37CE919}"/>
    <cellStyle name="-_รายงานการประชุมจัดสรรกล้าไม้ วันที่ 14 ก พ 49_ManPower TT Revise -Aug" xfId="11218" xr:uid="{A6ED3F6F-FDE4-47BC-81B7-167DF6738BF9}"/>
    <cellStyle name="-_รายงานการประชุมจัดสรรกล้าไม้ วันที่ 14 ก พ 49_MB2 BHL 2007 Q1-2 (Revise)" xfId="11219" xr:uid="{F9115F3A-43DB-48CC-847B-889C100470DA}"/>
    <cellStyle name="-_รายงานการประชุมจัดสรรกล้าไม้ วันที่ 14 ก พ 49_MB2 BHL 2007 Q1-2 (Revise) (1)" xfId="11220" xr:uid="{3A244E3D-F9F3-4341-9887-4B350DECFF3F}"/>
    <cellStyle name="-_รายงานการประชุมจัดสรรกล้าไม้ วันที่ 14 ก พ 49_MB2 Q1-4.50 (CEO.Revise)" xfId="11221" xr:uid="{E70D133C-6DF9-484A-B05A-957F601BF23F}"/>
    <cellStyle name="-_รายงานการประชุมจัดสรรกล้าไม้ วันที่ 14 ก พ 49_MB2 Q2" xfId="11222" xr:uid="{205C2B43-DB3F-4C60-99B7-78BB034E578B}"/>
    <cellStyle name="-_รายงานการประชุมจัดสรรกล้าไม้ วันที่ 14 ก พ 49_MB2 Q2 2" xfId="11223" xr:uid="{FECCBAD3-9CA7-481C-AC5E-183DEBDD8B8B}"/>
    <cellStyle name="-_รายงานการประชุมจัดสรรกล้าไม้ วันที่ 14 ก พ 49_MB2 Q3 (Tree Tech)" xfId="11224" xr:uid="{65F07295-EA41-4D0B-A611-39FFDC8E6BB2}"/>
    <cellStyle name="-_รายงานการประชุมจัดสรรกล้าไม้ วันที่ 14 ก พ 49_MB2 Q3 (Tree Tech) 2" xfId="11225" xr:uid="{45F7E4F5-36B5-4255-AF50-8F3ED162329D}"/>
    <cellStyle name="-_รายงานการประชุมจัดสรรกล้าไม้ วันที่ 14 ก พ 49_MB2 QC 2006" xfId="11226" xr:uid="{343D25A3-8ECC-4A5D-9A43-A3049AC5E4D6}"/>
    <cellStyle name="-_รายงานการประชุมจัดสรรกล้าไม้ วันที่ 14 ก พ 49_MB2 QC 2006 2" xfId="11227" xr:uid="{B8339D4D-4197-460E-BD65-22A642E6AAF7}"/>
    <cellStyle name="-_รายงานการประชุมจัดสรรกล้าไม้ วันที่ 14 ก พ 49_MBII_Asstcfo_Q4" xfId="11228" xr:uid="{A15B6B16-EAAB-4887-87AF-6F035C1ED43E}"/>
    <cellStyle name="-_รายงานการประชุมจัดสรรกล้าไม้ วันที่ 14 ก พ 49_NC Monthly Report" xfId="11229" xr:uid="{C5EC4776-A09D-42BF-A01F-C46AE45F9AD6}"/>
    <cellStyle name="-_รายงานการประชุมจัดสรรกล้าไม้ วันที่ 14 ก พ 49_OC T Tech" xfId="11230" xr:uid="{014F47F0-B7AD-4337-95D6-BEFAF845480A}"/>
    <cellStyle name="-_รายงานการประชุมจัดสรรกล้าไม้ วันที่ 14 ก พ 49_OC T Tech 2" xfId="11231" xr:uid="{0F341A9E-F06B-4579-97E2-B9D3DF25941C}"/>
    <cellStyle name="-_รายงานการประชุมจัดสรรกล้าไม้ วันที่ 14 ก พ 49_Plan MB2 HRM_2007" xfId="11232" xr:uid="{C24D5288-1CD9-46D5-BC29-90D78D68B6B8}"/>
    <cellStyle name="-_รายงานการประชุมจัดสรรกล้าไม้ วันที่ 14 ก พ 49_Plan MB2 HRM_2007 2" xfId="11233" xr:uid="{89DE1CCB-D0BC-4B32-BBEB-6B5F529B488A}"/>
    <cellStyle name="-_รายงานการประชุมจัดสรรกล้าไม้ วันที่ 14 ก พ 49_Revised MB2_QC_2006 (Q1&amp;Q2&amp;Q3) (1)" xfId="11234" xr:uid="{C0CB1DB4-4540-4DD4-AA1F-7B8BFFDEE547}"/>
    <cellStyle name="-_รายงานการประชุมจัดสรรกล้าไม้ วันที่ 14 ก พ 49_Revised MB2_QC_2006 (Q1&amp;Q2&amp;Q3) (1) 2" xfId="11235" xr:uid="{7F50B5E1-1336-4DC1-A78D-751604EC51E2}"/>
    <cellStyle name="-_รายงานการประชุมจัดสรรกล้าไม้ วันที่ 14 ก พ 49_Revised MB2_QC_2006 (Q1&amp;Q2)" xfId="11236" xr:uid="{EB2EC931-BF6C-4DBC-9719-03FF949C2D57}"/>
    <cellStyle name="-_รายงานการประชุมจัดสรรกล้าไม้ วันที่ 14 ก พ 49_Revised MB2_QC_2006 (Q1&amp;Q2) 2" xfId="11237" xr:uid="{EBC4110C-1B95-475B-8F8E-176B3F6CCCDE}"/>
    <cellStyle name="-_รายงานการประชุมจัดสรรกล้าไม้ วันที่ 14 ก พ 49_ก พ " xfId="11238" xr:uid="{3D7C169F-8167-412A-89E4-9FF256D3D937}"/>
    <cellStyle name="-_รายงานการประชุมจัดสรรกล้าไม้ วันที่ 14 ก พ 49_ไบโอทรานส์ (2)" xfId="11239" xr:uid="{CD5F92C6-6A67-450D-96B0-CFBA6E030E6B}"/>
    <cellStyle name="-_รายงานการประชุมจัดสรรกล้าไม้ วันที่ 14 ก พ 49_ประเมินผล  MB2 Q1" xfId="11240" xr:uid="{25C2A408-2669-4E71-9DD9-835D886BD59B}"/>
    <cellStyle name="-_รายงานการประชุมจัดสรรกล้าไม้ วันที่ 14 ก พ 49_ผลประเมิน MB2 Jintana Q1(ส่ง HR 12.4.50)" xfId="11241" xr:uid="{95F9616B-6605-4ED1-99F9-CDB7CF3F1680}"/>
    <cellStyle name="-_รายงานการประชุมจัดสรรกล้าไม้ วันที่ 14 ก พ 49_รายงานบอร์ด ม ค " xfId="11242" xr:uid="{8593FCB7-1623-4926-B8DE-13A8836325D9}"/>
    <cellStyle name="-_รายงานการประชุมจัดสรรกล้าไม้ วันที่ 14 ก พ 49_รายงานผลการดำเนินงาน 3_2550 Final" xfId="11243" xr:uid="{339812C3-5780-4846-91F3-91D52244CE1E}"/>
    <cellStyle name="-_รายงานการประชุมจัดสรรกล้าไม้ วันที่ 14 ก พ 49_รายละเอียดบุคคล Q2_Department" xfId="11244" xr:uid="{6B8A7E49-A403-440F-839B-9B00C0002734}"/>
    <cellStyle name="-_รายงานการประชุมจัดสรรกล้าไม้ วันที่ 14 ก พ 49_รายละเอียดบุคคล Q4" xfId="11245" xr:uid="{2C6D2856-FBDE-49A7-94F3-33D0796B6490}"/>
    <cellStyle name="-_รายงานการประชุมจัดสรรกล้าไม้ วันที่ 14 ก พ 49_วาระการประชุม NC HRM&amp;HRD (100107)" xfId="11246" xr:uid="{C222C648-8820-4628-BC56-46529E226C7D}"/>
    <cellStyle name="-_รายงานการประชุมจัดสรรกล้าไม้ วันที่ 14 ก พ 49_วาระการประชุม NC HRM&amp;HRD (100107) 2" xfId="11247" xr:uid="{CF3A35D1-428B-4E10-BB67-38E42B1C8943}"/>
    <cellStyle name="-_รายงานการประชุมจัดสรรกล้าไม้ วันที่ 14 ก พ 49_สรุป MB2 ไตรมาส 1_50" xfId="11248" xr:uid="{ABD314E7-14C3-4E67-A972-E45CC709C768}"/>
    <cellStyle name="-_รายงานการประชุมจัดสรรกล้าไม้ วันที่ 14 ก พ 49_สรุปประเมิน  MB2 Q4" xfId="11249" xr:uid="{B38ED5FC-099F-488A-A06A-C0EFF1D0EE4C}"/>
    <cellStyle name="-_รายงานการประชุมจัดสรรกล้าไม้ วันที่ 14 ก พ 49_สรุปประเมิน  MB2 Q4_1" xfId="11250" xr:uid="{BEAB7F6C-5AB0-4435-8E33-B8A2B31891C3}"/>
    <cellStyle name="-_รายงานการประชุมจัดสรรกล้าไม้ วันที่ 14 ก พ 49_เอกสารนำเสนอผลงานไตรมาส 2" xfId="11251" xr:uid="{D6C81D72-601D-4EC2-A36E-1F9F24F9CC84}"/>
    <cellStyle name="-_รายงานการประชุมจัดสรรกล้าไม้ วันที่ 14 ก พ 49_เอกสารนำเสนอผลงานไตรมาส 2 2" xfId="11252" xr:uid="{492ED875-4688-47C7-ABD6-0D4B4284D0E8}"/>
    <cellStyle name="-_รายงานการประชุมจัดสรรกล้าไม้ วันที่ 14 ก พ 49_เอกสารประชุม  NC Tree Tech No.8(นำเสนอผลงานไตรมาส2)" xfId="11253" xr:uid="{E90616A6-9747-476A-B9BD-E08C9CC92325}"/>
    <cellStyle name="-_รายงานการประชุมจัดสรรกล้าไม้ วันที่ 14 ก พ 49_เอกสารประชุม  NC Tree Tech No.8(นำเสนอผลงานไตรมาส2) 2" xfId="11254" xr:uid="{BFD8427B-A4A7-40CD-90E4-F64C0F890D1A}"/>
    <cellStyle name="-_รายงานการประชุมจัดสรรกล้าไม้ วันที่ 14 ก พ 49_เอกสารประชุมAsset PropFund" xfId="11255" xr:uid="{FE1CD8B8-953E-4299-AD7B-198F4548C273}"/>
    <cellStyle name="-_รายงานการประชุมจัดสรรกล้าไม้ วันที่ 14 ก พ 49_เอกสารประชุมAsset PropFund 2" xfId="11256" xr:uid="{A8F57CE1-C4E2-4777-8CB9-E32F72264E3F}"/>
    <cellStyle name="-_รายงานการประชุมจัดสรรกล้าไม้ วันที่ 17 ม.ค 49" xfId="11257" xr:uid="{30AE200C-0693-4E23-8225-21FB4CD4DF7F}"/>
    <cellStyle name="-_รายงานการประชุมจัดสรรกล้าไม้ วันที่ 17 ม.ค 49 2" xfId="11258" xr:uid="{E152AD9F-FC3E-4AB4-A9A1-CD7FA6BFE09B}"/>
    <cellStyle name="-_รายงานการประชุมจัดสรรกล้าไม้ วันที่ 17 ม.ค 49_304IP7_Sale Report" xfId="11259" xr:uid="{98D0D75A-C061-4E74-BE5E-99C61E2667D1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11260" xr:uid="{45C737EB-97D3-4437-A335-369A9F74784F}"/>
    <cellStyle name="-_รายงานการประชุมจัดสรรกล้าไม้ วันที่ 17 ม.ค 49_5. Report HR for May 2006" xfId="11261" xr:uid="{A3696857-49DD-4012-86CB-C90D37A6F037}"/>
    <cellStyle name="-_รายงานการประชุมจัดสรรกล้าไม้ วันที่ 17 ม.ค 49_5. Report HR for May 2006 2" xfId="11262" xr:uid="{0406A1C3-BCDB-42B2-8F6E-69015236A21C}"/>
    <cellStyle name="-_รายงานการประชุมจัดสรรกล้าไม้ วันที่ 17 ม.ค 49_8. Report HR for August 2006" xfId="11263" xr:uid="{0BDF6104-4C31-43DC-94E1-658BA38B153D}"/>
    <cellStyle name="-_รายงานการประชุมจัดสรรกล้าไม้ วันที่ 17 ม.ค 49_8. Report HR for August 2006 2" xfId="11264" xr:uid="{76C90243-525C-40B7-8655-73E20C0F76C6}"/>
    <cellStyle name="-_รายงานการประชุมจัดสรรกล้าไม้ วันที่ 17 ม.ค 49_Appendix C - Organization Structure-Tree Tech" xfId="11265" xr:uid="{F3C5C37C-31FF-4451-9DEB-65F1A21B075A}"/>
    <cellStyle name="-_รายงานการประชุมจัดสรรกล้าไม้ วันที่ 17 ม.ค 49_GPS" xfId="11266" xr:uid="{22CCBBF3-DCD7-48B0-B2DB-674FB49B9B62}"/>
    <cellStyle name="-_รายงานการประชุมจัดสรรกล้าไม้ วันที่ 17 ม.ค 49_Hr report_ April " xfId="11267" xr:uid="{A44B526B-18FA-4442-B5C6-C2DFC0D7EC82}"/>
    <cellStyle name="-_รายงานการประชุมจัดสรรกล้าไม้ วันที่ 17 ม.ค 49_IT Dec." xfId="11268" xr:uid="{C34485DC-9B6E-410B-A038-930F2512AE6C}"/>
    <cellStyle name="-_รายงานการประชุมจัดสรรกล้าไม้ วันที่ 17 ม.ค 49_ManPower TT Revise -Aug" xfId="11269" xr:uid="{89D23CCD-1285-4782-8B2B-5906F3FB7BE8}"/>
    <cellStyle name="-_รายงานการประชุมจัดสรรกล้าไม้ วันที่ 17 ม.ค 49_MB2 BHL 2007 Q1-2 (Revise)" xfId="11270" xr:uid="{93E4458E-DDB9-482A-A361-41ECF4CF067B}"/>
    <cellStyle name="-_รายงานการประชุมจัดสรรกล้าไม้ วันที่ 17 ม.ค 49_MB2 BHL 2007 Q1-2 (Revise) (1)" xfId="11271" xr:uid="{5D401F8E-4292-4F1C-A5F9-24DE8DE4FE40}"/>
    <cellStyle name="-_รายงานการประชุมจัดสรรกล้าไม้ วันที่ 17 ม.ค 49_MB2 Q1-4.50 (CEO.Revise)" xfId="11272" xr:uid="{381465A8-5927-4BC3-B0CF-BF9554C73E23}"/>
    <cellStyle name="-_รายงานการประชุมจัดสรรกล้าไม้ วันที่ 17 ม.ค 49_MB2 Q2" xfId="11273" xr:uid="{400F88E7-34DA-433B-AB1F-9E7F810DDC79}"/>
    <cellStyle name="-_รายงานการประชุมจัดสรรกล้าไม้ วันที่ 17 ม.ค 49_MB2 Q2 2" xfId="11274" xr:uid="{27053147-3EB5-4729-9A61-E6C12D7FEA7A}"/>
    <cellStyle name="-_รายงานการประชุมจัดสรรกล้าไม้ วันที่ 17 ม.ค 49_MB2 Q3 (Tree Tech)" xfId="11275" xr:uid="{F947A756-BBD1-41C5-A883-D4BD35506042}"/>
    <cellStyle name="-_รายงานการประชุมจัดสรรกล้าไม้ วันที่ 17 ม.ค 49_MB2 Q3 (Tree Tech) 2" xfId="11276" xr:uid="{3079D3E3-61C8-4BF9-A10D-61CA0CB67FD6}"/>
    <cellStyle name="-_รายงานการประชุมจัดสรรกล้าไม้ วันที่ 17 ม.ค 49_MB2 QC 2006" xfId="11277" xr:uid="{BE96BC2C-34C5-474A-AAEA-3D2D555DFE6D}"/>
    <cellStyle name="-_รายงานการประชุมจัดสรรกล้าไม้ วันที่ 17 ม.ค 49_MB2 QC 2006 2" xfId="11278" xr:uid="{280B7C79-58ED-497D-90E4-705452EE5F73}"/>
    <cellStyle name="-_รายงานการประชุมจัดสรรกล้าไม้ วันที่ 17 ม.ค 49_MBII_Asstcfo_Q4" xfId="11279" xr:uid="{954D06C3-C55B-4AE3-94F6-AB3CE5E7991F}"/>
    <cellStyle name="-_รายงานการประชุมจัดสรรกล้าไม้ วันที่ 17 ม.ค 49_NC Monthly Report" xfId="11280" xr:uid="{AD23B097-4FFA-40BD-B2ED-ACA83D9A1390}"/>
    <cellStyle name="-_รายงานการประชุมจัดสรรกล้าไม้ วันที่ 17 ม.ค 49_OC T Tech" xfId="11281" xr:uid="{503B2BBA-2DE9-42F3-8C5D-1A814E8F6CB2}"/>
    <cellStyle name="-_รายงานการประชุมจัดสรรกล้าไม้ วันที่ 17 ม.ค 49_OC T Tech 2" xfId="11282" xr:uid="{3A0BD0CA-512A-450E-AB04-5F2063209DAC}"/>
    <cellStyle name="-_รายงานการประชุมจัดสรรกล้าไม้ วันที่ 17 ม.ค 49_Plan MB2 HRM_2007" xfId="11283" xr:uid="{73CC9720-17B7-4D34-9FBD-AFE0936BBE43}"/>
    <cellStyle name="-_รายงานการประชุมจัดสรรกล้าไม้ วันที่ 17 ม.ค 49_Plan MB2 HRM_2007 2" xfId="11284" xr:uid="{5C1485B3-21B5-4AD3-BC92-A83F2D63BC14}"/>
    <cellStyle name="-_รายงานการประชุมจัดสรรกล้าไม้ วันที่ 17 ม.ค 49_Revised MB2_QC_2006 (Q1&amp;Q2&amp;Q3) (1)" xfId="11285" xr:uid="{E20D2698-216D-4DED-8643-6395CCEAC88C}"/>
    <cellStyle name="-_รายงานการประชุมจัดสรรกล้าไม้ วันที่ 17 ม.ค 49_Revised MB2_QC_2006 (Q1&amp;Q2&amp;Q3) (1) 2" xfId="11286" xr:uid="{2FB69015-CCF3-4A0D-B52E-F395C2C75743}"/>
    <cellStyle name="-_รายงานการประชุมจัดสรรกล้าไม้ วันที่ 17 ม.ค 49_Revised MB2_QC_2006 (Q1&amp;Q2)" xfId="11287" xr:uid="{E028516F-F508-4C06-B916-85B3D22FA5EE}"/>
    <cellStyle name="-_รายงานการประชุมจัดสรรกล้าไม้ วันที่ 17 ม.ค 49_Revised MB2_QC_2006 (Q1&amp;Q2) 2" xfId="11288" xr:uid="{D81E4BBA-102F-46E5-A265-B675354229A5}"/>
    <cellStyle name="-_รายงานการประชุมจัดสรรกล้าไม้ วันที่ 17 ม.ค 49_ก พ " xfId="11289" xr:uid="{47B896D9-24E1-4B83-ABAA-ECCEAD2CA303}"/>
    <cellStyle name="-_รายงานการประชุมจัดสรรกล้าไม้ วันที่ 17 ม.ค 49_ไบโอทรานส์ (2)" xfId="11290" xr:uid="{F21FFA6F-0845-4263-BBF8-5AD9F47DFF0D}"/>
    <cellStyle name="-_รายงานการประชุมจัดสรรกล้าไม้ วันที่ 17 ม.ค 49_ประเมินผล  MB2 Q1" xfId="11291" xr:uid="{BC983B49-ABBC-4B7B-A1E2-2A844B33B2A8}"/>
    <cellStyle name="-_รายงานการประชุมจัดสรรกล้าไม้ วันที่ 17 ม.ค 49_ผลประเมิน MB2 Jintana Q1(ส่ง HR 12.4.50)" xfId="11292" xr:uid="{71131388-41E0-4A58-8FD4-0C699E9AEE6D}"/>
    <cellStyle name="-_รายงานการประชุมจัดสรรกล้าไม้ วันที่ 17 ม.ค 49_รายงานบอร์ด ม ค " xfId="11293" xr:uid="{F4794E5C-E99D-4A57-A9B6-B5C94BDE15EE}"/>
    <cellStyle name="-_รายงานการประชุมจัดสรรกล้าไม้ วันที่ 17 ม.ค 49_รายงานผลการดำเนินงาน 3_2550 Final" xfId="11294" xr:uid="{AD12AE26-EEB3-4F6B-89C5-A688DC14AE3B}"/>
    <cellStyle name="-_รายงานการประชุมจัดสรรกล้าไม้ วันที่ 17 ม.ค 49_รายละเอียดบุคคล Q2_Department" xfId="11295" xr:uid="{486EB043-1C7B-4AD5-B407-BCF9FBB533E8}"/>
    <cellStyle name="-_รายงานการประชุมจัดสรรกล้าไม้ วันที่ 17 ม.ค 49_รายละเอียดบุคคล Q4" xfId="11296" xr:uid="{E3B8C764-C609-4378-8BE7-57BEF9B1CDE0}"/>
    <cellStyle name="-_รายงานการประชุมจัดสรรกล้าไม้ วันที่ 17 ม.ค 49_วาระการประชุม NC HRM&amp;HRD (100107)" xfId="11297" xr:uid="{A1890211-E5F5-45FE-BC26-837F5E892E56}"/>
    <cellStyle name="-_รายงานการประชุมจัดสรรกล้าไม้ วันที่ 17 ม.ค 49_วาระการประชุม NC HRM&amp;HRD (100107) 2" xfId="11298" xr:uid="{1A357768-531A-430C-9DF9-6BB33CBF1A13}"/>
    <cellStyle name="-_รายงานการประชุมจัดสรรกล้าไม้ วันที่ 17 ม.ค 49_สรุป MB2 ไตรมาส 1_50" xfId="11299" xr:uid="{81AAE611-100A-4A00-8377-1883FA8F61A1}"/>
    <cellStyle name="-_รายงานการประชุมจัดสรรกล้าไม้ วันที่ 17 ม.ค 49_สรุปประเมิน  MB2 Q4" xfId="11300" xr:uid="{8403D315-B693-4B90-B2E4-CBE66C1B96CD}"/>
    <cellStyle name="-_รายงานการประชุมจัดสรรกล้าไม้ วันที่ 17 ม.ค 49_สรุปประเมิน  MB2 Q4_1" xfId="11301" xr:uid="{0A7CCA68-6F9E-4FB7-8B84-9AF250DD6D02}"/>
    <cellStyle name="-_รายงานการประชุมจัดสรรกล้าไม้ วันที่ 17 ม.ค 49_เอกสารนำเสนอผลงานไตรมาส 2" xfId="11302" xr:uid="{CE7B8B71-4230-4D53-A5AB-7133240DFFA4}"/>
    <cellStyle name="-_รายงานการประชุมจัดสรรกล้าไม้ วันที่ 17 ม.ค 49_เอกสารนำเสนอผลงานไตรมาส 2 2" xfId="11303" xr:uid="{A9335B99-B34C-4747-B7BF-C9B0B67FC223}"/>
    <cellStyle name="-_รายงานการประชุมจัดสรรกล้าไม้ วันที่ 17 ม.ค 49_เอกสารประชุม  NC Tree Tech No.8(นำเสนอผลงานไตรมาส2)" xfId="11304" xr:uid="{F0E256B1-17D5-42AD-8314-A699AC15346A}"/>
    <cellStyle name="-_รายงานการประชุมจัดสรรกล้าไม้ วันที่ 17 ม.ค 49_เอกสารประชุม  NC Tree Tech No.8(นำเสนอผลงานไตรมาส2) 2" xfId="11305" xr:uid="{67AC6448-9897-49DE-9547-E6D246C2BD6D}"/>
    <cellStyle name="-_รายงานการประชุมจัดสรรกล้าไม้ วันที่ 17 ม.ค 49_เอกสารประชุมAsset PropFund" xfId="11306" xr:uid="{556FF106-6535-4EE8-AADF-A13DC402809A}"/>
    <cellStyle name="-_รายงานการประชุมจัดสรรกล้าไม้ วันที่ 17 ม.ค 49_เอกสารประชุมAsset PropFund 2" xfId="11307" xr:uid="{74F5BCAF-55B8-4D6F-81AE-5FD3D2E4175F}"/>
    <cellStyle name="-_รายงานการประชุมจัดสรรกล้าไม้ วันที่ 18 ต.ค48" xfId="11308" xr:uid="{B46D070A-5344-4644-9BF5-44D2037FC901}"/>
    <cellStyle name="-_รายงานการประชุมจัดสรรกล้าไม้ วันที่ 18 ต.ค48 2" xfId="11309" xr:uid="{78A79526-F2ED-4CF1-B987-E4AE0DF4CF9B}"/>
    <cellStyle name="-_รายงานการประชุมจัดสรรกล้าไม้ วันที่ 18 ต.ค48_304IP7_Sale Report" xfId="11310" xr:uid="{BB523532-6B1C-459D-8571-68A220A69BC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11311" xr:uid="{2CADA8F3-B0C3-4C4E-8EEC-DB32E1BB9703}"/>
    <cellStyle name="-_รายงานการประชุมจัดสรรกล้าไม้ วันที่ 18 ต.ค48_5. Report HR for May 2006" xfId="11312" xr:uid="{4109C389-4A65-4C71-8FD2-DA778019393B}"/>
    <cellStyle name="-_รายงานการประชุมจัดสรรกล้าไม้ วันที่ 18 ต.ค48_5. Report HR for May 2006 2" xfId="11313" xr:uid="{9D677D31-42E6-4F5A-9B89-770488B15D13}"/>
    <cellStyle name="-_รายงานการประชุมจัดสรรกล้าไม้ วันที่ 18 ต.ค48_8. Report HR for August 2006" xfId="11314" xr:uid="{CB05D7E9-55CB-4ABB-90B3-E7A2107ABF31}"/>
    <cellStyle name="-_รายงานการประชุมจัดสรรกล้าไม้ วันที่ 18 ต.ค48_8. Report HR for August 2006 2" xfId="11315" xr:uid="{B00FBF99-A69E-4C17-B4A8-93C6AD32038E}"/>
    <cellStyle name="-_รายงานการประชุมจัดสรรกล้าไม้ วันที่ 18 ต.ค48_Appendix C - Organization Structure-Tree Tech" xfId="11316" xr:uid="{5AF6FBFF-B373-4607-88C1-6E5C31352249}"/>
    <cellStyle name="-_รายงานการประชุมจัดสรรกล้าไม้ วันที่ 18 ต.ค48_GPS" xfId="11317" xr:uid="{3D115ECE-D359-4079-91A8-CF57FF0192CD}"/>
    <cellStyle name="-_รายงานการประชุมจัดสรรกล้าไม้ วันที่ 18 ต.ค48_Hr report_ April " xfId="11318" xr:uid="{E1EA9353-2BFE-4E5D-8820-A6DEA0161310}"/>
    <cellStyle name="-_รายงานการประชุมจัดสรรกล้าไม้ วันที่ 18 ต.ค48_IT Dec." xfId="11319" xr:uid="{1A7A0F1B-2838-4550-BA3A-7ACD989E1D3B}"/>
    <cellStyle name="-_รายงานการประชุมจัดสรรกล้าไม้ วันที่ 18 ต.ค48_ManPower TT Revise -Aug" xfId="11320" xr:uid="{F8C35278-F4C2-4344-9963-D4BD37608B41}"/>
    <cellStyle name="-_รายงานการประชุมจัดสรรกล้าไม้ วันที่ 18 ต.ค48_MB2 BHL 2007 Q1-2 (Revise)" xfId="11321" xr:uid="{18717B57-0CF4-44DF-BA7D-3645D0131722}"/>
    <cellStyle name="-_รายงานการประชุมจัดสรรกล้าไม้ วันที่ 18 ต.ค48_MB2 BHL 2007 Q1-2 (Revise) (1)" xfId="11322" xr:uid="{668B8555-5576-4C34-B30F-AD652F2694A8}"/>
    <cellStyle name="-_รายงานการประชุมจัดสรรกล้าไม้ วันที่ 18 ต.ค48_MB2 Q1-4.50 (CEO.Revise)" xfId="11323" xr:uid="{29C045F2-FE0A-4BBE-82CD-3A75081B4B11}"/>
    <cellStyle name="-_รายงานการประชุมจัดสรรกล้าไม้ วันที่ 18 ต.ค48_MB2 Q2" xfId="11324" xr:uid="{DF2DC226-3B39-44AA-B004-242040F3114D}"/>
    <cellStyle name="-_รายงานการประชุมจัดสรรกล้าไม้ วันที่ 18 ต.ค48_MB2 Q2 2" xfId="11325" xr:uid="{C4526D6D-0D18-4B37-BAB9-1A281753EEA3}"/>
    <cellStyle name="-_รายงานการประชุมจัดสรรกล้าไม้ วันที่ 18 ต.ค48_MB2 Q3 (Tree Tech)" xfId="11326" xr:uid="{BC4B6584-E539-4475-9B28-EF082EE4B033}"/>
    <cellStyle name="-_รายงานการประชุมจัดสรรกล้าไม้ วันที่ 18 ต.ค48_MB2 Q3 (Tree Tech) 2" xfId="11327" xr:uid="{65E18E8D-F34C-443F-9E35-B7B5A09497CD}"/>
    <cellStyle name="-_รายงานการประชุมจัดสรรกล้าไม้ วันที่ 18 ต.ค48_MB2 QC 2006" xfId="11328" xr:uid="{8AECD7AD-1B15-4E9C-A87C-B4D1B2545394}"/>
    <cellStyle name="-_รายงานการประชุมจัดสรรกล้าไม้ วันที่ 18 ต.ค48_MB2 QC 2006 2" xfId="11329" xr:uid="{04F32E0C-BFD2-4E20-A351-B20CE81C6DCD}"/>
    <cellStyle name="-_รายงานการประชุมจัดสรรกล้าไม้ วันที่ 18 ต.ค48_MBII_Asstcfo_Q4" xfId="11330" xr:uid="{DE96E25A-7305-45D6-B020-7D5B6B6C45F6}"/>
    <cellStyle name="-_รายงานการประชุมจัดสรรกล้าไม้ วันที่ 18 ต.ค48_NC Monthly Report" xfId="11331" xr:uid="{B8E56BF7-01CF-477E-A785-C5BA6D24F7B5}"/>
    <cellStyle name="-_รายงานการประชุมจัดสรรกล้าไม้ วันที่ 18 ต.ค48_OC T Tech" xfId="11332" xr:uid="{86B61D34-EF7A-48DF-B88E-E6D179553D3C}"/>
    <cellStyle name="-_รายงานการประชุมจัดสรรกล้าไม้ วันที่ 18 ต.ค48_OC T Tech 2" xfId="11333" xr:uid="{256EBD58-1041-44C0-AC08-66FD470A17C8}"/>
    <cellStyle name="-_รายงานการประชุมจัดสรรกล้าไม้ วันที่ 18 ต.ค48_Plan MB2 HRM_2007" xfId="11334" xr:uid="{AC97E1CD-2DBB-4AE7-9201-969A0D1E8F09}"/>
    <cellStyle name="-_รายงานการประชุมจัดสรรกล้าไม้ วันที่ 18 ต.ค48_Plan MB2 HRM_2007 2" xfId="11335" xr:uid="{BEC47083-29A8-4E81-B948-CCE3824CC93B}"/>
    <cellStyle name="-_รายงานการประชุมจัดสรรกล้าไม้ วันที่ 18 ต.ค48_Revised MB2_QC_2006 (Q1&amp;Q2&amp;Q3) (1)" xfId="11336" xr:uid="{C5C62F31-461F-4507-81FF-F6EA3A1540C9}"/>
    <cellStyle name="-_รายงานการประชุมจัดสรรกล้าไม้ วันที่ 18 ต.ค48_Revised MB2_QC_2006 (Q1&amp;Q2&amp;Q3) (1) 2" xfId="11337" xr:uid="{88B66D6A-E227-483F-A3FE-68A0E726401F}"/>
    <cellStyle name="-_รายงานการประชุมจัดสรรกล้าไม้ วันที่ 18 ต.ค48_Revised MB2_QC_2006 (Q1&amp;Q2)" xfId="11338" xr:uid="{96355CEC-4F3C-48F3-82EC-3A140D013C72}"/>
    <cellStyle name="-_รายงานการประชุมจัดสรรกล้าไม้ วันที่ 18 ต.ค48_Revised MB2_QC_2006 (Q1&amp;Q2) 2" xfId="11339" xr:uid="{30976D80-C801-4EC1-9DCF-F1B9881F40FF}"/>
    <cellStyle name="-_รายงานการประชุมจัดสรรกล้าไม้ วันที่ 18 ต.ค48_ก พ " xfId="11340" xr:uid="{A9E64D82-4523-4962-9819-15236B202C9C}"/>
    <cellStyle name="-_รายงานการประชุมจัดสรรกล้าไม้ วันที่ 18 ต.ค48_ไบโอทรานส์ (2)" xfId="11341" xr:uid="{1CA95007-F42D-45F9-B49B-CA3AE241F582}"/>
    <cellStyle name="-_รายงานการประชุมจัดสรรกล้าไม้ วันที่ 18 ต.ค48_ประเมินผล  MB2 Q1" xfId="11342" xr:uid="{CA0A46B9-8B1B-4FC3-BCF7-5F09BE88F23D}"/>
    <cellStyle name="-_รายงานการประชุมจัดสรรกล้าไม้ วันที่ 18 ต.ค48_ผลประเมิน MB2 Jintana Q1(ส่ง HR 12.4.50)" xfId="11343" xr:uid="{ECFF12E2-8EE7-477A-81CA-F1BB779C86FE}"/>
    <cellStyle name="-_รายงานการประชุมจัดสรรกล้าไม้ วันที่ 18 ต.ค48_รายงานบอร์ด ม ค " xfId="11344" xr:uid="{06086F25-B024-4DB4-A1D5-60C13B799442}"/>
    <cellStyle name="-_รายงานการประชุมจัดสรรกล้าไม้ วันที่ 18 ต.ค48_รายงานผลการดำเนินงาน 3_2550 Final" xfId="11345" xr:uid="{7326FE40-9296-4F18-A60C-6268BAB1FBC5}"/>
    <cellStyle name="-_รายงานการประชุมจัดสรรกล้าไม้ วันที่ 18 ต.ค48_รายละเอียดบุคคล Q2_Department" xfId="11346" xr:uid="{2E4BD799-A207-4F8F-971B-FD9A23AC8D56}"/>
    <cellStyle name="-_รายงานการประชุมจัดสรรกล้าไม้ วันที่ 18 ต.ค48_รายละเอียดบุคคล Q4" xfId="11347" xr:uid="{C7B5C1D0-7783-4CE8-AA90-AE47B9C0A63F}"/>
    <cellStyle name="-_รายงานการประชุมจัดสรรกล้าไม้ วันที่ 18 ต.ค48_วาระการประชุม NC HRM&amp;HRD (100107)" xfId="11348" xr:uid="{0174B309-1369-4E27-839B-EF4F1EFDCAC0}"/>
    <cellStyle name="-_รายงานการประชุมจัดสรรกล้าไม้ วันที่ 18 ต.ค48_วาระการประชุม NC HRM&amp;HRD (100107) 2" xfId="11349" xr:uid="{4FB35A40-8795-43FF-88A5-F79D3A221E7B}"/>
    <cellStyle name="-_รายงานการประชุมจัดสรรกล้าไม้ วันที่ 18 ต.ค48_สรุป MB2 ไตรมาส 1_50" xfId="11350" xr:uid="{E039E65C-27F3-4A6F-9BC1-8B26CB5F0470}"/>
    <cellStyle name="-_รายงานการประชุมจัดสรรกล้าไม้ วันที่ 18 ต.ค48_สรุปประเมิน  MB2 Q4" xfId="11351" xr:uid="{053BD8D4-EAEB-42EB-8249-38BD22733A3F}"/>
    <cellStyle name="-_รายงานการประชุมจัดสรรกล้าไม้ วันที่ 18 ต.ค48_สรุปประเมิน  MB2 Q4_1" xfId="11352" xr:uid="{F9C89B52-5A1D-4422-A4B4-7506D412A16D}"/>
    <cellStyle name="-_รายงานการประชุมจัดสรรกล้าไม้ วันที่ 18 ต.ค48_เอกสารนำเสนอผลงานไตรมาส 2" xfId="11353" xr:uid="{6DC365B5-B1F0-4144-9B50-97333B60A7EB}"/>
    <cellStyle name="-_รายงานการประชุมจัดสรรกล้าไม้ วันที่ 18 ต.ค48_เอกสารนำเสนอผลงานไตรมาส 2 2" xfId="11354" xr:uid="{EBB4DB1C-068A-413D-B10C-34A5480A575E}"/>
    <cellStyle name="-_รายงานการประชุมจัดสรรกล้าไม้ วันที่ 18 ต.ค48_เอกสารประชุม  NC Tree Tech No.8(นำเสนอผลงานไตรมาส2)" xfId="11355" xr:uid="{FE9B41AE-29D3-477A-A137-73F480F683BB}"/>
    <cellStyle name="-_รายงานการประชุมจัดสรรกล้าไม้ วันที่ 18 ต.ค48_เอกสารประชุม  NC Tree Tech No.8(นำเสนอผลงานไตรมาส2) 2" xfId="11356" xr:uid="{7A2C696A-6BD2-4B9C-ACF2-9F0CDB694734}"/>
    <cellStyle name="-_รายงานการประชุมจัดสรรกล้าไม้ วันที่ 18 ต.ค48_เอกสารประชุมAsset PropFund" xfId="11357" xr:uid="{287CC969-91FC-44A2-AD04-F5C65208C0B8}"/>
    <cellStyle name="-_รายงานการประชุมจัดสรรกล้าไม้ วันที่ 18 ต.ค48_เอกสารประชุมAsset PropFund 2" xfId="11358" xr:uid="{F89CAAF5-3878-47F8-BD4C-F3BE8590C101}"/>
    <cellStyle name="-_รายงานการประชุมจัดสรรกล้าไม้ วันที่ 21 กุมภาพันธ์ 49" xfId="11359" xr:uid="{45523B5F-5346-425E-9EAA-98892AA5A8B3}"/>
    <cellStyle name="-_รายงานการประชุมจัดสรรกล้าไม้ วันที่ 21 กุมภาพันธ์ 49 2" xfId="11360" xr:uid="{9EF811AE-9ACC-4B20-A4A2-EC65374FE1E1}"/>
    <cellStyle name="-_รายงานการประชุมจัดสรรกล้าไม้ วันที่ 21 กุมภาพันธ์ 49(ต่าม)" xfId="11361" xr:uid="{672E838E-211E-4E6B-8E3A-41D4BA2EBBDF}"/>
    <cellStyle name="-_รายงานการประชุมจัดสรรกล้าไม้ วันที่ 21 กุมภาพันธ์ 49(ต่าม) 2" xfId="11362" xr:uid="{34BDDB67-5657-457D-9B81-03851D16B8D5}"/>
    <cellStyle name="-_รายงานการประชุมจัดสรรกล้าไม้ วันที่ 21 กุมภาพันธ์ 49(ต่าม)_304IP7_Sale Report" xfId="11363" xr:uid="{8645EAC5-499E-49E0-8951-5112905F84DF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11364" xr:uid="{538DDF4E-D03F-40F4-977E-DD843B8C9889}"/>
    <cellStyle name="-_รายงานการประชุมจัดสรรกล้าไม้ วันที่ 21 กุมภาพันธ์ 49(ต่าม)_5. Report HR for May 2006" xfId="11365" xr:uid="{A4624A54-0923-4873-927A-E6DF2D366836}"/>
    <cellStyle name="-_รายงานการประชุมจัดสรรกล้าไม้ วันที่ 21 กุมภาพันธ์ 49(ต่าม)_5. Report HR for May 2006 2" xfId="11366" xr:uid="{D4339FA2-D6B1-4C81-8C0C-F4EECB9C1DD0}"/>
    <cellStyle name="-_รายงานการประชุมจัดสรรกล้าไม้ วันที่ 21 กุมภาพันธ์ 49(ต่าม)_8. Report HR for August 2006" xfId="11367" xr:uid="{040E622C-D16D-4ECB-9633-B3DEED63A275}"/>
    <cellStyle name="-_รายงานการประชุมจัดสรรกล้าไม้ วันที่ 21 กุมภาพันธ์ 49(ต่าม)_8. Report HR for August 2006 2" xfId="11368" xr:uid="{48A4BA6F-679A-4A91-9AA2-FC0CB20907D0}"/>
    <cellStyle name="-_รายงานการประชุมจัดสรรกล้าไม้ วันที่ 21 กุมภาพันธ์ 49(ต่าม)_Appendix C - Organization Structure-Tree Tech" xfId="11369" xr:uid="{BCA8C222-5445-41FD-A437-3043773A8AA2}"/>
    <cellStyle name="-_รายงานการประชุมจัดสรรกล้าไม้ วันที่ 21 กุมภาพันธ์ 49(ต่าม)_GPS" xfId="11370" xr:uid="{A5FC7E2E-FF40-40C7-9F45-A2FC317736A2}"/>
    <cellStyle name="-_รายงานการประชุมจัดสรรกล้าไม้ วันที่ 21 กุมภาพันธ์ 49(ต่าม)_Hr report_ April " xfId="11371" xr:uid="{E0FBF88B-28B2-4D7B-8D78-51FADC728C03}"/>
    <cellStyle name="-_รายงานการประชุมจัดสรรกล้าไม้ วันที่ 21 กุมภาพันธ์ 49(ต่าม)_IT Dec." xfId="11372" xr:uid="{2C768A29-4B71-4557-95FD-C0DAA7FDDC87}"/>
    <cellStyle name="-_รายงานการประชุมจัดสรรกล้าไม้ วันที่ 21 กุมภาพันธ์ 49(ต่าม)_ManPower TT Revise -Aug" xfId="11373" xr:uid="{CA5FF1F2-71B7-438C-A22C-A397D13D5D8A}"/>
    <cellStyle name="-_รายงานการประชุมจัดสรรกล้าไม้ วันที่ 21 กุมภาพันธ์ 49(ต่าม)_MB2 BHL 2007 Q1-2 (Revise)" xfId="11374" xr:uid="{C67ED51F-CBE3-43D1-970F-120493C9C240}"/>
    <cellStyle name="-_รายงานการประชุมจัดสรรกล้าไม้ วันที่ 21 กุมภาพันธ์ 49(ต่าม)_MB2 BHL 2007 Q1-2 (Revise) (1)" xfId="11375" xr:uid="{6FF5303C-9C41-41FA-9569-769052F01717}"/>
    <cellStyle name="-_รายงานการประชุมจัดสรรกล้าไม้ วันที่ 21 กุมภาพันธ์ 49(ต่าม)_MB2 Q1-4.50 (CEO.Revise)" xfId="11376" xr:uid="{78B5A226-0784-48CA-8E02-75E0BF2F3530}"/>
    <cellStyle name="-_รายงานการประชุมจัดสรรกล้าไม้ วันที่ 21 กุมภาพันธ์ 49(ต่าม)_MB2 Q2" xfId="11377" xr:uid="{77A3649F-873F-44A2-B934-4D2A5C839962}"/>
    <cellStyle name="-_รายงานการประชุมจัดสรรกล้าไม้ วันที่ 21 กุมภาพันธ์ 49(ต่าม)_MB2 Q2 2" xfId="11378" xr:uid="{982B8FB2-C4D4-4259-9ECB-55040FF288BF}"/>
    <cellStyle name="-_รายงานการประชุมจัดสรรกล้าไม้ วันที่ 21 กุมภาพันธ์ 49(ต่าม)_MB2 Q3 (Tree Tech)" xfId="11379" xr:uid="{1EA210A0-3EB6-4B1A-80F7-7B08AE745AA3}"/>
    <cellStyle name="-_รายงานการประชุมจัดสรรกล้าไม้ วันที่ 21 กุมภาพันธ์ 49(ต่าม)_MB2 Q3 (Tree Tech) 2" xfId="11380" xr:uid="{4C07DBF3-1E6C-4E74-B01C-7D8ED2D51FE4}"/>
    <cellStyle name="-_รายงานการประชุมจัดสรรกล้าไม้ วันที่ 21 กุมภาพันธ์ 49(ต่าม)_MB2 QC 2006" xfId="11381" xr:uid="{3F75E315-7331-49D0-AD97-E30481125FBD}"/>
    <cellStyle name="-_รายงานการประชุมจัดสรรกล้าไม้ วันที่ 21 กุมภาพันธ์ 49(ต่าม)_MB2 QC 2006 2" xfId="11382" xr:uid="{F419DB6F-8799-4703-A942-0CF00A57DF9F}"/>
    <cellStyle name="-_รายงานการประชุมจัดสรรกล้าไม้ วันที่ 21 กุมภาพันธ์ 49(ต่าม)_MBII_Asstcfo_Q4" xfId="11383" xr:uid="{59CC3511-DF4C-4688-BD66-1CC90F0FC3E1}"/>
    <cellStyle name="-_รายงานการประชุมจัดสรรกล้าไม้ วันที่ 21 กุมภาพันธ์ 49(ต่าม)_NC Monthly Report" xfId="11384" xr:uid="{5DAA1E7C-9CF4-48EE-B3FA-F36FA8B8226D}"/>
    <cellStyle name="-_รายงานการประชุมจัดสรรกล้าไม้ วันที่ 21 กุมภาพันธ์ 49(ต่าม)_OC T Tech" xfId="11385" xr:uid="{B2E624DC-4A68-4AAD-A792-FCF6E29F4A42}"/>
    <cellStyle name="-_รายงานการประชุมจัดสรรกล้าไม้ วันที่ 21 กุมภาพันธ์ 49(ต่าม)_OC T Tech 2" xfId="11386" xr:uid="{921021A9-3BC8-4B1B-BFF7-6F39B77F64D1}"/>
    <cellStyle name="-_รายงานการประชุมจัดสรรกล้าไม้ วันที่ 21 กุมภาพันธ์ 49(ต่าม)_Plan MB2 HRM_2007" xfId="11387" xr:uid="{3CC1E3CC-620F-4BEA-8F10-6B332B4C971A}"/>
    <cellStyle name="-_รายงานการประชุมจัดสรรกล้าไม้ วันที่ 21 กุมภาพันธ์ 49(ต่าม)_Plan MB2 HRM_2007 2" xfId="11388" xr:uid="{98A741CD-DC12-40B8-998B-C03F10C29AE2}"/>
    <cellStyle name="-_รายงานการประชุมจัดสรรกล้าไม้ วันที่ 21 กุมภาพันธ์ 49(ต่าม)_Revised MB2_QC_2006 (Q1&amp;Q2&amp;Q3) (1)" xfId="11389" xr:uid="{F0ADD2B4-B8A6-41B5-AB68-26F2E4B2C225}"/>
    <cellStyle name="-_รายงานการประชุมจัดสรรกล้าไม้ วันที่ 21 กุมภาพันธ์ 49(ต่าม)_Revised MB2_QC_2006 (Q1&amp;Q2&amp;Q3) (1) 2" xfId="11390" xr:uid="{CDB2B794-5592-4719-AB44-7C547725B129}"/>
    <cellStyle name="-_รายงานการประชุมจัดสรรกล้าไม้ วันที่ 21 กุมภาพันธ์ 49(ต่าม)_Revised MB2_QC_2006 (Q1&amp;Q2)" xfId="11391" xr:uid="{90F86F55-B3B8-4EF7-AE11-D27F94C9B89D}"/>
    <cellStyle name="-_รายงานการประชุมจัดสรรกล้าไม้ วันที่ 21 กุมภาพันธ์ 49(ต่าม)_Revised MB2_QC_2006 (Q1&amp;Q2) 2" xfId="11392" xr:uid="{15FCC6AC-D51A-4997-8510-A74D2343B4F1}"/>
    <cellStyle name="-_รายงานการประชุมจัดสรรกล้าไม้ วันที่ 21 กุมภาพันธ์ 49(ต่าม)_ก พ " xfId="11393" xr:uid="{C89D07EC-F744-4127-B141-6D0CA968F026}"/>
    <cellStyle name="-_รายงานการประชุมจัดสรรกล้าไม้ วันที่ 21 กุมภาพันธ์ 49(ต่าม)_ไบโอทรานส์ (2)" xfId="11394" xr:uid="{F7EF86AE-78AB-4B99-A968-B220AF48D89B}"/>
    <cellStyle name="-_รายงานการประชุมจัดสรรกล้าไม้ วันที่ 21 กุมภาพันธ์ 49(ต่าม)_ประเมินผล  MB2 Q1" xfId="11395" xr:uid="{714BA9A8-2A49-4C4B-869B-849F49C5CE33}"/>
    <cellStyle name="-_รายงานการประชุมจัดสรรกล้าไม้ วันที่ 21 กุมภาพันธ์ 49(ต่าม)_ผลประเมิน MB2 Jintana Q1(ส่ง HR 12.4.50)" xfId="11396" xr:uid="{B01B2719-6F7D-4541-BB36-348F35F529CD}"/>
    <cellStyle name="-_รายงานการประชุมจัดสรรกล้าไม้ วันที่ 21 กุมภาพันธ์ 49(ต่าม)_รายงานบอร์ด ม ค " xfId="11397" xr:uid="{56BB3CAA-FE76-454A-996F-9478FBAEE09C}"/>
    <cellStyle name="-_รายงานการประชุมจัดสรรกล้าไม้ วันที่ 21 กุมภาพันธ์ 49(ต่าม)_รายงานผลการดำเนินงาน 3_2550 Final" xfId="11398" xr:uid="{AFE47FE0-F287-40DB-AE34-8D30574D5773}"/>
    <cellStyle name="-_รายงานการประชุมจัดสรรกล้าไม้ วันที่ 21 กุมภาพันธ์ 49(ต่าม)_รายละเอียดบุคคล Q2_Department" xfId="11399" xr:uid="{BF314CD0-0076-4F95-B4CF-829A9081180E}"/>
    <cellStyle name="-_รายงานการประชุมจัดสรรกล้าไม้ วันที่ 21 กุมภาพันธ์ 49(ต่าม)_รายละเอียดบุคคล Q4" xfId="11400" xr:uid="{0B9DDCF8-5B04-418F-A727-9B908CFDB2C8}"/>
    <cellStyle name="-_รายงานการประชุมจัดสรรกล้าไม้ วันที่ 21 กุมภาพันธ์ 49(ต่าม)_วาระการประชุม NC HRM&amp;HRD (100107)" xfId="11401" xr:uid="{D865919D-5689-44FD-B6CE-6AA8EE7973B1}"/>
    <cellStyle name="-_รายงานการประชุมจัดสรรกล้าไม้ วันที่ 21 กุมภาพันธ์ 49(ต่าม)_วาระการประชุม NC HRM&amp;HRD (100107) 2" xfId="11402" xr:uid="{02F9375E-0DF8-42CE-91AE-E78A2E023C6B}"/>
    <cellStyle name="-_รายงานการประชุมจัดสรรกล้าไม้ วันที่ 21 กุมภาพันธ์ 49(ต่าม)_สรุป MB2 ไตรมาส 1_50" xfId="11403" xr:uid="{C41B9864-8D50-4ADE-B0C4-848C90B8B8FB}"/>
    <cellStyle name="-_รายงานการประชุมจัดสรรกล้าไม้ วันที่ 21 กุมภาพันธ์ 49(ต่าม)_สรุปประเมิน  MB2 Q4" xfId="11404" xr:uid="{747FA348-48D0-4ED6-83CE-C5A6CD3A438F}"/>
    <cellStyle name="-_รายงานการประชุมจัดสรรกล้าไม้ วันที่ 21 กุมภาพันธ์ 49(ต่าม)_สรุปประเมิน  MB2 Q4_1" xfId="11405" xr:uid="{7B6D4CF1-0A77-4391-8E6B-75D9C45DB43C}"/>
    <cellStyle name="-_รายงานการประชุมจัดสรรกล้าไม้ วันที่ 21 กุมภาพันธ์ 49(ต่าม)_เอกสารนำเสนอผลงานไตรมาส 2" xfId="11406" xr:uid="{76DC1E97-E9E1-4EC0-98B1-B5DB275F5AA5}"/>
    <cellStyle name="-_รายงานการประชุมจัดสรรกล้าไม้ วันที่ 21 กุมภาพันธ์ 49(ต่าม)_เอกสารนำเสนอผลงานไตรมาส 2 2" xfId="11407" xr:uid="{0C752923-A02E-4C8E-8502-16511A73833F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11408" xr:uid="{38BE4303-BA69-4B8E-9D60-E57DD37D526A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" xfId="11409" xr:uid="{DAD9411F-B05E-46DA-9D3B-4A2D4A9625A2}"/>
    <cellStyle name="-_รายงานการประชุมจัดสรรกล้าไม้ วันที่ 21 กุมภาพันธ์ 49(ต่าม)_เอกสารประชุมAsset PropFund" xfId="11410" xr:uid="{ED745585-A9E2-42B4-8F64-D0DA3DA73D9D}"/>
    <cellStyle name="-_รายงานการประชุมจัดสรรกล้าไม้ วันที่ 21 กุมภาพันธ์ 49(ต่าม)_เอกสารประชุมAsset PropFund 2" xfId="11411" xr:uid="{AA20DA77-42F8-42BF-821B-26EC34A8FE44}"/>
    <cellStyle name="-_รายงานการประชุมจัดสรรกล้าไม้ วันที่ 21 กุมภาพันธ์ 49_304IP7_Sale Report" xfId="11412" xr:uid="{1F4B9240-1C08-4056-98FB-DC9EFDA01BFB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11413" xr:uid="{87D7CFE9-A834-4869-AFBE-0F4F7A24394C}"/>
    <cellStyle name="-_รายงานการประชุมจัดสรรกล้าไม้ วันที่ 21 กุมภาพันธ์ 49_5. Report HR for May 2006" xfId="11414" xr:uid="{6592A975-23B6-4358-9336-DB75B96A57DE}"/>
    <cellStyle name="-_รายงานการประชุมจัดสรรกล้าไม้ วันที่ 21 กุมภาพันธ์ 49_5. Report HR for May 2006 2" xfId="11415" xr:uid="{6C821720-EDD3-42B2-BD00-39FBAF48C880}"/>
    <cellStyle name="-_รายงานการประชุมจัดสรรกล้าไม้ วันที่ 21 กุมภาพันธ์ 49_8. Report HR for August 2006" xfId="11416" xr:uid="{2ECE3F38-73AD-4F85-96C4-89D5D6DC0C49}"/>
    <cellStyle name="-_รายงานการประชุมจัดสรรกล้าไม้ วันที่ 21 กุมภาพันธ์ 49_8. Report HR for August 2006 2" xfId="11417" xr:uid="{0688E433-995E-4551-9816-3AB22CD26719}"/>
    <cellStyle name="-_รายงานการประชุมจัดสรรกล้าไม้ วันที่ 21 กุมภาพันธ์ 49_Appendix C - Organization Structure-Tree Tech" xfId="11418" xr:uid="{1875FBA7-8754-437A-8B7A-3344730932DE}"/>
    <cellStyle name="-_รายงานการประชุมจัดสรรกล้าไม้ วันที่ 21 กุมภาพันธ์ 49_GPS" xfId="11419" xr:uid="{98C49429-B28F-43FF-BF34-A4100C741AFE}"/>
    <cellStyle name="-_รายงานการประชุมจัดสรรกล้าไม้ วันที่ 21 กุมภาพันธ์ 49_Hr report_ April " xfId="11420" xr:uid="{23C83079-7E09-49C2-ACFF-61F037AD306C}"/>
    <cellStyle name="-_รายงานการประชุมจัดสรรกล้าไม้ วันที่ 21 กุมภาพันธ์ 49_IT Dec." xfId="11421" xr:uid="{D4F45E44-8D2E-464F-B1BF-0862FE933A42}"/>
    <cellStyle name="-_รายงานการประชุมจัดสรรกล้าไม้ วันที่ 21 กุมภาพันธ์ 49_ManPower TT Revise -Aug" xfId="11422" xr:uid="{B3B7948E-243D-49E5-A8D7-C21AF37E5E34}"/>
    <cellStyle name="-_รายงานการประชุมจัดสรรกล้าไม้ วันที่ 21 กุมภาพันธ์ 49_MB2 BHL 2007 Q1-2 (Revise)" xfId="11423" xr:uid="{ADF6AB2C-C9AE-45FC-8DA5-4CAC0D43C645}"/>
    <cellStyle name="-_รายงานการประชุมจัดสรรกล้าไม้ วันที่ 21 กุมภาพันธ์ 49_MB2 BHL 2007 Q1-2 (Revise) (1)" xfId="11424" xr:uid="{5322FF25-D811-475C-9D64-D3634478BA19}"/>
    <cellStyle name="-_รายงานการประชุมจัดสรรกล้าไม้ วันที่ 21 กุมภาพันธ์ 49_MB2 Q1-4.50 (CEO.Revise)" xfId="11425" xr:uid="{A2B5747F-AFF2-41CF-B779-5885710A3DC3}"/>
    <cellStyle name="-_รายงานการประชุมจัดสรรกล้าไม้ วันที่ 21 กุมภาพันธ์ 49_MB2 Q2" xfId="11426" xr:uid="{58AF2467-5163-4984-AB98-557CECAFF475}"/>
    <cellStyle name="-_รายงานการประชุมจัดสรรกล้าไม้ วันที่ 21 กุมภาพันธ์ 49_MB2 Q2 2" xfId="11427" xr:uid="{018FB41D-4A41-4E57-801B-B5457A93C89B}"/>
    <cellStyle name="-_รายงานการประชุมจัดสรรกล้าไม้ วันที่ 21 กุมภาพันธ์ 49_MB2 Q3 (Tree Tech)" xfId="11428" xr:uid="{BC00573F-C5BF-4005-B411-669CFA27137F}"/>
    <cellStyle name="-_รายงานการประชุมจัดสรรกล้าไม้ วันที่ 21 กุมภาพันธ์ 49_MB2 Q3 (Tree Tech) 2" xfId="11429" xr:uid="{6A8F8661-CFA3-4FF6-B578-F10AA3A317E1}"/>
    <cellStyle name="-_รายงานการประชุมจัดสรรกล้าไม้ วันที่ 21 กุมภาพันธ์ 49_MB2 QC 2006" xfId="11430" xr:uid="{E6AA20C5-47D6-4652-BCAE-89681B703CF3}"/>
    <cellStyle name="-_รายงานการประชุมจัดสรรกล้าไม้ วันที่ 21 กุมภาพันธ์ 49_MB2 QC 2006 2" xfId="11431" xr:uid="{2F1ABADC-857C-4D5C-87E5-D3CA32592F94}"/>
    <cellStyle name="-_รายงานการประชุมจัดสรรกล้าไม้ วันที่ 21 กุมภาพันธ์ 49_MBII_Asstcfo_Q4" xfId="11432" xr:uid="{CA60D685-D493-4D3E-A87F-A551344AA583}"/>
    <cellStyle name="-_รายงานการประชุมจัดสรรกล้าไม้ วันที่ 21 กุมภาพันธ์ 49_NC Monthly Report" xfId="11433" xr:uid="{29000350-4E67-4E5F-AB37-9CE3C39E0A52}"/>
    <cellStyle name="-_รายงานการประชุมจัดสรรกล้าไม้ วันที่ 21 กุมภาพันธ์ 49_OC T Tech" xfId="11434" xr:uid="{885673FC-39FF-4761-B0EC-FCD09946C883}"/>
    <cellStyle name="-_รายงานการประชุมจัดสรรกล้าไม้ วันที่ 21 กุมภาพันธ์ 49_OC T Tech 2" xfId="11435" xr:uid="{51EF7756-953A-437C-B0BC-207CE6B47E30}"/>
    <cellStyle name="-_รายงานการประชุมจัดสรรกล้าไม้ วันที่ 21 กุมภาพันธ์ 49_Plan MB2 HRM_2007" xfId="11436" xr:uid="{381F678C-B6A7-4AE1-8CBF-4FC88C007DB3}"/>
    <cellStyle name="-_รายงานการประชุมจัดสรรกล้าไม้ วันที่ 21 กุมภาพันธ์ 49_Plan MB2 HRM_2007 2" xfId="11437" xr:uid="{DC192C6F-5B77-4C72-84CC-8716AA7BEC82}"/>
    <cellStyle name="-_รายงานการประชุมจัดสรรกล้าไม้ วันที่ 21 กุมภาพันธ์ 49_Revised MB2_QC_2006 (Q1&amp;Q2&amp;Q3) (1)" xfId="11438" xr:uid="{D971F0F7-9EBF-4A19-A8EE-F446AC546002}"/>
    <cellStyle name="-_รายงานการประชุมจัดสรรกล้าไม้ วันที่ 21 กุมภาพันธ์ 49_Revised MB2_QC_2006 (Q1&amp;Q2&amp;Q3) (1) 2" xfId="11439" xr:uid="{0CE2F4E2-4933-4F6E-A5AF-0E9D5906F037}"/>
    <cellStyle name="-_รายงานการประชุมจัดสรรกล้าไม้ วันที่ 21 กุมภาพันธ์ 49_Revised MB2_QC_2006 (Q1&amp;Q2)" xfId="11440" xr:uid="{34643A38-C138-4207-AAF8-007B1917DFD8}"/>
    <cellStyle name="-_รายงานการประชุมจัดสรรกล้าไม้ วันที่ 21 กุมภาพันธ์ 49_Revised MB2_QC_2006 (Q1&amp;Q2) 2" xfId="11441" xr:uid="{D40A3AF2-3DD5-44F6-A4B7-2352110BA0E8}"/>
    <cellStyle name="-_รายงานการประชุมจัดสรรกล้าไม้ วันที่ 21 กุมภาพันธ์ 49_ก พ " xfId="11442" xr:uid="{C32AF9BA-BB22-4FEA-B909-33866693BDED}"/>
    <cellStyle name="-_รายงานการประชุมจัดสรรกล้าไม้ วันที่ 21 กุมภาพันธ์ 49_ไบโอทรานส์ (2)" xfId="11443" xr:uid="{18C85420-0043-493E-92CA-76EAE3019F93}"/>
    <cellStyle name="-_รายงานการประชุมจัดสรรกล้าไม้ วันที่ 21 กุมภาพันธ์ 49_ประเมินผล  MB2 Q1" xfId="11444" xr:uid="{1227F827-A611-4832-9C55-AAF4123F9B1F}"/>
    <cellStyle name="-_รายงานการประชุมจัดสรรกล้าไม้ วันที่ 21 กุมภาพันธ์ 49_ผลประเมิน MB2 Jintana Q1(ส่ง HR 12.4.50)" xfId="11445" xr:uid="{6BB30BFB-912F-4AD2-A1AA-BE7B99551CA2}"/>
    <cellStyle name="-_รายงานการประชุมจัดสรรกล้าไม้ วันที่ 21 กุมภาพันธ์ 49_รายงานบอร์ด ม ค " xfId="11446" xr:uid="{FFF09E7F-2B52-4B4E-896C-BB11CCCEA5F0}"/>
    <cellStyle name="-_รายงานการประชุมจัดสรรกล้าไม้ วันที่ 21 กุมภาพันธ์ 49_รายงานผลการดำเนินงาน 3_2550 Final" xfId="11447" xr:uid="{00D16E44-50D4-4534-BF02-3BCDE1230482}"/>
    <cellStyle name="-_รายงานการประชุมจัดสรรกล้าไม้ วันที่ 21 กุมภาพันธ์ 49_รายละเอียดบุคคล Q2_Department" xfId="11448" xr:uid="{B23B6B85-AB39-4DEF-9414-8C87232B3DE2}"/>
    <cellStyle name="-_รายงานการประชุมจัดสรรกล้าไม้ วันที่ 21 กุมภาพันธ์ 49_รายละเอียดบุคคล Q4" xfId="11449" xr:uid="{F1E45513-04E7-43FA-8C30-057FE1B13405}"/>
    <cellStyle name="-_รายงานการประชุมจัดสรรกล้าไม้ วันที่ 21 กุมภาพันธ์ 49_วาระการประชุม NC HRM&amp;HRD (100107)" xfId="11450" xr:uid="{CE45066F-0781-46FA-AAAF-747E297CAD9B}"/>
    <cellStyle name="-_รายงานการประชุมจัดสรรกล้าไม้ วันที่ 21 กุมภาพันธ์ 49_วาระการประชุม NC HRM&amp;HRD (100107) 2" xfId="11451" xr:uid="{C4F1F31F-F79F-45F9-A22F-F99D4CF0A7E4}"/>
    <cellStyle name="-_รายงานการประชุมจัดสรรกล้าไม้ วันที่ 21 กุมภาพันธ์ 49_สรุป MB2 ไตรมาส 1_50" xfId="11452" xr:uid="{387E0377-70C5-4D5C-A2C1-B99EA68309D5}"/>
    <cellStyle name="-_รายงานการประชุมจัดสรรกล้าไม้ วันที่ 21 กุมภาพันธ์ 49_สรุปประเมิน  MB2 Q4" xfId="11453" xr:uid="{C1867B81-D104-48F4-B92D-69A7EE7F53A5}"/>
    <cellStyle name="-_รายงานการประชุมจัดสรรกล้าไม้ วันที่ 21 กุมภาพันธ์ 49_สรุปประเมิน  MB2 Q4_1" xfId="11454" xr:uid="{E0B6E578-5ED1-4E25-B1DD-6D0534D8E558}"/>
    <cellStyle name="-_รายงานการประชุมจัดสรรกล้าไม้ วันที่ 21 กุมภาพันธ์ 49_เอกสารนำเสนอผลงานไตรมาส 2" xfId="11455" xr:uid="{0FE5FE9F-C58A-4BDB-B7BE-81D2ACF23E8F}"/>
    <cellStyle name="-_รายงานการประชุมจัดสรรกล้าไม้ วันที่ 21 กุมภาพันธ์ 49_เอกสารนำเสนอผลงานไตรมาส 2 2" xfId="11456" xr:uid="{C7F1CBE0-F929-4F0F-B7C3-35C65F4BFB64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11457" xr:uid="{A88BA8C4-2281-40CB-BC2F-2BFB63FCF760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" xfId="11458" xr:uid="{94448FE8-44BB-4A37-894B-7A2A1C613C98}"/>
    <cellStyle name="-_รายงานการประชุมจัดสรรกล้าไม้ วันที่ 21 กุมภาพันธ์ 49_เอกสารประชุมAsset PropFund" xfId="11459" xr:uid="{AA524D26-A40D-4B75-9EE5-35A613AA3686}"/>
    <cellStyle name="-_รายงานการประชุมจัดสรรกล้าไม้ วันที่ 21 กุมภาพันธ์ 49_เอกสารประชุมAsset PropFund 2" xfId="11460" xr:uid="{8485E1F9-1533-4E3F-ABA4-A08748662B4C}"/>
    <cellStyle name="-_รายงานการประชุมจัดสรรกล้าไม้ วันที่ 24 ม.ค 49 ล่าสุด" xfId="11461" xr:uid="{D59185B7-FD87-4060-AF6F-1DF9E3169052}"/>
    <cellStyle name="-_รายงานการประชุมจัดสรรกล้าไม้ วันที่ 24 ม.ค 49 ล่าสุด 2" xfId="11462" xr:uid="{29585A1F-F5A8-4097-82BF-2A7D82C10A88}"/>
    <cellStyle name="-_รายงานการประชุมจัดสรรกล้าไม้ วันที่ 24 ม.ค 49 ล่าสุด_304IP7_Sale Report" xfId="11463" xr:uid="{C648866D-1629-4640-A9CC-282A0A1214E6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11464" xr:uid="{ED9B44AA-2A22-4D2D-8763-1DD12D979745}"/>
    <cellStyle name="-_รายงานการประชุมจัดสรรกล้าไม้ วันที่ 24 ม.ค 49 ล่าสุด_5. Report HR for May 2006" xfId="11465" xr:uid="{34F2BF4B-E3B7-4D3F-86A9-6A03B90145B3}"/>
    <cellStyle name="-_รายงานการประชุมจัดสรรกล้าไม้ วันที่ 24 ม.ค 49 ล่าสุด_5. Report HR for May 2006 2" xfId="11466" xr:uid="{3762012C-6666-4CF6-8214-00CE045802E1}"/>
    <cellStyle name="-_รายงานการประชุมจัดสรรกล้าไม้ วันที่ 24 ม.ค 49 ล่าสุด_8. Report HR for August 2006" xfId="11467" xr:uid="{084E446F-D49D-437D-92C2-E6DF06F51574}"/>
    <cellStyle name="-_รายงานการประชุมจัดสรรกล้าไม้ วันที่ 24 ม.ค 49 ล่าสุด_8. Report HR for August 2006 2" xfId="11468" xr:uid="{B591C67E-F89F-4B0D-85E7-D567D668FB86}"/>
    <cellStyle name="-_รายงานการประชุมจัดสรรกล้าไม้ วันที่ 24 ม.ค 49 ล่าสุด_Appendix C - Organization Structure-Tree Tech" xfId="11469" xr:uid="{1F1639A4-E25D-4F97-8E3E-2E5E03F96C83}"/>
    <cellStyle name="-_รายงานการประชุมจัดสรรกล้าไม้ วันที่ 24 ม.ค 49 ล่าสุด_GPS" xfId="11470" xr:uid="{2BBE2EC7-1919-4D1B-B80F-0F389B4C4EF4}"/>
    <cellStyle name="-_รายงานการประชุมจัดสรรกล้าไม้ วันที่ 24 ม.ค 49 ล่าสุด_Hr report_ April " xfId="11471" xr:uid="{29967232-13A9-4B4A-96B1-B2D6B1C3B662}"/>
    <cellStyle name="-_รายงานการประชุมจัดสรรกล้าไม้ วันที่ 24 ม.ค 49 ล่าสุด_IT Dec." xfId="11472" xr:uid="{6233AAB3-08F7-481B-98EB-109C138F7CD4}"/>
    <cellStyle name="-_รายงานการประชุมจัดสรรกล้าไม้ วันที่ 24 ม.ค 49 ล่าสุด_ManPower TT Revise -Aug" xfId="11473" xr:uid="{4E7D504F-0D40-4026-91FC-C3CFB8850C53}"/>
    <cellStyle name="-_รายงานการประชุมจัดสรรกล้าไม้ วันที่ 24 ม.ค 49 ล่าสุด_MB2 BHL 2007 Q1-2 (Revise)" xfId="11474" xr:uid="{7BF5B1C5-ED20-4932-8DD3-1BE951C4A606}"/>
    <cellStyle name="-_รายงานการประชุมจัดสรรกล้าไม้ วันที่ 24 ม.ค 49 ล่าสุด_MB2 BHL 2007 Q1-2 (Revise) (1)" xfId="11475" xr:uid="{D47678D8-595A-4732-A276-F6C72966E60C}"/>
    <cellStyle name="-_รายงานการประชุมจัดสรรกล้าไม้ วันที่ 24 ม.ค 49 ล่าสุด_MB2 Q1-4.50 (CEO.Revise)" xfId="11476" xr:uid="{0CF07CDD-945F-498B-A23B-DA3F4F6BD520}"/>
    <cellStyle name="-_รายงานการประชุมจัดสรรกล้าไม้ วันที่ 24 ม.ค 49 ล่าสุด_MB2 Q2" xfId="11477" xr:uid="{02999757-66DE-412F-9258-AD2C399DC489}"/>
    <cellStyle name="-_รายงานการประชุมจัดสรรกล้าไม้ วันที่ 24 ม.ค 49 ล่าสุด_MB2 Q2 2" xfId="11478" xr:uid="{CBEE7055-95CC-488F-AC8E-70FA5A4B2608}"/>
    <cellStyle name="-_รายงานการประชุมจัดสรรกล้าไม้ วันที่ 24 ม.ค 49 ล่าสุด_MB2 Q3 (Tree Tech)" xfId="11479" xr:uid="{F42E787B-EE14-412D-8B97-F51EBD8DE27D}"/>
    <cellStyle name="-_รายงานการประชุมจัดสรรกล้าไม้ วันที่ 24 ม.ค 49 ล่าสุด_MB2 Q3 (Tree Tech) 2" xfId="11480" xr:uid="{5AEC20C6-C701-4A6F-AF82-432A80B29CB7}"/>
    <cellStyle name="-_รายงานการประชุมจัดสรรกล้าไม้ วันที่ 24 ม.ค 49 ล่าสุด_MB2 QC 2006" xfId="11481" xr:uid="{E20F06CB-25E6-4A2F-9F29-1CFEE6142AA5}"/>
    <cellStyle name="-_รายงานการประชุมจัดสรรกล้าไม้ วันที่ 24 ม.ค 49 ล่าสุด_MB2 QC 2006 2" xfId="11482" xr:uid="{386B5F11-D293-4755-95EB-34A76CBDB4BD}"/>
    <cellStyle name="-_รายงานการประชุมจัดสรรกล้าไม้ วันที่ 24 ม.ค 49 ล่าสุด_MBII_Asstcfo_Q4" xfId="11483" xr:uid="{A3C91092-48A8-4B3C-9291-78B1B3659303}"/>
    <cellStyle name="-_รายงานการประชุมจัดสรรกล้าไม้ วันที่ 24 ม.ค 49 ล่าสุด_NC Monthly Report" xfId="11484" xr:uid="{19D435FA-B8C3-4776-982B-C179C018CDA1}"/>
    <cellStyle name="-_รายงานการประชุมจัดสรรกล้าไม้ วันที่ 24 ม.ค 49 ล่าสุด_OC T Tech" xfId="11485" xr:uid="{D03A673A-043D-4C2E-8C70-3DE3743459B5}"/>
    <cellStyle name="-_รายงานการประชุมจัดสรรกล้าไม้ วันที่ 24 ม.ค 49 ล่าสุด_OC T Tech 2" xfId="11486" xr:uid="{6218135C-FB01-4C8D-8578-59AA4BEFA268}"/>
    <cellStyle name="-_รายงานการประชุมจัดสรรกล้าไม้ วันที่ 24 ม.ค 49 ล่าสุด_Plan MB2 HRM_2007" xfId="11487" xr:uid="{C7D9EE62-A42B-4B79-BA22-6B6EEE8EA380}"/>
    <cellStyle name="-_รายงานการประชุมจัดสรรกล้าไม้ วันที่ 24 ม.ค 49 ล่าสุด_Plan MB2 HRM_2007 2" xfId="11488" xr:uid="{01723F0D-FC3D-4903-9043-BCF146D3C81C}"/>
    <cellStyle name="-_รายงานการประชุมจัดสรรกล้าไม้ วันที่ 24 ม.ค 49 ล่าสุด_Revised MB2_QC_2006 (Q1&amp;Q2&amp;Q3) (1)" xfId="11489" xr:uid="{B149D7BC-577F-4C41-A404-5D220AFEA70F}"/>
    <cellStyle name="-_รายงานการประชุมจัดสรรกล้าไม้ วันที่ 24 ม.ค 49 ล่าสุด_Revised MB2_QC_2006 (Q1&amp;Q2&amp;Q3) (1) 2" xfId="11490" xr:uid="{8D6F7373-9F2E-447D-94A4-5ECED522EB4F}"/>
    <cellStyle name="-_รายงานการประชุมจัดสรรกล้าไม้ วันที่ 24 ม.ค 49 ล่าสุด_Revised MB2_QC_2006 (Q1&amp;Q2)" xfId="11491" xr:uid="{C459CAFC-3130-461C-A5BA-484453147473}"/>
    <cellStyle name="-_รายงานการประชุมจัดสรรกล้าไม้ วันที่ 24 ม.ค 49 ล่าสุด_Revised MB2_QC_2006 (Q1&amp;Q2) 2" xfId="11492" xr:uid="{EA704D96-5B04-4E4C-B6F2-DC7318CA2954}"/>
    <cellStyle name="-_รายงานการประชุมจัดสรรกล้าไม้ วันที่ 24 ม.ค 49 ล่าสุด_ก พ " xfId="11493" xr:uid="{C0313AEB-5790-4A78-B453-5047CEBA64E2}"/>
    <cellStyle name="-_รายงานการประชุมจัดสรรกล้าไม้ วันที่ 24 ม.ค 49 ล่าสุด_ไบโอทรานส์ (2)" xfId="11494" xr:uid="{CE175DBD-4ED3-4D53-9C4E-2AADC5B5FEA1}"/>
    <cellStyle name="-_รายงานการประชุมจัดสรรกล้าไม้ วันที่ 24 ม.ค 49 ล่าสุด_ประเมินผล  MB2 Q1" xfId="11495" xr:uid="{2709E2AC-872C-48FE-B3F1-C059A86CF753}"/>
    <cellStyle name="-_รายงานการประชุมจัดสรรกล้าไม้ วันที่ 24 ม.ค 49 ล่าสุด_ผลประเมิน MB2 Jintana Q1(ส่ง HR 12.4.50)" xfId="11496" xr:uid="{6FEC1B5F-912A-4C22-815E-4316DC3E5C0C}"/>
    <cellStyle name="-_รายงานการประชุมจัดสรรกล้าไม้ วันที่ 24 ม.ค 49 ล่าสุด_รายงานบอร์ด ม ค " xfId="11497" xr:uid="{743CF779-EA2F-4AFE-BD9E-F4F7A6F2BCA1}"/>
    <cellStyle name="-_รายงานการประชุมจัดสรรกล้าไม้ วันที่ 24 ม.ค 49 ล่าสุด_รายงานผลการดำเนินงาน 3_2550 Final" xfId="11498" xr:uid="{C191F048-B5AD-4A8B-94AE-7BB1B1C15DD3}"/>
    <cellStyle name="-_รายงานการประชุมจัดสรรกล้าไม้ วันที่ 24 ม.ค 49 ล่าสุด_รายละเอียดบุคคล Q2_Department" xfId="11499" xr:uid="{DE0DF282-5F4C-4570-8C6D-224C4BCC67E7}"/>
    <cellStyle name="-_รายงานการประชุมจัดสรรกล้าไม้ วันที่ 24 ม.ค 49 ล่าสุด_รายละเอียดบุคคล Q4" xfId="11500" xr:uid="{E1BAA9A3-C29A-412A-B221-A7C2E488ABE5}"/>
    <cellStyle name="-_รายงานการประชุมจัดสรรกล้าไม้ วันที่ 24 ม.ค 49 ล่าสุด_วาระการประชุม NC HRM&amp;HRD (100107)" xfId="11501" xr:uid="{D49671DE-71BB-44A2-B58F-BC0424B91444}"/>
    <cellStyle name="-_รายงานการประชุมจัดสรรกล้าไม้ วันที่ 24 ม.ค 49 ล่าสุด_วาระการประชุม NC HRM&amp;HRD (100107) 2" xfId="11502" xr:uid="{2F140529-48B0-4E78-AE38-B0003647E530}"/>
    <cellStyle name="-_รายงานการประชุมจัดสรรกล้าไม้ วันที่ 24 ม.ค 49 ล่าสุด_สรุป MB2 ไตรมาส 1_50" xfId="11503" xr:uid="{83060573-BBB2-4925-A946-A7CE2F82CEE5}"/>
    <cellStyle name="-_รายงานการประชุมจัดสรรกล้าไม้ วันที่ 24 ม.ค 49 ล่าสุด_สรุปประเมิน  MB2 Q4" xfId="11504" xr:uid="{8FDB556C-EC13-42F0-BC8C-BFFAD5AB014D}"/>
    <cellStyle name="-_รายงานการประชุมจัดสรรกล้าไม้ วันที่ 24 ม.ค 49 ล่าสุด_สรุปประเมิน  MB2 Q4_1" xfId="11505" xr:uid="{9DC012F6-7C65-4FEE-8D11-6EC80660AF5D}"/>
    <cellStyle name="-_รายงานการประชุมจัดสรรกล้าไม้ วันที่ 24 ม.ค 49 ล่าสุด_เอกสารนำเสนอผลงานไตรมาส 2" xfId="11506" xr:uid="{4865870B-F0AC-4540-9F7B-EE35EC57E00F}"/>
    <cellStyle name="-_รายงานการประชุมจัดสรรกล้าไม้ วันที่ 24 ม.ค 49 ล่าสุด_เอกสารนำเสนอผลงานไตรมาส 2 2" xfId="11507" xr:uid="{A09C21A2-39F1-4F83-9129-A85CE0D44ABA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11508" xr:uid="{8680D0F9-C05C-429B-9B36-5E8B2EDFE4EF}"/>
    <cellStyle name="-_รายงานการประชุมจัดสรรกล้าไม้ วันที่ 24 ม.ค 49 ล่าสุด_เอกสารประชุม  NC Tree Tech No.8(นำเสนอผลงานไตรมาส2) 2" xfId="11509" xr:uid="{24EC86EA-64BF-4E8C-8B42-2703225B7C5C}"/>
    <cellStyle name="-_รายงานการประชุมจัดสรรกล้าไม้ วันที่ 24 ม.ค 49 ล่าสุด_เอกสารประชุมAsset PropFund" xfId="11510" xr:uid="{C82F95E3-0C0D-422B-915C-2A2DD6F2615C}"/>
    <cellStyle name="-_รายงานการประชุมจัดสรรกล้าไม้ วันที่ 24 ม.ค 49 ล่าสุด_เอกสารประชุมAsset PropFund 2" xfId="11511" xr:uid="{F1F3F95C-96BE-4A54-95E4-6A2C0EA60D43}"/>
    <cellStyle name="-_รายงานการประชุมจัดสรรกล้าไม้ วันที่ 25  ต.ค48" xfId="11512" xr:uid="{FC8A1C8D-E71B-4844-A1B9-5965BA01DA85}"/>
    <cellStyle name="-_รายงานการประชุมจัดสรรกล้าไม้ วันที่ 25  ต.ค48 2" xfId="11513" xr:uid="{B1727022-EDC4-4204-B8B3-2B496B61C45A}"/>
    <cellStyle name="-_รายงานการประชุมจัดสรรกล้าไม้ วันที่ 25  ต.ค48_304IP7_Sale Report" xfId="11514" xr:uid="{CCBECB77-AE80-4C43-ADFC-A60655F0B11F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11515" xr:uid="{CA09161F-DC40-4D21-95DB-2A6CF84EA2E9}"/>
    <cellStyle name="-_รายงานการประชุมจัดสรรกล้าไม้ วันที่ 25  ต.ค48_5. Report HR for May 2006" xfId="11516" xr:uid="{284400C8-C6E0-4CF9-8BEF-DA2B0DA4629C}"/>
    <cellStyle name="-_รายงานการประชุมจัดสรรกล้าไม้ วันที่ 25  ต.ค48_5. Report HR for May 2006 2" xfId="11517" xr:uid="{EF25C686-C216-4912-85DE-2450229D2364}"/>
    <cellStyle name="-_รายงานการประชุมจัดสรรกล้าไม้ วันที่ 25  ต.ค48_8. Report HR for August 2006" xfId="11518" xr:uid="{03021DF2-E102-4887-A9CD-581914EBD553}"/>
    <cellStyle name="-_รายงานการประชุมจัดสรรกล้าไม้ วันที่ 25  ต.ค48_8. Report HR for August 2006 2" xfId="11519" xr:uid="{E40BFD85-B820-4FF3-9A34-319CC8EE220A}"/>
    <cellStyle name="-_รายงานการประชุมจัดสรรกล้าไม้ วันที่ 25  ต.ค48_Appendix C - Organization Structure-Tree Tech" xfId="11520" xr:uid="{C63879A1-06B8-43E4-8D25-068B16B865FB}"/>
    <cellStyle name="-_รายงานการประชุมจัดสรรกล้าไม้ วันที่ 25  ต.ค48_GPS" xfId="11521" xr:uid="{5D5E91E4-DF14-414F-BEB0-34D5384D8178}"/>
    <cellStyle name="-_รายงานการประชุมจัดสรรกล้าไม้ วันที่ 25  ต.ค48_Hr report_ April " xfId="11522" xr:uid="{AB2E2AC5-D4E3-4718-9F29-B4C2343AC059}"/>
    <cellStyle name="-_รายงานการประชุมจัดสรรกล้าไม้ วันที่ 25  ต.ค48_IT Dec." xfId="11523" xr:uid="{571B1476-8826-42F4-8EBD-902D7786A021}"/>
    <cellStyle name="-_รายงานการประชุมจัดสรรกล้าไม้ วันที่ 25  ต.ค48_ManPower TT Revise -Aug" xfId="11524" xr:uid="{AD5D3CC3-8CDE-43A6-B2F5-31332565A0E0}"/>
    <cellStyle name="-_รายงานการประชุมจัดสรรกล้าไม้ วันที่ 25  ต.ค48_MB2 BHL 2007 Q1-2 (Revise)" xfId="11525" xr:uid="{69DFE391-D3B9-4D7A-B0B4-864FB17207F7}"/>
    <cellStyle name="-_รายงานการประชุมจัดสรรกล้าไม้ วันที่ 25  ต.ค48_MB2 BHL 2007 Q1-2 (Revise) (1)" xfId="11526" xr:uid="{5E6836BE-0F10-45B5-B6A1-7F4723100A1C}"/>
    <cellStyle name="-_รายงานการประชุมจัดสรรกล้าไม้ วันที่ 25  ต.ค48_MB2 Q1-4.50 (CEO.Revise)" xfId="11527" xr:uid="{1C2A26EB-1C4F-484E-B62B-C5DB6341022E}"/>
    <cellStyle name="-_รายงานการประชุมจัดสรรกล้าไม้ วันที่ 25  ต.ค48_MB2 Q2" xfId="11528" xr:uid="{D5D7D785-A306-404C-B051-C765795CAC90}"/>
    <cellStyle name="-_รายงานการประชุมจัดสรรกล้าไม้ วันที่ 25  ต.ค48_MB2 Q2 2" xfId="11529" xr:uid="{17FDF372-28F2-410D-B64D-EF1F6FBD3EEA}"/>
    <cellStyle name="-_รายงานการประชุมจัดสรรกล้าไม้ วันที่ 25  ต.ค48_MB2 Q3 (Tree Tech)" xfId="11530" xr:uid="{62270934-967C-4C79-89D4-0C1C9DCF6994}"/>
    <cellStyle name="-_รายงานการประชุมจัดสรรกล้าไม้ วันที่ 25  ต.ค48_MB2 Q3 (Tree Tech) 2" xfId="11531" xr:uid="{0E5B9EC1-F309-4FA8-A82A-21EF85E09CE2}"/>
    <cellStyle name="-_รายงานการประชุมจัดสรรกล้าไม้ วันที่ 25  ต.ค48_MB2 QC 2006" xfId="11532" xr:uid="{0D24DF68-05E4-46FA-971E-50E6E37B2948}"/>
    <cellStyle name="-_รายงานการประชุมจัดสรรกล้าไม้ วันที่ 25  ต.ค48_MB2 QC 2006 2" xfId="11533" xr:uid="{08A8F8AA-95F1-4DAA-8703-CE0A219E3127}"/>
    <cellStyle name="-_รายงานการประชุมจัดสรรกล้าไม้ วันที่ 25  ต.ค48_MBII_Asstcfo_Q4" xfId="11534" xr:uid="{682E6402-9890-4C87-BE3F-B5FD5A5D411E}"/>
    <cellStyle name="-_รายงานการประชุมจัดสรรกล้าไม้ วันที่ 25  ต.ค48_NC Monthly Report" xfId="11535" xr:uid="{A37345AB-F02D-42E9-A282-A9710292AC79}"/>
    <cellStyle name="-_รายงานการประชุมจัดสรรกล้าไม้ วันที่ 25  ต.ค48_OC T Tech" xfId="11536" xr:uid="{6769EBCD-144B-4093-BA24-C235976CB631}"/>
    <cellStyle name="-_รายงานการประชุมจัดสรรกล้าไม้ วันที่ 25  ต.ค48_OC T Tech 2" xfId="11537" xr:uid="{E2FEB7E0-0EB9-46E3-813A-FBEF197FF91F}"/>
    <cellStyle name="-_รายงานการประชุมจัดสรรกล้าไม้ วันที่ 25  ต.ค48_Plan MB2 HRM_2007" xfId="11538" xr:uid="{C32147AF-F4E9-4D7F-8053-47041CEF7BE6}"/>
    <cellStyle name="-_รายงานการประชุมจัดสรรกล้าไม้ วันที่ 25  ต.ค48_Plan MB2 HRM_2007 2" xfId="11539" xr:uid="{A0E64A13-0A19-4E9B-AC28-CFD32068F542}"/>
    <cellStyle name="-_รายงานการประชุมจัดสรรกล้าไม้ วันที่ 25  ต.ค48_Revised MB2_QC_2006 (Q1&amp;Q2&amp;Q3) (1)" xfId="11540" xr:uid="{8ACE1349-2C5A-4278-B54B-C4D5397CBAAD}"/>
    <cellStyle name="-_รายงานการประชุมจัดสรรกล้าไม้ วันที่ 25  ต.ค48_Revised MB2_QC_2006 (Q1&amp;Q2&amp;Q3) (1) 2" xfId="11541" xr:uid="{82401F29-F137-4F32-A12B-6FEF02A3EC80}"/>
    <cellStyle name="-_รายงานการประชุมจัดสรรกล้าไม้ วันที่ 25  ต.ค48_Revised MB2_QC_2006 (Q1&amp;Q2)" xfId="11542" xr:uid="{3E564231-DBD8-4F95-BDBC-62EDF193B94F}"/>
    <cellStyle name="-_รายงานการประชุมจัดสรรกล้าไม้ วันที่ 25  ต.ค48_Revised MB2_QC_2006 (Q1&amp;Q2) 2" xfId="11543" xr:uid="{BB247699-950A-4986-B254-D400D7CBBA31}"/>
    <cellStyle name="-_รายงานการประชุมจัดสรรกล้าไม้ วันที่ 25  ต.ค48_ก พ " xfId="11544" xr:uid="{D0991062-D010-4E68-981E-09C634F25F11}"/>
    <cellStyle name="-_รายงานการประชุมจัดสรรกล้าไม้ วันที่ 25  ต.ค48_ไบโอทรานส์ (2)" xfId="11545" xr:uid="{866F0304-7B6D-4196-BEB4-511C3AFA540C}"/>
    <cellStyle name="-_รายงานการประชุมจัดสรรกล้าไม้ วันที่ 25  ต.ค48_ประเมินผล  MB2 Q1" xfId="11546" xr:uid="{2B5B8266-1437-44A2-9106-21CA00BF4A62}"/>
    <cellStyle name="-_รายงานการประชุมจัดสรรกล้าไม้ วันที่ 25  ต.ค48_ผลประเมิน MB2 Jintana Q1(ส่ง HR 12.4.50)" xfId="11547" xr:uid="{F6F19F74-9C77-43B5-A316-AC6DFDD49314}"/>
    <cellStyle name="-_รายงานการประชุมจัดสรรกล้าไม้ วันที่ 25  ต.ค48_รายงานบอร์ด ม ค " xfId="11548" xr:uid="{CD02E0F8-4F55-45A6-8091-9351BEBE3442}"/>
    <cellStyle name="-_รายงานการประชุมจัดสรรกล้าไม้ วันที่ 25  ต.ค48_รายงานผลการดำเนินงาน 3_2550 Final" xfId="11549" xr:uid="{9307D355-65A9-4855-B079-E31B7536A2E5}"/>
    <cellStyle name="-_รายงานการประชุมจัดสรรกล้าไม้ วันที่ 25  ต.ค48_รายละเอียดบุคคล Q2_Department" xfId="11550" xr:uid="{88EDB748-E92E-481C-9833-F1EED13689D4}"/>
    <cellStyle name="-_รายงานการประชุมจัดสรรกล้าไม้ วันที่ 25  ต.ค48_รายละเอียดบุคคล Q4" xfId="11551" xr:uid="{0B6324B7-BBB0-4BA5-B406-C1F70FC7E393}"/>
    <cellStyle name="-_รายงานการประชุมจัดสรรกล้าไม้ วันที่ 25  ต.ค48_วาระการประชุม NC HRM&amp;HRD (100107)" xfId="11552" xr:uid="{B2AEA899-366F-4B4A-8DCC-4B1CFAA412A7}"/>
    <cellStyle name="-_รายงานการประชุมจัดสรรกล้าไม้ วันที่ 25  ต.ค48_วาระการประชุม NC HRM&amp;HRD (100107) 2" xfId="11553" xr:uid="{28DE5332-95A0-4642-8144-86F0BFCECAD8}"/>
    <cellStyle name="-_รายงานการประชุมจัดสรรกล้าไม้ วันที่ 25  ต.ค48_สรุป MB2 ไตรมาส 1_50" xfId="11554" xr:uid="{F649D6EE-6B0A-4FA6-82C8-DB0A2D94D2F3}"/>
    <cellStyle name="-_รายงานการประชุมจัดสรรกล้าไม้ วันที่ 25  ต.ค48_สรุปประเมิน  MB2 Q4" xfId="11555" xr:uid="{BBD57520-650A-41DD-9EDF-D8BF65727823}"/>
    <cellStyle name="-_รายงานการประชุมจัดสรรกล้าไม้ วันที่ 25  ต.ค48_สรุปประเมิน  MB2 Q4_1" xfId="11556" xr:uid="{53CEF86F-F373-44C1-AE3E-872C9359373D}"/>
    <cellStyle name="-_รายงานการประชุมจัดสรรกล้าไม้ วันที่ 25  ต.ค48_เอกสารนำเสนอผลงานไตรมาส 2" xfId="11557" xr:uid="{1EBD11FA-13A5-4A6B-A41D-32D55FF803F7}"/>
    <cellStyle name="-_รายงานการประชุมจัดสรรกล้าไม้ วันที่ 25  ต.ค48_เอกสารนำเสนอผลงานไตรมาส 2 2" xfId="11558" xr:uid="{07762DB1-65DA-47C6-846A-455347DB430A}"/>
    <cellStyle name="-_รายงานการประชุมจัดสรรกล้าไม้ วันที่ 25  ต.ค48_เอกสารประชุม  NC Tree Tech No.8(นำเสนอผลงานไตรมาส2)" xfId="11559" xr:uid="{39EC7813-9559-4431-AE96-F18E3337A3B4}"/>
    <cellStyle name="-_รายงานการประชุมจัดสรรกล้าไม้ วันที่ 25  ต.ค48_เอกสารประชุม  NC Tree Tech No.8(นำเสนอผลงานไตรมาส2) 2" xfId="11560" xr:uid="{6C84B962-26A4-45E8-AABE-559208EA5F83}"/>
    <cellStyle name="-_รายงานการประชุมจัดสรรกล้าไม้ วันที่ 25  ต.ค48_เอกสารประชุมAsset PropFund" xfId="11561" xr:uid="{C25C1EEC-E485-4207-876D-8A7B741C824E}"/>
    <cellStyle name="-_รายงานการประชุมจัดสรรกล้าไม้ วันที่ 25  ต.ค48_เอกสารประชุมAsset PropFund 2" xfId="11562" xr:uid="{A9CE5199-E496-4328-83F3-9A1536248E6B}"/>
    <cellStyle name="-_รายงานการประชุมจัดสรรกล้าไม้ วันที่ 27 ธ.ค 48" xfId="11563" xr:uid="{92B82056-B8D2-4435-85A7-B7EDDBC0B103}"/>
    <cellStyle name="-_รายงานการประชุมจัดสรรกล้าไม้ วันที่ 27 ธ.ค 48 2" xfId="11564" xr:uid="{3644F1C0-3770-482A-B82F-BC5CC9CAFDE0}"/>
    <cellStyle name="-_รายงานการประชุมจัดสรรกล้าไม้ วันที่ 27 ธ.ค 48_304IP7_Sale Report" xfId="11565" xr:uid="{123992F0-EB27-4212-8E80-3A469C2DA6A8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11566" xr:uid="{C626FE00-A36D-4D91-9BF3-4475BC316C33}"/>
    <cellStyle name="-_รายงานการประชุมจัดสรรกล้าไม้ วันที่ 27 ธ.ค 48_5. Report HR for May 2006" xfId="11567" xr:uid="{23CB1651-2732-4ADE-AFD2-AE0B25CBF8B4}"/>
    <cellStyle name="-_รายงานการประชุมจัดสรรกล้าไม้ วันที่ 27 ธ.ค 48_5. Report HR for May 2006 2" xfId="11568" xr:uid="{F6C8DEE8-1E8E-4113-9DDD-C4C9304EFEF3}"/>
    <cellStyle name="-_รายงานการประชุมจัดสรรกล้าไม้ วันที่ 27 ธ.ค 48_8. Report HR for August 2006" xfId="11569" xr:uid="{8DC0CF34-A60B-474B-8716-5DA99CEDA62E}"/>
    <cellStyle name="-_รายงานการประชุมจัดสรรกล้าไม้ วันที่ 27 ธ.ค 48_8. Report HR for August 2006 2" xfId="11570" xr:uid="{89E351C8-4EDD-4BEA-A71C-20ABC563DC61}"/>
    <cellStyle name="-_รายงานการประชุมจัดสรรกล้าไม้ วันที่ 27 ธ.ค 48_Appendix C - Organization Structure-Tree Tech" xfId="11571" xr:uid="{E4C550D1-3E29-4AB2-AFF8-CF80E259E9A9}"/>
    <cellStyle name="-_รายงานการประชุมจัดสรรกล้าไม้ วันที่ 27 ธ.ค 48_GPS" xfId="11572" xr:uid="{16A352D6-D0A6-4578-88BE-3FC68B247748}"/>
    <cellStyle name="-_รายงานการประชุมจัดสรรกล้าไม้ วันที่ 27 ธ.ค 48_Hr report_ April " xfId="11573" xr:uid="{61BE25DC-69B0-4D88-9C86-2A08246418B1}"/>
    <cellStyle name="-_รายงานการประชุมจัดสรรกล้าไม้ วันที่ 27 ธ.ค 48_IT Dec." xfId="11574" xr:uid="{552BFB06-2A6F-4E5B-8A00-BD4326B56339}"/>
    <cellStyle name="-_รายงานการประชุมจัดสรรกล้าไม้ วันที่ 27 ธ.ค 48_ManPower TT Revise -Aug" xfId="11575" xr:uid="{043BAE36-BB4F-484A-8305-1A3673AD0DC2}"/>
    <cellStyle name="-_รายงานการประชุมจัดสรรกล้าไม้ วันที่ 27 ธ.ค 48_MB2 BHL 2007 Q1-2 (Revise)" xfId="11576" xr:uid="{6DC2D050-3672-49BE-8F37-0B40F7E30F1D}"/>
    <cellStyle name="-_รายงานการประชุมจัดสรรกล้าไม้ วันที่ 27 ธ.ค 48_MB2 BHL 2007 Q1-2 (Revise) (1)" xfId="11577" xr:uid="{ED05E2C1-B80B-4ABC-AC65-37EBE615912B}"/>
    <cellStyle name="-_รายงานการประชุมจัดสรรกล้าไม้ วันที่ 27 ธ.ค 48_MB2 Q1-4.50 (CEO.Revise)" xfId="11578" xr:uid="{910E6823-5F12-49FD-9F81-79A15DB317D7}"/>
    <cellStyle name="-_รายงานการประชุมจัดสรรกล้าไม้ วันที่ 27 ธ.ค 48_MB2 Q2" xfId="11579" xr:uid="{F7FB89A1-D077-466F-BD74-CAFB559D16EB}"/>
    <cellStyle name="-_รายงานการประชุมจัดสรรกล้าไม้ วันที่ 27 ธ.ค 48_MB2 Q2 2" xfId="11580" xr:uid="{E20F0773-16A4-4348-B20B-40168A656E00}"/>
    <cellStyle name="-_รายงานการประชุมจัดสรรกล้าไม้ วันที่ 27 ธ.ค 48_MB2 Q3 (Tree Tech)" xfId="11581" xr:uid="{3241A74F-6A08-4E65-A423-D03CCA898657}"/>
    <cellStyle name="-_รายงานการประชุมจัดสรรกล้าไม้ วันที่ 27 ธ.ค 48_MB2 Q3 (Tree Tech) 2" xfId="11582" xr:uid="{D67588D6-3768-4F32-AA8E-E251C0D1CABC}"/>
    <cellStyle name="-_รายงานการประชุมจัดสรรกล้าไม้ วันที่ 27 ธ.ค 48_MB2 QC 2006" xfId="11583" xr:uid="{C104F92B-7284-44E2-992A-9CC954226925}"/>
    <cellStyle name="-_รายงานการประชุมจัดสรรกล้าไม้ วันที่ 27 ธ.ค 48_MB2 QC 2006 2" xfId="11584" xr:uid="{0176CC23-2B23-4D7C-92C8-01B930420CCE}"/>
    <cellStyle name="-_รายงานการประชุมจัดสรรกล้าไม้ วันที่ 27 ธ.ค 48_MBII_Asstcfo_Q4" xfId="11585" xr:uid="{C98B75A6-355F-42E5-B08B-7E4816D9628D}"/>
    <cellStyle name="-_รายงานการประชุมจัดสรรกล้าไม้ วันที่ 27 ธ.ค 48_NC Monthly Report" xfId="11586" xr:uid="{6C63E0F7-359C-4521-B10B-6D5B921DEF52}"/>
    <cellStyle name="-_รายงานการประชุมจัดสรรกล้าไม้ วันที่ 27 ธ.ค 48_OC T Tech" xfId="11587" xr:uid="{FED4DF0B-46DF-4599-8549-11DD6759CCE8}"/>
    <cellStyle name="-_รายงานการประชุมจัดสรรกล้าไม้ วันที่ 27 ธ.ค 48_OC T Tech 2" xfId="11588" xr:uid="{EF11BCE8-B2B3-4822-BB0C-8A4D59CBB005}"/>
    <cellStyle name="-_รายงานการประชุมจัดสรรกล้าไม้ วันที่ 27 ธ.ค 48_Plan MB2 HRM_2007" xfId="11589" xr:uid="{0D1B3FBD-691A-40CF-BDCF-432C50A1FC5A}"/>
    <cellStyle name="-_รายงานการประชุมจัดสรรกล้าไม้ วันที่ 27 ธ.ค 48_Plan MB2 HRM_2007 2" xfId="11590" xr:uid="{3EF49797-B625-4882-B0A0-EE08595722F0}"/>
    <cellStyle name="-_รายงานการประชุมจัดสรรกล้าไม้ วันที่ 27 ธ.ค 48_Revised MB2_QC_2006 (Q1&amp;Q2&amp;Q3) (1)" xfId="11591" xr:uid="{4B61E724-9659-4EF1-9008-D4720692376A}"/>
    <cellStyle name="-_รายงานการประชุมจัดสรรกล้าไม้ วันที่ 27 ธ.ค 48_Revised MB2_QC_2006 (Q1&amp;Q2&amp;Q3) (1) 2" xfId="11592" xr:uid="{5B4E721B-5C92-46AA-BA34-A1AE7052FD39}"/>
    <cellStyle name="-_รายงานการประชุมจัดสรรกล้าไม้ วันที่ 27 ธ.ค 48_Revised MB2_QC_2006 (Q1&amp;Q2)" xfId="11593" xr:uid="{A57825FC-8FA4-4643-B3C9-B0A3A92DBEF6}"/>
    <cellStyle name="-_รายงานการประชุมจัดสรรกล้าไม้ วันที่ 27 ธ.ค 48_Revised MB2_QC_2006 (Q1&amp;Q2) 2" xfId="11594" xr:uid="{81AF9A4B-9CED-4F1A-9ABE-E5FBAC96349F}"/>
    <cellStyle name="-_รายงานการประชุมจัดสรรกล้าไม้ วันที่ 27 ธ.ค 48_ก พ " xfId="11595" xr:uid="{4D2AA8D2-41EE-4EE4-B782-A684F18BDB4C}"/>
    <cellStyle name="-_รายงานการประชุมจัดสรรกล้าไม้ วันที่ 27 ธ.ค 48_ไบโอทรานส์ (2)" xfId="11596" xr:uid="{527D6A50-E6A5-4672-A706-C72DA6C21F28}"/>
    <cellStyle name="-_รายงานการประชุมจัดสรรกล้าไม้ วันที่ 27 ธ.ค 48_ประเมินผล  MB2 Q1" xfId="11597" xr:uid="{3C0C2B66-9757-4DA5-8358-F1F5DA158059}"/>
    <cellStyle name="-_รายงานการประชุมจัดสรรกล้าไม้ วันที่ 27 ธ.ค 48_ผลประเมิน MB2 Jintana Q1(ส่ง HR 12.4.50)" xfId="11598" xr:uid="{222804D2-95D1-4EC4-B967-733CAD80B6EB}"/>
    <cellStyle name="-_รายงานการประชุมจัดสรรกล้าไม้ วันที่ 27 ธ.ค 48_รายงานบอร์ด ม ค " xfId="11599" xr:uid="{3943DFC3-E535-43F7-B6AF-1A0A1ECAF435}"/>
    <cellStyle name="-_รายงานการประชุมจัดสรรกล้าไม้ วันที่ 27 ธ.ค 48_รายงานผลการดำเนินงาน 3_2550 Final" xfId="11600" xr:uid="{554820D2-A836-4D7B-B616-62774ECB39E5}"/>
    <cellStyle name="-_รายงานการประชุมจัดสรรกล้าไม้ วันที่ 27 ธ.ค 48_รายละเอียดบุคคล Q2_Department" xfId="11601" xr:uid="{28E3B6E1-596F-42E4-8F4B-9671D7D81D21}"/>
    <cellStyle name="-_รายงานการประชุมจัดสรรกล้าไม้ วันที่ 27 ธ.ค 48_รายละเอียดบุคคล Q4" xfId="11602" xr:uid="{FAB47D88-9669-491B-8995-3D1497D4708A}"/>
    <cellStyle name="-_รายงานการประชุมจัดสรรกล้าไม้ วันที่ 27 ธ.ค 48_วาระการประชุม NC HRM&amp;HRD (100107)" xfId="11603" xr:uid="{9E5744CE-AD77-450C-85AA-1E787AC8AFAB}"/>
    <cellStyle name="-_รายงานการประชุมจัดสรรกล้าไม้ วันที่ 27 ธ.ค 48_วาระการประชุม NC HRM&amp;HRD (100107) 2" xfId="11604" xr:uid="{D2A4B04C-C0CD-4C85-B714-52AFF8A5495F}"/>
    <cellStyle name="-_รายงานการประชุมจัดสรรกล้าไม้ วันที่ 27 ธ.ค 48_สรุป MB2 ไตรมาส 1_50" xfId="11605" xr:uid="{81FD7BA7-D7BA-4492-B056-4DB77CA9F3CE}"/>
    <cellStyle name="-_รายงานการประชุมจัดสรรกล้าไม้ วันที่ 27 ธ.ค 48_สรุปประเมิน  MB2 Q4" xfId="11606" xr:uid="{D587B9DD-5D54-4B24-A881-AEA9973A3EB1}"/>
    <cellStyle name="-_รายงานการประชุมจัดสรรกล้าไม้ วันที่ 27 ธ.ค 48_สรุปประเมิน  MB2 Q4_1" xfId="11607" xr:uid="{6D4BA7A0-F157-486D-AA89-D662C31719DE}"/>
    <cellStyle name="-_รายงานการประชุมจัดสรรกล้าไม้ วันที่ 27 ธ.ค 48_เอกสารนำเสนอผลงานไตรมาส 2" xfId="11608" xr:uid="{8637E406-CAA9-4C49-B7E3-270861263FB1}"/>
    <cellStyle name="-_รายงานการประชุมจัดสรรกล้าไม้ วันที่ 27 ธ.ค 48_เอกสารนำเสนอผลงานไตรมาส 2 2" xfId="11609" xr:uid="{9AC4210A-E28D-4594-82FE-2C6918843752}"/>
    <cellStyle name="-_รายงานการประชุมจัดสรรกล้าไม้ วันที่ 27 ธ.ค 48_เอกสารประชุม  NC Tree Tech No.8(นำเสนอผลงานไตรมาส2)" xfId="11610" xr:uid="{441595A9-D94B-4AC0-A17F-27D2ED399364}"/>
    <cellStyle name="-_รายงานการประชุมจัดสรรกล้าไม้ วันที่ 27 ธ.ค 48_เอกสารประชุม  NC Tree Tech No.8(นำเสนอผลงานไตรมาส2) 2" xfId="11611" xr:uid="{05520464-D4F2-44C3-B474-C023A85D33BE}"/>
    <cellStyle name="-_รายงานการประชุมจัดสรรกล้าไม้ วันที่ 27 ธ.ค 48_เอกสารประชุมAsset PropFund" xfId="11612" xr:uid="{D22E8AB0-F357-4C4C-B4FA-6F25C3800D53}"/>
    <cellStyle name="-_รายงานการประชุมจัดสรรกล้าไม้ วันที่ 27 ธ.ค 48_เอกสารประชุมAsset PropFund 2" xfId="11613" xr:uid="{7C9110F1-8A83-4552-86BA-4CDA07BA1DF4}"/>
    <cellStyle name="-_รายงานการประชุมจัดสรรกล้าไม้ วันที่ 28 มีนาคม 49" xfId="11614" xr:uid="{664FFF63-B098-4727-A43C-683BEE5F20A1}"/>
    <cellStyle name="-_รายงานการประชุมจัดสรรกล้าไม้ วันที่ 28 มีนาคม 49 2" xfId="11615" xr:uid="{7FF04818-01FB-44FA-A2EB-35EFCF12025F}"/>
    <cellStyle name="-_รายงานการประชุมจัดสรรกล้าไม้ วันที่ 28 มีนาคม 49_304IP7_Sale Report" xfId="11616" xr:uid="{7EC998C9-72E9-4F7D-AB5B-9386CECB36F2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11617" xr:uid="{E8868904-9B46-46F2-ABF9-D48C4426208F}"/>
    <cellStyle name="-_รายงานการประชุมจัดสรรกล้าไม้ วันที่ 28 มีนาคม 49_5. Report HR for May 2006" xfId="11618" xr:uid="{BAC9529C-A608-464B-BCD8-A9B4F0600719}"/>
    <cellStyle name="-_รายงานการประชุมจัดสรรกล้าไม้ วันที่ 28 มีนาคม 49_5. Report HR for May 2006 2" xfId="11619" xr:uid="{757365E1-9C43-449C-A781-FE180B519C20}"/>
    <cellStyle name="-_รายงานการประชุมจัดสรรกล้าไม้ วันที่ 28 มีนาคม 49_8. Report HR for August 2006" xfId="11620" xr:uid="{B2BA5A5F-FEB6-453F-85CE-06129332389C}"/>
    <cellStyle name="-_รายงานการประชุมจัดสรรกล้าไม้ วันที่ 28 มีนาคม 49_8. Report HR for August 2006 2" xfId="11621" xr:uid="{1F540781-F0DF-4432-AF17-78F797F444B1}"/>
    <cellStyle name="-_รายงานการประชุมจัดสรรกล้าไม้ วันที่ 28 มีนาคม 49_Appendix C - Organization Structure-Tree Tech" xfId="11622" xr:uid="{EAE63189-2E83-4B1B-8C39-52DDFB4C3A46}"/>
    <cellStyle name="-_รายงานการประชุมจัดสรรกล้าไม้ วันที่ 28 มีนาคม 49_GPS" xfId="11623" xr:uid="{30CEC2C2-E513-475B-8C06-9621E770E9ED}"/>
    <cellStyle name="-_รายงานการประชุมจัดสรรกล้าไม้ วันที่ 28 มีนาคม 49_Hr report_ April " xfId="11624" xr:uid="{9A8912A3-2996-422C-A71E-BBB7A1830B13}"/>
    <cellStyle name="-_รายงานการประชุมจัดสรรกล้าไม้ วันที่ 28 มีนาคม 49_IT Dec." xfId="11625" xr:uid="{D3E528D3-F7C6-4299-97FB-CFDA25C1A433}"/>
    <cellStyle name="-_รายงานการประชุมจัดสรรกล้าไม้ วันที่ 28 มีนาคม 49_ManPower TT Revise -Aug" xfId="11626" xr:uid="{1BE937A6-396A-402F-BF29-12A758B88E7A}"/>
    <cellStyle name="-_รายงานการประชุมจัดสรรกล้าไม้ วันที่ 28 มีนาคม 49_MB2 BHL 2007 Q1-2 (Revise)" xfId="11627" xr:uid="{C953DF24-EE56-45F0-ADB9-01517F16F772}"/>
    <cellStyle name="-_รายงานการประชุมจัดสรรกล้าไม้ วันที่ 28 มีนาคม 49_MB2 BHL 2007 Q1-2 (Revise) (1)" xfId="11628" xr:uid="{F408972C-350A-40C6-BA25-28D9F047E616}"/>
    <cellStyle name="-_รายงานการประชุมจัดสรรกล้าไม้ วันที่ 28 มีนาคม 49_MB2 Q1-4.50 (CEO.Revise)" xfId="11629" xr:uid="{C4427B22-59C9-4E34-8EF4-C3E8AB09A6A5}"/>
    <cellStyle name="-_รายงานการประชุมจัดสรรกล้าไม้ วันที่ 28 มีนาคม 49_MB2 Q2" xfId="11630" xr:uid="{2900D8B9-F299-466E-AA83-9B4D54C6C1FE}"/>
    <cellStyle name="-_รายงานการประชุมจัดสรรกล้าไม้ วันที่ 28 มีนาคม 49_MB2 Q2 2" xfId="11631" xr:uid="{4479F9B2-FE94-409D-A9CA-D3009445F1A1}"/>
    <cellStyle name="-_รายงานการประชุมจัดสรรกล้าไม้ วันที่ 28 มีนาคม 49_MB2 Q3 (Tree Tech)" xfId="11632" xr:uid="{AE092FF4-709C-42EC-9793-12873768EE48}"/>
    <cellStyle name="-_รายงานการประชุมจัดสรรกล้าไม้ วันที่ 28 มีนาคม 49_MB2 Q3 (Tree Tech) 2" xfId="11633" xr:uid="{17D3F4F0-5A3E-4F21-A53A-94949C5E1410}"/>
    <cellStyle name="-_รายงานการประชุมจัดสรรกล้าไม้ วันที่ 28 มีนาคม 49_MB2 QC 2006" xfId="11634" xr:uid="{AF737E69-D073-47EB-9186-36F7042CB6A4}"/>
    <cellStyle name="-_รายงานการประชุมจัดสรรกล้าไม้ วันที่ 28 มีนาคม 49_MB2 QC 2006 2" xfId="11635" xr:uid="{8AF95CEB-F323-4C77-BA71-408D9E6C4648}"/>
    <cellStyle name="-_รายงานการประชุมจัดสรรกล้าไม้ วันที่ 28 มีนาคม 49_MBII_Asstcfo_Q4" xfId="11636" xr:uid="{8883D7B9-D01C-457E-B891-3781C6FA9F62}"/>
    <cellStyle name="-_รายงานการประชุมจัดสรรกล้าไม้ วันที่ 28 มีนาคม 49_NC Monthly Report" xfId="11637" xr:uid="{4F4CF505-CF43-4880-9ACC-4315863A1224}"/>
    <cellStyle name="-_รายงานการประชุมจัดสรรกล้าไม้ วันที่ 28 มีนาคม 49_OC T Tech" xfId="11638" xr:uid="{0D0A49DC-5A51-4674-BFC9-4804D40AB459}"/>
    <cellStyle name="-_รายงานการประชุมจัดสรรกล้าไม้ วันที่ 28 มีนาคม 49_OC T Tech 2" xfId="11639" xr:uid="{83D58329-3EAA-4BC2-B4CE-6162744CEA96}"/>
    <cellStyle name="-_รายงานการประชุมจัดสรรกล้าไม้ วันที่ 28 มีนาคม 49_Plan MB2 HRM_2007" xfId="11640" xr:uid="{68C62009-D4C4-44DA-B602-237867105647}"/>
    <cellStyle name="-_รายงานการประชุมจัดสรรกล้าไม้ วันที่ 28 มีนาคม 49_Plan MB2 HRM_2007 2" xfId="11641" xr:uid="{48A13AE1-42E1-4131-8363-EDA313F89A0B}"/>
    <cellStyle name="-_รายงานการประชุมจัดสรรกล้าไม้ วันที่ 28 มีนาคม 49_Revised MB2_QC_2006 (Q1&amp;Q2&amp;Q3) (1)" xfId="11642" xr:uid="{C5EF6542-12E9-485D-B0B7-53DE43FEDB86}"/>
    <cellStyle name="-_รายงานการประชุมจัดสรรกล้าไม้ วันที่ 28 มีนาคม 49_Revised MB2_QC_2006 (Q1&amp;Q2&amp;Q3) (1) 2" xfId="11643" xr:uid="{1CF6BFE8-A894-4FBF-9F5A-5D8DD2A40BC4}"/>
    <cellStyle name="-_รายงานการประชุมจัดสรรกล้าไม้ วันที่ 28 มีนาคม 49_Revised MB2_QC_2006 (Q1&amp;Q2)" xfId="11644" xr:uid="{30E7C3F3-D79C-45E6-A499-C5857F0DEE32}"/>
    <cellStyle name="-_รายงานการประชุมจัดสรรกล้าไม้ วันที่ 28 มีนาคม 49_Revised MB2_QC_2006 (Q1&amp;Q2) 2" xfId="11645" xr:uid="{EF66E5A4-6D56-4947-896E-61BE819D1872}"/>
    <cellStyle name="-_รายงานการประชุมจัดสรรกล้าไม้ วันที่ 28 มีนาคม 49_ก พ " xfId="11646" xr:uid="{E1AA8149-DBDD-4A4B-B374-7FFD385F5678}"/>
    <cellStyle name="-_รายงานการประชุมจัดสรรกล้าไม้ วันที่ 28 มีนาคม 49_ไบโอทรานส์ (2)" xfId="11647" xr:uid="{D17B4CDD-5FD4-41F2-BF43-0A8B64FDF69E}"/>
    <cellStyle name="-_รายงานการประชุมจัดสรรกล้าไม้ วันที่ 28 มีนาคม 49_ประเมินผล  MB2 Q1" xfId="11648" xr:uid="{A3D6CB17-A688-4E88-925A-93BAA3AE4F18}"/>
    <cellStyle name="-_รายงานการประชุมจัดสรรกล้าไม้ วันที่ 28 มีนาคม 49_ผลประเมิน MB2 Jintana Q1(ส่ง HR 12.4.50)" xfId="11649" xr:uid="{C7A53632-7CA9-460E-B3D5-8796AC253297}"/>
    <cellStyle name="-_รายงานการประชุมจัดสรรกล้าไม้ วันที่ 28 มีนาคม 49_รายงานบอร์ด ม ค " xfId="11650" xr:uid="{CE943B21-326C-42C9-AEE4-522750DF5655}"/>
    <cellStyle name="-_รายงานการประชุมจัดสรรกล้าไม้ วันที่ 28 มีนาคม 49_รายงานผลการดำเนินงาน 3_2550 Final" xfId="11651" xr:uid="{D2904457-61DB-4D61-8B83-51E7735752C6}"/>
    <cellStyle name="-_รายงานการประชุมจัดสรรกล้าไม้ วันที่ 28 มีนาคม 49_รายละเอียดบุคคล Q2_Department" xfId="11652" xr:uid="{B46176E8-428B-43B3-86F7-7F7FBE848AFB}"/>
    <cellStyle name="-_รายงานการประชุมจัดสรรกล้าไม้ วันที่ 28 มีนาคม 49_รายละเอียดบุคคล Q4" xfId="11653" xr:uid="{F80CEE52-E270-4EC7-8560-646FD9746A3D}"/>
    <cellStyle name="-_รายงานการประชุมจัดสรรกล้าไม้ วันที่ 28 มีนาคม 49_วาระการประชุม NC HRM&amp;HRD (100107)" xfId="11654" xr:uid="{FF1B2A78-7ACB-4433-8AB7-D6B953366337}"/>
    <cellStyle name="-_รายงานการประชุมจัดสรรกล้าไม้ วันที่ 28 มีนาคม 49_วาระการประชุม NC HRM&amp;HRD (100107) 2" xfId="11655" xr:uid="{81284CC7-3639-4740-999D-8ED598929A3F}"/>
    <cellStyle name="-_รายงานการประชุมจัดสรรกล้าไม้ วันที่ 28 มีนาคม 49_สรุป MB2 ไตรมาส 1_50" xfId="11656" xr:uid="{00ADFFCE-E494-44DB-B3C4-706C746BC781}"/>
    <cellStyle name="-_รายงานการประชุมจัดสรรกล้าไม้ วันที่ 28 มีนาคม 49_สรุปประเมิน  MB2 Q4" xfId="11657" xr:uid="{909E957F-CB9C-42F9-95DA-DC4D3C8DA2D7}"/>
    <cellStyle name="-_รายงานการประชุมจัดสรรกล้าไม้ วันที่ 28 มีนาคม 49_สรุปประเมิน  MB2 Q4_1" xfId="11658" xr:uid="{3BFC21ED-C2EA-40CC-906A-D79BC3AA7ED8}"/>
    <cellStyle name="-_รายงานการประชุมจัดสรรกล้าไม้ วันที่ 28 มีนาคม 49_เอกสารนำเสนอผลงานไตรมาส 2" xfId="11659" xr:uid="{590340B8-E12B-4089-8246-808DD9977B6A}"/>
    <cellStyle name="-_รายงานการประชุมจัดสรรกล้าไม้ วันที่ 28 มีนาคม 49_เอกสารนำเสนอผลงานไตรมาส 2 2" xfId="11660" xr:uid="{2238F143-C9CE-401C-801F-85376754A36D}"/>
    <cellStyle name="-_รายงานการประชุมจัดสรรกล้าไม้ วันที่ 28 มีนาคม 49_เอกสารประชุม  NC Tree Tech No.8(นำเสนอผลงานไตรมาส2)" xfId="11661" xr:uid="{304414CC-B779-47CE-9818-333E93BB1510}"/>
    <cellStyle name="-_รายงานการประชุมจัดสรรกล้าไม้ วันที่ 28 มีนาคม 49_เอกสารประชุม  NC Tree Tech No.8(นำเสนอผลงานไตรมาส2) 2" xfId="11662" xr:uid="{ED1F41BC-EE5D-4156-B314-B3976D478DDC}"/>
    <cellStyle name="-_รายงานการประชุมจัดสรรกล้าไม้ วันที่ 28 มีนาคม 49_เอกสารประชุมAsset PropFund" xfId="11663" xr:uid="{466DC706-2ADA-418D-A9E6-C75EDECE1F72}"/>
    <cellStyle name="-_รายงานการประชุมจัดสรรกล้าไม้ วันที่ 28 มีนาคม 49_เอกสารประชุมAsset PropFund 2" xfId="11664" xr:uid="{2804CE99-121A-41E5-ACC7-2E805301471B}"/>
    <cellStyle name="-_รายงานการประชุมจัดสรรกล้าไม้ วันที่ 29 ก.ย.48" xfId="11665" xr:uid="{F97FE2D3-7CC6-408B-817D-C24140E61C78}"/>
    <cellStyle name="-_รายงานการประชุมจัดสรรกล้าไม้ วันที่ 29 ก.ย.48 2" xfId="11666" xr:uid="{7E774ABB-5C08-4784-8F7A-2919CC04574B}"/>
    <cellStyle name="-_รายงานการประชุมจัดสรรกล้าไม้ วันที่ 29 ก.ย.48_304IP7_Sale Report" xfId="11667" xr:uid="{1D59AB3C-10F1-4BAE-9B9F-ADFD41699B9E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11668" xr:uid="{279DC063-E951-43B0-ADC0-998C4A4AB47D}"/>
    <cellStyle name="-_รายงานการประชุมจัดสรรกล้าไม้ วันที่ 29 ก.ย.48_5. Report HR for May 2006" xfId="11669" xr:uid="{35724810-C285-42B8-96E4-76FB867EF401}"/>
    <cellStyle name="-_รายงานการประชุมจัดสรรกล้าไม้ วันที่ 29 ก.ย.48_5. Report HR for May 2006 2" xfId="11670" xr:uid="{CB5F05C8-7500-4FCA-9603-9BD83234BB00}"/>
    <cellStyle name="-_รายงานการประชุมจัดสรรกล้าไม้ วันที่ 29 ก.ย.48_8. Report HR for August 2006" xfId="11671" xr:uid="{7BF2AEC5-B103-48AA-98BD-68C694D8427E}"/>
    <cellStyle name="-_รายงานการประชุมจัดสรรกล้าไม้ วันที่ 29 ก.ย.48_8. Report HR for August 2006 2" xfId="11672" xr:uid="{506E0B35-DF5D-4D5A-BCF3-4FE10A50F8E3}"/>
    <cellStyle name="-_รายงานการประชุมจัดสรรกล้าไม้ วันที่ 29 ก.ย.48_Appendix C - Organization Structure-Tree Tech" xfId="11673" xr:uid="{0E858E93-2423-4F1D-8EBC-C775B1974651}"/>
    <cellStyle name="-_รายงานการประชุมจัดสรรกล้าไม้ วันที่ 29 ก.ย.48_GPS" xfId="11674" xr:uid="{B48F76B0-4F5A-485B-83F0-DE27104A79EC}"/>
    <cellStyle name="-_รายงานการประชุมจัดสรรกล้าไม้ วันที่ 29 ก.ย.48_Hr report_ April " xfId="11675" xr:uid="{161C77FA-B901-47C7-B639-C65D7FC76212}"/>
    <cellStyle name="-_รายงานการประชุมจัดสรรกล้าไม้ วันที่ 29 ก.ย.48_IT Dec." xfId="11676" xr:uid="{7DB67D81-8EFB-4103-AB91-42AEA032802B}"/>
    <cellStyle name="-_รายงานการประชุมจัดสรรกล้าไม้ วันที่ 29 ก.ย.48_ManPower TT Revise -Aug" xfId="11677" xr:uid="{20352E20-67C6-4220-8636-C4E272F94837}"/>
    <cellStyle name="-_รายงานการประชุมจัดสรรกล้าไม้ วันที่ 29 ก.ย.48_MB2 BHL 2007 Q1-2 (Revise)" xfId="11678" xr:uid="{B47D0023-BBBF-4904-84B1-E267B9F84B22}"/>
    <cellStyle name="-_รายงานการประชุมจัดสรรกล้าไม้ วันที่ 29 ก.ย.48_MB2 BHL 2007 Q1-2 (Revise) (1)" xfId="11679" xr:uid="{BECFF21A-2621-4EAE-822A-9B4EF6070481}"/>
    <cellStyle name="-_รายงานการประชุมจัดสรรกล้าไม้ วันที่ 29 ก.ย.48_MB2 Q1-4.50 (CEO.Revise)" xfId="11680" xr:uid="{32DC16F8-7BC8-46E9-9BAA-160584C90358}"/>
    <cellStyle name="-_รายงานการประชุมจัดสรรกล้าไม้ วันที่ 29 ก.ย.48_MB2 Q2" xfId="11681" xr:uid="{3B45A818-AC82-44D3-A351-F40DAFF399E4}"/>
    <cellStyle name="-_รายงานการประชุมจัดสรรกล้าไม้ วันที่ 29 ก.ย.48_MB2 Q2 2" xfId="11682" xr:uid="{131E8CE9-0970-4D00-A8C5-C907B90B957A}"/>
    <cellStyle name="-_รายงานการประชุมจัดสรรกล้าไม้ วันที่ 29 ก.ย.48_MB2 Q3 (Tree Tech)" xfId="11683" xr:uid="{80302B18-D03D-4F7A-9442-D026306BC79E}"/>
    <cellStyle name="-_รายงานการประชุมจัดสรรกล้าไม้ วันที่ 29 ก.ย.48_MB2 Q3 (Tree Tech) 2" xfId="11684" xr:uid="{AE0AD482-C4C7-4912-A344-F59382873FFC}"/>
    <cellStyle name="-_รายงานการประชุมจัดสรรกล้าไม้ วันที่ 29 ก.ย.48_MB2 QC 2006" xfId="11685" xr:uid="{DA66153B-FC61-4007-92C7-86553DA89902}"/>
    <cellStyle name="-_รายงานการประชุมจัดสรรกล้าไม้ วันที่ 29 ก.ย.48_MB2 QC 2006 2" xfId="11686" xr:uid="{096A6719-C28B-489E-A52A-12147F5E28B7}"/>
    <cellStyle name="-_รายงานการประชุมจัดสรรกล้าไม้ วันที่ 29 ก.ย.48_MBII_Asstcfo_Q4" xfId="11687" xr:uid="{5595D1B5-8599-497A-9753-C68160E55C83}"/>
    <cellStyle name="-_รายงานการประชุมจัดสรรกล้าไม้ วันที่ 29 ก.ย.48_NC Monthly Report" xfId="11688" xr:uid="{DDFD8805-A017-440F-8B8C-DC1CFC876627}"/>
    <cellStyle name="-_รายงานการประชุมจัดสรรกล้าไม้ วันที่ 29 ก.ย.48_OC T Tech" xfId="11689" xr:uid="{19D8496A-1602-4CA4-860B-2A5D24F6061A}"/>
    <cellStyle name="-_รายงานการประชุมจัดสรรกล้าไม้ วันที่ 29 ก.ย.48_OC T Tech 2" xfId="11690" xr:uid="{2E5002DA-6EC9-4C08-9CE5-E370735BF145}"/>
    <cellStyle name="-_รายงานการประชุมจัดสรรกล้าไม้ วันที่ 29 ก.ย.48_Plan MB2 HRM_2007" xfId="11691" xr:uid="{A0B15A73-C0D8-4A85-853D-F58639331203}"/>
    <cellStyle name="-_รายงานการประชุมจัดสรรกล้าไม้ วันที่ 29 ก.ย.48_Plan MB2 HRM_2007 2" xfId="11692" xr:uid="{11A47FBF-23E3-4C69-8CA8-BD218C106679}"/>
    <cellStyle name="-_รายงานการประชุมจัดสรรกล้าไม้ วันที่ 29 ก.ย.48_Revised MB2_QC_2006 (Q1&amp;Q2&amp;Q3) (1)" xfId="11693" xr:uid="{D011BD6D-C941-4416-A06B-0029E370D539}"/>
    <cellStyle name="-_รายงานการประชุมจัดสรรกล้าไม้ วันที่ 29 ก.ย.48_Revised MB2_QC_2006 (Q1&amp;Q2&amp;Q3) (1) 2" xfId="11694" xr:uid="{775B8C04-D34C-4EB2-89DA-3DDAEF6C0F54}"/>
    <cellStyle name="-_รายงานการประชุมจัดสรรกล้าไม้ วันที่ 29 ก.ย.48_Revised MB2_QC_2006 (Q1&amp;Q2)" xfId="11695" xr:uid="{CE042676-7DEA-4C01-BC33-5DB6AD53B0EA}"/>
    <cellStyle name="-_รายงานการประชุมจัดสรรกล้าไม้ วันที่ 29 ก.ย.48_Revised MB2_QC_2006 (Q1&amp;Q2) 2" xfId="11696" xr:uid="{488A894E-A13F-4C08-9878-3283B204CD4B}"/>
    <cellStyle name="-_รายงานการประชุมจัดสรรกล้าไม้ วันที่ 29 ก.ย.48_ก พ " xfId="11697" xr:uid="{03A79668-40FB-44C7-AA75-301E6EC32802}"/>
    <cellStyle name="-_รายงานการประชุมจัดสรรกล้าไม้ วันที่ 29 ก.ย.48_ไบโอทรานส์ (2)" xfId="11698" xr:uid="{5A36F4E3-A12D-471F-89AF-E18FE1D06FFC}"/>
    <cellStyle name="-_รายงานการประชุมจัดสรรกล้าไม้ วันที่ 29 ก.ย.48_ประเมินผล  MB2 Q1" xfId="11699" xr:uid="{97C5B1D1-C8AB-4B17-B610-E922A914A2EF}"/>
    <cellStyle name="-_รายงานการประชุมจัดสรรกล้าไม้ วันที่ 29 ก.ย.48_ผลประเมิน MB2 Jintana Q1(ส่ง HR 12.4.50)" xfId="11700" xr:uid="{F2E28111-7F27-425C-977F-532F620FD3B7}"/>
    <cellStyle name="-_รายงานการประชุมจัดสรรกล้าไม้ วันที่ 29 ก.ย.48_รายงานบอร์ด ม ค " xfId="11701" xr:uid="{DE07B2DF-CCF9-44F3-A9A5-00CFB7634FCF}"/>
    <cellStyle name="-_รายงานการประชุมจัดสรรกล้าไม้ วันที่ 29 ก.ย.48_รายงานผลการดำเนินงาน 3_2550 Final" xfId="11702" xr:uid="{50CCDA03-DCB2-471B-969C-4889323FD302}"/>
    <cellStyle name="-_รายงานการประชุมจัดสรรกล้าไม้ วันที่ 29 ก.ย.48_รายละเอียดบุคคล Q2_Department" xfId="11703" xr:uid="{0F898800-87BA-4401-821F-0448568DB9CD}"/>
    <cellStyle name="-_รายงานการประชุมจัดสรรกล้าไม้ วันที่ 29 ก.ย.48_รายละเอียดบุคคล Q4" xfId="11704" xr:uid="{BFFA9DCA-6345-4817-A10A-A8446F98B367}"/>
    <cellStyle name="-_รายงานการประชุมจัดสรรกล้าไม้ วันที่ 29 ก.ย.48_วาระการประชุม NC HRM&amp;HRD (100107)" xfId="11705" xr:uid="{348A2644-AE01-40E2-B83E-15C5F15C4057}"/>
    <cellStyle name="-_รายงานการประชุมจัดสรรกล้าไม้ วันที่ 29 ก.ย.48_วาระการประชุม NC HRM&amp;HRD (100107) 2" xfId="11706" xr:uid="{4BD9894E-CC95-4000-A792-8064F8472B93}"/>
    <cellStyle name="-_รายงานการประชุมจัดสรรกล้าไม้ วันที่ 29 ก.ย.48_สรุป MB2 ไตรมาส 1_50" xfId="11707" xr:uid="{2F686540-31F7-4040-80F4-4423831CA8BE}"/>
    <cellStyle name="-_รายงานการประชุมจัดสรรกล้าไม้ วันที่ 29 ก.ย.48_สรุปประเมิน  MB2 Q4" xfId="11708" xr:uid="{4EBF4FA1-CA76-4A22-B439-31E8EDA1ED2E}"/>
    <cellStyle name="-_รายงานการประชุมจัดสรรกล้าไม้ วันที่ 29 ก.ย.48_สรุปประเมิน  MB2 Q4_1" xfId="11709" xr:uid="{838BC6E3-1CB5-4659-A9F4-9B5B786A2395}"/>
    <cellStyle name="-_รายงานการประชุมจัดสรรกล้าไม้ วันที่ 29 ก.ย.48_เอกสารนำเสนอผลงานไตรมาส 2" xfId="11710" xr:uid="{19E822F2-A13E-43B4-97AB-B8D4C0360AE6}"/>
    <cellStyle name="-_รายงานการประชุมจัดสรรกล้าไม้ วันที่ 29 ก.ย.48_เอกสารนำเสนอผลงานไตรมาส 2 2" xfId="11711" xr:uid="{81E96AF8-FD8D-4618-9089-FFFBB6422BAF}"/>
    <cellStyle name="-_รายงานการประชุมจัดสรรกล้าไม้ วันที่ 29 ก.ย.48_เอกสารประชุม  NC Tree Tech No.8(นำเสนอผลงานไตรมาส2)" xfId="11712" xr:uid="{09A7A68B-42FF-488D-A96C-88D31055EBFD}"/>
    <cellStyle name="-_รายงานการประชุมจัดสรรกล้าไม้ วันที่ 29 ก.ย.48_เอกสารประชุม  NC Tree Tech No.8(นำเสนอผลงานไตรมาส2) 2" xfId="11713" xr:uid="{0620D3ED-3037-458D-87DD-30790F841A50}"/>
    <cellStyle name="-_รายงานการประชุมจัดสรรกล้าไม้ วันที่ 29 ก.ย.48_เอกสารประชุมAsset PropFund" xfId="11714" xr:uid="{5BFD5C3F-5565-495E-9037-59203FEC477B}"/>
    <cellStyle name="-_รายงานการประชุมจัดสรรกล้าไม้ วันที่ 29 ก.ย.48_เอกสารประชุมAsset PropFund 2" xfId="11715" xr:uid="{77011315-4B55-4EE9-82ED-76D51E4AE006}"/>
    <cellStyle name="-_รายงานการประชุมจัดสรรกล้าไม้ วันที่ 3 ก.พ 49_3" xfId="11716" xr:uid="{B37F39C7-A2E8-4910-AF45-702D0125509E}"/>
    <cellStyle name="-_รายงานการประชุมจัดสรรกล้าไม้ วันที่ 3 ก.พ 49_3 2" xfId="11717" xr:uid="{FA9CD145-56F1-4DC3-8BFF-7EF4D5FCBD9B}"/>
    <cellStyle name="-_รายงานการประชุมจัดสรรกล้าไม้ วันที่ 3 ก.พ 49_3_304IP7_Sale Report" xfId="11718" xr:uid="{3257EB6D-9DD0-43CF-B13D-8E8BDC66DCD8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11719" xr:uid="{924F10EC-B6A7-47E2-8151-4BABEBE1A4EE}"/>
    <cellStyle name="-_รายงานการประชุมจัดสรรกล้าไม้ วันที่ 3 ก.พ 49_3_5. Report HR for May 2006" xfId="11720" xr:uid="{83DCAD53-E370-4CB6-9BEB-B958283E6FD4}"/>
    <cellStyle name="-_รายงานการประชุมจัดสรรกล้าไม้ วันที่ 3 ก.พ 49_3_5. Report HR for May 2006 2" xfId="11721" xr:uid="{5E0A4697-13C5-4310-862F-557B75558356}"/>
    <cellStyle name="-_รายงานการประชุมจัดสรรกล้าไม้ วันที่ 3 ก.พ 49_3_8. Report HR for August 2006" xfId="11722" xr:uid="{01FF1102-F20E-4BA4-B83E-BACC81B46F18}"/>
    <cellStyle name="-_รายงานการประชุมจัดสรรกล้าไม้ วันที่ 3 ก.พ 49_3_8. Report HR for August 2006 2" xfId="11723" xr:uid="{AE4F70DF-CFE1-4F78-A5F6-7F873B6DE679}"/>
    <cellStyle name="-_รายงานการประชุมจัดสรรกล้าไม้ วันที่ 3 ก.พ 49_3_Appendix C - Organization Structure-Tree Tech" xfId="11724" xr:uid="{041A70CA-95B1-4848-BE88-8CC83E739B40}"/>
    <cellStyle name="-_รายงานการประชุมจัดสรรกล้าไม้ วันที่ 3 ก.พ 49_3_GPS" xfId="11725" xr:uid="{7C205E18-3B35-44C0-917D-DE97AEED9C79}"/>
    <cellStyle name="-_รายงานการประชุมจัดสรรกล้าไม้ วันที่ 3 ก.พ 49_3_Hr report_ April " xfId="11726" xr:uid="{B952C119-7A01-4EF9-928B-6D188D474B73}"/>
    <cellStyle name="-_รายงานการประชุมจัดสรรกล้าไม้ วันที่ 3 ก.พ 49_3_IT Dec." xfId="11727" xr:uid="{B3FB4363-D01F-41FC-A129-8AD8CEB36D47}"/>
    <cellStyle name="-_รายงานการประชุมจัดสรรกล้าไม้ วันที่ 3 ก.พ 49_3_ManPower TT Revise -Aug" xfId="11728" xr:uid="{54E7D888-9A8F-4A97-9804-723267042C15}"/>
    <cellStyle name="-_รายงานการประชุมจัดสรรกล้าไม้ วันที่ 3 ก.พ 49_3_MB2 BHL 2007 Q1-2 (Revise)" xfId="11729" xr:uid="{CEAB2F88-8D77-4056-9281-8DC2DC711CBA}"/>
    <cellStyle name="-_รายงานการประชุมจัดสรรกล้าไม้ วันที่ 3 ก.พ 49_3_MB2 BHL 2007 Q1-2 (Revise) (1)" xfId="11730" xr:uid="{F608D669-E334-48F6-8B62-137055949894}"/>
    <cellStyle name="-_รายงานการประชุมจัดสรรกล้าไม้ วันที่ 3 ก.พ 49_3_MB2 Q1-4.50 (CEO.Revise)" xfId="11731" xr:uid="{93A1E8DF-2146-4F4B-BC1D-E2BF0A1B10BB}"/>
    <cellStyle name="-_รายงานการประชุมจัดสรรกล้าไม้ วันที่ 3 ก.พ 49_3_MB2 Q2" xfId="11732" xr:uid="{006A40B7-3009-4C01-81EF-B2B5ECAEE044}"/>
    <cellStyle name="-_รายงานการประชุมจัดสรรกล้าไม้ วันที่ 3 ก.พ 49_3_MB2 Q2 2" xfId="11733" xr:uid="{1645A4A1-8061-4608-9F8B-721FDE0F5F0E}"/>
    <cellStyle name="-_รายงานการประชุมจัดสรรกล้าไม้ วันที่ 3 ก.พ 49_3_MB2 Q3 (Tree Tech)" xfId="11734" xr:uid="{F00CBC27-4D37-4C93-BE13-968B89529BC1}"/>
    <cellStyle name="-_รายงานการประชุมจัดสรรกล้าไม้ วันที่ 3 ก.พ 49_3_MB2 Q3 (Tree Tech) 2" xfId="11735" xr:uid="{E7BF7CDC-BD6B-4064-95C0-79692996CD85}"/>
    <cellStyle name="-_รายงานการประชุมจัดสรรกล้าไม้ วันที่ 3 ก.พ 49_3_MB2 QC 2006" xfId="11736" xr:uid="{57CFD4EC-70C7-4311-9C56-1CF8027F6D9D}"/>
    <cellStyle name="-_รายงานการประชุมจัดสรรกล้าไม้ วันที่ 3 ก.พ 49_3_MB2 QC 2006 2" xfId="11737" xr:uid="{EC566084-2039-455C-8925-D4DAB909753B}"/>
    <cellStyle name="-_รายงานการประชุมจัดสรรกล้าไม้ วันที่ 3 ก.พ 49_3_MBII_Asstcfo_Q4" xfId="11738" xr:uid="{E9E2FE35-0608-4A54-A28F-03223F9C8C46}"/>
    <cellStyle name="-_รายงานการประชุมจัดสรรกล้าไม้ วันที่ 3 ก.พ 49_3_NC Monthly Report" xfId="11739" xr:uid="{3709822B-32BE-41CB-826C-63109291F0A0}"/>
    <cellStyle name="-_รายงานการประชุมจัดสรรกล้าไม้ วันที่ 3 ก.พ 49_3_OC T Tech" xfId="11740" xr:uid="{0449698D-693E-4201-9E92-EB3D1A6F94DE}"/>
    <cellStyle name="-_รายงานการประชุมจัดสรรกล้าไม้ วันที่ 3 ก.พ 49_3_OC T Tech 2" xfId="11741" xr:uid="{5DA75B54-C5DB-458F-A430-E75E951FDBA5}"/>
    <cellStyle name="-_รายงานการประชุมจัดสรรกล้าไม้ วันที่ 3 ก.พ 49_3_Plan MB2 HRM_2007" xfId="11742" xr:uid="{7009B9AA-B6CA-4C9E-AFAA-62EA4A272564}"/>
    <cellStyle name="-_รายงานการประชุมจัดสรรกล้าไม้ วันที่ 3 ก.พ 49_3_Plan MB2 HRM_2007 2" xfId="11743" xr:uid="{4F817861-9CE3-4E3C-AE6E-32F6FCC82B1E}"/>
    <cellStyle name="-_รายงานการประชุมจัดสรรกล้าไม้ วันที่ 3 ก.พ 49_3_Revised MB2_QC_2006 (Q1&amp;Q2&amp;Q3) (1)" xfId="11744" xr:uid="{223049D4-11C8-4B45-A00D-35B399178CF2}"/>
    <cellStyle name="-_รายงานการประชุมจัดสรรกล้าไม้ วันที่ 3 ก.พ 49_3_Revised MB2_QC_2006 (Q1&amp;Q2&amp;Q3) (1) 2" xfId="11745" xr:uid="{DEBC2F53-20F6-4672-AE2A-BA2035A826AD}"/>
    <cellStyle name="-_รายงานการประชุมจัดสรรกล้าไม้ วันที่ 3 ก.พ 49_3_Revised MB2_QC_2006 (Q1&amp;Q2)" xfId="11746" xr:uid="{C8B98A11-0165-4A1E-B1FE-660E0EC64086}"/>
    <cellStyle name="-_รายงานการประชุมจัดสรรกล้าไม้ วันที่ 3 ก.พ 49_3_Revised MB2_QC_2006 (Q1&amp;Q2) 2" xfId="11747" xr:uid="{A9CF827B-A2C6-47FA-AB3F-7DCCC8A79991}"/>
    <cellStyle name="-_รายงานการประชุมจัดสรรกล้าไม้ วันที่ 3 ก.พ 49_3_ก พ " xfId="11748" xr:uid="{6CBE0F55-B0C5-400A-9C54-53D275D439A4}"/>
    <cellStyle name="-_รายงานการประชุมจัดสรรกล้าไม้ วันที่ 3 ก.พ 49_3_ไบโอทรานส์ (2)" xfId="11749" xr:uid="{680AAF78-A9F9-49D1-82DD-2734A0B30581}"/>
    <cellStyle name="-_รายงานการประชุมจัดสรรกล้าไม้ วันที่ 3 ก.พ 49_3_ประเมินผล  MB2 Q1" xfId="11750" xr:uid="{BC756819-4B3C-4912-B355-C605455D1464}"/>
    <cellStyle name="-_รายงานการประชุมจัดสรรกล้าไม้ วันที่ 3 ก.พ 49_3_ผลประเมิน MB2 Jintana Q1(ส่ง HR 12.4.50)" xfId="11751" xr:uid="{3FD7989A-C550-4873-A4C7-6D7EC1CE4393}"/>
    <cellStyle name="-_รายงานการประชุมจัดสรรกล้าไม้ วันที่ 3 ก.พ 49_3_รายงานบอร์ด ม ค " xfId="11752" xr:uid="{1DB113BA-9846-4063-836B-1573C08CD678}"/>
    <cellStyle name="-_รายงานการประชุมจัดสรรกล้าไม้ วันที่ 3 ก.พ 49_3_รายงานผลการดำเนินงาน 3_2550 Final" xfId="11753" xr:uid="{2CD41AB4-BD7D-45E2-BC0F-6DB4241C8B7A}"/>
    <cellStyle name="-_รายงานการประชุมจัดสรรกล้าไม้ วันที่ 3 ก.พ 49_3_รายละเอียดบุคคล Q2_Department" xfId="11754" xr:uid="{9D0CA619-B6BA-44B6-9324-3CF08BDB0FB9}"/>
    <cellStyle name="-_รายงานการประชุมจัดสรรกล้าไม้ วันที่ 3 ก.พ 49_3_รายละเอียดบุคคล Q4" xfId="11755" xr:uid="{68C12568-04D3-4003-8BFD-62FFD38268C1}"/>
    <cellStyle name="-_รายงานการประชุมจัดสรรกล้าไม้ วันที่ 3 ก.พ 49_3_วาระการประชุม NC HRM&amp;HRD (100107)" xfId="11756" xr:uid="{745498A4-C875-44E6-A99A-65CA6B8F5134}"/>
    <cellStyle name="-_รายงานการประชุมจัดสรรกล้าไม้ วันที่ 3 ก.พ 49_3_วาระการประชุม NC HRM&amp;HRD (100107) 2" xfId="11757" xr:uid="{138127FB-55FA-4684-9BE3-73FE585435BE}"/>
    <cellStyle name="-_รายงานการประชุมจัดสรรกล้าไม้ วันที่ 3 ก.พ 49_3_สรุป MB2 ไตรมาส 1_50" xfId="11758" xr:uid="{ABCD3017-652C-498F-9D1F-A8D6E52A1691}"/>
    <cellStyle name="-_รายงานการประชุมจัดสรรกล้าไม้ วันที่ 3 ก.พ 49_3_สรุปประเมิน  MB2 Q4" xfId="11759" xr:uid="{83F874A5-2170-4770-BEFE-DCA334FBA7E3}"/>
    <cellStyle name="-_รายงานการประชุมจัดสรรกล้าไม้ วันที่ 3 ก.พ 49_3_สรุปประเมิน  MB2 Q4_1" xfId="11760" xr:uid="{B191E6D7-9446-49F9-BAF9-FB35DC7AE0DD}"/>
    <cellStyle name="-_รายงานการประชุมจัดสรรกล้าไม้ วันที่ 3 ก.พ 49_3_เอกสารนำเสนอผลงานไตรมาส 2" xfId="11761" xr:uid="{9CA164E3-BED8-4796-98F1-C4327F470D88}"/>
    <cellStyle name="-_รายงานการประชุมจัดสรรกล้าไม้ วันที่ 3 ก.พ 49_3_เอกสารนำเสนอผลงานไตรมาส 2 2" xfId="11762" xr:uid="{0AC7D6E2-6819-48B9-B124-59E69BFE56F1}"/>
    <cellStyle name="-_รายงานการประชุมจัดสรรกล้าไม้ วันที่ 3 ก.พ 49_3_เอกสารประชุม  NC Tree Tech No.8(นำเสนอผลงานไตรมาส2)" xfId="11763" xr:uid="{D247F26D-BFD6-4AFB-9C15-D8A269F1BEE3}"/>
    <cellStyle name="-_รายงานการประชุมจัดสรรกล้าไม้ วันที่ 3 ก.พ 49_3_เอกสารประชุม  NC Tree Tech No.8(นำเสนอผลงานไตรมาส2) 2" xfId="11764" xr:uid="{38372627-9D91-476C-8695-F2F214ACE862}"/>
    <cellStyle name="-_รายงานการประชุมจัดสรรกล้าไม้ วันที่ 3 ก.พ 49_3_เอกสารประชุมAsset PropFund" xfId="11765" xr:uid="{2D7AACB6-70A4-4135-A764-57F86B2DDD38}"/>
    <cellStyle name="-_รายงานการประชุมจัดสรรกล้าไม้ วันที่ 3 ก.พ 49_3_เอกสารประชุมAsset PropFund 2" xfId="11766" xr:uid="{3AE57452-8AB0-4DFB-A94E-33B68F154BC7}"/>
    <cellStyle name="-_รายงานการประชุมจัดสรรกล้าไม้ วันที่ 4 ต.ค48" xfId="11767" xr:uid="{D6F54A31-CF7F-4C55-8B5A-4AFECF3E5D2B}"/>
    <cellStyle name="-_รายงานการประชุมจัดสรรกล้าไม้ วันที่ 4 ต.ค48 2" xfId="11768" xr:uid="{9DC15CC8-1B12-47B6-AAC7-CD96056FB15C}"/>
    <cellStyle name="-_รายงานการประชุมจัดสรรกล้าไม้ วันที่ 4 ต.ค48_304IP7_Sale Report" xfId="11769" xr:uid="{3A649060-5300-4EBF-AED9-CCA2BB5B81A9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11770" xr:uid="{4F114BC2-63B6-40A8-86B6-9B68BCFF5537}"/>
    <cellStyle name="-_รายงานการประชุมจัดสรรกล้าไม้ วันที่ 4 ต.ค48_5. Report HR for May 2006" xfId="11771" xr:uid="{E855D2E8-A2D5-4353-B67B-BF19F1ACB18F}"/>
    <cellStyle name="-_รายงานการประชุมจัดสรรกล้าไม้ วันที่ 4 ต.ค48_5. Report HR for May 2006 2" xfId="11772" xr:uid="{6F5B1659-21C6-485A-9C8B-812B373112F8}"/>
    <cellStyle name="-_รายงานการประชุมจัดสรรกล้าไม้ วันที่ 4 ต.ค48_8. Report HR for August 2006" xfId="11773" xr:uid="{311DDD81-2381-4D12-9D5F-52960370A12F}"/>
    <cellStyle name="-_รายงานการประชุมจัดสรรกล้าไม้ วันที่ 4 ต.ค48_8. Report HR for August 2006 2" xfId="11774" xr:uid="{22AB252A-A74F-4FF0-AB5D-2DF4F7CEC651}"/>
    <cellStyle name="-_รายงานการประชุมจัดสรรกล้าไม้ วันที่ 4 ต.ค48_Appendix C - Organization Structure-Tree Tech" xfId="11775" xr:uid="{EE489BA5-82C2-4101-8F76-4BF7CBDDCA47}"/>
    <cellStyle name="-_รายงานการประชุมจัดสรรกล้าไม้ วันที่ 4 ต.ค48_GPS" xfId="11776" xr:uid="{02AD7883-D039-4099-9470-70AFD0D1C5EF}"/>
    <cellStyle name="-_รายงานการประชุมจัดสรรกล้าไม้ วันที่ 4 ต.ค48_Hr report_ April " xfId="11777" xr:uid="{FB67294D-923E-4D8A-8444-E83020B7E438}"/>
    <cellStyle name="-_รายงานการประชุมจัดสรรกล้าไม้ วันที่ 4 ต.ค48_IT Dec." xfId="11778" xr:uid="{6A7EDD06-B9F4-495C-BDBE-8767D7105D5A}"/>
    <cellStyle name="-_รายงานการประชุมจัดสรรกล้าไม้ วันที่ 4 ต.ค48_ManPower TT Revise -Aug" xfId="11779" xr:uid="{64C3E77C-49D6-48DD-80F1-1F94EBCF1336}"/>
    <cellStyle name="-_รายงานการประชุมจัดสรรกล้าไม้ วันที่ 4 ต.ค48_MB2 BHL 2007 Q1-2 (Revise)" xfId="11780" xr:uid="{81CF3039-431D-4677-A153-85CD4EC40F6D}"/>
    <cellStyle name="-_รายงานการประชุมจัดสรรกล้าไม้ วันที่ 4 ต.ค48_MB2 BHL 2007 Q1-2 (Revise) (1)" xfId="11781" xr:uid="{FEEB4C44-E092-4A97-A506-CFD11D316F43}"/>
    <cellStyle name="-_รายงานการประชุมจัดสรรกล้าไม้ วันที่ 4 ต.ค48_MB2 Q1-4.50 (CEO.Revise)" xfId="11782" xr:uid="{9220EF83-D0E0-4E6D-9E63-834C24C2F828}"/>
    <cellStyle name="-_รายงานการประชุมจัดสรรกล้าไม้ วันที่ 4 ต.ค48_MB2 Q2" xfId="11783" xr:uid="{B10777F7-D09B-458E-8FD0-2B954232FBF0}"/>
    <cellStyle name="-_รายงานการประชุมจัดสรรกล้าไม้ วันที่ 4 ต.ค48_MB2 Q2 2" xfId="11784" xr:uid="{165BEEAF-C2E2-452D-9618-0BF99111F8AA}"/>
    <cellStyle name="-_รายงานการประชุมจัดสรรกล้าไม้ วันที่ 4 ต.ค48_MB2 Q3 (Tree Tech)" xfId="11785" xr:uid="{79F5690A-9231-4F21-9B4A-EF100BABAA69}"/>
    <cellStyle name="-_รายงานการประชุมจัดสรรกล้าไม้ วันที่ 4 ต.ค48_MB2 Q3 (Tree Tech) 2" xfId="11786" xr:uid="{ABA82F6B-D55B-4144-BE3D-75A07F1D8871}"/>
    <cellStyle name="-_รายงานการประชุมจัดสรรกล้าไม้ วันที่ 4 ต.ค48_MB2 QC 2006" xfId="11787" xr:uid="{9F8129B8-1677-46C5-9512-168497D83945}"/>
    <cellStyle name="-_รายงานการประชุมจัดสรรกล้าไม้ วันที่ 4 ต.ค48_MB2 QC 2006 2" xfId="11788" xr:uid="{1155760F-42B8-497F-A507-C3C9F571B5ED}"/>
    <cellStyle name="-_รายงานการประชุมจัดสรรกล้าไม้ วันที่ 4 ต.ค48_MBII_Asstcfo_Q4" xfId="11789" xr:uid="{F6691DFC-E182-4D93-989D-AFA74EB585B2}"/>
    <cellStyle name="-_รายงานการประชุมจัดสรรกล้าไม้ วันที่ 4 ต.ค48_NC Monthly Report" xfId="11790" xr:uid="{9AE2F003-441C-406C-BFB5-2DE50A378912}"/>
    <cellStyle name="-_รายงานการประชุมจัดสรรกล้าไม้ วันที่ 4 ต.ค48_OC T Tech" xfId="11791" xr:uid="{1C9F2235-DE4A-4B30-8491-C81D44B48A1A}"/>
    <cellStyle name="-_รายงานการประชุมจัดสรรกล้าไม้ วันที่ 4 ต.ค48_OC T Tech 2" xfId="11792" xr:uid="{551B6364-D553-423D-BBEF-A0058653B237}"/>
    <cellStyle name="-_รายงานการประชุมจัดสรรกล้าไม้ วันที่ 4 ต.ค48_Plan MB2 HRM_2007" xfId="11793" xr:uid="{185E3877-ED27-4133-82DE-0BD51BEEDF4D}"/>
    <cellStyle name="-_รายงานการประชุมจัดสรรกล้าไม้ วันที่ 4 ต.ค48_Plan MB2 HRM_2007 2" xfId="11794" xr:uid="{4305989C-4857-4B14-8461-73EF6FAE791F}"/>
    <cellStyle name="-_รายงานการประชุมจัดสรรกล้าไม้ วันที่ 4 ต.ค48_Revised MB2_QC_2006 (Q1&amp;Q2&amp;Q3) (1)" xfId="11795" xr:uid="{A23BD90D-20EC-4723-9165-8E7F887734CB}"/>
    <cellStyle name="-_รายงานการประชุมจัดสรรกล้าไม้ วันที่ 4 ต.ค48_Revised MB2_QC_2006 (Q1&amp;Q2&amp;Q3) (1) 2" xfId="11796" xr:uid="{CBDC57EA-AC76-4DF1-83B5-BCD0CA1763F9}"/>
    <cellStyle name="-_รายงานการประชุมจัดสรรกล้าไม้ วันที่ 4 ต.ค48_Revised MB2_QC_2006 (Q1&amp;Q2)" xfId="11797" xr:uid="{511B4F67-6EFB-46D0-9B26-907E95023F2C}"/>
    <cellStyle name="-_รายงานการประชุมจัดสรรกล้าไม้ วันที่ 4 ต.ค48_Revised MB2_QC_2006 (Q1&amp;Q2) 2" xfId="11798" xr:uid="{F9BF37EC-DD12-4B11-A539-8122C48BCB8C}"/>
    <cellStyle name="-_รายงานการประชุมจัดสรรกล้าไม้ วันที่ 4 ต.ค48_ก พ " xfId="11799" xr:uid="{CD071064-A191-4F70-A702-44A83B1572EB}"/>
    <cellStyle name="-_รายงานการประชุมจัดสรรกล้าไม้ วันที่ 4 ต.ค48_ไบโอทรานส์ (2)" xfId="11800" xr:uid="{AE7CACFD-1781-4C75-8F87-012B8A71785D}"/>
    <cellStyle name="-_รายงานการประชุมจัดสรรกล้าไม้ วันที่ 4 ต.ค48_ประเมินผล  MB2 Q1" xfId="11801" xr:uid="{17413F8D-00B7-47AE-B4B3-235365620293}"/>
    <cellStyle name="-_รายงานการประชุมจัดสรรกล้าไม้ วันที่ 4 ต.ค48_ผลประเมิน MB2 Jintana Q1(ส่ง HR 12.4.50)" xfId="11802" xr:uid="{5299F396-6FDF-47AE-9DA9-9099D00DADBB}"/>
    <cellStyle name="-_รายงานการประชุมจัดสรรกล้าไม้ วันที่ 4 ต.ค48_รายงานบอร์ด ม ค " xfId="11803" xr:uid="{E9FDCD6B-C2A5-483B-98A4-B1618C50C149}"/>
    <cellStyle name="-_รายงานการประชุมจัดสรรกล้าไม้ วันที่ 4 ต.ค48_รายงานผลการดำเนินงาน 3_2550 Final" xfId="11804" xr:uid="{908ABBBA-7BE1-45FA-B960-F2AD60266E39}"/>
    <cellStyle name="-_รายงานการประชุมจัดสรรกล้าไม้ วันที่ 4 ต.ค48_รายละเอียดบุคคล Q2_Department" xfId="11805" xr:uid="{E839D823-88F6-464A-A358-240D143174CF}"/>
    <cellStyle name="-_รายงานการประชุมจัดสรรกล้าไม้ วันที่ 4 ต.ค48_รายละเอียดบุคคล Q4" xfId="11806" xr:uid="{FE47F087-1D68-4B39-BB4F-397D24F1F08D}"/>
    <cellStyle name="-_รายงานการประชุมจัดสรรกล้าไม้ วันที่ 4 ต.ค48_วาระการประชุม NC HRM&amp;HRD (100107)" xfId="11807" xr:uid="{064E4435-422D-4533-B009-366A09CD526B}"/>
    <cellStyle name="-_รายงานการประชุมจัดสรรกล้าไม้ วันที่ 4 ต.ค48_วาระการประชุม NC HRM&amp;HRD (100107) 2" xfId="11808" xr:uid="{0DB8EEA8-138B-4F89-824C-AD366CA20BAB}"/>
    <cellStyle name="-_รายงานการประชุมจัดสรรกล้าไม้ วันที่ 4 ต.ค48_สรุป MB2 ไตรมาส 1_50" xfId="11809" xr:uid="{5CB1661F-E6EF-4B3C-A233-DECA85FAC698}"/>
    <cellStyle name="-_รายงานการประชุมจัดสรรกล้าไม้ วันที่ 4 ต.ค48_สรุปประเมิน  MB2 Q4" xfId="11810" xr:uid="{DE5CB227-8F99-4F31-997C-C8C089A88DBD}"/>
    <cellStyle name="-_รายงานการประชุมจัดสรรกล้าไม้ วันที่ 4 ต.ค48_สรุปประเมิน  MB2 Q4_1" xfId="11811" xr:uid="{01FF5CA1-2864-43B1-B5D7-BBFDD21BF965}"/>
    <cellStyle name="-_รายงานการประชุมจัดสรรกล้าไม้ วันที่ 4 ต.ค48_เอกสารนำเสนอผลงานไตรมาส 2" xfId="11812" xr:uid="{9E22C489-D7E2-4582-823A-930CD004AAF6}"/>
    <cellStyle name="-_รายงานการประชุมจัดสรรกล้าไม้ วันที่ 4 ต.ค48_เอกสารนำเสนอผลงานไตรมาส 2 2" xfId="11813" xr:uid="{6E19A260-84E6-460B-9731-77580FC34D02}"/>
    <cellStyle name="-_รายงานการประชุมจัดสรรกล้าไม้ วันที่ 4 ต.ค48_เอกสารประชุม  NC Tree Tech No.8(นำเสนอผลงานไตรมาส2)" xfId="11814" xr:uid="{30C476EE-4154-4E0D-A8C6-E4DDCDA799A6}"/>
    <cellStyle name="-_รายงานการประชุมจัดสรรกล้าไม้ วันที่ 4 ต.ค48_เอกสารประชุม  NC Tree Tech No.8(นำเสนอผลงานไตรมาส2) 2" xfId="11815" xr:uid="{3118658A-0703-48C4-8E13-8B043D975D11}"/>
    <cellStyle name="-_รายงานการประชุมจัดสรรกล้าไม้ วันที่ 4 ต.ค48_เอกสารประชุมAsset PropFund" xfId="11816" xr:uid="{38F19C49-C3C0-4468-93CF-4E38B89D9C6D}"/>
    <cellStyle name="-_รายงานการประชุมจัดสรรกล้าไม้ วันที่ 4 ต.ค48_เอกสารประชุมAsset PropFund 2" xfId="11817" xr:uid="{B06E1309-A3CF-4E9F-8656-D278980AB35B}"/>
    <cellStyle name="-_รายงานการประชุมจัดสรรกล้าไม้ วันที่ 4 เมษายน 2549" xfId="11818" xr:uid="{7293D9D5-8872-41AF-A92F-B05EDEBD3603}"/>
    <cellStyle name="-_รายงานการประชุมจัดสรรกล้าไม้ วันที่ 4 เมษายน 2549 2" xfId="11819" xr:uid="{37329147-BE8A-4DC6-822C-D37B2AA2A5E9}"/>
    <cellStyle name="-_รายงานการประชุมจัดสรรกล้าไม้ วันที่ 4 เมษายน 2549_304IP7_Sale Report" xfId="11820" xr:uid="{96A8C618-7987-4F1D-869E-7B8EA13258E0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11821" xr:uid="{A869C6F3-C10B-4151-8629-BEB29D34062B}"/>
    <cellStyle name="-_รายงานการประชุมจัดสรรกล้าไม้ วันที่ 4 เมษายน 2549_5. Report HR for May 2006" xfId="11822" xr:uid="{E218F3C5-6B4B-447B-A25B-02CE58DD3984}"/>
    <cellStyle name="-_รายงานการประชุมจัดสรรกล้าไม้ วันที่ 4 เมษายน 2549_5. Report HR for May 2006 2" xfId="11823" xr:uid="{7FA5B127-3AC7-42F0-9F93-615F0C56F2F4}"/>
    <cellStyle name="-_รายงานการประชุมจัดสรรกล้าไม้ วันที่ 4 เมษายน 2549_8. Report HR for August 2006" xfId="11824" xr:uid="{CFAD45D4-1146-49BE-83B6-E1B6E1698978}"/>
    <cellStyle name="-_รายงานการประชุมจัดสรรกล้าไม้ วันที่ 4 เมษายน 2549_8. Report HR for August 2006 2" xfId="11825" xr:uid="{8CCAC10F-8F4B-44B5-9C34-522641CA6482}"/>
    <cellStyle name="-_รายงานการประชุมจัดสรรกล้าไม้ วันที่ 4 เมษายน 2549_Appendix C - Organization Structure-Tree Tech" xfId="11826" xr:uid="{76087CD8-F747-4E71-80F4-A7D15536DE99}"/>
    <cellStyle name="-_รายงานการประชุมจัดสรรกล้าไม้ วันที่ 4 เมษายน 2549_GPS" xfId="11827" xr:uid="{29D1D106-DAB9-4873-9815-A8A8722C7E25}"/>
    <cellStyle name="-_รายงานการประชุมจัดสรรกล้าไม้ วันที่ 4 เมษายน 2549_Hr report_ April " xfId="11828" xr:uid="{70166FE2-A5F2-4177-A8BF-C6EDB46C2D68}"/>
    <cellStyle name="-_รายงานการประชุมจัดสรรกล้าไม้ วันที่ 4 เมษายน 2549_IT Dec." xfId="11829" xr:uid="{D9851C58-3874-451A-BF35-05577861BDDE}"/>
    <cellStyle name="-_รายงานการประชุมจัดสรรกล้าไม้ วันที่ 4 เมษายน 2549_ManPower TT Revise -Aug" xfId="11830" xr:uid="{F02F3B8F-8091-4049-9AA0-98145E15340D}"/>
    <cellStyle name="-_รายงานการประชุมจัดสรรกล้าไม้ วันที่ 4 เมษายน 2549_MB2 BHL 2007 Q1-2 (Revise)" xfId="11831" xr:uid="{486B7A80-33F8-4D50-B2C8-079A5CC473FC}"/>
    <cellStyle name="-_รายงานการประชุมจัดสรรกล้าไม้ วันที่ 4 เมษายน 2549_MB2 BHL 2007 Q1-2 (Revise) (1)" xfId="11832" xr:uid="{5E9E6D40-56E6-4889-91FB-C134950D3027}"/>
    <cellStyle name="-_รายงานการประชุมจัดสรรกล้าไม้ วันที่ 4 เมษายน 2549_MB2 Q1-4.50 (CEO.Revise)" xfId="11833" xr:uid="{0EFACAEA-D921-45B5-94D5-DDDB9F020CBC}"/>
    <cellStyle name="-_รายงานการประชุมจัดสรรกล้าไม้ วันที่ 4 เมษายน 2549_MB2 Q2" xfId="11834" xr:uid="{80652CF6-AC9A-4C08-9101-292C4A3CA959}"/>
    <cellStyle name="-_รายงานการประชุมจัดสรรกล้าไม้ วันที่ 4 เมษายน 2549_MB2 Q2 2" xfId="11835" xr:uid="{BD698E12-D3D0-4949-8E85-CA8C81B9C55E}"/>
    <cellStyle name="-_รายงานการประชุมจัดสรรกล้าไม้ วันที่ 4 เมษายน 2549_MB2 Q3 (Tree Tech)" xfId="11836" xr:uid="{0ED167A5-0DF0-4466-B5C7-D3B3E535E3E8}"/>
    <cellStyle name="-_รายงานการประชุมจัดสรรกล้าไม้ วันที่ 4 เมษายน 2549_MB2 Q3 (Tree Tech) 2" xfId="11837" xr:uid="{32B3897D-5B2D-4937-A49C-C57812514DF0}"/>
    <cellStyle name="-_รายงานการประชุมจัดสรรกล้าไม้ วันที่ 4 เมษายน 2549_MB2 QC 2006" xfId="11838" xr:uid="{21BA3B99-04AC-45B3-960B-49631FBD1A37}"/>
    <cellStyle name="-_รายงานการประชุมจัดสรรกล้าไม้ วันที่ 4 เมษายน 2549_MB2 QC 2006 2" xfId="11839" xr:uid="{068884DB-FC4D-4A43-8C17-65741FCEC858}"/>
    <cellStyle name="-_รายงานการประชุมจัดสรรกล้าไม้ วันที่ 4 เมษายน 2549_MBII_Asstcfo_Q4" xfId="11840" xr:uid="{93FA5839-8487-48F6-9EF4-70EE3DB46240}"/>
    <cellStyle name="-_รายงานการประชุมจัดสรรกล้าไม้ วันที่ 4 เมษายน 2549_NC Monthly Report" xfId="11841" xr:uid="{05844512-2432-4985-9FB0-A670DF6BA007}"/>
    <cellStyle name="-_รายงานการประชุมจัดสรรกล้าไม้ วันที่ 4 เมษายน 2549_OC T Tech" xfId="11842" xr:uid="{DBAC7DF7-D502-4300-9E3C-1EE9704057B4}"/>
    <cellStyle name="-_รายงานการประชุมจัดสรรกล้าไม้ วันที่ 4 เมษายน 2549_OC T Tech 2" xfId="11843" xr:uid="{A001B57A-1B70-4972-9E9A-9EDBBEBABF52}"/>
    <cellStyle name="-_รายงานการประชุมจัดสรรกล้าไม้ วันที่ 4 เมษายน 2549_Plan MB2 HRM_2007" xfId="11844" xr:uid="{A01CBC40-1AE9-47D5-81C1-F6F45D53FF6D}"/>
    <cellStyle name="-_รายงานการประชุมจัดสรรกล้าไม้ วันที่ 4 เมษายน 2549_Plan MB2 HRM_2007 2" xfId="11845" xr:uid="{0677C4AC-3FB1-49AB-B33C-3D7234CC68A5}"/>
    <cellStyle name="-_รายงานการประชุมจัดสรรกล้าไม้ วันที่ 4 เมษายน 2549_Revised MB2_QC_2006 (Q1&amp;Q2&amp;Q3) (1)" xfId="11846" xr:uid="{05BFB532-FBDE-4BF8-B59D-C9E98442380A}"/>
    <cellStyle name="-_รายงานการประชุมจัดสรรกล้าไม้ วันที่ 4 เมษายน 2549_Revised MB2_QC_2006 (Q1&amp;Q2&amp;Q3) (1) 2" xfId="11847" xr:uid="{2195B5EB-21F4-47C8-AA5D-289CA9D91C7F}"/>
    <cellStyle name="-_รายงานการประชุมจัดสรรกล้าไม้ วันที่ 4 เมษายน 2549_Revised MB2_QC_2006 (Q1&amp;Q2)" xfId="11848" xr:uid="{AE800D0B-B397-4777-9E87-8622D6528270}"/>
    <cellStyle name="-_รายงานการประชุมจัดสรรกล้าไม้ วันที่ 4 เมษายน 2549_Revised MB2_QC_2006 (Q1&amp;Q2) 2" xfId="11849" xr:uid="{4B3DF676-A3F0-433A-B1FD-773658AF573A}"/>
    <cellStyle name="-_รายงานการประชุมจัดสรรกล้าไม้ วันที่ 4 เมษายน 2549_ก พ " xfId="11850" xr:uid="{35017F85-9431-43B2-8A97-5008376B52F9}"/>
    <cellStyle name="-_รายงานการประชุมจัดสรรกล้าไม้ วันที่ 4 เมษายน 2549_ไบโอทรานส์ (2)" xfId="11851" xr:uid="{E288BEA7-DF3F-48E4-91A5-C0EA16A7F91A}"/>
    <cellStyle name="-_รายงานการประชุมจัดสรรกล้าไม้ วันที่ 4 เมษายน 2549_ประเมินผล  MB2 Q1" xfId="11852" xr:uid="{C2101F2D-7E8A-4DCD-B44D-2B2A5EBC28A8}"/>
    <cellStyle name="-_รายงานการประชุมจัดสรรกล้าไม้ วันที่ 4 เมษายน 2549_ผลประเมิน MB2 Jintana Q1(ส่ง HR 12.4.50)" xfId="11853" xr:uid="{AFC07B55-E02E-445F-B7EF-F95652376AF1}"/>
    <cellStyle name="-_รายงานการประชุมจัดสรรกล้าไม้ วันที่ 4 เมษายน 2549_รายงานบอร์ด ม ค " xfId="11854" xr:uid="{60B907C6-3EE5-4893-85C0-CFB1A2D69ACA}"/>
    <cellStyle name="-_รายงานการประชุมจัดสรรกล้าไม้ วันที่ 4 เมษายน 2549_รายงานผลการดำเนินงาน 3_2550 Final" xfId="11855" xr:uid="{321BBDE4-3AA8-4102-A298-54325ABB920F}"/>
    <cellStyle name="-_รายงานการประชุมจัดสรรกล้าไม้ วันที่ 4 เมษายน 2549_รายละเอียดบุคคล Q2_Department" xfId="11856" xr:uid="{7C506D3D-67B6-43C8-846B-005629B7C259}"/>
    <cellStyle name="-_รายงานการประชุมจัดสรรกล้าไม้ วันที่ 4 เมษายน 2549_รายละเอียดบุคคล Q4" xfId="11857" xr:uid="{985F913D-900D-404B-9BE8-035393E7BE2C}"/>
    <cellStyle name="-_รายงานการประชุมจัดสรรกล้าไม้ วันที่ 4 เมษายน 2549_วาระการประชุม NC HRM&amp;HRD (100107)" xfId="11858" xr:uid="{527D1212-FEA1-4F40-84CB-024C6A3467DD}"/>
    <cellStyle name="-_รายงานการประชุมจัดสรรกล้าไม้ วันที่ 4 เมษายน 2549_วาระการประชุม NC HRM&amp;HRD (100107) 2" xfId="11859" xr:uid="{5060333A-77B6-497B-B6A2-B9DB9414F59A}"/>
    <cellStyle name="-_รายงานการประชุมจัดสรรกล้าไม้ วันที่ 4 เมษายน 2549_สรุป MB2 ไตรมาส 1_50" xfId="11860" xr:uid="{32AF94F1-E9F3-4A1E-B37B-DDE0A7DEF019}"/>
    <cellStyle name="-_รายงานการประชุมจัดสรรกล้าไม้ วันที่ 4 เมษายน 2549_สรุปประเมิน  MB2 Q4" xfId="11861" xr:uid="{D087D23E-05E2-4FC8-A5BF-AAE54542ACBD}"/>
    <cellStyle name="-_รายงานการประชุมจัดสรรกล้าไม้ วันที่ 4 เมษายน 2549_สรุปประเมิน  MB2 Q4_1" xfId="11862" xr:uid="{8AEFC531-4C9A-48C8-8553-E3DB1B75F08C}"/>
    <cellStyle name="-_รายงานการประชุมจัดสรรกล้าไม้ วันที่ 4 เมษายน 2549_เอกสารนำเสนอผลงานไตรมาส 2" xfId="11863" xr:uid="{945EC105-1B35-4161-BB71-E423F7343E45}"/>
    <cellStyle name="-_รายงานการประชุมจัดสรรกล้าไม้ วันที่ 4 เมษายน 2549_เอกสารนำเสนอผลงานไตรมาส 2 2" xfId="11864" xr:uid="{9517570E-64BD-4907-A832-9BE7862922FA}"/>
    <cellStyle name="-_รายงานการประชุมจัดสรรกล้าไม้ วันที่ 4 เมษายน 2549_เอกสารประชุม  NC Tree Tech No.8(นำเสนอผลงานไตรมาส2)" xfId="11865" xr:uid="{26EF838F-4227-4891-9419-4C0680FCACEA}"/>
    <cellStyle name="-_รายงานการประชุมจัดสรรกล้าไม้ วันที่ 4 เมษายน 2549_เอกสารประชุม  NC Tree Tech No.8(นำเสนอผลงานไตรมาส2) 2" xfId="11866" xr:uid="{A8F3339C-D8C0-4B32-A976-68A51AEB3618}"/>
    <cellStyle name="-_รายงานการประชุมจัดสรรกล้าไม้ วันที่ 4 เมษายน 2549_เอกสารประชุมAsset PropFund" xfId="11867" xr:uid="{376CA057-E83B-4725-B212-7282B1D87E0D}"/>
    <cellStyle name="-_รายงานการประชุมจัดสรรกล้าไม้ วันที่ 4 เมษายน 2549_เอกสารประชุมAsset PropFund 2" xfId="11868" xr:uid="{2337AA75-9666-46BB-80EC-42D99B17A115}"/>
    <cellStyle name="-_รายงานการประชุมท่านประธาน( 28 ก.ย 48)" xfId="11869" xr:uid="{8D168482-0869-4848-B27E-BBA6EB126B64}"/>
    <cellStyle name="-_รายงานการประชุมท่านประธาน( 28 ก.ย 48) 2" xfId="11870" xr:uid="{B94C2218-5A97-40BC-B1FE-0432692AB4B5}"/>
    <cellStyle name="-_รายงานการประชุมท่านประธาน( 28 ธ.ค  48)" xfId="11871" xr:uid="{FDCE8409-9E5B-4CB8-B4BD-25BFD840BF3B}"/>
    <cellStyle name="-_รายงานการประชุมท่านประธาน( 28 ธ.ค  48) 2" xfId="11872" xr:uid="{AFF0D751-E013-4FE0-BD01-94A95CE259F7}"/>
    <cellStyle name="-_รายงานการประชุมท่านประธาน( 6 ก.ค 48)" xfId="11873" xr:uid="{827173AC-DE42-42A5-9C98-77066EB8C9D8}"/>
    <cellStyle name="-_รายงานการประชุมท่านประธาน( 6 ก.ค 48)_304IP7_Sale Report" xfId="11874" xr:uid="{CE2A2D31-5752-460E-A622-75C6470F988F}"/>
    <cellStyle name="-_รายงานการประชุมท่านประธาน( 6 ก.ค 48)_ที่ดินรอการพัฒนา 304IP ขายให้ IP7" xfId="11875" xr:uid="{1C78E16A-0C4D-44BF-A99D-2C12E190FFCC}"/>
    <cellStyle name="-_รายงานการประชุมท่านประธาน( 6 ก.ค 48)_ที่ดินรอการพัฒนา 304IP ขายให้ IP7 2" xfId="11876" xr:uid="{F3AEEC94-444A-41C8-AC9E-A239C5199D7E}"/>
    <cellStyle name="-_รายงานการประชุมท่านประธาน( 6 ก.ค 48)_แผนซื้อที่ดิน 304IP5 (1)" xfId="11877" xr:uid="{E0270901-1B3E-4194-A59B-758B9A27A637}"/>
    <cellStyle name="-_รายงานการประชุมท่านประธาน( 6 ก.ค 48)_เอกสารประชุมAsset PropFund" xfId="11878" xr:uid="{418C503E-C5E0-4CAD-8290-A6D088BD95ED}"/>
    <cellStyle name="-_รายงานการประชุมท่านประธาน( 6 ก.ค 48)_เอกสารประชุมAsset PropFund 2" xfId="11879" xr:uid="{34DDDA20-73AA-463B-82F7-9F35F56DD36D}"/>
    <cellStyle name="-_รายงานการประชุมท่านประธาน(1 มิ.ย 48)" xfId="11880" xr:uid="{FCADB75A-AFBE-44DF-85EB-EBA01A168755}"/>
    <cellStyle name="-_รายงานการประชุมท่านประธาน(1 มิ.ย 48)_หลุม TPS -30.6.50" xfId="11881" xr:uid="{C21154D7-F605-4B77-BFDD-D330BFBB9C0A}"/>
    <cellStyle name="-_รายงานการประชุมท่านประธาน(1 มิ.ย 48)_หลุม TPS -30.6.50 2" xfId="11882" xr:uid="{AFE52884-A48F-435A-AAD9-F23F53CE183B}"/>
    <cellStyle name="-_รายงานการรับกล้าของลูกค้าปี49ณ.25 ก.พ. 49" xfId="11883" xr:uid="{B76BA8B4-86E9-4010-A180-16909008B115}"/>
    <cellStyle name="-_รายงานการรับกล้าของลูกค้าปี49ณ.25 ก.พ. 49 2" xfId="11884" xr:uid="{4C43A08F-C294-451B-AC0A-0A1A1CD8E2E8}"/>
    <cellStyle name="_รายงานขายบ้านสุขุมวิท1-กรกฎาคม-50_W3" xfId="11885" xr:uid="{61B62C35-D282-4656-AA2C-8A59538062E2}"/>
    <cellStyle name="_รายงานขายบ้านสุขุมวิท1-สิงหาคม-50_W1" xfId="11886" xr:uid="{CDD3BA45-EEB8-4875-8CF9-2D7604121B3B}"/>
    <cellStyle name="-_รายงานบอร์ด ก พ  (2)" xfId="11887" xr:uid="{B8E3151B-4206-4480-BDDF-7C81511DB258}"/>
    <cellStyle name="-_รายงานบอร์ด มี ค " xfId="11888" xr:uid="{9F75FBEA-6681-4CC4-8DDA-E871DA0AAEF9}"/>
    <cellStyle name="-_รายงานบอร์ด เม ย " xfId="11889" xr:uid="{540D85AE-375F-4784-81CF-1F54FDFD9601}"/>
    <cellStyle name="_รายงานบัญชีและการเงินบ้านสวยน้ำใส 4(พฤษภาคม 2550)" xfId="11890" xr:uid="{A50533C8-6B75-4B62-8286-B8B2F373C0B3}"/>
    <cellStyle name="-_รายงานประจำวันผลิตกล้า - ส่งกล้าไม้ 1 ก.ย 48" xfId="11891" xr:uid="{ED841886-0CBF-480A-8CBA-8E28B57243D0}"/>
    <cellStyle name="-_รายงานประจำวันผลิตกล้า - ส่งกล้าไม้ 1 ก.ย 48 2" xfId="11892" xr:uid="{95C5FDD5-11D6-40F8-BE6C-6C8599451561}"/>
    <cellStyle name="-_รายงานประจำวันผลิตกล้า - ส่งกล้าไม้ 1 ต.ค. 48.." xfId="11893" xr:uid="{AA0D4EAA-06C5-4E08-AED0-677E0B7DFFEC}"/>
    <cellStyle name="-_รายงานประจำวันผลิตกล้า - ส่งกล้าไม้ 1 ต.ค. 48.. 2" xfId="11894" xr:uid="{1848C714-2E5C-4853-8B52-E3EE12008E57}"/>
    <cellStyle name="-_รายงานประจำวันผลิตกล้า - ส่งกล้าไม้ 10 ต.ค. 48.." xfId="11895" xr:uid="{BED5CCF2-3612-48F2-A581-CAC1B2A4D7FD}"/>
    <cellStyle name="-_รายงานประจำวันผลิตกล้า - ส่งกล้าไม้ 10 ต.ค. 48.. 2" xfId="11896" xr:uid="{D0E1BE92-9FFB-49CD-A4BD-111FE382C575}"/>
    <cellStyle name="-_รายงานประจำวันผลิตกล้า - ส่งกล้าไม้ 11 ก.พ. 49.." xfId="11897" xr:uid="{22A920AC-198B-4037-9CB6-74C0356778E2}"/>
    <cellStyle name="-_รายงานประจำวันผลิตกล้า - ส่งกล้าไม้ 11 ก.พ. 49.. 2" xfId="11898" xr:uid="{CDD63BFE-7616-4B63-A5AC-0426486A757A}"/>
    <cellStyle name="-_รายงานประจำวันผลิตกล้า - ส่งกล้าไม้ 11 ก.ย 48" xfId="11899" xr:uid="{A941A51B-5226-4985-9D91-BBCB8151CFB6}"/>
    <cellStyle name="-_รายงานประจำวันผลิตกล้า - ส่งกล้าไม้ 11 ก.ย 48 2" xfId="11900" xr:uid="{0B61460E-9844-4825-BFC9-630981C70726}"/>
    <cellStyle name="-_รายงานประจำวันผลิตกล้า - ส่งกล้าไม้ 11 ส.ค. 48" xfId="11901" xr:uid="{F713CC7B-9C4D-4B8E-B6C2-3F2931F304AF}"/>
    <cellStyle name="-_รายงานประจำวันผลิตกล้า - ส่งกล้าไม้ 11 ส.ค. 48 2" xfId="11902" xr:uid="{0393C4BC-6E76-4780-83B3-F93005FF6927}"/>
    <cellStyle name="-_รายงานประจำวันผลิตกล้า - ส่งกล้าไม้ 12 ก.ค 48." xfId="11903" xr:uid="{9294BEF3-9E8C-4D70-8C88-E4F5E43760D6}"/>
    <cellStyle name="-_รายงานประจำวันผลิตกล้า - ส่งกล้าไม้ 12 ก.ค 48. 2" xfId="11904" xr:uid="{06ACB136-A249-4F53-968A-6CAC63E99C67}"/>
    <cellStyle name="-_รายงานประจำวันผลิตกล้า - ส่งกล้าไม้ 12 ธ.ค 48.." xfId="11905" xr:uid="{30111D30-2E94-4DD4-A8BC-EE212C01180A}"/>
    <cellStyle name="-_รายงานประจำวันผลิตกล้า - ส่งกล้าไม้ 12 ธ.ค 48.. 2" xfId="11906" xr:uid="{51948D47-744D-4F9E-B438-DF3D118D8C96}"/>
    <cellStyle name="-_รายงานประจำวันผลิตกล้า - ส่งกล้าไม้ 13 ก.ย 48" xfId="11907" xr:uid="{FB1C349C-5445-4277-A825-C5AF045A161D}"/>
    <cellStyle name="-_รายงานประจำวันผลิตกล้า - ส่งกล้าไม้ 13 ก.ย 48 2" xfId="11908" xr:uid="{CAAF3A4A-A041-4E0C-A24C-9520317FC50F}"/>
    <cellStyle name="-_รายงานประจำวันผลิตกล้า - ส่งกล้าไม้ 14 พ.ย 48.." xfId="11909" xr:uid="{D0C4B484-BEA6-4ABD-8116-0C44CFDD62EB}"/>
    <cellStyle name="-_รายงานประจำวันผลิตกล้า - ส่งกล้าไม้ 14 พ.ย 48.. 2" xfId="11910" xr:uid="{F4333B0B-C522-4754-9CBC-45554AB67FD5}"/>
    <cellStyle name="-_รายงานประจำวันผลิตกล้า - ส่งกล้าไม้ 15 มิ.ย 48" xfId="11911" xr:uid="{B5B65645-ACDE-4807-B093-6DB19174267C}"/>
    <cellStyle name="-_รายงานประจำวันผลิตกล้า - ส่งกล้าไม้ 15 มิ.ย 48_หลุม TPS -30.6.50" xfId="11912" xr:uid="{B9D2A4B7-FB7F-49D5-A0D4-9E729D96C508}"/>
    <cellStyle name="-_รายงานประจำวันผลิตกล้า - ส่งกล้าไม้ 15 มิ.ย 48_หลุม TPS -30.6.50 2" xfId="11913" xr:uid="{7B59D535-6ECF-40DA-9654-98DE3508712B}"/>
    <cellStyle name="-_รายงานประจำวันผลิตกล้า - ส่งกล้าไม้ 16 ม.ค 49.." xfId="11914" xr:uid="{3751AA76-C212-48E0-87E5-B6497D7EAC93}"/>
    <cellStyle name="-_รายงานประจำวันผลิตกล้า - ส่งกล้าไม้ 16 ม.ค 49.. 2" xfId="11915" xr:uid="{9D998813-508A-49BF-A76D-558AE9B4F39B}"/>
    <cellStyle name="-_รายงานประจำวันผลิตกล้า - ส่งกล้าไม้ 17 ต.ค. 48.." xfId="11916" xr:uid="{7AB75521-6718-4B73-94B0-0EDE7B5DAE17}"/>
    <cellStyle name="-_รายงานประจำวันผลิตกล้า - ส่งกล้าไม้ 17 ต.ค. 48.. 2" xfId="11917" xr:uid="{8DC96F1C-AB04-4537-AF4B-E58702FF6756}"/>
    <cellStyle name="-_รายงานประจำวันผลิตกล้า - ส่งกล้าไม้ 17 ส.ค. 48" xfId="11918" xr:uid="{58D0A8A1-932E-4567-BD90-C6458632B562}"/>
    <cellStyle name="-_รายงานประจำวันผลิตกล้า - ส่งกล้าไม้ 17 ส.ค. 48 2" xfId="11919" xr:uid="{377572B4-9D1F-47A8-9FEB-B8ED9E4C7F31}"/>
    <cellStyle name="-_รายงานประจำวันผลิตกล้า - ส่งกล้าไม้ 17. พ.ค 48" xfId="11920" xr:uid="{696AF7EA-6A5F-4217-963F-A8A09B49E62B}"/>
    <cellStyle name="-_รายงานประจำวันผลิตกล้า - ส่งกล้าไม้ 17. พ.ค 48_หลุม TPS -30.6.50" xfId="11921" xr:uid="{B89B7B18-F306-4DC6-B764-811ADB36D49F}"/>
    <cellStyle name="-_รายงานประจำวันผลิตกล้า - ส่งกล้าไม้ 17. พ.ค 48_หลุม TPS -30.6.50 2" xfId="11922" xr:uid="{551B9B46-3648-44A3-A88E-3320286213AA}"/>
    <cellStyle name="-_รายงานประจำวันผลิตกล้า - ส่งกล้าไม้ 18. พ.ค 48" xfId="11923" xr:uid="{D6A3F4C1-0108-43E8-B779-179DF7793A78}"/>
    <cellStyle name="-_รายงานประจำวันผลิตกล้า - ส่งกล้าไม้ 18. พ.ค 48_หลุม TPS -30.6.50" xfId="11924" xr:uid="{95F527CE-7BC0-4145-8ADE-52DB4334ABF0}"/>
    <cellStyle name="-_รายงานประจำวันผลิตกล้า - ส่งกล้าไม้ 18. พ.ค 48_หลุม TPS -30.6.50 2" xfId="11925" xr:uid="{163C2E31-FD73-442E-81BE-FA6619FF5525}"/>
    <cellStyle name="-_รายงานประจำวันผลิตกล้า - ส่งกล้าไม้ 19 ต.ค. 48.." xfId="11926" xr:uid="{D9A9C3CB-BDF9-4FA2-8414-F106BA482C37}"/>
    <cellStyle name="-_รายงานประจำวันผลิตกล้า - ส่งกล้าไม้ 19 ต.ค. 48.. 2" xfId="11927" xr:uid="{EFE31BE1-DA49-4D68-95A0-6BCB9B57A412}"/>
    <cellStyle name="-_รายงานประจำวันผลิตกล้า - ส่งกล้าไม้ 19 ธ.ค 48.." xfId="11928" xr:uid="{371E8C0F-CBF6-4831-BF9F-B0866B7F2BE4}"/>
    <cellStyle name="-_รายงานประจำวันผลิตกล้า - ส่งกล้าไม้ 19 ธ.ค 48.. 2" xfId="11929" xr:uid="{A405D0F5-0808-40ED-BB3D-30EE4C4AB978}"/>
    <cellStyle name="-_รายงานประจำวันผลิตกล้า - ส่งกล้าไม้ 2 มี.ค 49.." xfId="11930" xr:uid="{DADB70D1-254F-4F1B-96CB-0EEA5CD08DA1}"/>
    <cellStyle name="-_รายงานประจำวันผลิตกล้า - ส่งกล้าไม้ 2 มี.ค 49.. 2" xfId="11931" xr:uid="{1E870D9D-7B1A-4E6F-9E35-6B52F0710C76}"/>
    <cellStyle name="-_รายงานประจำวันผลิตกล้า - ส่งกล้าไม้ 20 ก.ค 48." xfId="11932" xr:uid="{4FC30C5E-A7ED-409C-B04C-93F96129CF49}"/>
    <cellStyle name="-_รายงานประจำวันผลิตกล้า - ส่งกล้าไม้ 20 ก.ค 48. 2" xfId="11933" xr:uid="{C7B4487A-F782-4D9C-B69C-2C6FD9BC6ADC}"/>
    <cellStyle name="-_รายงานประจำวันผลิตกล้า - ส่งกล้าไม้ 20 ก.พ. 49.." xfId="11934" xr:uid="{8284E613-9501-4843-9CE3-0FB14909FAC4}"/>
    <cellStyle name="-_รายงานประจำวันผลิตกล้า - ส่งกล้าไม้ 20 ก.พ. 49.. 2" xfId="11935" xr:uid="{830B1BAC-759D-4C25-A3C4-E914236E925E}"/>
    <cellStyle name="-_รายงานประจำวันผลิตกล้า - ส่งกล้าไม้ 20 ก.ย 48" xfId="11936" xr:uid="{26BCA4F4-993B-4774-B18E-93C584B943C2}"/>
    <cellStyle name="-_รายงานประจำวันผลิตกล้า - ส่งกล้าไม้ 20 ก.ย 48 2" xfId="11937" xr:uid="{302377DB-B38E-4D35-A332-A636B92D3625}"/>
    <cellStyle name="-_รายงานประจำวันผลิตกล้า - ส่งกล้าไม้ 20 ธ.ค 48.." xfId="11938" xr:uid="{9726810C-1FF6-475F-809E-53B6CF21EF2A}"/>
    <cellStyle name="-_รายงานประจำวันผลิตกล้า - ส่งกล้าไม้ 20 ธ.ค 48.. 2" xfId="11939" xr:uid="{EB82B09F-6853-4441-9409-B25E2A154270}"/>
    <cellStyle name="-_รายงานประจำวันผลิตกล้า - ส่งกล้าไม้ 21 ก.ย 48 (1)" xfId="11940" xr:uid="{1A101ECF-9666-42A3-8575-B62F5B4C4F97}"/>
    <cellStyle name="-_รายงานประจำวันผลิตกล้า - ส่งกล้าไม้ 21 ก.ย 48 (1) 2" xfId="11941" xr:uid="{B838ED85-464B-4B50-BB32-F81A2082ECFD}"/>
    <cellStyle name="-_รายงานประจำวันผลิตกล้า - ส่งกล้าไม้ 21 พ.ย 48.." xfId="11942" xr:uid="{ADC24D44-4F77-4910-9E3E-24919E59788C}"/>
    <cellStyle name="-_รายงานประจำวันผลิตกล้า - ส่งกล้าไม้ 21 พ.ย 48.. 2" xfId="11943" xr:uid="{ECC9EE34-4E5B-4E1B-8320-0E625CD679C2}"/>
    <cellStyle name="-_รายงานประจำวันผลิตกล้า - ส่งกล้าไม้ 21 มิ.ย 48." xfId="11944" xr:uid="{1EE00CCC-A3BC-4589-A617-B317C345B1F9}"/>
    <cellStyle name="-_รายงานประจำวันผลิตกล้า - ส่งกล้าไม้ 21 มิ.ย 48._หลุม TPS -30.6.50" xfId="11945" xr:uid="{B2CF84E0-5C7E-4BF3-89BE-2805D77320BE}"/>
    <cellStyle name="-_รายงานประจำวันผลิตกล้า - ส่งกล้าไม้ 21 มิ.ย 48._หลุม TPS -30.6.50 2" xfId="11946" xr:uid="{2614EEDE-A27E-4175-BFE4-D9A041616173}"/>
    <cellStyle name="-_รายงานประจำวันผลิตกล้า - ส่งกล้าไม้ 22 ต.ค. 48.." xfId="11947" xr:uid="{0514D13B-15B0-411F-9A39-AA56BB489E5E}"/>
    <cellStyle name="-_รายงานประจำวันผลิตกล้า - ส่งกล้าไม้ 22 ต.ค. 48.. 2" xfId="11948" xr:uid="{5672725B-2B93-4699-B787-CCCC3746487D}"/>
    <cellStyle name="-_รายงานประจำวันผลิตกล้า - ส่งกล้าไม้ 23 ม.ค 49.." xfId="11949" xr:uid="{F06B2B6F-ABBA-47AD-84D9-3CB51D19F126}"/>
    <cellStyle name="-_รายงานประจำวันผลิตกล้า - ส่งกล้าไม้ 23 ม.ค 49.. 2" xfId="11950" xr:uid="{2439069F-29DF-457B-A104-58AF0E89A270}"/>
    <cellStyle name="-_รายงานประจำวันผลิตกล้า - ส่งกล้าไม้ 23 ส.ค. 48" xfId="11951" xr:uid="{2A1934CA-7EF8-48F0-99D4-A0E240399E54}"/>
    <cellStyle name="-_รายงานประจำวันผลิตกล้า - ส่งกล้าไม้ 23 ส.ค. 48 2" xfId="11952" xr:uid="{F000C289-69D9-4240-B439-22C6CB6F8A79}"/>
    <cellStyle name="-_รายงานประจำวันผลิตกล้า - ส่งกล้าไม้ 24 ธ.ค 48.." xfId="11953" xr:uid="{D3F2EA68-6BD7-45E2-86DE-6C730E506AF9}"/>
    <cellStyle name="-_รายงานประจำวันผลิตกล้า - ส่งกล้าไม้ 24 ธ.ค 48.. 2" xfId="11954" xr:uid="{A46D3B69-91B6-4C18-A70F-2C241A19FD03}"/>
    <cellStyle name="-_รายงานประจำวันผลิตกล้า - ส่งกล้าไม้ 24 พ.ค 48" xfId="11955" xr:uid="{ABEDB34F-D030-46F4-BDA0-377242D06C39}"/>
    <cellStyle name="-_รายงานประจำวันผลิตกล้า - ส่งกล้าไม้ 24 พ.ค 48_หลุม TPS -30.6.50" xfId="11956" xr:uid="{720C4F6D-EC82-4025-8B66-0E45EF44A5AF}"/>
    <cellStyle name="-_รายงานประจำวันผลิตกล้า - ส่งกล้าไม้ 24 พ.ค 48_หลุม TPS -30.6.50 2" xfId="11957" xr:uid="{94FCFAF1-B313-4580-A4A1-0F3E4B8DA448}"/>
    <cellStyle name="-_รายงานประจำวันผลิตกล้า - ส่งกล้าไม้ 25 ก.ค 48." xfId="11958" xr:uid="{27140FA4-A472-46BC-885D-DF80C2EBE7C8}"/>
    <cellStyle name="-_รายงานประจำวันผลิตกล้า - ส่งกล้าไม้ 25 ก.ค 48. 2" xfId="11959" xr:uid="{8137EE98-93BE-4BA1-A432-B8118BC4BE48}"/>
    <cellStyle name="-_รายงานประจำวันผลิตกล้า - ส่งกล้าไม้ 26 ธ.ค 48.." xfId="11960" xr:uid="{8033BD5A-0E16-4E85-B46F-75B61221D741}"/>
    <cellStyle name="-_รายงานประจำวันผลิตกล้า - ส่งกล้าไม้ 26 ธ.ค 48.. 2" xfId="11961" xr:uid="{0196E3AA-29C6-43DA-B25C-F8004EB7CF27}"/>
    <cellStyle name="-_รายงานประจำวันผลิตกล้า - ส่งกล้าไม้ 27 ก.ย 48.." xfId="11962" xr:uid="{C20FD1F1-568B-4665-A752-3368E7D0542B}"/>
    <cellStyle name="-_รายงานประจำวันผลิตกล้า - ส่งกล้าไม้ 27 ก.ย 48.. 2" xfId="11963" xr:uid="{E9326583-7891-4417-8347-7D1E1369D590}"/>
    <cellStyle name="-_รายงานประจำวันผลิตกล้า - ส่งกล้าไม้ 27 ม.ค 49.." xfId="11964" xr:uid="{C28337B9-858A-4FA2-8391-BEAABB40B33F}"/>
    <cellStyle name="-_รายงานประจำวันผลิตกล้า - ส่งกล้าไม้ 27 ม.ค 49.. 2" xfId="11965" xr:uid="{513F232F-C304-48CA-89E0-ACF347B2A55C}"/>
    <cellStyle name="-_รายงานประจำวันผลิตกล้า - ส่งกล้าไม้ 28 ก.ย 48.." xfId="11966" xr:uid="{1D3D11CE-E842-44F3-ABDF-55B9378BD8E5}"/>
    <cellStyle name="-_รายงานประจำวันผลิตกล้า - ส่งกล้าไม้ 28 ก.ย 48.. 2" xfId="11967" xr:uid="{24A61113-B134-4757-8A19-84092C67F13F}"/>
    <cellStyle name="-_รายงานประจำวันผลิตกล้า - ส่งกล้าไม้ 28 พ.ย 48.." xfId="11968" xr:uid="{AA877603-6C14-42DA-919B-6A26E90BC0AB}"/>
    <cellStyle name="-_รายงานประจำวันผลิตกล้า - ส่งกล้าไม้ 28 พ.ย 48.. 2" xfId="11969" xr:uid="{D08833DF-C92B-41A0-846E-6643A968608A}"/>
    <cellStyle name="-_รายงานประจำวันผลิตกล้า - ส่งกล้าไม้ 28 ม.ค 49.." xfId="11970" xr:uid="{FB82CCE4-7BBB-4C17-8D77-F8FC8C01A921}"/>
    <cellStyle name="-_รายงานประจำวันผลิตกล้า - ส่งกล้าไม้ 28 ม.ค 49.. 2" xfId="11971" xr:uid="{1373CFB1-F07C-4C93-9B67-8E8D504AB142}"/>
    <cellStyle name="-_รายงานประจำวันผลิตกล้า - ส่งกล้าไม้ 29 มิ.ย 48." xfId="11972" xr:uid="{0EDA5756-9026-40FF-BF69-4AA72AF98B9E}"/>
    <cellStyle name="-_รายงานประจำวันผลิตกล้า - ส่งกล้าไม้ 29 มิ.ย 48._หลุม TPS -30.6.50" xfId="11973" xr:uid="{666878AB-E742-4687-9B9D-17A3D69593F9}"/>
    <cellStyle name="-_รายงานประจำวันผลิตกล้า - ส่งกล้าไม้ 29 มิ.ย 48._หลุม TPS -30.6.50 2" xfId="11974" xr:uid="{199602D0-FA2B-47A8-B200-A48059140040}"/>
    <cellStyle name="-_รายงานประจำวันผลิตกล้า - ส่งกล้าไม้ 3 ก.ย 48" xfId="11975" xr:uid="{8264E17E-CDC7-48B2-84C0-E47306708872}"/>
    <cellStyle name="-_รายงานประจำวันผลิตกล้า - ส่งกล้าไม้ 3 ก.ย 48 2" xfId="11976" xr:uid="{AE9DA6C9-6AC0-4266-8B2D-4B0FAFC60627}"/>
    <cellStyle name="-_รายงานประจำวันผลิตกล้า - ส่งกล้าไม้ 3 ต.ค. 48.." xfId="11977" xr:uid="{5C03AE13-6473-4D00-BF51-E2FD450957D4}"/>
    <cellStyle name="-_รายงานประจำวันผลิตกล้า - ส่งกล้าไม้ 3 ต.ค. 48.. 2" xfId="11978" xr:uid="{506E52EC-8CB8-47FA-8131-51FC401A68C3}"/>
    <cellStyle name="-_รายงานประจำวันผลิตกล้า - ส่งกล้าไม้ 3 ธ.ค 48.." xfId="11979" xr:uid="{BE6B783D-07A0-4E13-B3B1-0E1DD5D8DA15}"/>
    <cellStyle name="-_รายงานประจำวันผลิตกล้า - ส่งกล้าไม้ 3 ธ.ค 48.. 2" xfId="11980" xr:uid="{591CA405-C7AE-4774-8A58-D3F0F8953D42}"/>
    <cellStyle name="-_รายงานประจำวันผลิตกล้า - ส่งกล้าไม้ 30 ธ.ค 48.." xfId="11981" xr:uid="{45F169A2-BE21-4361-AA72-EDC9F5E07F27}"/>
    <cellStyle name="-_รายงานประจำวันผลิตกล้า - ส่งกล้าไม้ 30 ธ.ค 48.. 2" xfId="11982" xr:uid="{5DF3FBD5-9C4E-483C-BC7A-522D98072739}"/>
    <cellStyle name="-_รายงานประจำวันผลิตกล้า - ส่งกล้าไม้ 30 ส.ค. 48" xfId="11983" xr:uid="{D3CC24CD-06D0-472E-B837-978AABC1164A}"/>
    <cellStyle name="-_รายงานประจำวันผลิตกล้า - ส่งกล้าไม้ 30 ส.ค. 48 2" xfId="11984" xr:uid="{500A845D-46D3-4058-9744-4B6E08838A3E}"/>
    <cellStyle name="-_รายงานประจำวันผลิตกล้า - ส่งกล้าไม้ 31 ต.ค. 48.." xfId="11985" xr:uid="{A21EA514-11DB-400A-8120-D0C61B33DCB1}"/>
    <cellStyle name="-_รายงานประจำวันผลิตกล้า - ส่งกล้าไม้ 31 ต.ค. 48.. 2" xfId="11986" xr:uid="{D68E46C9-AAAA-4C28-8DA0-3189AB8E946C}"/>
    <cellStyle name="-_รายงานประจำวันผลิตกล้า - ส่งกล้าไม้ 31 พ.ค 48" xfId="11987" xr:uid="{1013A57F-20D0-40E0-B8DC-1E1622587A3C}"/>
    <cellStyle name="-_รายงานประจำวันผลิตกล้า - ส่งกล้าไม้ 31 พ.ค 48_หลุม TPS -30.6.50" xfId="11988" xr:uid="{1234F3EA-CD62-4E94-BAA8-E3DB569E2388}"/>
    <cellStyle name="-_รายงานประจำวันผลิตกล้า - ส่งกล้าไม้ 31 พ.ค 48_หลุม TPS -30.6.50 2" xfId="11989" xr:uid="{8DF565BB-676F-4614-B6D8-7763906ABAF3}"/>
    <cellStyle name="-_รายงานประจำวันผลิตกล้า - ส่งกล้าไม้ 4 ต.ค. 48.." xfId="11990" xr:uid="{AFE12B91-B604-4902-9110-85098B7D61E5}"/>
    <cellStyle name="-_รายงานประจำวันผลิตกล้า - ส่งกล้าไม้ 4 ต.ค. 48.. 2" xfId="11991" xr:uid="{2CA8FEDC-8852-453C-8D28-554FBC3920D8}"/>
    <cellStyle name="-_รายงานประจำวันผลิตกล้า - ส่งกล้าไม้ 5 ก.ค 48." xfId="11992" xr:uid="{43477702-AF5D-413C-B31D-1ECE236D617E}"/>
    <cellStyle name="-_รายงานประจำวันผลิตกล้า - ส่งกล้าไม้ 5 ก.ค 48._หลุม TPS -30.6.50" xfId="11993" xr:uid="{7FB1E415-C91C-4F0D-A639-2A25A4D4290F}"/>
    <cellStyle name="-_รายงานประจำวันผลิตกล้า - ส่งกล้าไม้ 5 ก.ค 48._หลุม TPS -30.6.50 2" xfId="11994" xr:uid="{FDBA9F24-E5B1-4224-B662-8EA53C3A6E1B}"/>
    <cellStyle name="-_รายงานประจำวันผลิตกล้า - ส่งกล้าไม้ 6 ก.พ. 49.." xfId="11995" xr:uid="{AD9E0E18-9E8A-4B01-904A-64B2D4DA69FE}"/>
    <cellStyle name="-_รายงานประจำวันผลิตกล้า - ส่งกล้าไม้ 6 ก.พ. 49.. 2" xfId="11996" xr:uid="{033257A9-7460-499E-9F42-CED3F60431C0}"/>
    <cellStyle name="-_รายงานประจำวันผลิตกล้า - ส่งกล้าไม้ 6 ก.ย 48" xfId="11997" xr:uid="{CACE015D-2E40-4CF7-8A14-7EE3B9482BA6}"/>
    <cellStyle name="-_รายงานประจำวันผลิตกล้า - ส่งกล้าไม้ 6 ก.ย 48 2" xfId="11998" xr:uid="{F4AB91B9-38D9-497C-A2D8-19FAA0B11A95}"/>
    <cellStyle name="-_รายงานประจำวันผลิตกล้า - ส่งกล้าไม้ 7 ต.ค. 48.." xfId="11999" xr:uid="{CC6DDCB7-B672-4539-B515-148DC9B7AC54}"/>
    <cellStyle name="-_รายงานประจำวันผลิตกล้า - ส่งกล้าไม้ 7 ต.ค. 48.. 2" xfId="12000" xr:uid="{4CE52A5E-6FC3-4AA3-B8E8-3861F509DE97}"/>
    <cellStyle name="-_รายงานประจำวันผลิตกล้า - ส่งกล้าไม้ 7 พ.ย 48.." xfId="12001" xr:uid="{851A1C1B-E0E2-4802-A2A2-C6D50869A1DB}"/>
    <cellStyle name="-_รายงานประจำวันผลิตกล้า - ส่งกล้าไม้ 7 พ.ย 48.. 2" xfId="12002" xr:uid="{8EC88BF8-B3DF-4810-9C23-AE3C5FA14719}"/>
    <cellStyle name="-_รายงานประจำวันผลิตกล้า - ส่งกล้าไม้ 7 มิ.ย 48" xfId="12003" xr:uid="{9AE82BD9-8575-4C95-8A66-132190FB988F}"/>
    <cellStyle name="-_รายงานประจำวันผลิตกล้า - ส่งกล้าไม้ 7 มิ.ย 48_หลุม TPS -30.6.50" xfId="12004" xr:uid="{7DDD53B2-A149-4749-A5B9-9DDFF44E9480}"/>
    <cellStyle name="-_รายงานประจำวันผลิตกล้า - ส่งกล้าไม้ 7 มิ.ย 48_หลุม TPS -30.6.50 2" xfId="12005" xr:uid="{3EA1E9F1-8744-4FBE-BE56-377E5373B3DE}"/>
    <cellStyle name="-_รายงานประจำวันผลิตกล้า - ส่งกล้าไม้ 9 ม.ค 49.." xfId="12006" xr:uid="{D94426C8-02AB-42FC-901C-E41D2200C1A4}"/>
    <cellStyle name="-_รายงานประจำวันผลิตกล้า - ส่งกล้าไม้ 9 ม.ค 49.. 2" xfId="12007" xr:uid="{72F6C508-BA1E-4BA7-96ED-5C039DB5896C}"/>
    <cellStyle name="-_รายงานประจำสัปดาห์ (ศูนย์จัดจำหน่าย) วันที่ 2 ก.พ. 49" xfId="12008" xr:uid="{BF539609-431F-4C9A-8C53-AAEF8497F447}"/>
    <cellStyle name="-_รายงานประจำสัปดาห์ (ศูนย์จัดจำหน่าย) วันที่ 2 ก.พ. 49 2" xfId="12009" xr:uid="{E44C29FD-44CE-4E9C-AB39-2B7B68FAA020}"/>
    <cellStyle name="-_รายงานประจำสัปดาห์ (ศูนย์จัดจำหน่าย) วันที่ 6 ม.ค. 49" xfId="12010" xr:uid="{B3FEE151-8D14-4D11-BF91-705F3251FD3F}"/>
    <cellStyle name="-_รายงานประจำสัปดาห์ (ศูนย์จัดจำหน่าย) วันที่ 6 ม.ค. 49 2" xfId="12011" xr:uid="{5F31A463-D5E6-4EE0-9E7E-821A619B6F61}"/>
    <cellStyle name="-_รายงานประจำสัปดาห์ (ศูนย์จัดจำหน่าย) วันที่ 7 ก.พ. 49" xfId="12012" xr:uid="{2F2A6527-4C5B-4757-B56B-3CA69DCD7840}"/>
    <cellStyle name="-_รายงานประจำสัปดาห์ (ศูนย์จัดจำหน่าย) วันที่ 7 ก.พ. 49 2" xfId="12013" xr:uid="{92172DBA-DC6E-4768-A16C-B861FBC56EE2}"/>
    <cellStyle name="-_รายงานประชุมสัปดาห์ (ศูนย์จัดจำหน่าย)วันที่ 23  มี.ค.49" xfId="12014" xr:uid="{749274A6-8880-4CC9-A8E8-97C14D269610}"/>
    <cellStyle name="-_รายงานประชุมสัปดาห์ (ศูนย์จัดจำหน่าย)วันที่ 23  มี.ค.49 2" xfId="12015" xr:uid="{DCFDE103-7D1B-4BF4-AC2D-FAA58FBF3F4C}"/>
    <cellStyle name="-_รายงานสรุปผลส่งกล้า สต๊อกกล้า % รอดตาย  ปี 48" xfId="12016" xr:uid="{4A589619-9205-497C-B947-3DEC4EE6B161}"/>
    <cellStyle name="-_รายงานสรุปผลส่งกล้า สต๊อกกล้า % รอดตาย  ปี 48_หลุม TPS -30.6.50" xfId="12017" xr:uid="{87CDE2D9-1FFA-4670-AEEF-B1A5F329619E}"/>
    <cellStyle name="-_รายงานสรุปผลส่งกล้า สต๊อกกล้า % รอดตาย  ปี 48_หลุม TPS -30.6.50 2" xfId="12018" xr:uid="{47DD3C5D-AAFE-4993-ABA7-D0B19CB0FC57}"/>
    <cellStyle name="_รายบุคคล ไตรมาส 2-49_SKP" xfId="12019" xr:uid="{A9F7BA09-08F8-48FB-9393-49C572856D06}"/>
    <cellStyle name="_รายบุคคล ไตรมาส 2-49_SKP 2" xfId="12020" xr:uid="{FBDAAC32-ECFA-4ED2-B03D-664FDA22CA1C}"/>
    <cellStyle name="_รายบุคคล ไตรมาส 2-49_SKP_NPP11รายละเอียดประกอบงบการเงิน 31032010(Audit)" xfId="12021" xr:uid="{45A4F69D-8AB1-4232-8296-6EE603C93C29}"/>
    <cellStyle name="_รายบุคคล ไตรมาส 2-49_SKP_ประมาณรับเงิน 51" xfId="12022" xr:uid="{2F6F6B4B-7603-4AC5-8F0A-762630543C93}"/>
    <cellStyle name="_รายบุคคลศรีบ้านไผ่ Q2-49" xfId="12023" xr:uid="{ADC36257-F7E3-4529-A06B-92903A203BE4}"/>
    <cellStyle name="_รายบุคคลศรีบ้านไผ่ Q2-49 2" xfId="12024" xr:uid="{6E695F29-54E7-449A-A790-38AD72BF3955}"/>
    <cellStyle name="_รายบุคคลศรีบ้านไผ่ Q2-49_NPP11รายละเอียดประกอบงบการเงิน 31032010(Audit)" xfId="12025" xr:uid="{1BBEB231-12AA-421B-8392-B5080B37088A}"/>
    <cellStyle name="_รายบุคคลศรีบ้านไผ่ Q2-49_ประมาณรับเงิน 51" xfId="12026" xr:uid="{639F7F44-DB2C-448D-A768-26DC79A1AA75}"/>
    <cellStyle name="_รายละเอียดการปรับรายบุคคล Q1-49" xfId="12027" xr:uid="{76AAEFEB-733F-4F6D-9FCC-77BE94FB62C0}"/>
    <cellStyle name="_รายละเอียดคชจ." xfId="12028" xr:uid="{36CC19E3-01A2-4ECA-B0C2-F8DE0E14F8BB}"/>
    <cellStyle name="_รายละเอียดบุคคล Q2_Department" xfId="12029" xr:uid="{02519BA5-0279-4AB5-B779-93096CC430EB}"/>
    <cellStyle name="-_รายละเอียดบุคคล Q2_Department" xfId="12030" xr:uid="{A356E904-BB46-4B5B-A379-6B5FB7B2A4C8}"/>
    <cellStyle name="_รายละเอียดบุคคล Q2_Department_Day End Cash NPS for FCC 20.11.2008" xfId="12031" xr:uid="{32A5D2E4-3720-459C-9CAA-11B379AD8DF0}"/>
    <cellStyle name="_รายละเอียดบุคคล Q2_Department_Day End Cash ณ 7 11 51 By Parn" xfId="12032" xr:uid="{9547DE5B-6FC1-420B-B51E-663FEDB03956}"/>
    <cellStyle name="_รายละเอียดบุคคล Q2_Department_Day End NPS for PUH  (03.12.2008)" xfId="12033" xr:uid="{8BAA4061-2D37-4EFD-AED3-FFB31173C72B}"/>
    <cellStyle name="-_รายละเอียดบุคคล Q4" xfId="12034" xr:uid="{EB70044D-DE34-44DC-8ABD-C78C8258B3AA}"/>
    <cellStyle name="_เรียกชำระเงินทุน BSV.1 #15-02-07 (1)" xfId="12035" xr:uid="{ACB8C4D9-8007-49F9-8BB4-DA17C6984154}"/>
    <cellStyle name="-_เรื่องสืบเนื่องวาระที่ 4 อนุมัติโอนย้ายพนักงาน" xfId="12036" xr:uid="{2E2977E8-3508-4107-B5B2-1D9BDD19BC10}"/>
    <cellStyle name="-_เรื่องสืบเนื่องวาระที่ 4 อนุมัติโอนย้ายพนักงาน 2" xfId="12037" xr:uid="{7A13798A-BF50-48E4-8681-740A38A16BF4}"/>
    <cellStyle name="_วาระ 3.2 หลักเกณฑ์ MBII CEO" xfId="12038" xr:uid="{25DEA244-2C95-4D3A-85AD-0FDC4987BE6D}"/>
    <cellStyle name="-_วาระ 3.2 หลักเกณฑ์ MBII CEO" xfId="12039" xr:uid="{AE55335B-BE9D-40F7-B660-745FC57BBF04}"/>
    <cellStyle name="_วาระ 3.2 หลักเกณฑ์ MBII CEO 2" xfId="12040" xr:uid="{25BE82A5-5499-4277-8134-EBE0520019B5}"/>
    <cellStyle name="_วาระ 3.2 หลักเกณฑ์ MBII CEO_NPP11รายละเอียดประกอบงบการเงิน 31032010(Audit)" xfId="12041" xr:uid="{2816A3CF-EB4E-4C13-8FA6-B1FD9731C4C8}"/>
    <cellStyle name="_วาระ 3.2 หลักเกณฑ์ MBII CEO_ประมาณรับเงิน 51" xfId="12042" xr:uid="{8A8CFBFD-7A12-4130-8C38-37294E06BD93}"/>
    <cellStyle name="_วาระ 4 1 ปรับผลตอบแทน MBII Q1 " xfId="12043" xr:uid="{4D75930D-1945-4E95-8C06-5E4B1A41ADB6}"/>
    <cellStyle name="-_วาระ 4 1 ปรับผลตอบแทน MBII Q1 " xfId="12044" xr:uid="{5D45836A-00A6-46FE-880C-5FF0C980E728}"/>
    <cellStyle name="-_วาระ 4.1.1(ชุดที่ 1)ผลงานไตรมาส 2 และแผนงานไตรมาส 3 ของฝ่ายทรัพยากรมนุษย์" xfId="12045" xr:uid="{F74C69E9-BE4B-4410-8A4D-655078EB6178}"/>
    <cellStyle name="-_วาระ 4.3 ส.ค. 49 (version 1)" xfId="12046" xr:uid="{9C23A5B0-038C-432D-BAB9-58326EEA1B7A}"/>
    <cellStyle name="-_วาระ GPS" xfId="12047" xr:uid="{B94E774B-507D-4877-B585-359A80B6FD40}"/>
    <cellStyle name="-_วาระ GPS 2" xfId="12048" xr:uid="{F97D6732-5AFD-4AC9-83B0-15DACD6B9589}"/>
    <cellStyle name="-_วาระการประชุม NC HRM&amp;HRD (100107)" xfId="12049" xr:uid="{57E8DB15-2BF2-415D-BAE6-A291064F945E}"/>
    <cellStyle name="-_วาระการประชุม NC HRM&amp;HRD (100107) 2" xfId="12050" xr:uid="{8DD6A5AE-ED77-4FCD-A71E-62DB372082AF}"/>
    <cellStyle name="-_วาระขออนุมัติรับโอนย้ายพนักงาน QS" xfId="12051" xr:uid="{FF3E559A-FC40-4AAB-9F30-3E90E572712C}"/>
    <cellStyle name="-_วาระขออนุมัติรับโอนย้ายพนักงาน QS 2" xfId="12052" xr:uid="{26D6AC25-1B36-437B-AE66-246645166DFE}"/>
    <cellStyle name="_วาระบุคคล BOD_SBP มี.ค.49" xfId="12053" xr:uid="{28672A06-0110-47BA-ACAA-A04C1CFD93AD}"/>
    <cellStyle name="_วาระบุคคลบ้านไผ่ พ.ค. 49(แก้ไขจ้า)" xfId="12054" xr:uid="{48B6169D-A3FF-483C-8A72-A0BF980B550A}"/>
    <cellStyle name="_วาระบุคคลบ้านไผ่ มิ.ย 49" xfId="12055" xr:uid="{C7C20138-0BFE-445B-AE19-AE625FD96C37}"/>
    <cellStyle name="_วิเคราะห์งบ เดือน ตุลาคม  2550" xfId="12056" xr:uid="{9A9B0851-D9DF-436E-8E91-6CE1D67C6DA9}"/>
    <cellStyle name="_ส.ค. 49" xfId="12057" xr:uid="{3926C499-0096-4ED2-ABBB-E00A466481DD}"/>
    <cellStyle name="_ส.ค. 49 2" xfId="12058" xr:uid="{3DD967C6-0BAB-4577-BFA3-E9DC8BA433DB}"/>
    <cellStyle name="_ส.ค. 49_304 I-Town 8_EGM_07022008(ผ่าน)" xfId="12059" xr:uid="{20E7C114-CC9A-42B6-B91A-ABAC1D470D2B}"/>
    <cellStyle name="_ส.ค. 49_bsn6" xfId="12060" xr:uid="{07E1AA79-B0C1-47D5-88F4-9CCDD859D9F8}"/>
    <cellStyle name="_ส.ค. 49_Budget of I-Town 8 (Phase 1)" xfId="12061" xr:uid="{FC6A61D1-DC98-49D1-844B-4D5C5E6AF1C0}"/>
    <cellStyle name="_ส.ค. 49_Day End Cash NPS for FCC 20.11.2008" xfId="12062" xr:uid="{C5DF6BA9-DE8A-4BC8-9F1C-FA071213EDB8}"/>
    <cellStyle name="_ส.ค. 49_Day End Cash ณ 7 11 51 By Parn" xfId="12063" xr:uid="{4850DD7E-53DB-4F4C-9923-B1C6815494CF}"/>
    <cellStyle name="_ส.ค. 49_Day End NPS for PUH  (03.12.2008)" xfId="12064" xr:uid="{427D436C-D1A2-44E2-B2FE-CA04D55DC40D}"/>
    <cellStyle name="_ส.ค. 49_EBITDA OTC LAND (17_OCT) (3)" xfId="12065" xr:uid="{C5E930DC-7B7F-42A2-B96A-8BF28A5698FE}"/>
    <cellStyle name="_ส.ค. 49_EBITDA OTC LAND (17_OCT) (3) 2" xfId="12066" xr:uid="{C234B4A6-05A7-4FB6-A04C-67E441E554FD}"/>
    <cellStyle name="_ส.ค. 49_EBITDA OTC LAND (17_OCT) (3)_NPP11รายละเอียดประกอบงบการเงิน 31032010(Audit)" xfId="12067" xr:uid="{49028894-BE8D-478F-A0F5-9003737BCD37}"/>
    <cellStyle name="_ส.ค. 49_EBITDA OTC LAND (17_OCT) (3)_ประมาณรับเงิน 51" xfId="12068" xr:uid="{415939B4-5A8F-4654-8C0D-DA6C07935647}"/>
    <cellStyle name="_ส.ค. 49_NPP11รายละเอียดประกอบงบการเงิน 31032010(Audit)" xfId="12069" xr:uid="{9EFDA798-8898-417E-AE1A-DD7DD5755984}"/>
    <cellStyle name="_ส.ค. 49_Site office" xfId="12070" xr:uid="{9A54A04A-5C8E-4D8B-BDC9-9FFC2DE7B155}"/>
    <cellStyle name="_ส.ค. 49_Site office 2" xfId="12071" xr:uid="{E0A685FA-BF31-46D5-9A13-58D2C64B76C2}"/>
    <cellStyle name="_ส.ค. 49_Site office_NPP11รายละเอียดประกอบงบการเงิน 31032010(Audit)" xfId="12072" xr:uid="{F169C9DB-FCF5-47B3-87AA-343258E5604C}"/>
    <cellStyle name="_ส.ค. 49_ประมาณรับเงิน 51" xfId="12073" xr:uid="{73D70A3C-25BA-4DF4-8422-05AF9634186E}"/>
    <cellStyle name="_ส.ค. 49_รายการโฉนดที่ดิน I-Town 8" xfId="12074" xr:uid="{6E36B341-799F-47BF-B3A8-5B8ABF3C65C0}"/>
    <cellStyle name="_ส.ค. 49_รายการโฉนดที่ดิน I-Town 8 2" xfId="12075" xr:uid="{FA5172F9-78DB-4EE2-A7A6-3CD0A52DA15F}"/>
    <cellStyle name="_ส.ค. 49_รายการโฉนดที่ดิน I-Town 8_NPP11รายละเอียดประกอบงบการเงิน 31032010(Audit)" xfId="12076" xr:uid="{ADF3D490-9A2B-4BE6-A805-3D8F89CD55D9}"/>
    <cellStyle name="_ส.ค. 49_สรุปผลการดำเนินงานกลุ่ม Land" xfId="12077" xr:uid="{3ECD6A3B-B625-4161-881E-95C8E2FDC7EB}"/>
    <cellStyle name="_ส.ค. 49_เอกสารเข้า SRF BOD_304 IP_8112007" xfId="12078" xr:uid="{B792D788-D315-4021-80F7-8692F6FA669C}"/>
    <cellStyle name="-_สต็อก OD 10" xfId="12079" xr:uid="{91AD2B0A-FF6B-4640-97C8-B2425ED6095A}"/>
    <cellStyle name="-_สต็อก OD 10 2" xfId="12080" xr:uid="{6386E260-47E8-48DF-9EA5-A26A1AF4702B}"/>
    <cellStyle name="-_สต็อก OD 11" xfId="12081" xr:uid="{A21601CA-3CD5-4486-85CC-099AFBDE2A8D}"/>
    <cellStyle name="-_สต็อก OD 11 2" xfId="12082" xr:uid="{05068F90-EF3A-449E-A0DC-2A649E6740D4}"/>
    <cellStyle name="-_สต็อก OD 13" xfId="12083" xr:uid="{9E43672E-FF0D-433D-8BF6-E945F4C14DF9}"/>
    <cellStyle name="-_สต็อก OD 13 2" xfId="12084" xr:uid="{ABA1E7E0-CE53-4BBA-A64C-C7E4221738AE}"/>
    <cellStyle name="-_สต็อก OD 14" xfId="12085" xr:uid="{FCC7FE39-DBD9-4AF6-9AF9-845C2F2C8C8F}"/>
    <cellStyle name="-_สต็อก OD 14 2" xfId="12086" xr:uid="{6FE3506A-23B7-41EC-B869-5ADA37E4A783}"/>
    <cellStyle name="-_สต็อก OD 16" xfId="12087" xr:uid="{5C073DAD-221B-4506-94F2-41CFD8CB01D0}"/>
    <cellStyle name="-_สต็อก OD 16 2" xfId="12088" xr:uid="{64378F9A-B1DD-42E2-8111-D1D3372CB76F}"/>
    <cellStyle name="-_สต็อก OD 17" xfId="12089" xr:uid="{907A3176-2714-4E38-AE47-97D4F7F2DB1A}"/>
    <cellStyle name="-_สต็อก OD 17 2" xfId="12090" xr:uid="{B8A20C77-FB27-4AD4-BA8A-94CD9283D2A9}"/>
    <cellStyle name="-_สต็อก OD 18" xfId="12091" xr:uid="{425E74D7-A08A-4643-9750-5DBEEC97F504}"/>
    <cellStyle name="-_สต็อก OD 18 2" xfId="12092" xr:uid="{C5A30E95-1335-49ED-A13E-E95DC649441D}"/>
    <cellStyle name="-_สต็อก OD 20" xfId="12093" xr:uid="{A94FE2ED-741F-4018-A889-B4900966C404}"/>
    <cellStyle name="-_สต็อก OD 20 2" xfId="12094" xr:uid="{AE84374D-4101-4149-B230-A8451F4AC209}"/>
    <cellStyle name="-_สต็อก OD 21" xfId="12095" xr:uid="{35032B2D-4B12-4DBD-BA23-7852A1B1045C}"/>
    <cellStyle name="-_สต็อก OD 21 2" xfId="12096" xr:uid="{9AA656B1-678A-4AAA-BD0E-1A99D2A6BBC7}"/>
    <cellStyle name="-_สต็อก OD 3" xfId="12097" xr:uid="{1F70F125-3EF8-4479-9BF1-54EF1AC290B5}"/>
    <cellStyle name="-_สต็อก OD 3 2" xfId="12098" xr:uid="{66A8A90A-CBDB-43A9-890D-A61A6134791D}"/>
    <cellStyle name="-_สต็อก OD 4" xfId="12099" xr:uid="{FCF2FE7A-1AEB-4DBF-A8BE-500D51CE5945}"/>
    <cellStyle name="-_สต็อก OD 4 2" xfId="12100" xr:uid="{3C7FE546-EF3E-4AD4-9C57-73C76B3B274A}"/>
    <cellStyle name="-_สต็อก OD 6" xfId="12101" xr:uid="{9291D617-8CF9-4859-AAE9-9942B295A4EF}"/>
    <cellStyle name="-_สต็อก OD 6 2" xfId="12102" xr:uid="{53C722FA-4D90-46D0-9540-EDE055E689DD}"/>
    <cellStyle name="-_สต็อก OD 8" xfId="12103" xr:uid="{EED40437-2171-46E1-95AC-6EFE4E357477}"/>
    <cellStyle name="-_สต็อก OD 8 2" xfId="12104" xr:uid="{6F43EF79-D5CF-4A19-9EEE-944269A522CC}"/>
    <cellStyle name="-_สต็อก OD 9" xfId="12105" xr:uid="{00676543-5C69-4952-9FC4-7F78112971C3}"/>
    <cellStyle name="-_สต็อก OD 9 2" xfId="12106" xr:uid="{5637F25A-099E-4562-A733-A1BF3A755979}"/>
    <cellStyle name="-_สต็อคกล้าชำ และตกเกรด 2 ลาน" xfId="12107" xr:uid="{144CDA61-5612-45D0-AC5C-7994EC647D7F}"/>
    <cellStyle name="-_สต็อคกล้าชำ และตกเกรด 2 ลาน 2" xfId="12108" xr:uid="{07539D04-3F1F-4B4A-91D7-4CDE07BBCA8E}"/>
    <cellStyle name="_สรุใบออัตราำลั SBP" xfId="12109" xr:uid="{A30943AD-C877-410F-A5CA-414DCAA35747}"/>
    <cellStyle name="_สรุใบออัตราำลั SKP" xfId="12110" xr:uid="{3F4A38BA-BA89-4A90-B406-CA91F73F1159}"/>
    <cellStyle name="_สรุปการแก้ไขตาม comment" xfId="12111" xr:uid="{62C14CC2-2825-437E-9C16-65458BDCD8BC}"/>
    <cellStyle name="_สรุปการแก้ไขตาม comment 2" xfId="12112" xr:uid="{83BD8B0D-A510-42A9-BDC4-C25E7023106E}"/>
    <cellStyle name="_สรุปการแก้ไขตาม comment SBP" xfId="12113" xr:uid="{FF1FF582-E98C-4C3C-8448-02426A8BA9B7}"/>
    <cellStyle name="_สรุปการแก้ไขตาม comment SBP 2" xfId="12114" xr:uid="{2595FC08-1AC3-4E99-9034-4006456983EE}"/>
    <cellStyle name="_สรุปการแก้ไขตาม comment SBP_Budget Capex 2009_final" xfId="12115" xr:uid="{836240B6-E76B-4599-A064-BAE248900FB3}"/>
    <cellStyle name="_สรุปการแก้ไขตาม comment SBP_Monitoring load - Nov08_revise on 13_P2,PM1 run(EGAT revised declare on 15-17Nov)_TRT" xfId="12116" xr:uid="{E7D5B11A-1DAE-4305-B744-84365B0FB405}"/>
    <cellStyle name="_สรุปการแก้ไขตาม comment SBP_Monitoring load - Nov08_revise on 13_P2,PM1 run(EGAT revised declare on 15-17Nov)_TRT_Production Plan Dec_new table" xfId="12117" xr:uid="{F585AB62-ADDA-4953-A1ED-3E0D5A034F89}"/>
    <cellStyle name="_สรุปการแก้ไขตาม comment SBP_Monitoring load - Nov08_revise on 13_P2,PM1 run(EGAT revised declare on 15-17Nov)_TRT_Production Plan in December08- Monthly plan(revised 2 - PM1 run 4-6 and 29-31 Dec only)" xfId="12118" xr:uid="{692CA089-A3ED-479B-B45B-9305F6E99C1A}"/>
    <cellStyle name="_สรุปการแก้ไขตาม comment SBP_Monitoring load - Nov08_revise on 19 (P2, PP11, PM1 shut down)_revise plan" xfId="12119" xr:uid="{8C876CBC-E88B-4F21-BA04-A17295A5545C}"/>
    <cellStyle name="_สรุปการแก้ไขตาม comment SBP_Monitoring load - Nov08_revise on 19 (P2, PP11, PM1 shut down)_revise plan_Production Plan Dec_new table" xfId="12120" xr:uid="{56EE4382-336F-4956-8DB8-EDA921475820}"/>
    <cellStyle name="_สรุปการแก้ไขตาม comment SBP_Monitoring load - Nov08_revise on 19 (P2, PP11, PM1 shut down)_revise plan_Production Plan in December08- Monthly plan(revised 2 - PM1 run 4-6 and 29-31 Dec only)" xfId="12121" xr:uid="{17CDE23E-CA8E-469E-9562-50A2B2581EB7}"/>
    <cellStyle name="_สรุปการแก้ไขตาม comment SBP_Monitoring load December08" xfId="12122" xr:uid="{2101F959-4D9C-45CB-83FD-C68E1886FFB9}"/>
    <cellStyle name="_สรุปการแก้ไขตาม comment SBP_Monitoring load December08_Production Plan Dec_new table" xfId="12123" xr:uid="{DC8192E4-9BF8-48E2-84CB-B73440EBECDE}"/>
    <cellStyle name="_สรุปการแก้ไขตาม comment SBP_Monitoring load December08_Production Plan in December08- Monthly plan(revised 2 - PM1 run 4-6 and 29-31 Dec only)" xfId="12124" xr:uid="{EC54057B-CC5C-4308-B548-D6E07A669957}"/>
    <cellStyle name="_สรุปการแก้ไขตาม comment SBP_Monitoring load October08" xfId="12125" xr:uid="{9DFDAFDE-BC1D-4396-8ECB-31AC37082FF6}"/>
    <cellStyle name="_สรุปการแก้ไขตาม comment SBP_Monitoring load October08_Monitoring load - Nov08_revise on 13_P2,PM1 run(EGAT revised declare on 15-17Nov)_TRT" xfId="12126" xr:uid="{752DBAAD-3A38-4392-B589-50AA9F348915}"/>
    <cellStyle name="_สรุปการแก้ไขตาม comment SBP_Monitoring load October08_Monitoring load - Nov08_revise on 19 (P2, PP11, PM1 shut down)_revise plan" xfId="12127" xr:uid="{E436AB0E-2481-4F26-B6D7-A41575DB1F55}"/>
    <cellStyle name="_สรุปการแก้ไขตาม comment SBP_Monitoring load October08_Monitoring load December08" xfId="12128" xr:uid="{A89C4A0E-F1CA-438F-A9FD-7AC7CC1183FB}"/>
    <cellStyle name="_สรุปการแก้ไขตาม comment SBP_Monitoring load October08_Plan in case PP7 shut down due to tube leak on 27 Nov08_update on 28 Nov" xfId="12129" xr:uid="{9F05441B-9102-4655-9B47-DA44B320E1B6}"/>
    <cellStyle name="_สรุปการแก้ไขตาม comment SBP_Monitoring load October08_Plan in case PP7 shut down due to tube leak on 27 Nov08_update on 28 Nov_Production Plan Dec_new table" xfId="12130" xr:uid="{F4B34D0D-E39F-4BEF-BE91-5E9991316129}"/>
    <cellStyle name="_สรุปการแก้ไขตาม comment SBP_Monitoring load October08_Plan in case PP7 shut down due to tube leak on 27 Nov08_update on 28 Nov_Production Plan in December08- Monthly plan(revised 2 - PM1 run 4-6 and 29-31 Dec only)" xfId="12131" xr:uid="{19082347-93D9-4E73-89E9-8F3EFF2711FB}"/>
    <cellStyle name="_สรุปการแก้ไขตาม comment SBP_Monitoring load October08_Plan on 29 -30Nov08" xfId="12132" xr:uid="{B3CED34C-670A-4257-962D-E8EFBA7EA075}"/>
    <cellStyle name="_สรุปการแก้ไขตาม comment SBP_Monitoring load October08_Plan on 29 -30Nov08_Production Plan Dec_new table" xfId="12133" xr:uid="{CC960813-5D02-4BE0-9B91-F82C0D33E235}"/>
    <cellStyle name="_สรุปการแก้ไขตาม comment SBP_Monitoring load October08_Plan on 29 -30Nov08_Production Plan in December08- Monthly plan(revised 2 - PM1 run 4-6 and 29-31 Dec only)" xfId="12134" xr:uid="{186B6C5D-058E-4149-9DE2-2280B72F716C}"/>
    <cellStyle name="_สรุปการแก้ไขตาม comment SBP_Monitoring load October08_PP7--27 Nov08--Opportunity loss in case PP7 shut down due to tube leak (122 hr)" xfId="12135" xr:uid="{3E865CBB-E5D6-4AE6-8462-985CC2B8722B}"/>
    <cellStyle name="_สรุปการแก้ไขตาม comment SBP_Monitoring load October08_PP7--27 Nov08--Opportunity loss in case PP7 shut down due to tube leak (122 hr)_Production Plan Dec_new table" xfId="12136" xr:uid="{6D18D264-EF6E-404F-86B3-1C6B0D0FB33F}"/>
    <cellStyle name="_สรุปการแก้ไขตาม comment SBP_Monitoring load October08_PP7--27 Nov08--Opportunity loss in case PP7 shut down due to tube leak (122 hr)_Production Plan in December08- Monthly plan(revised 2 - PM1 run 4-6 and 29-31 Dec only)" xfId="12137" xr:uid="{C648348A-B4BF-4CE2-900A-2758AE1962E7}"/>
    <cellStyle name="_สรุปการแก้ไขตาม comment SBP_Monitoring load October08_Production Plan Dec_new table" xfId="12138" xr:uid="{00040841-CFA9-41D4-BB1B-004F1347DD7A}"/>
    <cellStyle name="_สรุปการแก้ไขตาม comment SBP_Monitoring load October08_PW-08-121" xfId="12139" xr:uid="{F9A28197-BCBE-41F7-85F7-FDCA629DA332}"/>
    <cellStyle name="_สรุปการแก้ไขตาม comment SBP_Monitoring load October08_PW-08-121_Production Plan Dec_new table" xfId="12140" xr:uid="{CB9D419B-0253-4C41-836F-A1D33C4199F9}"/>
    <cellStyle name="_สรุปการแก้ไขตาม comment SBP_Monitoring load October08_PW-08-121_Production Plan in December08- Monthly plan(revised 2 - PM1 run 4-6 and 29-31 Dec only)" xfId="12141" xr:uid="{59B668B5-9540-4559-85AD-35FF11BFDF64}"/>
    <cellStyle name="_สรุปการแก้ไขตาม comment SBP_Monitoring load October08_Rev.PP5 เปลี่ยนแผน" xfId="12142" xr:uid="{47130670-05E5-4932-8B33-2ACFE9B24C88}"/>
    <cellStyle name="_สรุปการแก้ไขตาม comment SBP_Monitoring load October08_Rev.PP5 เปลี่ยนแผน_Monitoring load - Nov08_revise on 13_P2,PM1 run(EGAT revised declare on 15-17Nov)_TRT" xfId="12143" xr:uid="{B200CC93-8652-4E34-915C-51EF73E95975}"/>
    <cellStyle name="_สรุปการแก้ไขตาม comment SBP_Monitoring load October08_Rev.PP5 เปลี่ยนแผน_Monitoring load - Nov08_revise on 19 (P2, PP11, PM1 shut down)_revise plan" xfId="12144" xr:uid="{55E5E8E3-CA9F-414A-9D74-38BA6239A729}"/>
    <cellStyle name="_สรุปการแก้ไขตาม comment SBP_Monitoring load October08_Rev.PP5 เปลี่ยนแผน_Monitoring load December08" xfId="12145" xr:uid="{5C5D9A64-C9F2-4638-A98B-F17E1BFFBEE3}"/>
    <cellStyle name="_สรุปการแก้ไขตาม comment SBP_Monitoring load October08_Rev.PP5 เปลี่ยนแผน_Plan in case PP7 shut down due to tube leak on 27 Nov08_update on 28 Nov" xfId="12146" xr:uid="{1ED5ADC1-19CA-4E20-ACE9-2101833C733C}"/>
    <cellStyle name="_สรุปการแก้ไขตาม comment SBP_Monitoring load October08_Rev.PP5 เปลี่ยนแผน_Plan in case PP7 shut down due to tube leak on 27 Nov08_update on 28 Nov_Production Plan Dec_new table" xfId="12147" xr:uid="{D69F3318-BEC3-4838-B44E-9B314785F1D6}"/>
    <cellStyle name="_สรุปการแก้ไขตาม comment SBP_Monitoring load October08_Rev.PP5 เปลี่ยนแผน_Plan in case PP7 shut down due to tube leak on 27 Nov08_update on 28 Nov_Production Plan in December08- Monthly plan(revised 2 - PM1 run 4-6 and 29-31 Dec only)" xfId="12148" xr:uid="{1224475F-C5AA-4546-9A07-B2C93DBA66BC}"/>
    <cellStyle name="_สรุปการแก้ไขตาม comment SBP_Monitoring load October08_Rev.PP5 เปลี่ยนแผน_Plan on 29 -30Nov08" xfId="12149" xr:uid="{6A8E95E4-E0D7-4219-BB56-17644E6B5EAF}"/>
    <cellStyle name="_สรุปการแก้ไขตาม comment SBP_Monitoring load October08_Rev.PP5 เปลี่ยนแผน_Plan on 29 -30Nov08_Production Plan Dec_new table" xfId="12150" xr:uid="{8E8B2BFA-C56C-44C8-9EDD-073C25CD192C}"/>
    <cellStyle name="_สรุปการแก้ไขตาม comment SBP_Monitoring load October08_Rev.PP5 เปลี่ยนแผน_Plan on 29 -30Nov08_Production Plan in December08- Monthly plan(revised 2 - PM1 run 4-6 and 29-31 Dec only)" xfId="12151" xr:uid="{A1EB5799-A713-431D-B8CB-1FA9743C07D4}"/>
    <cellStyle name="_สรุปการแก้ไขตาม comment SBP_Monitoring load October08_Rev.PP5 เปลี่ยนแผน_PP7--27 Nov08--Opportunity loss in case PP7 shut down due to tube leak (122 hr)" xfId="12152" xr:uid="{2F678D3F-87D5-4AC4-80FC-B460A428EFA5}"/>
    <cellStyle name="_สรุปการแก้ไขตาม comment SBP_Monitoring load October08_Rev.PP5 เปลี่ยนแผน_PP7--27 Nov08--Opportunity loss in case PP7 shut down due to tube leak (122 hr)_Production Plan Dec_new table" xfId="12153" xr:uid="{B5464554-0CFC-4821-8AFD-F56CD664B4D9}"/>
    <cellStyle name="_สรุปการแก้ไขตาม comment SBP_Monitoring load October08_Rev.PP5 เปลี่ยนแผน_PP7--27 Nov08--Opportunity loss in case PP7 shut down due to tube leak (122 hr)_Production Plan in December08- Monthly plan(revised 2 - PM1 run 4-6 and 29-31 Dec only)" xfId="12154" xr:uid="{8FC85624-461D-43B7-8DC3-2C50A929F8C6}"/>
    <cellStyle name="_สรุปการแก้ไขตาม comment SBP_Monitoring load October08_Rev.PP5 เปลี่ยนแผน_Production Plan Dec_new table" xfId="12155" xr:uid="{B92659CA-1E22-44C2-8BC8-D1861DB3231E}"/>
    <cellStyle name="_สรุปการแก้ไขตาม comment SBP_Monitoring load October08_Rev.PP5 เปลี่ยนแผน_PW-08-121" xfId="12156" xr:uid="{0326BD31-C5C6-475B-B9C8-74B5C11B17D7}"/>
    <cellStyle name="_สรุปการแก้ไขตาม comment SBP_Monitoring load October08_Rev.PP5 เปลี่ยนแผน_PW-08-121_Production Plan Dec_new table" xfId="12157" xr:uid="{DE01D4EE-227E-4DD2-9D17-C213362BBE32}"/>
    <cellStyle name="_สรุปการแก้ไขตาม comment SBP_Monitoring load October08_Rev.PP5 เปลี่ยนแผน_PW-08-121_Production Plan in December08- Monthly plan(revised 2 - PM1 run 4-6 and 29-31 Dec only)" xfId="12158" xr:uid="{964CD0B2-54EC-438C-B4E3-F0B8054DC72B}"/>
    <cellStyle name="_สรุปการแก้ไขตาม comment SBP_Monitoring load October08_Rev.PP5 เปลี่ยนแผน_Revised plan on 21 Nov08" xfId="12159" xr:uid="{27F66124-8D64-463C-B21B-6E75A848FD4F}"/>
    <cellStyle name="_สรุปการแก้ไขตาม comment SBP_Monitoring load October08_Rev.PP5 เปลี่ยนแผน_Scenario plan in Nov08" xfId="12160" xr:uid="{ADF4725A-9123-4EF2-A0A6-DD76243EF4A2}"/>
    <cellStyle name="_สรุปการแก้ไขตาม comment SBP_Monitoring load October08_Rev.PP5 เปลี่ยนแผน_Senario 1.1" xfId="12161" xr:uid="{C98E7E89-E796-43EE-953D-7BF468EE525F}"/>
    <cellStyle name="_สรุปการแก้ไขตาม comment SBP_Monitoring load October08_Revised plan on 21 Nov08" xfId="12162" xr:uid="{B3D27021-2110-4362-AAF3-3807C09F3771}"/>
    <cellStyle name="_สรุปการแก้ไขตาม comment SBP_Monitoring load October08_Scenario plan in Nov08" xfId="12163" xr:uid="{08E607D6-D958-4A42-B6EA-63E1CF0D227B}"/>
    <cellStyle name="_สรุปการแก้ไขตาม comment SBP_Monitoring load October08_Senario 1.1" xfId="12164" xr:uid="{7145D6BB-572D-45B3-B6FA-3B3F1806221C}"/>
    <cellStyle name="_สรุปการแก้ไขตาม comment SBP_NPP11รายละเอียดประกอบงบการเงิน 31032010(Audit)" xfId="12165" xr:uid="{1D9ABFF2-4FE9-446A-B84F-769B504B2F32}"/>
    <cellStyle name="_สรุปการแก้ไขตาม comment SBP_Plan in case PP7 shut down due to tube leak on 27 Nov08" xfId="12166" xr:uid="{C799AF15-30ED-417A-9175-2B183C974E8A}"/>
    <cellStyle name="_สรุปการแก้ไขตาม comment SBP_Plan in case PP7 shut down due to tube leak on 27 Nov08_update on 28 Nov" xfId="12167" xr:uid="{1A0A5801-059C-4E51-A455-F32506F65B62}"/>
    <cellStyle name="_สรุปการแก้ไขตาม comment SBP_Plan on 29 -30Nov08" xfId="12168" xr:uid="{B4FBB2C4-CC56-46F6-A9F0-D228286CFFFC}"/>
    <cellStyle name="_สรุปการแก้ไขตาม comment SBP_Plan on 29 -30Nov08_Production Plan Dec_new table" xfId="12169" xr:uid="{1A4DE740-2179-4643-BED3-3E629367774E}"/>
    <cellStyle name="_สรุปการแก้ไขตาม comment SBP_Plan on 29 -30Nov08_Production Plan in December08- Monthly plan(revised 2 - PM1 run 4-6 and 29-31 Dec only)" xfId="12170" xr:uid="{C69763C1-55DD-4D96-A9F6-064EF9DC8DE9}"/>
    <cellStyle name="_สรุปการแก้ไขตาม comment SBP_Production Plan Dec_new table" xfId="12171" xr:uid="{405FBE8E-FDAC-4A70-9438-8933CA1A20B5}"/>
    <cellStyle name="_สรุปการแก้ไขตาม comment SBP_Production Plan in August08- Monthly plan" xfId="12172" xr:uid="{7D6FD2E5-51C9-41C3-8F00-495D0BC72565}"/>
    <cellStyle name="_สรุปการแก้ไขตาม comment SBP_Production Plan in August08- Monthly plan_Monitoring load October08" xfId="12173" xr:uid="{C9D5E9AD-EDFE-4B83-B639-824C69280480}"/>
    <cellStyle name="_สรุปการแก้ไขตาม comment SBP_Production Plan in August08- Monthly plan_Monitoring load October08_Production Plan Dec_new table" xfId="12174" xr:uid="{63883943-F035-4036-ACB6-E433D0C2BD70}"/>
    <cellStyle name="_สรุปการแก้ไขตาม comment SBP_Production Plan in August08- Monthly plan_Monitoring load October08_Rev.PP5 เปลี่ยนแผน" xfId="12175" xr:uid="{435C3401-5E52-46C0-8F90-97D8B47F1586}"/>
    <cellStyle name="_สรุปการแก้ไขตาม comment SBP_Production Plan in August08- Monthly plan_Monitoring load October08_Rev.PP5 เปลี่ยนแผน_Production Plan Dec_new table" xfId="12176" xr:uid="{2BE8F333-3BB5-4E50-A785-8AA49A64E704}"/>
    <cellStyle name="_สรุปการแก้ไขตาม comment SBP_Production Plan in August08- Monthly plan_Production Plan Dec_new table" xfId="12177" xr:uid="{8B04A7B1-773E-41F3-9D86-B364A1F16CC6}"/>
    <cellStyle name="_สรุปการแก้ไขตาม comment SBP_Production Plan in August08- Monthly plan_PW-08-103" xfId="12178" xr:uid="{535114A3-0816-4BFE-B3D3-214E09567776}"/>
    <cellStyle name="_สรุปการแก้ไขตาม comment SBP_Production Plan in August08- Monthly plan_PW-08-103_Production Plan Dec_new table" xfId="12179" xr:uid="{8D43B0A8-9511-4F00-9837-66EBF031FA6D}"/>
    <cellStyle name="_สรุปการแก้ไขตาม comment SBP_PW-08-075" xfId="12180" xr:uid="{CE71A51C-1104-451C-B9D8-2EE87A72667A}"/>
    <cellStyle name="_สรุปการแก้ไขตาม comment SBP_PW-08-075_Monitoring load October08" xfId="12181" xr:uid="{980ABC2D-F725-4AB3-84B2-A775AC471E48}"/>
    <cellStyle name="_สรุปการแก้ไขตาม comment SBP_PW-08-075_Monitoring load October08_Production Plan Dec_new table" xfId="12182" xr:uid="{2FE2BC7A-790A-488A-BBC6-92736B3B1172}"/>
    <cellStyle name="_สรุปการแก้ไขตาม comment SBP_PW-08-075_Monitoring load October08_Rev.PP5 เปลี่ยนแผน" xfId="12183" xr:uid="{AA1966FE-78E9-4EC6-9382-3A973CF0B27E}"/>
    <cellStyle name="_สรุปการแก้ไขตาม comment SBP_PW-08-075_Monitoring load October08_Rev.PP5 เปลี่ยนแผน_Production Plan Dec_new table" xfId="12184" xr:uid="{49E581A2-B7F9-48A9-8D17-F6BEC7CA03DF}"/>
    <cellStyle name="_สรุปการแก้ไขตาม comment SBP_PW-08-075_Production Plan Dec_new table" xfId="12185" xr:uid="{57C54204-1333-4FBD-98C9-F58ED2FBB5B9}"/>
    <cellStyle name="_สรุปการแก้ไขตาม comment SBP_PW-08-075_PW-08-103" xfId="12186" xr:uid="{A9C16358-CFFE-421B-BF80-041E557FF9C1}"/>
    <cellStyle name="_สรุปการแก้ไขตาม comment SBP_PW-08-075_PW-08-103_Production Plan Dec_new table" xfId="12187" xr:uid="{3C5E831D-6538-43DE-8BC3-CBD071773172}"/>
    <cellStyle name="_สรุปการแก้ไขตาม comment SBP_PW-08-081" xfId="12188" xr:uid="{C01CA769-C85F-4A28-9F7C-3928AA15B864}"/>
    <cellStyle name="_สรุปการแก้ไขตาม comment SBP_PW-08-081_Monitoring load October08" xfId="12189" xr:uid="{847D3BE7-98DD-4AD3-B154-D8BB216D45B8}"/>
    <cellStyle name="_สรุปการแก้ไขตาม comment SBP_PW-08-081_Monitoring load October08_Production Plan Dec_new table" xfId="12190" xr:uid="{6699636E-3FEE-4CF8-BE02-3E2BFE5B8AF8}"/>
    <cellStyle name="_สรุปการแก้ไขตาม comment SBP_PW-08-081_Monitoring load October08_Rev.PP5 เปลี่ยนแผน" xfId="12191" xr:uid="{108B8578-A0D4-435B-B957-1977D0332A08}"/>
    <cellStyle name="_สรุปการแก้ไขตาม comment SBP_PW-08-081_Monitoring load October08_Rev.PP5 เปลี่ยนแผน_Production Plan Dec_new table" xfId="12192" xr:uid="{14579B2C-0E71-4AC6-9ACB-83BE006F7860}"/>
    <cellStyle name="_สรุปการแก้ไขตาม comment SBP_PW-08-081_Production Plan Dec_new table" xfId="12193" xr:uid="{C8215A8F-C648-4A60-B0AF-DEED490B051E}"/>
    <cellStyle name="_สรุปการแก้ไขตาม comment SBP_PW-08-081_PW-08-103" xfId="12194" xr:uid="{5789D30E-CAC3-46FB-8B3D-04D42066379D}"/>
    <cellStyle name="_สรุปการแก้ไขตาม comment SBP_PW-08-081_PW-08-103_Production Plan Dec_new table" xfId="12195" xr:uid="{0BA0EB0B-E2C3-4F53-AFEA-C8F667B11DB4}"/>
    <cellStyle name="_สรุปการแก้ไขตาม comment SBP_PW-08-092" xfId="12196" xr:uid="{42DFEEE3-5747-4B35-A65B-EA83ABD4F6B5}"/>
    <cellStyle name="_สรุปการแก้ไขตาม comment SBP_PW-08-092_Production Plan Dec_new table" xfId="12197" xr:uid="{8A8832AE-0441-4DFC-8DE2-EC87266EA3DE}"/>
    <cellStyle name="_สรุปการแก้ไขตาม comment SBP_PW-08-103" xfId="12198" xr:uid="{7AF3D5D8-3586-480B-B43E-AC686CDDE318}"/>
    <cellStyle name="_สรุปการแก้ไขตาม comment SBP_PW-08-103_Production Plan Dec_new table" xfId="12199" xr:uid="{31F9C2A8-DA1B-4277-8A4D-DFE6E293E05E}"/>
    <cellStyle name="_สรุปการแก้ไขตาม comment SBP_PW-08-114" xfId="12200" xr:uid="{C0DFA35C-D4D2-453C-94BC-BB773A979D32}"/>
    <cellStyle name="_สรุปการแก้ไขตาม comment SBP_PW-08-121" xfId="12201" xr:uid="{7A1EAE2A-1CAD-4CE3-9D3F-7E9E38F7C279}"/>
    <cellStyle name="_สรุปการแก้ไขตาม comment SBP_Revised plan on 21 Nov08" xfId="12202" xr:uid="{CA7C2FA5-AF6B-48CA-B641-E309323DA003}"/>
    <cellStyle name="_สรุปการแก้ไขตาม comment SBP_Revised plan on 21 Nov08_Production Plan Dec_new table" xfId="12203" xr:uid="{45CC6F87-B192-4DEA-A444-1ABE48531AEB}"/>
    <cellStyle name="_สรุปการแก้ไขตาม comment SBP_Revised plan on 21 Nov08_Production Plan in December08- Monthly plan(revised 2 - PM1 run 4-6 and 29-31 Dec only)" xfId="12204" xr:uid="{236B29DE-B239-4EF8-BD9B-C286372135E6}"/>
    <cellStyle name="_สรุปการแก้ไขตาม comment SBP_Revised plan on 23 Sep08" xfId="12205" xr:uid="{6BED741A-6743-4873-9950-8E202B9127BF}"/>
    <cellStyle name="_สรุปการแก้ไขตาม comment SBP_Revised plan on 23 Sep08_Production Plan Dec_new table" xfId="12206" xr:uid="{DCC04E28-1B17-4047-8EE6-FB4FAEB44891}"/>
    <cellStyle name="_สรุปการแก้ไขตาม comment SBP_Scenario plan in Nov08" xfId="12207" xr:uid="{F0ED86E0-2B72-41DE-B842-A69044BF9AEB}"/>
    <cellStyle name="_สรุปการแก้ไขตาม comment SBP_Scenario plan in Nov08_Production Plan Dec_new table" xfId="12208" xr:uid="{E60ED4CE-8D41-40E1-91EF-5EE4F36BE7FB}"/>
    <cellStyle name="_สรุปการแก้ไขตาม comment SBP_Scenario plan in Nov08_Production Plan in December08- Monthly plan(revised 2 - PM1 run 4-6 and 29-31 Dec only)" xfId="12209" xr:uid="{2D5843FD-FDE7-4EFA-A6E5-1C34D6AA047D}"/>
    <cellStyle name="_สรุปการแก้ไขตาม comment SBP_wc_NPP 11" xfId="12210" xr:uid="{92F96AB7-92BB-435B-88B5-40B8A4301806}"/>
    <cellStyle name="_สรุปการแก้ไขตาม comment SBP_ประมาณรับเงิน 51" xfId="12211" xr:uid="{77F7038F-2B8A-4AF9-89ED-8A1449C29F9A}"/>
    <cellStyle name="_สรุปการแก้ไขตาม comment_NPP11รายละเอียดประกอบงบการเงิน 31032010(Audit)" xfId="12212" xr:uid="{F3E53DFB-F7EB-4AAC-90EC-9B30F023660E}"/>
    <cellStyle name="_สรุปการแก้ไขตาม comment_ประมาณรับเงิน 51" xfId="12213" xr:uid="{5CAA16F0-05A7-4BC3-9D92-DF6C9B2ADA86}"/>
    <cellStyle name="-_สรุปขายกล้าแยกเกรด ปี 2548(พี่ต่าม)" xfId="12214" xr:uid="{2E60387F-1024-4F99-BB6B-ED9BE3BA6B0A}"/>
    <cellStyle name="-_สรุปขายกล้าแยกเกรด ปี 2548(พี่ต่าม) 2" xfId="12215" xr:uid="{DC674EF2-2886-4D22-B7C1-A094864C0345}"/>
    <cellStyle name="-_สรุปโครงการที่ใช้ในเดือน ก.พ. 2549(โรงชิพตัวันออก)" xfId="12216" xr:uid="{30EC126B-60C5-4171-945C-6ACD265D84AB}"/>
    <cellStyle name="-_สรุปโครงการที่ใช้ในเดือน ก.พ. 2549(โรงชิพตัวันออก) 2" xfId="12217" xr:uid="{F2A3EED3-B228-4C91-9D35-C3A840CFC06D}"/>
    <cellStyle name="-_สรุปต้นตาย พ.ค 48" xfId="12218" xr:uid="{1C9D535F-686B-41AF-880C-959706B22734}"/>
    <cellStyle name="-_สรุปต้นตาย พ.ค 48_หลุม TPS -30.6.50" xfId="12219" xr:uid="{CCD7EB8F-2469-442F-827A-F0AAF0217DCC}"/>
    <cellStyle name="-_สรุปต้นตาย พ.ค 48_หลุม TPS -30.6.50 2" xfId="12220" xr:uid="{067CEC8A-C998-41A0-A295-F80F891F2DBE}"/>
    <cellStyle name="_สรุปตารางคชจ. การโอนที่" xfId="12221" xr:uid="{CA12890F-2ECD-43F0-BF5C-17CA9836C121}"/>
    <cellStyle name="_สรุปตารางคชจ. การโอนที่_304 I-Town 8 11_12_2007_" xfId="12222" xr:uid="{66B61548-4640-4E26-BCF9-E47A490A807B}"/>
    <cellStyle name="_สรุปตารางคชจ. การโอนที่_304 I-Town 8 11_12_2007_land 0.5 MB_2,000 Rais option land only" xfId="12223" xr:uid="{7F370BF7-0D93-45E1-8EDE-62DB70C00D33}"/>
    <cellStyle name="_สรุปตารางคชจ. การโอนที่_304 I-Town 8 11_12_2007_land 0.5 MB_2,000 Rais option land only_304 I-Town 8 11_12_2007_" xfId="12224" xr:uid="{141347FC-DC92-4A30-AD89-79A639A86F74}"/>
    <cellStyle name="_สรุปตารางคชจ. การโอนที่_304 I-Town 8 11_12_2007_land 0.5 MB_2,000 Rais option land only_304 I-Town 8_EGM_190120089999999999" xfId="12225" xr:uid="{B2367CE7-B67C-479E-A4B8-5B4906742B1A}"/>
    <cellStyle name="_สรุปตารางคชจ. การโอนที่_304 I-Town 8 11_12_2007_land 0.5 MB_2,000 Rais option land only_304 I-Town 8_EGM_BF TP" xfId="12226" xr:uid="{6E1B4007-4D4D-4A5D-8753-2342B43391BE}"/>
    <cellStyle name="_สรุปตารางคชจ. การโอนที่_304 I-Town 8 11_12_2007_land 0.5 MB_2,000 Rais option land only_Site office" xfId="12227" xr:uid="{E03662FC-6C1C-424E-8E2C-ADB9E3AD04B6}"/>
    <cellStyle name="_สรุปตารางคชจ. การโอนที่_304 I-Town 8 11_12_2007_land 0.5 MB_2,000 Rais option land only_รายการโฉนดที่ดิน I-Town 8" xfId="12228" xr:uid="{FE3DF7A1-C903-4CD2-BD10-F32273FA5D31}"/>
    <cellStyle name="_สรุปตารางคชจ. การโอนที่_304 I-Town 8 กนอ" xfId="12229" xr:uid="{12415716-414A-414F-BE61-A1B2C95BE42A}"/>
    <cellStyle name="_สรุปตารางคชจ. การโอนที่_304 I-Town 8 กนอ (1,000 ไร่)" xfId="12230" xr:uid="{237D3171-BB02-4FA5-9A20-A88D774EBBCC}"/>
    <cellStyle name="_สรุปตารางคชจ. การโอนที่_304 I-Town 8 กนอ (1,000 ไร่) 2" xfId="12231" xr:uid="{A8E37A10-08A4-4B17-88F4-220FC998288D}"/>
    <cellStyle name="_สรุปตารางคชจ. การโอนที่_304 I-Town 8 กนอ (1,000 ไร่)_304 I-Town 8_EGM_07022008(ผ่าน)" xfId="12232" xr:uid="{777E56AB-48BA-4D1E-90FE-3A2E96701ED3}"/>
    <cellStyle name="_สรุปตารางคชจ. การโอนที่_304 I-Town 8 กนอ (1,000 ไร่)_Budget of I-Town 8 (Phase 1)" xfId="12233" xr:uid="{517B7827-41E2-4389-B8E3-9A8F984E073C}"/>
    <cellStyle name="_สรุปตารางคชจ. การโอนที่_304 I-Town 8 กนอ (1,000 ไร่)_NPP11รายละเอียดประกอบงบการเงิน 31032010(Audit)" xfId="12234" xr:uid="{A1511A07-2458-474A-8073-5C0459BCAD85}"/>
    <cellStyle name="_สรุปตารางคชจ. การโอนที่_304 I-Town 8 กนอ (1,000 ไร่)_Site office" xfId="12235" xr:uid="{4438208D-163E-4BA7-9840-FB130464F975}"/>
    <cellStyle name="_สรุปตารางคชจ. การโอนที่_304 I-Town 8 กนอ (1,000 ไร่)_Site office 2" xfId="12236" xr:uid="{CDE34DDE-E773-4EFB-AD5D-C13A6857B750}"/>
    <cellStyle name="_สรุปตารางคชจ. การโอนที่_304 I-Town 8 กนอ (1,000 ไร่)_Site office_NPP11รายละเอียดประกอบงบการเงิน 31032010(Audit)" xfId="12237" xr:uid="{CD8BF9B8-AD58-4A7D-A7DD-BFD8456BB47F}"/>
    <cellStyle name="_สรุปตารางคชจ. การโอนที่_304 I-Town 8 กนอ (1,000 ไร่)_รายการโฉนดที่ดิน I-Town 8" xfId="12238" xr:uid="{4E0C7602-6854-47DF-9D55-885329FEC68D}"/>
    <cellStyle name="_สรุปตารางคชจ. การโอนที่_304 I-Town 8 กนอ (1,000 ไร่)_รายการโฉนดที่ดิน I-Town 8 2" xfId="12239" xr:uid="{0F861242-8D85-4F8D-BDD8-F84F2A99D360}"/>
    <cellStyle name="_สรุปตารางคชจ. การโอนที่_304 I-Town 8 กนอ (1,000 ไร่)_รายการโฉนดที่ดิน I-Town 8_NPP11รายละเอียดประกอบงบการเงิน 31032010(Audit)" xfId="12240" xr:uid="{90D533C8-88CB-4FD9-A94C-824D1C3B7552}"/>
    <cellStyle name="_สรุปตารางคชจ. การโอนที่_304 I-Town 8 กนอ 2" xfId="12241" xr:uid="{E0657DDC-B79A-4F16-849E-A8AB2015B5C5}"/>
    <cellStyle name="_สรุปตารางคชจ. การโอนที่_304 I-Town 8 กนอ_304 I-Town 8_EGM_07022008(ผ่าน)" xfId="12242" xr:uid="{B6FB6EBC-B90B-4A07-9C63-86C2D25535BF}"/>
    <cellStyle name="_สรุปตารางคชจ. การโอนที่_304 I-Town 8 กนอ_Budget of I-Town 8 (Phase 1)" xfId="12243" xr:uid="{A16D3A00-8971-4B3F-BD69-5B18860AF036}"/>
    <cellStyle name="_สรุปตารางคชจ. การโอนที่_304 I-Town 8 กนอ_NPP11รายละเอียดประกอบงบการเงิน 31032010(Audit)" xfId="12244" xr:uid="{E16E9279-C3BB-46E4-8E85-CCA2C4237DB8}"/>
    <cellStyle name="_สรุปตารางคชจ. การโอนที่_304 I-Town 8 กนอ_Site office" xfId="12245" xr:uid="{A65BCBA9-DAC4-4BE3-8FB8-3A6DBA8A1815}"/>
    <cellStyle name="_สรุปตารางคชจ. การโอนที่_304 I-Town 8 กนอ_Site office 2" xfId="12246" xr:uid="{56F33833-535E-475E-8699-EB4C760AD454}"/>
    <cellStyle name="_สรุปตารางคชจ. การโอนที่_304 I-Town 8 กนอ_Site office_NPP11รายละเอียดประกอบงบการเงิน 31032010(Audit)" xfId="12247" xr:uid="{14C50818-B398-42B5-9476-863514DD83DA}"/>
    <cellStyle name="_สรุปตารางคชจ. การโอนที่_304 I-Town 8 กนอ_รายการโฉนดที่ดิน I-Town 8" xfId="12248" xr:uid="{59DFDA3D-3BF8-47DD-9757-A3C451E889E1}"/>
    <cellStyle name="_สรุปตารางคชจ. การโอนที่_304 I-Town 8 กนอ_รายการโฉนดที่ดิน I-Town 8 2" xfId="12249" xr:uid="{A3C85A40-03DF-4AA1-8C47-3EF358CD5320}"/>
    <cellStyle name="_สรุปตารางคชจ. การโอนที่_304 I-Town 8 กนอ_รายการโฉนดที่ดิน I-Town 8_NPP11รายละเอียดประกอบงบการเงิน 31032010(Audit)" xfId="12250" xr:uid="{0E87C207-7B1C-4385-B189-B7D79B627AF9}"/>
    <cellStyle name="_สรุปตารางคชจ. การโอนที่_304 I-Town 8_EGM_190120089999999999" xfId="12251" xr:uid="{360C6178-EEAD-4BF7-9990-6D03C8149690}"/>
    <cellStyle name="_สรุปตารางคชจ. การโอนที่_304 I-Town 8_EGM_BF TP" xfId="12252" xr:uid="{C5DC6790-F148-4E53-B11B-90395903251D}"/>
    <cellStyle name="_สรุปตารางคชจ. การโอนที่_304IP7_Sale Report" xfId="12253" xr:uid="{55AEBF73-6AEC-440F-B25D-5B56D12C1414}"/>
    <cellStyle name="_สรุปตารางคชจ. การโอนที่_304IP7_Sale Report 2" xfId="12254" xr:uid="{25E20835-B52D-46CC-A3A8-DDCCBFE47310}"/>
    <cellStyle name="_สรุปตารางคชจ. การโอนที่_304IP7_Sale Report_NPP11รายละเอียดประกอบงบการเงิน 31032010(Audit)" xfId="12255" xr:uid="{EB58BC6B-27A3-440D-AE7C-7B34D3DAB21A}"/>
    <cellStyle name="_สรุปตารางคชจ. การโอนที่_304I-Town 8_Budget Projection" xfId="12256" xr:uid="{7679CE07-80AC-483E-B008-3C1929B7F68B}"/>
    <cellStyle name="_สรุปตารางคชจ. การโอนที่_304I-Town 8_Budget Projection กนอ.1,000 ไร่ เฉลี่ย 8 ปี" xfId="12257" xr:uid="{86C54551-DA8B-4343-A066-681362DABE0E}"/>
    <cellStyle name="_สรุปตารางคชจ. การโอนที่_304I-Town 8_Budget Projection กนอ.1,000 ไร่ เฉลี่ย 8 ปี_304 I-Town 8 11_12_2007_" xfId="12258" xr:uid="{57808E0B-4E2A-461B-A9A0-2F5AF9225FB8}"/>
    <cellStyle name="_สรุปตารางคชจ. การโอนที่_304I-Town 8_Budget Projection กนอ.1,000 ไร่ เฉลี่ย 8 ปี_304 I-Town 8_EGM_190120089999999999" xfId="12259" xr:uid="{02C10C87-879F-40B7-B9BF-5D9210B49587}"/>
    <cellStyle name="_สรุปตารางคชจ. การโอนที่_304I-Town 8_Budget Projection กนอ.1,000 ไร่ เฉลี่ย 8 ปี_304 I-Town 8_EGM_BF TP" xfId="12260" xr:uid="{58D5BA3D-2531-4A8C-A62D-F6FC56286CD2}"/>
    <cellStyle name="_สรุปตารางคชจ. การโอนที่_304I-Town 8_Budget Projection กนอ.1,000 ไร่ เฉลี่ย 8 ปี_Site office" xfId="12261" xr:uid="{C00A0936-362C-4D04-8F9E-40011BE64EA4}"/>
    <cellStyle name="_สรุปตารางคชจ. การโอนที่_304I-Town 8_Budget Projection กนอ.1,000 ไร่ เฉลี่ย 8 ปี_รายการโฉนดที่ดิน I-Town 8" xfId="12262" xr:uid="{8653E414-68A2-49E6-8851-93BD28C6EF90}"/>
    <cellStyle name="_สรุปตารางคชจ. การโอนที่_304I-Town 8_Budget Projection_304 I-Town 8 11_12_2007_" xfId="12263" xr:uid="{0244E30A-470A-4A5A-B67B-7FDB5CCB3959}"/>
    <cellStyle name="_สรุปตารางคชจ. การโอนที่_304I-Town 8_Budget Projection_304 I-Town 8_EGM_190120089999999999" xfId="12264" xr:uid="{3471EEEE-F59D-4FD9-BC1B-ED0E0E740EC7}"/>
    <cellStyle name="_สรุปตารางคชจ. การโอนที่_304I-Town 8_Budget Projection_304 I-Town 8_EGM_BF TP" xfId="12265" xr:uid="{1B6DD410-D2D6-413C-BD4E-F7102D5E843C}"/>
    <cellStyle name="_สรุปตารางคชจ. การโอนที่_304I-Town 8_Budget Projection_Site office" xfId="12266" xr:uid="{3970404D-734D-4676-B17C-02E21B7D5A07}"/>
    <cellStyle name="_สรุปตารางคชจ. การโอนที่_304I-Town 8_Budget Projection_รายการโฉนดที่ดิน I-Town 8" xfId="12267" xr:uid="{4FEC2F46-E4F5-4EE4-B5A3-3ECE11462DD2}"/>
    <cellStyle name="_สรุปตารางคชจ. การโอนที่_Budget 304 IP7_2551-Adj350" xfId="12268" xr:uid="{9BD993AF-FB2C-4F14-AB03-77DD6F6E270C}"/>
    <cellStyle name="_สรุปตารางคชจ. การโอนที่_Budget 304 IP7_ปี 2551" xfId="12269" xr:uid="{6C6B66B2-13BA-4C63-85A6-35C20E2EA4F7}"/>
    <cellStyle name="_สรุปตารางคชจ. การโอนที่_BUDGET 6P4 ขออนุมัติ EGM ผ่าน" xfId="12270" xr:uid="{BF1261BD-C349-43B4-BCE5-8DDC3F634FA9}"/>
    <cellStyle name="_สรุปตารางคชจ. การโอนที่_BUDGET 6P4 ขออนุมัติ EGM ผ่าน 2" xfId="12271" xr:uid="{B636AC2B-5BE4-4348-97CA-4C6778A3C256}"/>
    <cellStyle name="_สรุปตารางคชจ. การโอนที่_BUDGET 6P4 ขออนุมัติ EGM ผ่าน_304 I-Town 8_EGM_07022008(ผ่าน)" xfId="12272" xr:uid="{ABA44A99-8E06-4967-B931-1CED4FA1B835}"/>
    <cellStyle name="_สรุปตารางคชจ. การโอนที่_BUDGET 6P4 ขออนุมัติ EGM ผ่าน_Budget of I-Town 8 (Phase 1)" xfId="12273" xr:uid="{530CF04E-7C57-4225-9FF6-C71ADBE95DE5}"/>
    <cellStyle name="_สรุปตารางคชจ. การโอนที่_BUDGET 6P4 ขออนุมัติ EGM ผ่าน_NPP11รายละเอียดประกอบงบการเงิน 31032010(Audit)" xfId="12274" xr:uid="{C8CC1FA7-A1AA-44AD-9B2F-C5E58A575BB3}"/>
    <cellStyle name="_สรุปตารางคชจ. การโอนที่_BUDGET 6P4 ขออนุมัติ EGM ผ่าน_Site office" xfId="12275" xr:uid="{0FC3ABEA-1FB4-4F9A-8878-C15B29D053E1}"/>
    <cellStyle name="_สรุปตารางคชจ. การโอนที่_BUDGET 6P4 ขออนุมัติ EGM ผ่าน_Site office 2" xfId="12276" xr:uid="{73BB3BCB-EFDE-4665-A324-492A5BEEF9FA}"/>
    <cellStyle name="_สรุปตารางคชจ. การโอนที่_BUDGET 6P4 ขออนุมัติ EGM ผ่าน_Site office_NPP11รายละเอียดประกอบงบการเงิน 31032010(Audit)" xfId="12277" xr:uid="{E9BA2250-347F-4363-A4F9-397FD4E6601B}"/>
    <cellStyle name="_สรุปตารางคชจ. การโอนที่_BUDGET 6P4 ขออนุมัติ EGM ผ่าน_รายการโฉนดที่ดิน I-Town 8" xfId="12278" xr:uid="{A0CE1AA8-B30B-4688-98F3-AACFE38267B1}"/>
    <cellStyle name="_สรุปตารางคชจ. การโอนที่_BUDGET 6P4 ขออนุมัติ EGM ผ่าน_รายการโฉนดที่ดิน I-Town 8 2" xfId="12279" xr:uid="{D58A7B2A-40C9-4C4C-A7BB-F7F8A0C18750}"/>
    <cellStyle name="_สรุปตารางคชจ. การโอนที่_BUDGET 6P4 ขออนุมัติ EGM ผ่าน_รายการโฉนดที่ดิน I-Town 8_NPP11รายละเอียดประกอบงบการเงิน 31032010(Audit)" xfId="12280" xr:uid="{F237D7BC-EC28-40D9-8135-A51E512E4439}"/>
    <cellStyle name="_สรุปตารางคชจ. การโอนที่_BudgetIP7-2551-EGM" xfId="12281" xr:uid="{0B0F391B-B973-4F51-B315-ACB81D5A5951}"/>
    <cellStyle name="_สรุปตารางคชจ. การโอนที่_BudgetIP7-2551-Land-1.35m-ActualCost" xfId="12282" xr:uid="{4FDAD662-DC50-4E3B-BFE0-721AACBF2B12}"/>
    <cellStyle name="_สรุปตารางคชจ. การโอนที่_Cash flow NPS (10.11.08)" xfId="12283" xr:uid="{5CEE9879-7BA9-412C-845F-AE3BFD95DAD3}"/>
    <cellStyle name="_สรุปตารางคชจ. การโอนที่_DAY END CASH LH1 ก.ย 2550." xfId="12284" xr:uid="{DF226845-4263-4DE6-8E66-1C5CAC464B95}"/>
    <cellStyle name="_สรุปตารางคชจ. การโอนที่_DAY END CASH LH1 ก.ย 2550. 2" xfId="12285" xr:uid="{F20AE7D3-FAAC-4854-9476-C7970437B4E0}"/>
    <cellStyle name="_สรุปตารางคชจ. การโอนที่_DAY END CASH LH1 ก.ย 2550._NPP11รายละเอียดประกอบงบการเงิน 31032010(Audit)" xfId="12286" xr:uid="{80631330-0FC5-4695-9132-283DC6F264DB}"/>
    <cellStyle name="_สรุปตารางคชจ. การโอนที่_DAY END CASH LH1 ก.ย 2550._ประมาณรับเงิน 51" xfId="12287" xr:uid="{D690490F-8368-4F16-8E4D-429F7C4E8A8E}"/>
    <cellStyle name="_สรุปตารางคชจ. การโอนที่_DAY END CASH LH1 ต.ค 2550." xfId="12288" xr:uid="{B9D08E63-6D02-408B-B088-29455710AE5C}"/>
    <cellStyle name="_สรุปตารางคชจ. การโอนที่_Day End Cash NPS for FCC 20.11.2008" xfId="12289" xr:uid="{771E8BD0-9816-4A84-9616-22333F5103EE}"/>
    <cellStyle name="_สรุปตารางคชจ. การโอนที่_Day End Cash ณ 7 11 51 By Parn" xfId="12290" xr:uid="{4C30808D-E878-4EA2-B0E5-E2335231C21C}"/>
    <cellStyle name="_สรุปตารางคชจ. การโอนที่_DAY END -NPS (2008)" xfId="12291" xr:uid="{BFF7788E-E928-4B04-A355-A31AC5F56EE2}"/>
    <cellStyle name="_สรุปตารางคชจ. การโอนที่_DAY END -NPS (2008) เพื่อขอเงิน Advance" xfId="12292" xr:uid="{4CFFA886-6D27-45CD-B737-E394CF1B4001}"/>
    <cellStyle name="_สรุปตารางคชจ. การโอนที่_Day End NPS for PUH  (03.12.2008)" xfId="12293" xr:uid="{2B36D776-1152-447B-AEC9-48B3DCC5EE74}"/>
    <cellStyle name="_สรุปตารางคชจ. การโอนที่_Mgt Form and EBITDA 17102007" xfId="12294" xr:uid="{D55AEC37-CC73-445B-8CCC-6DCDC368686C}"/>
    <cellStyle name="_สรุปตารางคชจ. การโอนที่_Site office" xfId="12295" xr:uid="{3045AB2F-1ECA-4AED-A69C-0D6908740268}"/>
    <cellStyle name="_สรุปตารางคชจ. การโอนที่_Site office 2" xfId="12296" xr:uid="{7FDBA46B-3151-49FB-9EB2-1913313064DA}"/>
    <cellStyle name="_สรุปตารางคชจ. การโอนที่_Site office_1" xfId="12297" xr:uid="{C9701955-9568-498D-85DA-7EB1A52F31D0}"/>
    <cellStyle name="_สรุปตารางคชจ. การโอนที่_Site office_1 2" xfId="12298" xr:uid="{510C34E4-C338-4CAE-938C-9FC182C74AC7}"/>
    <cellStyle name="_สรุปตารางคชจ. การโอนที่_Site office_1_NPP11รายละเอียดประกอบงบการเงิน 31032010(Audit)" xfId="12299" xr:uid="{DF85CFFC-BFDE-48A1-BB47-022046D5AFEA}"/>
    <cellStyle name="_สรุปตารางคชจ. การโอนที่_Site office_304 I-Town 8_EGM_07022008(ผ่าน)" xfId="12300" xr:uid="{7A234C2D-5AB2-4AD2-B458-7ABE0D49EABB}"/>
    <cellStyle name="_สรุปตารางคชจ. การโอนที่_Site office_Budget of I-Town 8 (Phase 1)" xfId="12301" xr:uid="{129E5480-9932-4F2C-BE74-2CE93F17747B}"/>
    <cellStyle name="_สรุปตารางคชจ. การโอนที่_Site office_NPP11รายละเอียดประกอบงบการเงิน 31032010(Audit)" xfId="12302" xr:uid="{3A74F687-BF97-44BF-8B30-9A4BA213DFD4}"/>
    <cellStyle name="_สรุปตารางคชจ. การโอนที่_Site office_รายการโฉนดที่ดิน I-Town 8" xfId="12303" xr:uid="{0C257A2A-4918-41FA-A619-7FAF706D10EB}"/>
    <cellStyle name="_สรุปตารางคชจ. การโอนที่_Site office_รายการโฉนดที่ดิน I-Town 8 2" xfId="12304" xr:uid="{91287EDF-919D-4FFB-BB7A-40FFD0B412B1}"/>
    <cellStyle name="_สรุปตารางคชจ. การโอนที่_Site office_รายการโฉนดที่ดิน I-Town 8_NPP11รายละเอียดประกอบงบการเงิน 31032010(Audit)" xfId="12305" xr:uid="{7A7AD056-E1B0-4D61-9750-391F793AA3B8}"/>
    <cellStyle name="_สรุปตารางคชจ. การโอนที่_Timeline การเข้าร่วมกนอ." xfId="12306" xr:uid="{57F9BD5D-5131-4F9E-8F47-21EACFA55974}"/>
    <cellStyle name="_สรุปตารางคชจ. การโอนที่_Timeline การเข้าร่วมกนอ. 2" xfId="12307" xr:uid="{DEF1B99E-F730-4EB7-8AB0-7FD7A616DD42}"/>
    <cellStyle name="_สรุปตารางคชจ. การโอนที่_Timeline การเข้าร่วมกนอ._304 I-Town 8_EGM_07022008(ผ่าน)" xfId="12308" xr:uid="{91F465E7-382D-4FB3-98D6-5E47BA788E5B}"/>
    <cellStyle name="_สรุปตารางคชจ. การโอนที่_Timeline การเข้าร่วมกนอ._Budget of I-Town 8 (Phase 1)" xfId="12309" xr:uid="{EA7F0B01-0D5C-4290-8FE3-E9664C85F511}"/>
    <cellStyle name="_สรุปตารางคชจ. การโอนที่_Timeline การเข้าร่วมกนอ._NPP11รายละเอียดประกอบงบการเงิน 31032010(Audit)" xfId="12310" xr:uid="{1058557E-9D85-4535-9B1D-362915341F57}"/>
    <cellStyle name="_สรุปตารางคชจ. การโอนที่_Timeline การเข้าร่วมกนอ._Site office" xfId="12311" xr:uid="{2ECB75D7-A974-4CAE-87D9-E962A786A234}"/>
    <cellStyle name="_สรุปตารางคชจ. การโอนที่_Timeline การเข้าร่วมกนอ._Site office 2" xfId="12312" xr:uid="{BCD32D65-5557-4694-9248-C5102B8720D1}"/>
    <cellStyle name="_สรุปตารางคชจ. การโอนที่_Timeline การเข้าร่วมกนอ._Site office_NPP11รายละเอียดประกอบงบการเงิน 31032010(Audit)" xfId="12313" xr:uid="{623CAC89-4AFC-46BE-95BE-B4F0FD9ADE88}"/>
    <cellStyle name="_สรุปตารางคชจ. การโอนที่_Timeline การเข้าร่วมกนอ._รายการโฉนดที่ดิน I-Town 8" xfId="12314" xr:uid="{622763BF-1228-44D6-9262-156FAA310FB8}"/>
    <cellStyle name="_สรุปตารางคชจ. การโอนที่_Timeline การเข้าร่วมกนอ._รายการโฉนดที่ดิน I-Town 8 2" xfId="12315" xr:uid="{D2D73232-1265-4DEF-96EF-2FAE8E0FD382}"/>
    <cellStyle name="_สรุปตารางคชจ. การโอนที่_Timeline การเข้าร่วมกนอ._รายการโฉนดที่ดิน I-Town 8_NPP11รายละเอียดประกอบงบการเงิน 31032010(Audit)" xfId="12316" xr:uid="{AE9F32F8-7DA8-4303-9DC2-82EB7CFF559C}"/>
    <cellStyle name="_สรุปตารางคชจ. การโอนที่_ประมาณรับเงิน 51" xfId="12317" xr:uid="{017B5252-9467-485A-B4CD-0B8992C7B980}"/>
    <cellStyle name="_สรุปตารางคชจ. การโอนที่_แผนซื้อที่ดิน 304IP5 (1)" xfId="12318" xr:uid="{6B62D134-FD3F-41BE-A817-31F5804A8876}"/>
    <cellStyle name="_สรุปตารางคชจ. การโอนที่_แผนซื้อที่ดิน 304IP5 (1) 2" xfId="12319" xr:uid="{2986C49D-A3FD-42B9-BEF7-DFD2233FF9C5}"/>
    <cellStyle name="_สรุปตารางคชจ. การโอนที่_แผนซื้อที่ดิน 304IP5 (1)_NPP11รายละเอียดประกอบงบการเงิน 31032010(Audit)" xfId="12320" xr:uid="{DF99B07F-F1D4-47F5-9900-0956E4187E4C}"/>
    <cellStyle name="_สรุปตารางคชจ. การโอนที่_แผนโอน 12-50" xfId="12321" xr:uid="{18FB2026-C891-416A-BA29-AF02A148E88F}"/>
    <cellStyle name="_สรุปตารางคชจ. การโอนที่_รายการโฉนดที่ดิน I-Town 8" xfId="12322" xr:uid="{7B308F08-6483-47D6-AAEF-D5284D31D103}"/>
    <cellStyle name="_สรุปตารางคชจ. การโอนที่_วิเคราะต้นทุน IP5" xfId="12323" xr:uid="{F51FF918-5239-40A1-AEED-566256D2F7D5}"/>
    <cellStyle name="_สรุปตารางคชจ. การโอนที่_วิเคราะต้นทุน IP5_304 I-Town 8 11_12_2007_" xfId="12324" xr:uid="{61459CAC-F55C-4C89-A51E-29043520E031}"/>
    <cellStyle name="_สรุปตารางคชจ. การโอนที่_วิเคราะต้นทุน IP5_304 I-Town 8_EGM_190120089999999999" xfId="12325" xr:uid="{18B02FA7-C2EC-4217-A757-0F0587CEE0A9}"/>
    <cellStyle name="_สรุปตารางคชจ. การโอนที่_วิเคราะต้นทุน IP5_304 I-Town 8_EGM_BF TP" xfId="12326" xr:uid="{3AB1A0A8-46E4-4F11-8700-CC10778350FA}"/>
    <cellStyle name="_สรุปตารางคชจ. การโอนที่_วิเคราะต้นทุน IP5_Site office" xfId="12327" xr:uid="{8D286A85-F762-412C-9AB8-188F358333EB}"/>
    <cellStyle name="_สรุปตารางคชจ. การโอนที่_วิเคราะต้นทุน IP5_รายการโฉนดที่ดิน I-Town 8" xfId="12328" xr:uid="{47A1496E-8D5B-4C69-920B-3303AD1DE00F}"/>
    <cellStyle name="-_สรุปประเมิน  MB2 Q4" xfId="12329" xr:uid="{6E57AF64-B983-47DF-B0FC-DD36CC33C72A}"/>
    <cellStyle name="-_สรุปประเมิน  MB2 Q4_1" xfId="12330" xr:uid="{906F9023-DCCD-4572-83D5-D9D72F428B58}"/>
    <cellStyle name="_สรุปผลMBII ไตรมาส2 และMBIIไตรมาส3 MIS แก้ไข" xfId="12331" xr:uid="{CF80158E-0EF2-4DBE-AC42-83DCB8937BF9}"/>
    <cellStyle name="_สรุปผลMBII ไตรมาส2 และMBIIไตรมาส3 MIS แก้ไข_Day End Cash NPS for FCC 20.11.2008" xfId="12332" xr:uid="{9F0B9FA7-FAE9-4468-A970-A45BAD983461}"/>
    <cellStyle name="_สรุปผลMBII ไตรมาส2 และMBIIไตรมาส3 MIS แก้ไข_Day End Cash ณ 7 11 51 By Parn" xfId="12333" xr:uid="{80D2E6E1-05D5-478F-9921-5B176C1E0CA1}"/>
    <cellStyle name="_สรุปผลMBII ไตรมาส2 และMBIIไตรมาส3 MIS แก้ไข_Day End NPS for PUH  (03.12.2008)" xfId="12334" xr:uid="{24F8CA5A-66AF-4CD1-8366-835CDB0A8621}"/>
    <cellStyle name="_สรุปผลMBII ไตรมาส2 และMBIIไตรมาส3 MIS แก้ไข_Form (RE Funding) _ Condo plaza (เบ้ง)" xfId="12335" xr:uid="{09916297-8EBE-4CA1-B543-507258597C3E}"/>
    <cellStyle name="_สรุปผลMBII ไตรมาส2 และMBIIไตรมาส3 MIS แก้ไข_Form (RE Funding) _ Condo plaza (เบ้ง) 2" xfId="12336" xr:uid="{9D2ABE30-3A0F-4E80-8AE1-8696BF6FA951}"/>
    <cellStyle name="_สรุปผลMBII ไตรมาส2 และMBIIไตรมาส3 MIS แก้ไข_Form (RE Funding) _ Condo plaza (เบ้ง)_NPP11รายละเอียดประกอบงบการเงิน 31032010(Audit)" xfId="12337" xr:uid="{8DDBE794-67D7-4123-AD08-E0970C7636DD}"/>
    <cellStyle name="_สรุปผลMBII ไตรมาส2 และMBIIไตรมาส3 MIS แก้ไข_Form (RE Funding) _ อาคารพาณิชย์ (เบ๊ง)" xfId="12338" xr:uid="{5161EC30-9886-4506-9711-82A801A41ADC}"/>
    <cellStyle name="_สรุปผลMBII ไตรมาส2 และMBIIไตรมาส3 MIS แก้ไข_Form (RE Funding) _ อาคารพาณิชย์ (เบ๊ง) 2" xfId="12339" xr:uid="{77662278-2B1F-4BCB-8197-0926D80714AD}"/>
    <cellStyle name="_สรุปผลMBII ไตรมาส2 และMBIIไตรมาส3 MIS แก้ไข_Form (RE Funding) _ อาคารพาณิชย์ (เบ๊ง)_NPP11รายละเอียดประกอบงบการเงิน 31032010(Audit)" xfId="12340" xr:uid="{9E6F4AFD-B41C-40B8-BD7D-27921E1847B5}"/>
    <cellStyle name="_สรุปผลMBII ไตรมาส2 และMBIIไตรมาส3 MIS แก้ไข_RE Funding _BFC &amp; Club House (เต้)" xfId="12341" xr:uid="{5BAB056C-61E4-4930-B65D-9080BC74D077}"/>
    <cellStyle name="_สรุปผลMBII ไตรมาส2 และMBIIไตรมาส3 MIS แก้ไข_RE Funding _BFC &amp; Club House (เต้) 2" xfId="12342" xr:uid="{99413F4F-CCC0-4691-8ABE-D2E17CE4FEDF}"/>
    <cellStyle name="_สรุปผลMBII ไตรมาส2 และMBIIไตรมาส3 MIS แก้ไข_RE Funding _BFC &amp; Club House (เต้)_NPP11รายละเอียดประกอบงบการเงิน 31032010(Audit)" xfId="12343" xr:uid="{18464400-1EBD-4F9E-877D-6A1B66A517C6}"/>
    <cellStyle name="_สรุปผลงานปี 2548 SBL" xfId="12344" xr:uid="{CEC358F6-3848-4C5E-B946-F79723AADEAC}"/>
    <cellStyle name="_สรุปผลงานปี 2548 SBL 2" xfId="12345" xr:uid="{1926026D-704E-4CB8-9B41-FD84BDF460FC}"/>
    <cellStyle name="_สรุปผลงานปี 2548 SBL_Budget Capex 2009_final" xfId="12346" xr:uid="{A53F7790-480B-4835-818F-B19C4D71AC95}"/>
    <cellStyle name="_สรุปผลงานปี 2548 SBL_Monitoring load - Nov08_revise on 13_P2,PM1 run(EGAT revised declare on 15-17Nov)_TRT" xfId="12347" xr:uid="{3AAF34F5-2660-4AA0-8D4B-1C37BA32EBF5}"/>
    <cellStyle name="_สรุปผลงานปี 2548 SBL_Monitoring load - Nov08_revise on 13_P2,PM1 run(EGAT revised declare on 15-17Nov)_TRT_Production Plan Dec_new table" xfId="12348" xr:uid="{D2336733-5392-4C23-B2D5-E7ED9D9DE82F}"/>
    <cellStyle name="_สรุปผลงานปี 2548 SBL_Monitoring load - Nov08_revise on 13_P2,PM1 run(EGAT revised declare on 15-17Nov)_TRT_Production Plan in December08- Monthly plan(revised 2 - PM1 run 4-6 and 29-31 Dec only)" xfId="12349" xr:uid="{CF662A91-5DA9-4A1C-9497-E11421C47D02}"/>
    <cellStyle name="_สรุปผลงานปี 2548 SBL_Monitoring load - Nov08_revise on 19 (P2, PP11, PM1 shut down)_revise plan" xfId="12350" xr:uid="{CFDEFC43-E467-41CA-A474-7AE309C42FD6}"/>
    <cellStyle name="_สรุปผลงานปี 2548 SBL_Monitoring load - Nov08_revise on 19 (P2, PP11, PM1 shut down)_revise plan_Production Plan Dec_new table" xfId="12351" xr:uid="{9F30EA3D-D923-4DC7-B4D2-62EFE79F8E54}"/>
    <cellStyle name="_สรุปผลงานปี 2548 SBL_Monitoring load - Nov08_revise on 19 (P2, PP11, PM1 shut down)_revise plan_Production Plan in December08- Monthly plan(revised 2 - PM1 run 4-6 and 29-31 Dec only)" xfId="12352" xr:uid="{68819925-195B-4745-A25F-62AD24CB489B}"/>
    <cellStyle name="_สรุปผลงานปี 2548 SBL_Monitoring load December08" xfId="12353" xr:uid="{72FBDB18-2080-4AAF-8678-768622487848}"/>
    <cellStyle name="_สรุปผลงานปี 2548 SBL_Monitoring load December08_Production Plan Dec_new table" xfId="12354" xr:uid="{11DDB2C9-FA46-44EF-B6CA-1CEC087D84C2}"/>
    <cellStyle name="_สรุปผลงานปี 2548 SBL_Monitoring load December08_Production Plan in December08- Monthly plan(revised 2 - PM1 run 4-6 and 29-31 Dec only)" xfId="12355" xr:uid="{12D0B737-41BA-47A8-8928-1D6801F15C39}"/>
    <cellStyle name="_สรุปผลงานปี 2548 SBL_Monitoring load October08" xfId="12356" xr:uid="{0BCD8D14-36C2-43FE-B589-599C3C92DF2F}"/>
    <cellStyle name="_สรุปผลงานปี 2548 SBL_Monitoring load October08_Monitoring load - Nov08_revise on 13_P2,PM1 run(EGAT revised declare on 15-17Nov)_TRT" xfId="12357" xr:uid="{9B1F5E1D-942B-4279-AF39-0700B2C1C7B3}"/>
    <cellStyle name="_สรุปผลงานปี 2548 SBL_Monitoring load October08_Monitoring load - Nov08_revise on 19 (P2, PP11, PM1 shut down)_revise plan" xfId="12358" xr:uid="{C1925FBA-7779-4E23-B428-3FE7F1F46C83}"/>
    <cellStyle name="_สรุปผลงานปี 2548 SBL_Monitoring load October08_Monitoring load December08" xfId="12359" xr:uid="{4E91F822-1B88-4473-8A9D-54DDE5B2BD0C}"/>
    <cellStyle name="_สรุปผลงานปี 2548 SBL_Monitoring load October08_Plan in case PP7 shut down due to tube leak on 27 Nov08_update on 28 Nov" xfId="12360" xr:uid="{4AF17A1B-DF3E-44D4-BC3E-FDC92701588B}"/>
    <cellStyle name="_สรุปผลงานปี 2548 SBL_Monitoring load October08_Plan in case PP7 shut down due to tube leak on 27 Nov08_update on 28 Nov_Production Plan Dec_new table" xfId="12361" xr:uid="{967438FE-46D2-4242-B887-3C2FF4FB09AC}"/>
    <cellStyle name="_สรุปผลงานปี 2548 SBL_Monitoring load October08_Plan in case PP7 shut down due to tube leak on 27 Nov08_update on 28 Nov_Production Plan in December08- Monthly plan(revised 2 - PM1 run 4-6 and 29-31 Dec only)" xfId="12362" xr:uid="{9E89B31C-1B26-4C09-9B3D-6F53EA65036B}"/>
    <cellStyle name="_สรุปผลงานปี 2548 SBL_Monitoring load October08_Plan on 29 -30Nov08" xfId="12363" xr:uid="{CB3677BD-5932-4A9E-B5FB-B2074308FC22}"/>
    <cellStyle name="_สรุปผลงานปี 2548 SBL_Monitoring load October08_Plan on 29 -30Nov08_Production Plan Dec_new table" xfId="12364" xr:uid="{2DDE6137-617C-476A-BCF1-A4434696B1D9}"/>
    <cellStyle name="_สรุปผลงานปี 2548 SBL_Monitoring load October08_Plan on 29 -30Nov08_Production Plan in December08- Monthly plan(revised 2 - PM1 run 4-6 and 29-31 Dec only)" xfId="12365" xr:uid="{55E35BE4-D9AA-441A-AC1B-6E40363B5524}"/>
    <cellStyle name="_สรุปผลงานปี 2548 SBL_Monitoring load October08_PP7--27 Nov08--Opportunity loss in case PP7 shut down due to tube leak (122 hr)" xfId="12366" xr:uid="{42C58733-D15D-4E90-9AFE-4D77538BF620}"/>
    <cellStyle name="_สรุปผลงานปี 2548 SBL_Monitoring load October08_PP7--27 Nov08--Opportunity loss in case PP7 shut down due to tube leak (122 hr)_Production Plan Dec_new table" xfId="12367" xr:uid="{05F30A19-FC38-47A6-A1E2-7E86208BAFE4}"/>
    <cellStyle name="_สรุปผลงานปี 2548 SBL_Monitoring load October08_PP7--27 Nov08--Opportunity loss in case PP7 shut down due to tube leak (122 hr)_Production Plan in December08- Monthly plan(revised 2 - PM1 run 4-6 and 29-31 Dec only)" xfId="12368" xr:uid="{10B7E676-19F4-462C-B287-22F866C233EE}"/>
    <cellStyle name="_สรุปผลงานปี 2548 SBL_Monitoring load October08_Production Plan Dec_new table" xfId="12369" xr:uid="{B34ECBD2-8F79-48D4-9019-0A4D3FC84FF5}"/>
    <cellStyle name="_สรุปผลงานปี 2548 SBL_Monitoring load October08_PW-08-121" xfId="12370" xr:uid="{A4C64AF2-2233-43A4-802A-DBCFC8FA1E55}"/>
    <cellStyle name="_สรุปผลงานปี 2548 SBL_Monitoring load October08_PW-08-121_Production Plan Dec_new table" xfId="12371" xr:uid="{2A1C6D11-739D-42C4-B662-0521D8B7D4F5}"/>
    <cellStyle name="_สรุปผลงานปี 2548 SBL_Monitoring load October08_PW-08-121_Production Plan in December08- Monthly plan(revised 2 - PM1 run 4-6 and 29-31 Dec only)" xfId="12372" xr:uid="{22EDA498-F996-4A4D-A597-6D4B31B15F91}"/>
    <cellStyle name="_สรุปผลงานปี 2548 SBL_Monitoring load October08_Rev.PP5 เปลี่ยนแผน" xfId="12373" xr:uid="{094F730E-A9CB-4E28-83B0-63E86CF8A5E0}"/>
    <cellStyle name="_สรุปผลงานปี 2548 SBL_Monitoring load October08_Rev.PP5 เปลี่ยนแผน_Monitoring load - Nov08_revise on 13_P2,PM1 run(EGAT revised declare on 15-17Nov)_TRT" xfId="12374" xr:uid="{ACAF0AD6-30BE-4581-AB88-5D5F2164A5B3}"/>
    <cellStyle name="_สรุปผลงานปี 2548 SBL_Monitoring load October08_Rev.PP5 เปลี่ยนแผน_Monitoring load - Nov08_revise on 19 (P2, PP11, PM1 shut down)_revise plan" xfId="12375" xr:uid="{CF39DA45-B0A5-4FEE-8A59-5C24BB1D4654}"/>
    <cellStyle name="_สรุปผลงานปี 2548 SBL_Monitoring load October08_Rev.PP5 เปลี่ยนแผน_Monitoring load December08" xfId="12376" xr:uid="{D5ABE27D-D072-4D2B-8A69-00ECDB127698}"/>
    <cellStyle name="_สรุปผลงานปี 2548 SBL_Monitoring load October08_Rev.PP5 เปลี่ยนแผน_Plan in case PP7 shut down due to tube leak on 27 Nov08_update on 28 Nov" xfId="12377" xr:uid="{568B2B35-05E4-4AF1-BB1F-E7E4C19A3E08}"/>
    <cellStyle name="_สรุปผลงานปี 2548 SBL_Monitoring load October08_Rev.PP5 เปลี่ยนแผน_Plan in case PP7 shut down due to tube leak on 27 Nov08_update on 28 Nov_Production Plan Dec_new table" xfId="12378" xr:uid="{E235DDCA-A657-4CCC-8CA8-440E96BF60F3}"/>
    <cellStyle name="_สรุปผลงานปี 2548 SBL_Monitoring load October08_Rev.PP5 เปลี่ยนแผน_Plan in case PP7 shut down due to tube leak on 27 Nov08_update on 28 Nov_Production Plan in December08- Monthly plan(revised 2 - PM1 run 4-6 and 29-31 Dec only)" xfId="12379" xr:uid="{2C7E3A8F-82ED-4D15-B2E2-F04E2B0CB4B0}"/>
    <cellStyle name="_สรุปผลงานปี 2548 SBL_Monitoring load October08_Rev.PP5 เปลี่ยนแผน_Plan on 29 -30Nov08" xfId="12380" xr:uid="{66C08E8D-EC81-484A-92F5-6EA7D91A5449}"/>
    <cellStyle name="_สรุปผลงานปี 2548 SBL_Monitoring load October08_Rev.PP5 เปลี่ยนแผน_Plan on 29 -30Nov08_Production Plan Dec_new table" xfId="12381" xr:uid="{2E0D7158-6E9E-4DD8-9120-19B572B8CD5F}"/>
    <cellStyle name="_สรุปผลงานปี 2548 SBL_Monitoring load October08_Rev.PP5 เปลี่ยนแผน_Plan on 29 -30Nov08_Production Plan in December08- Monthly plan(revised 2 - PM1 run 4-6 and 29-31 Dec only)" xfId="12382" xr:uid="{F4A39A23-2936-4B61-A553-6B613EAA0AB4}"/>
    <cellStyle name="_สรุปผลงานปี 2548 SBL_Monitoring load October08_Rev.PP5 เปลี่ยนแผน_PP7--27 Nov08--Opportunity loss in case PP7 shut down due to tube leak (122 hr)" xfId="12383" xr:uid="{A7DB07E5-2B8A-435F-B924-9133A1F93734}"/>
    <cellStyle name="_สรุปผลงานปี 2548 SBL_Monitoring load October08_Rev.PP5 เปลี่ยนแผน_PP7--27 Nov08--Opportunity loss in case PP7 shut down due to tube leak (122 hr)_Production Plan Dec_new table" xfId="12384" xr:uid="{034FD2F1-FD7D-4DD4-A073-61331CAE7BC1}"/>
    <cellStyle name="_สรุปผลงานปี 2548 SBL_Monitoring load October08_Rev.PP5 เปลี่ยนแผน_PP7--27 Nov08--Opportunity loss in case PP7 shut down due to tube leak (122 hr)_Production Plan in December08- Monthly plan(revised 2 - PM1 run 4-6 and 29-31 Dec only)" xfId="12385" xr:uid="{95BA1FF6-DCF3-4460-B124-8EFCB1B13B53}"/>
    <cellStyle name="_สรุปผลงานปี 2548 SBL_Monitoring load October08_Rev.PP5 เปลี่ยนแผน_Production Plan Dec_new table" xfId="12386" xr:uid="{37E538C4-02F3-4B4D-92B6-98585C9662EC}"/>
    <cellStyle name="_สรุปผลงานปี 2548 SBL_Monitoring load October08_Rev.PP5 เปลี่ยนแผน_PW-08-121" xfId="12387" xr:uid="{ACF42BC2-271A-4D50-9DB3-672457F3B4C3}"/>
    <cellStyle name="_สรุปผลงานปี 2548 SBL_Monitoring load October08_Rev.PP5 เปลี่ยนแผน_PW-08-121_Production Plan Dec_new table" xfId="12388" xr:uid="{50D40879-8CAB-4E1B-96D5-A176E70107B5}"/>
    <cellStyle name="_สรุปผลงานปี 2548 SBL_Monitoring load October08_Rev.PP5 เปลี่ยนแผน_PW-08-121_Production Plan in December08- Monthly plan(revised 2 - PM1 run 4-6 and 29-31 Dec only)" xfId="12389" xr:uid="{DD7075D8-AD71-496E-A6C6-886EFF4804BB}"/>
    <cellStyle name="_สรุปผลงานปี 2548 SBL_Monitoring load October08_Rev.PP5 เปลี่ยนแผน_Revised plan on 21 Nov08" xfId="12390" xr:uid="{EB574D1A-5F31-41FD-850C-0E6B195050A7}"/>
    <cellStyle name="_สรุปผลงานปี 2548 SBL_Monitoring load October08_Rev.PP5 เปลี่ยนแผน_Scenario plan in Nov08" xfId="12391" xr:uid="{331EB0E5-AF9C-4341-8507-B0CD5D556B61}"/>
    <cellStyle name="_สรุปผลงานปี 2548 SBL_Monitoring load October08_Rev.PP5 เปลี่ยนแผน_Senario 1.1" xfId="12392" xr:uid="{1460A743-6ED4-40C9-B7A0-3CF21630A8BE}"/>
    <cellStyle name="_สรุปผลงานปี 2548 SBL_Monitoring load October08_Revised plan on 21 Nov08" xfId="12393" xr:uid="{34462E97-F5AF-4B84-B1A3-30C4352CC4DE}"/>
    <cellStyle name="_สรุปผลงานปี 2548 SBL_Monitoring load October08_Scenario plan in Nov08" xfId="12394" xr:uid="{A4875021-6386-40EF-AEAC-16E28410E45F}"/>
    <cellStyle name="_สรุปผลงานปี 2548 SBL_Monitoring load October08_Senario 1.1" xfId="12395" xr:uid="{7FB0C764-8F1E-40D1-B946-2BFAD887CC8F}"/>
    <cellStyle name="_สรุปผลงานปี 2548 SBL_NPP11รายละเอียดประกอบงบการเงิน 31032010(Audit)" xfId="12396" xr:uid="{B2995BE7-0B1A-4337-A372-DB15C4E5C7EB}"/>
    <cellStyle name="_สรุปผลงานปี 2548 SBL_Plan in case PP7 shut down due to tube leak on 27 Nov08" xfId="12397" xr:uid="{D2F47485-8C2D-42D6-A668-C39C892B0FAD}"/>
    <cellStyle name="_สรุปผลงานปี 2548 SBL_Plan in case PP7 shut down due to tube leak on 27 Nov08_update on 28 Nov" xfId="12398" xr:uid="{543AD3D7-984D-46DE-9294-7CA229D8E31C}"/>
    <cellStyle name="_สรุปผลงานปี 2548 SBL_Plan on 29 -30Nov08" xfId="12399" xr:uid="{C784E267-AFC0-496F-9AD2-B84213796DFC}"/>
    <cellStyle name="_สรุปผลงานปี 2548 SBL_Plan on 29 -30Nov08_Production Plan Dec_new table" xfId="12400" xr:uid="{9129758E-7138-44C0-BA92-3392A86CC0D0}"/>
    <cellStyle name="_สรุปผลงานปี 2548 SBL_Plan on 29 -30Nov08_Production Plan in December08- Monthly plan(revised 2 - PM1 run 4-6 and 29-31 Dec only)" xfId="12401" xr:uid="{25E261B1-D3D6-4D7D-91E7-8272D9BDBDDF}"/>
    <cellStyle name="_สรุปผลงานปี 2548 SBL_Production Plan Dec_new table" xfId="12402" xr:uid="{E5BAA8C5-88DE-4A99-96C1-123C2B61116E}"/>
    <cellStyle name="_สรุปผลงานปี 2548 SBL_Production Plan in August08- Monthly plan" xfId="12403" xr:uid="{50764FB9-EAD9-42F8-94B4-F374D943F1F5}"/>
    <cellStyle name="_สรุปผลงานปี 2548 SBL_Production Plan in August08- Monthly plan_Monitoring load October08" xfId="12404" xr:uid="{BDDBCFF3-5C30-4113-96F6-389637F8CCA1}"/>
    <cellStyle name="_สรุปผลงานปี 2548 SBL_Production Plan in August08- Monthly plan_Monitoring load October08_Production Plan Dec_new table" xfId="12405" xr:uid="{5A8465BE-36D4-4B6A-853F-1DA893E405AA}"/>
    <cellStyle name="_สรุปผลงานปี 2548 SBL_Production Plan in August08- Monthly plan_Monitoring load October08_Rev.PP5 เปลี่ยนแผน" xfId="12406" xr:uid="{FD0037EB-FF39-4104-8353-6C4BA84189BF}"/>
    <cellStyle name="_สรุปผลงานปี 2548 SBL_Production Plan in August08- Monthly plan_Monitoring load October08_Rev.PP5 เปลี่ยนแผน_Production Plan Dec_new table" xfId="12407" xr:uid="{F562B12E-02B9-483A-9F1B-D10F8353BB2C}"/>
    <cellStyle name="_สรุปผลงานปี 2548 SBL_Production Plan in August08- Monthly plan_Production Plan Dec_new table" xfId="12408" xr:uid="{6EAC3EDF-20F0-4EB6-80D9-AC18AC4D6748}"/>
    <cellStyle name="_สรุปผลงานปี 2548 SBL_Production Plan in August08- Monthly plan_PW-08-103" xfId="12409" xr:uid="{834FF88D-68AA-433C-8473-29B874648841}"/>
    <cellStyle name="_สรุปผลงานปี 2548 SBL_Production Plan in August08- Monthly plan_PW-08-103_Production Plan Dec_new table" xfId="12410" xr:uid="{1DCEBE67-84EC-4872-8CAE-8CCF32CD2D05}"/>
    <cellStyle name="_สรุปผลงานปี 2548 SBL_PW-08-075" xfId="12411" xr:uid="{FFE9E94D-7E83-41BB-9D4C-646375BD5AAA}"/>
    <cellStyle name="_สรุปผลงานปี 2548 SBL_PW-08-075_Monitoring load October08" xfId="12412" xr:uid="{1A57362B-45C8-4376-895E-374EA5DC516A}"/>
    <cellStyle name="_สรุปผลงานปี 2548 SBL_PW-08-075_Monitoring load October08_Production Plan Dec_new table" xfId="12413" xr:uid="{B8E47D05-9451-4D3D-B71C-812F340A8A16}"/>
    <cellStyle name="_สรุปผลงานปี 2548 SBL_PW-08-075_Monitoring load October08_Rev.PP5 เปลี่ยนแผน" xfId="12414" xr:uid="{57E4C648-A2DD-484B-819C-B5A5A4FE779C}"/>
    <cellStyle name="_สรุปผลงานปี 2548 SBL_PW-08-075_Monitoring load October08_Rev.PP5 เปลี่ยนแผน_Production Plan Dec_new table" xfId="12415" xr:uid="{C341D060-1C7D-4352-8E17-CC357E2A9454}"/>
    <cellStyle name="_สรุปผลงานปี 2548 SBL_PW-08-075_Production Plan Dec_new table" xfId="12416" xr:uid="{ADB83ED7-40F4-44E0-8615-33B39E37204D}"/>
    <cellStyle name="_สรุปผลงานปี 2548 SBL_PW-08-075_PW-08-103" xfId="12417" xr:uid="{54EF776A-22A1-433A-B09A-42DBF5FE85BE}"/>
    <cellStyle name="_สรุปผลงานปี 2548 SBL_PW-08-075_PW-08-103_Production Plan Dec_new table" xfId="12418" xr:uid="{1B33AF51-CA05-4D5C-87B0-39E4761086C1}"/>
    <cellStyle name="_สรุปผลงานปี 2548 SBL_PW-08-081" xfId="12419" xr:uid="{258D4131-BDE4-4118-B407-DD4CE12347E1}"/>
    <cellStyle name="_สรุปผลงานปี 2548 SBL_PW-08-081_Monitoring load October08" xfId="12420" xr:uid="{21C008EF-63B6-49EF-A014-15A4F12A20C0}"/>
    <cellStyle name="_สรุปผลงานปี 2548 SBL_PW-08-081_Monitoring load October08_Production Plan Dec_new table" xfId="12421" xr:uid="{D5CA2EE8-2774-4A8D-B847-02C5231B2C0D}"/>
    <cellStyle name="_สรุปผลงานปี 2548 SBL_PW-08-081_Monitoring load October08_Rev.PP5 เปลี่ยนแผน" xfId="12422" xr:uid="{DE45DA1F-1461-4922-A23D-89FAF4C393A7}"/>
    <cellStyle name="_สรุปผลงานปี 2548 SBL_PW-08-081_Monitoring load October08_Rev.PP5 เปลี่ยนแผน_Production Plan Dec_new table" xfId="12423" xr:uid="{2BB62180-BBB2-44B3-B5BE-2026A6B417E3}"/>
    <cellStyle name="_สรุปผลงานปี 2548 SBL_PW-08-081_Production Plan Dec_new table" xfId="12424" xr:uid="{D94A5653-7A91-4E61-AB1B-7EBD84DA59FE}"/>
    <cellStyle name="_สรุปผลงานปี 2548 SBL_PW-08-081_PW-08-103" xfId="12425" xr:uid="{00CF970E-9CD2-4C14-8913-76D01D05AD2A}"/>
    <cellStyle name="_สรุปผลงานปี 2548 SBL_PW-08-081_PW-08-103_Production Plan Dec_new table" xfId="12426" xr:uid="{11A759CC-FD51-4907-A356-4CBF3F73F45A}"/>
    <cellStyle name="_สรุปผลงานปี 2548 SBL_PW-08-092" xfId="12427" xr:uid="{41E4443E-655F-4A56-A4BF-1C9412FCC8CD}"/>
    <cellStyle name="_สรุปผลงานปี 2548 SBL_PW-08-092_Production Plan Dec_new table" xfId="12428" xr:uid="{539BEB12-473E-4590-958C-BC3E9C61C6BE}"/>
    <cellStyle name="_สรุปผลงานปี 2548 SBL_PW-08-103" xfId="12429" xr:uid="{F492B91F-144A-4434-8757-5419AE016E39}"/>
    <cellStyle name="_สรุปผลงานปี 2548 SBL_PW-08-103_Production Plan Dec_new table" xfId="12430" xr:uid="{40DBAA49-5C4A-4A1C-8442-20FADB26E1C4}"/>
    <cellStyle name="_สรุปผลงานปี 2548 SBL_PW-08-114" xfId="12431" xr:uid="{2CB92EE9-04C8-40D9-ABF9-1BD1E485BABE}"/>
    <cellStyle name="_สรุปผลงานปี 2548 SBL_PW-08-121" xfId="12432" xr:uid="{AE8396DA-C3EF-429A-977A-1EC9A7B2CF05}"/>
    <cellStyle name="_สรุปผลงานปี 2548 SBL_Revised plan on 21 Nov08" xfId="12433" xr:uid="{FEA1B1B8-5DA0-465F-8A0D-A147E435895B}"/>
    <cellStyle name="_สรุปผลงานปี 2548 SBL_Revised plan on 21 Nov08_Production Plan Dec_new table" xfId="12434" xr:uid="{DF89F542-26C0-4359-82E3-002C0D1F8025}"/>
    <cellStyle name="_สรุปผลงานปี 2548 SBL_Revised plan on 21 Nov08_Production Plan in December08- Monthly plan(revised 2 - PM1 run 4-6 and 29-31 Dec only)" xfId="12435" xr:uid="{AF41D7DD-8940-4EDA-9E60-AE390C529479}"/>
    <cellStyle name="_สรุปผลงานปี 2548 SBL_Revised plan on 23 Sep08" xfId="12436" xr:uid="{18F29E90-9D5B-4308-9003-13A631A35C68}"/>
    <cellStyle name="_สรุปผลงานปี 2548 SBL_Revised plan on 23 Sep08_Production Plan Dec_new table" xfId="12437" xr:uid="{DBCC0000-A657-401A-8387-D82A9F2C6E16}"/>
    <cellStyle name="_สรุปผลงานปี 2548 SBL_Scenario plan in Nov08" xfId="12438" xr:uid="{5C17761E-DB63-4FC7-A46E-44FE0A2A55A0}"/>
    <cellStyle name="_สรุปผลงานปี 2548 SBL_Scenario plan in Nov08_Production Plan Dec_new table" xfId="12439" xr:uid="{8D056137-65C0-463F-9837-F02910FDF9CF}"/>
    <cellStyle name="_สรุปผลงานปี 2548 SBL_Scenario plan in Nov08_Production Plan in December08- Monthly plan(revised 2 - PM1 run 4-6 and 29-31 Dec only)" xfId="12440" xr:uid="{91804A65-5B7A-427C-8869-382FC8049E7F}"/>
    <cellStyle name="_สรุปผลงานปี 2548 SBL_wc_NPP 11" xfId="12441" xr:uid="{E0E06921-1DB5-4734-8A47-CD621F80ED93}"/>
    <cellStyle name="_สรุปผลงานปี 2548 SBL_ประมาณรับเงิน 51" xfId="12442" xr:uid="{0A6602D0-1CD0-433A-B6BF-7EFC7FDECCDC}"/>
    <cellStyle name="_สรุปผลงานศรีบ้านไผ่ Q2 และ MBII Q3-4-49 upp" xfId="12443" xr:uid="{87E1BF10-2658-49BE-B193-81544DD89699}"/>
    <cellStyle name="_สรุปรายงานCASHFLOWเดือน03-07SKV1" xfId="12444" xr:uid="{CF74D5BD-53AE-4415-AFF8-452E039454AD}"/>
    <cellStyle name="_สรุปรายงานCASHFLOWเดือน05-07SKV1(สิ้นสุดเดือน มิ.ย.)" xfId="12445" xr:uid="{1EDEE3CD-B537-489B-AD3A-5043439EB616}"/>
    <cellStyle name="_สรุปรายงานCASHFLOWเดือน07-07SKV1(W4)" xfId="12446" xr:uid="{40D7D332-C7B4-48E9-B523-D8E9597F338A}"/>
    <cellStyle name="_สรุปอัตรากำลัง ส่งเสริม(ตุลาคม)" xfId="12447" xr:uid="{2C2BB0D5-4505-493C-B111-F3FE563B0CE7}"/>
    <cellStyle name="_สรุปอัตรากำลัง ส่งเสริม(ตุลาคม)_Budget Capex 2009_final" xfId="12448" xr:uid="{9D6F0127-FE1F-42C0-AE59-FBF60E542EBB}"/>
    <cellStyle name="_สรุปอัตรากำลัง ส่งเสริม(ตุลาคม)_Monitoring load - Nov08_revise on 13_P2,PM1 run(EGAT revised declare on 15-17Nov)_TRT" xfId="12449" xr:uid="{E19785ED-06C4-46BD-8973-47E3ECCD27FA}"/>
    <cellStyle name="_สรุปอัตรากำลัง ส่งเสริม(ตุลาคม)_Monitoring load - Nov08_revise on 13_P2,PM1 run(EGAT revised declare on 15-17Nov)_TRT_Production Plan Dec_new table" xfId="12450" xr:uid="{9A0E38AB-A15D-49FA-9217-4D8FEB88EC9A}"/>
    <cellStyle name="_สรุปอัตรากำลัง ส่งเสริม(ตุลาคม)_Monitoring load - Nov08_revise on 13_P2,PM1 run(EGAT revised declare on 15-17Nov)_TRT_Production Plan in December08- Monthly plan(revised 2 - PM1 run 4-6 and 29-31 Dec only)" xfId="12451" xr:uid="{A69C3138-28C4-4A04-84F6-0093A2FD8AF2}"/>
    <cellStyle name="_สรุปอัตรากำลัง ส่งเสริม(ตุลาคม)_Monitoring load - Nov08_revise on 19 (P2, PP11, PM1 shut down)_revise plan" xfId="12452" xr:uid="{694A2BB6-4864-46FD-994A-5C1208D0DC72}"/>
    <cellStyle name="_สรุปอัตรากำลัง ส่งเสริม(ตุลาคม)_Monitoring load - Nov08_revise on 19 (P2, PP11, PM1 shut down)_revise plan_Production Plan Dec_new table" xfId="12453" xr:uid="{8B9A1DE3-7D96-4D94-87B6-7D602D9B50EE}"/>
    <cellStyle name="_สรุปอัตรากำลัง ส่งเสริม(ตุลาคม)_Monitoring load - Nov08_revise on 19 (P2, PP11, PM1 shut down)_revise plan_Production Plan in December08- Monthly plan(revised 2 - PM1 run 4-6 and 29-31 Dec only)" xfId="12454" xr:uid="{15CF8387-AA0E-4C5F-B8F4-6E5E8451C53A}"/>
    <cellStyle name="_สรุปอัตรากำลัง ส่งเสริม(ตุลาคม)_Monitoring load December08" xfId="12455" xr:uid="{422ECC65-691A-4494-BD9A-246F6CCA6425}"/>
    <cellStyle name="_สรุปอัตรากำลัง ส่งเสริม(ตุลาคม)_Monitoring load December08_Production Plan Dec_new table" xfId="12456" xr:uid="{3E49C4D6-58B9-4896-8912-1FF0820D9B27}"/>
    <cellStyle name="_สรุปอัตรากำลัง ส่งเสริม(ตุลาคม)_Monitoring load December08_Production Plan in December08- Monthly plan(revised 2 - PM1 run 4-6 and 29-31 Dec only)" xfId="12457" xr:uid="{4BE671BD-FB7A-40A9-A9BD-B7A3B13E0D5F}"/>
    <cellStyle name="_สรุปอัตรากำลัง ส่งเสริม(ตุลาคม)_Monitoring load October08" xfId="12458" xr:uid="{6434DEF3-DB8B-44DD-AEFF-7B59188AB13E}"/>
    <cellStyle name="_สรุปอัตรากำลัง ส่งเสริม(ตุลาคม)_Monitoring load October08_Monitoring load - Nov08_revise on 13_P2,PM1 run(EGAT revised declare on 15-17Nov)_TRT" xfId="12459" xr:uid="{6E6102DE-E562-4B20-AF64-C93D036F8437}"/>
    <cellStyle name="_สรุปอัตรากำลัง ส่งเสริม(ตุลาคม)_Monitoring load October08_Monitoring load - Nov08_revise on 19 (P2, PP11, PM1 shut down)_revise plan" xfId="12460" xr:uid="{0DC0F455-B5D8-4BF1-AD90-E4EDA9E9ED40}"/>
    <cellStyle name="_สรุปอัตรากำลัง ส่งเสริม(ตุลาคม)_Monitoring load October08_Monitoring load December08" xfId="12461" xr:uid="{A3B2F349-C6CC-4864-ACEE-5117DEDF016A}"/>
    <cellStyle name="_สรุปอัตรากำลัง ส่งเสริม(ตุลาคม)_Monitoring load October08_Plan in case PP7 shut down due to tube leak on 27 Nov08_update on 28 Nov" xfId="12462" xr:uid="{25FC4F39-659B-484C-ADA8-FC35C2B0BF05}"/>
    <cellStyle name="_สรุปอัตรากำลัง ส่งเสริม(ตุลาคม)_Monitoring load October08_Plan in case PP7 shut down due to tube leak on 27 Nov08_update on 28 Nov_Production Plan Dec_new table" xfId="12463" xr:uid="{17C538D4-5E2B-4B96-BE53-D716D3FE73A7}"/>
    <cellStyle name="_สรุปอัตรากำลัง ส่งเสริม(ตุลาคม)_Monitoring load October08_Plan in case PP7 shut down due to tube leak on 27 Nov08_update on 28 Nov_Production Plan in December08- Monthly plan(revised 2 - PM1 run 4-6 and 29-31 Dec only)" xfId="12464" xr:uid="{A5583C11-755F-4848-9B3D-73BE94AD87A0}"/>
    <cellStyle name="_สรุปอัตรากำลัง ส่งเสริม(ตุลาคม)_Monitoring load October08_Plan on 29 -30Nov08" xfId="12465" xr:uid="{F71DF809-6E9D-4F5B-8FFD-F6F5F1FB4507}"/>
    <cellStyle name="_สรุปอัตรากำลัง ส่งเสริม(ตุลาคม)_Monitoring load October08_Plan on 29 -30Nov08_Production Plan Dec_new table" xfId="12466" xr:uid="{178E963D-7C9B-4D03-B9A9-0A3834E0C60C}"/>
    <cellStyle name="_สรุปอัตรากำลัง ส่งเสริม(ตุลาคม)_Monitoring load October08_Plan on 29 -30Nov08_Production Plan in December08- Monthly plan(revised 2 - PM1 run 4-6 and 29-31 Dec only)" xfId="12467" xr:uid="{123BF768-FEBD-4206-8C7D-B41990FB5CFA}"/>
    <cellStyle name="_สรุปอัตรากำลัง ส่งเสริม(ตุลาคม)_Monitoring load October08_PP7--27 Nov08--Opportunity loss in case PP7 shut down due to tube leak (122 hr)" xfId="12468" xr:uid="{EEBB0272-B31F-42D2-8795-F7282D78E384}"/>
    <cellStyle name="_สรุปอัตรากำลัง ส่งเสริม(ตุลาคม)_Monitoring load October08_PP7--27 Nov08--Opportunity loss in case PP7 shut down due to tube leak (122 hr)_Production Plan Dec_new table" xfId="12469" xr:uid="{129102DF-25DA-4D8A-83F4-9219652CCDFB}"/>
    <cellStyle name="_สรุปอัตรากำลัง ส่งเสริม(ตุลาคม)_Monitoring load October08_PP7--27 Nov08--Opportunity loss in case PP7 shut down due to tube leak (122 hr)_Production Plan in December08- Monthly plan(revised 2 - PM1 run 4-6 and 29-31 Dec only)" xfId="12470" xr:uid="{C891F5E4-5766-47DF-9970-D268D82FDABF}"/>
    <cellStyle name="_สรุปอัตรากำลัง ส่งเสริม(ตุลาคม)_Monitoring load October08_Production Plan Dec_new table" xfId="12471" xr:uid="{B8072C0E-0EDB-4633-91DA-3D12E81ED25C}"/>
    <cellStyle name="_สรุปอัตรากำลัง ส่งเสริม(ตุลาคม)_Monitoring load October08_PW-08-121" xfId="12472" xr:uid="{EA14D6C9-400D-4C97-91D3-775807AFFF85}"/>
    <cellStyle name="_สรุปอัตรากำลัง ส่งเสริม(ตุลาคม)_Monitoring load October08_PW-08-121_Production Plan Dec_new table" xfId="12473" xr:uid="{280618D9-C297-43FF-950B-08A6001506E8}"/>
    <cellStyle name="_สรุปอัตรากำลัง ส่งเสริม(ตุลาคม)_Monitoring load October08_PW-08-121_Production Plan in December08- Monthly plan(revised 2 - PM1 run 4-6 and 29-31 Dec only)" xfId="12474" xr:uid="{1B18C588-2004-4B97-9F04-395207B1EEAD}"/>
    <cellStyle name="_สรุปอัตรากำลัง ส่งเสริม(ตุลาคม)_Monitoring load October08_Rev.PP5 เปลี่ยนแผน" xfId="12475" xr:uid="{2C6C6C27-B68F-44BE-9DC8-8B01BFC91780}"/>
    <cellStyle name="_สรุปอัตรากำลัง ส่งเสริม(ตุลาคม)_Monitoring load October08_Rev.PP5 เปลี่ยนแผน_Monitoring load - Nov08_revise on 13_P2,PM1 run(EGAT revised declare on 15-17Nov)_TRT" xfId="12476" xr:uid="{865D639A-123E-4F4D-92D6-F01569566725}"/>
    <cellStyle name="_สรุปอัตรากำลัง ส่งเสริม(ตุลาคม)_Monitoring load October08_Rev.PP5 เปลี่ยนแผน_Monitoring load - Nov08_revise on 19 (P2, PP11, PM1 shut down)_revise plan" xfId="12477" xr:uid="{8E7B6491-286D-475F-8E26-B59E386EFC3B}"/>
    <cellStyle name="_สรุปอัตรากำลัง ส่งเสริม(ตุลาคม)_Monitoring load October08_Rev.PP5 เปลี่ยนแผน_Monitoring load December08" xfId="12478" xr:uid="{E490BBCD-A527-4F31-9868-B0422E8FDB79}"/>
    <cellStyle name="_สรุปอัตรากำลัง ส่งเสริม(ตุลาคม)_Monitoring load October08_Rev.PP5 เปลี่ยนแผน_Plan in case PP7 shut down due to tube leak on 27 Nov08_update on 28 Nov" xfId="12479" xr:uid="{475161DA-0788-458E-8F80-CABEAEE4D597}"/>
    <cellStyle name="_สรุปอัตรากำลัง ส่งเสริม(ตุลาคม)_Monitoring load October08_Rev.PP5 เปลี่ยนแผน_Plan in case PP7 shut down due to tube leak on 27 Nov08_update on 28 Nov_Production Plan Dec_new table" xfId="12480" xr:uid="{FD95DDA1-7067-4D01-8783-8E4FDF3F2CE0}"/>
    <cellStyle name="_สรุปอัตรากำลัง ส่งเสริม(ตุลาคม)_Monitoring load October08_Rev.PP5 เปลี่ยนแผน_Plan in case PP7 shut down due to tube leak on 27 Nov08_update on 28 Nov_Production Plan in December08- Monthly plan(revised 2 - PM1 run 4-6 and 29-31 Dec only)" xfId="12481" xr:uid="{5245C31D-B643-4127-9FF0-34724DD9D586}"/>
    <cellStyle name="_สรุปอัตรากำลัง ส่งเสริม(ตุลาคม)_Monitoring load October08_Rev.PP5 เปลี่ยนแผน_Plan on 29 -30Nov08" xfId="12482" xr:uid="{C11082EF-1BE2-484A-A07C-CA6F107B902D}"/>
    <cellStyle name="_สรุปอัตรากำลัง ส่งเสริม(ตุลาคม)_Monitoring load October08_Rev.PP5 เปลี่ยนแผน_Plan on 29 -30Nov08_Production Plan Dec_new table" xfId="12483" xr:uid="{5AFA92D7-0A08-446C-B369-791C8FD46E86}"/>
    <cellStyle name="_สรุปอัตรากำลัง ส่งเสริม(ตุลาคม)_Monitoring load October08_Rev.PP5 เปลี่ยนแผน_Plan on 29 -30Nov08_Production Plan in December08- Monthly plan(revised 2 - PM1 run 4-6 and 29-31 Dec only)" xfId="12484" xr:uid="{D494B894-34D0-4F7A-9B50-332180D398E5}"/>
    <cellStyle name="_สรุปอัตรากำลัง ส่งเสริม(ตุลาคม)_Monitoring load October08_Rev.PP5 เปลี่ยนแผน_PP7--27 Nov08--Opportunity loss in case PP7 shut down due to tube leak (122 hr)" xfId="12485" xr:uid="{FDF883FF-6FB4-4D42-9299-D711F7A1CD64}"/>
    <cellStyle name="_สรุปอัตรากำลัง ส่งเสริม(ตุลาคม)_Monitoring load October08_Rev.PP5 เปลี่ยนแผน_PP7--27 Nov08--Opportunity loss in case PP7 shut down due to tube leak (122 hr)_Production Plan Dec_new table" xfId="12486" xr:uid="{E27D8D3D-F8C4-4D6B-A0D1-0870F6B285CA}"/>
    <cellStyle name="_สรุปอัตรากำลัง ส่งเสริม(ตุลาคม)_Monitoring load October08_Rev.PP5 เปลี่ยนแผน_PP7--27 Nov08--Opportunity loss in case PP7 shut down due to tube leak (122 hr)_Production Plan in December08- Monthly plan(revised 2 - PM1 run 4-6 and 29-31 Dec only)" xfId="12487" xr:uid="{8273046F-A970-44E5-B63F-3FC6EDBBA7D4}"/>
    <cellStyle name="_สรุปอัตรากำลัง ส่งเสริม(ตุลาคม)_Monitoring load October08_Rev.PP5 เปลี่ยนแผน_Production Plan Dec_new table" xfId="12488" xr:uid="{7A1EE084-CCBF-4CC3-8316-9A7329604F97}"/>
    <cellStyle name="_สรุปอัตรากำลัง ส่งเสริม(ตุลาคม)_Monitoring load October08_Rev.PP5 เปลี่ยนแผน_PW-08-121" xfId="12489" xr:uid="{F39A31C5-7C06-442B-8774-DDF19D8B3638}"/>
    <cellStyle name="_สรุปอัตรากำลัง ส่งเสริม(ตุลาคม)_Monitoring load October08_Rev.PP5 เปลี่ยนแผน_PW-08-121_Production Plan Dec_new table" xfId="12490" xr:uid="{A5718F60-D988-40A4-B3CF-6525CB8EAAC7}"/>
    <cellStyle name="_สรุปอัตรากำลัง ส่งเสริม(ตุลาคม)_Monitoring load October08_Rev.PP5 เปลี่ยนแผน_PW-08-121_Production Plan in December08- Monthly plan(revised 2 - PM1 run 4-6 and 29-31 Dec only)" xfId="12491" xr:uid="{232EF1EA-81AF-4C1B-A193-00C82597ED13}"/>
    <cellStyle name="_สรุปอัตรากำลัง ส่งเสริม(ตุลาคม)_Monitoring load October08_Rev.PP5 เปลี่ยนแผน_Revised plan on 21 Nov08" xfId="12492" xr:uid="{F2728215-45A5-4CB4-A08E-564FB007C046}"/>
    <cellStyle name="_สรุปอัตรากำลัง ส่งเสริม(ตุลาคม)_Monitoring load October08_Rev.PP5 เปลี่ยนแผน_Scenario plan in Nov08" xfId="12493" xr:uid="{B5DACB7D-6F50-4C13-8922-2FF2AC201AC0}"/>
    <cellStyle name="_สรุปอัตรากำลัง ส่งเสริม(ตุลาคม)_Monitoring load October08_Rev.PP5 เปลี่ยนแผน_Senario 1.1" xfId="12494" xr:uid="{B79E10CC-82F1-4D2F-BB6B-3199682BAA15}"/>
    <cellStyle name="_สรุปอัตรากำลัง ส่งเสริม(ตุลาคม)_Monitoring load October08_Revised plan on 21 Nov08" xfId="12495" xr:uid="{EB2985DB-C2B2-41F0-80E7-FD815BA9FF2E}"/>
    <cellStyle name="_สรุปอัตรากำลัง ส่งเสริม(ตุลาคม)_Monitoring load October08_Scenario plan in Nov08" xfId="12496" xr:uid="{FD2BA990-A2B7-4199-86FC-76533A2CC085}"/>
    <cellStyle name="_สรุปอัตรากำลัง ส่งเสริม(ตุลาคม)_Monitoring load October08_Senario 1.1" xfId="12497" xr:uid="{97FEA162-D128-4259-AD8B-E4A8E41F8C02}"/>
    <cellStyle name="_สรุปอัตรากำลัง ส่งเสริม(ตุลาคม)_Plan in case PP7 shut down due to tube leak on 27 Nov08" xfId="12498" xr:uid="{92F439A6-81FC-4A2D-B286-E9B7067017D4}"/>
    <cellStyle name="_สรุปอัตรากำลัง ส่งเสริม(ตุลาคม)_Plan in case PP7 shut down due to tube leak on 27 Nov08_update on 28 Nov" xfId="12499" xr:uid="{181126DC-37E8-468A-A474-A10CFF4E700C}"/>
    <cellStyle name="_สรุปอัตรากำลัง ส่งเสริม(ตุลาคม)_Plan on 29 -30Nov08" xfId="12500" xr:uid="{C47AC367-9720-4A3C-ABDF-770151BC9805}"/>
    <cellStyle name="_สรุปอัตรากำลัง ส่งเสริม(ตุลาคม)_Plan on 29 -30Nov08_Production Plan Dec_new table" xfId="12501" xr:uid="{92302EA0-83B5-411F-9FEF-5A86D109E2A9}"/>
    <cellStyle name="_สรุปอัตรากำลัง ส่งเสริม(ตุลาคม)_Plan on 29 -30Nov08_Production Plan in December08- Monthly plan(revised 2 - PM1 run 4-6 and 29-31 Dec only)" xfId="12502" xr:uid="{31E39458-B472-463A-81F5-371AB5E26F8E}"/>
    <cellStyle name="_สรุปอัตรากำลัง ส่งเสริม(ตุลาคม)_Production Plan Dec_new table" xfId="12503" xr:uid="{E3FC655E-6028-4951-99F9-2C67A1D1184A}"/>
    <cellStyle name="_สรุปอัตรากำลัง ส่งเสริม(ตุลาคม)_Production Plan in August08- Monthly plan" xfId="12504" xr:uid="{C2DE6AA6-0971-48CE-802D-084BF98B84AD}"/>
    <cellStyle name="_สรุปอัตรากำลัง ส่งเสริม(ตุลาคม)_Production Plan in August08- Monthly plan_Monitoring load October08" xfId="12505" xr:uid="{9FFFAC92-C245-49FF-8FBB-875FE9EFFD64}"/>
    <cellStyle name="_สรุปอัตรากำลัง ส่งเสริม(ตุลาคม)_Production Plan in August08- Monthly plan_Monitoring load October08_Production Plan Dec_new table" xfId="12506" xr:uid="{2BBEE4FD-B96E-48A6-9458-13E7643DB302}"/>
    <cellStyle name="_สรุปอัตรากำลัง ส่งเสริม(ตุลาคม)_Production Plan in August08- Monthly plan_Monitoring load October08_Rev.PP5 เปลี่ยนแผน" xfId="12507" xr:uid="{A0BF00EA-34EA-41BB-8B6D-F84225396A30}"/>
    <cellStyle name="_สรุปอัตรากำลัง ส่งเสริม(ตุลาคม)_Production Plan in August08- Monthly plan_Monitoring load October08_Rev.PP5 เปลี่ยนแผน_Production Plan Dec_new table" xfId="12508" xr:uid="{7F60D729-9175-4C73-AEB6-3BC0CB5163D4}"/>
    <cellStyle name="_สรุปอัตรากำลัง ส่งเสริม(ตุลาคม)_Production Plan in August08- Monthly plan_Production Plan Dec_new table" xfId="12509" xr:uid="{FA697A29-1440-4921-A770-6F47249741C7}"/>
    <cellStyle name="_สรุปอัตรากำลัง ส่งเสริม(ตุลาคม)_Production Plan in August08- Monthly plan_PW-08-103" xfId="12510" xr:uid="{FEA5C345-53FA-4899-92DE-2FA85E039B95}"/>
    <cellStyle name="_สรุปอัตรากำลัง ส่งเสริม(ตุลาคม)_Production Plan in August08- Monthly plan_PW-08-103_Production Plan Dec_new table" xfId="12511" xr:uid="{E7C06AAD-E205-46F7-8124-FE21AF3EE23F}"/>
    <cellStyle name="_สรุปอัตรากำลัง ส่งเสริม(ตุลาคม)_PW-08-075" xfId="12512" xr:uid="{11EE67E8-0F8B-405B-870A-CC5060BFD42C}"/>
    <cellStyle name="_สรุปอัตรากำลัง ส่งเสริม(ตุลาคม)_PW-08-075_Monitoring load October08" xfId="12513" xr:uid="{3DE304C4-9984-490D-91C9-E204D0C9F523}"/>
    <cellStyle name="_สรุปอัตรากำลัง ส่งเสริม(ตุลาคม)_PW-08-075_Monitoring load October08_Production Plan Dec_new table" xfId="12514" xr:uid="{832F024C-2D72-4644-A9CD-DE80C2623272}"/>
    <cellStyle name="_สรุปอัตรากำลัง ส่งเสริม(ตุลาคม)_PW-08-075_Monitoring load October08_Rev.PP5 เปลี่ยนแผน" xfId="12515" xr:uid="{7E53902D-44B3-494A-AD76-7A94A7E71E8C}"/>
    <cellStyle name="_สรุปอัตรากำลัง ส่งเสริม(ตุลาคม)_PW-08-075_Monitoring load October08_Rev.PP5 เปลี่ยนแผน_Production Plan Dec_new table" xfId="12516" xr:uid="{8688C8FA-4FB8-448E-A299-263A0AE9C5C8}"/>
    <cellStyle name="_สรุปอัตรากำลัง ส่งเสริม(ตุลาคม)_PW-08-075_Production Plan Dec_new table" xfId="12517" xr:uid="{086ECC08-5B55-4B8C-A29C-05528712902A}"/>
    <cellStyle name="_สรุปอัตรากำลัง ส่งเสริม(ตุลาคม)_PW-08-075_PW-08-103" xfId="12518" xr:uid="{D183F6F0-8539-4F6A-B090-A359FA6E0E51}"/>
    <cellStyle name="_สรุปอัตรากำลัง ส่งเสริม(ตุลาคม)_PW-08-075_PW-08-103_Production Plan Dec_new table" xfId="12519" xr:uid="{C3A15DB0-02CF-4077-B146-8558F282F8E3}"/>
    <cellStyle name="_สรุปอัตรากำลัง ส่งเสริม(ตุลาคม)_PW-08-081" xfId="12520" xr:uid="{D3A62C50-0E53-4AD3-81E4-67681F1F1FA3}"/>
    <cellStyle name="_สรุปอัตรากำลัง ส่งเสริม(ตุลาคม)_PW-08-081_Monitoring load October08" xfId="12521" xr:uid="{1CDE0143-4E66-43C7-98A1-FE8BFA96223D}"/>
    <cellStyle name="_สรุปอัตรากำลัง ส่งเสริม(ตุลาคม)_PW-08-081_Monitoring load October08_Production Plan Dec_new table" xfId="12522" xr:uid="{B291FED6-FC2C-452F-B366-CBCE68531445}"/>
    <cellStyle name="_สรุปอัตรากำลัง ส่งเสริม(ตุลาคม)_PW-08-081_Monitoring load October08_Rev.PP5 เปลี่ยนแผน" xfId="12523" xr:uid="{435818FE-7D99-4A21-883F-4966DA32A4B0}"/>
    <cellStyle name="_สรุปอัตรากำลัง ส่งเสริม(ตุลาคม)_PW-08-081_Monitoring load October08_Rev.PP5 เปลี่ยนแผน_Production Plan Dec_new table" xfId="12524" xr:uid="{8CB5DAD8-111D-4BE9-92B5-6390EEF1669A}"/>
    <cellStyle name="_สรุปอัตรากำลัง ส่งเสริม(ตุลาคม)_PW-08-081_Production Plan Dec_new table" xfId="12525" xr:uid="{5EE86F05-0B56-40EE-B4D7-67CF315091A6}"/>
    <cellStyle name="_สรุปอัตรากำลัง ส่งเสริม(ตุลาคม)_PW-08-081_PW-08-103" xfId="12526" xr:uid="{457EB824-2ED0-43B2-8DB2-82EA2D02831A}"/>
    <cellStyle name="_สรุปอัตรากำลัง ส่งเสริม(ตุลาคม)_PW-08-081_PW-08-103_Production Plan Dec_new table" xfId="12527" xr:uid="{9F7B46FF-C69F-4F05-8CD6-74CF71B852AF}"/>
    <cellStyle name="_สรุปอัตรากำลัง ส่งเสริม(ตุลาคม)_PW-08-092" xfId="12528" xr:uid="{91EEA634-F02B-48D2-A90D-E28963DA11E8}"/>
    <cellStyle name="_สรุปอัตรากำลัง ส่งเสริม(ตุลาคม)_PW-08-092_Production Plan Dec_new table" xfId="12529" xr:uid="{EE432145-0F3D-426D-A4FC-EF15C8A5CEFA}"/>
    <cellStyle name="_สรุปอัตรากำลัง ส่งเสริม(ตุลาคม)_PW-08-103" xfId="12530" xr:uid="{5FAAAEA1-FC92-4F6A-834B-400A3D005DDB}"/>
    <cellStyle name="_สรุปอัตรากำลัง ส่งเสริม(ตุลาคม)_PW-08-103_Production Plan Dec_new table" xfId="12531" xr:uid="{C2EEC730-2C11-420D-A1AE-AA7270AD9E91}"/>
    <cellStyle name="_สรุปอัตรากำลัง ส่งเสริม(ตุลาคม)_PW-08-114" xfId="12532" xr:uid="{AE2C70EF-8337-4BBE-A3F8-1ADBA2A2D5B1}"/>
    <cellStyle name="_สรุปอัตรากำลัง ส่งเสริม(ตุลาคม)_PW-08-121" xfId="12533" xr:uid="{ECD0786F-8E20-4971-9B15-3D798F833273}"/>
    <cellStyle name="_สรุปอัตรากำลัง ส่งเสริม(ตุลาคม)_Revised plan on 21 Nov08" xfId="12534" xr:uid="{1813E9E6-02D0-49E9-B407-DF4782A14588}"/>
    <cellStyle name="_สรุปอัตรากำลัง ส่งเสริม(ตุลาคม)_Revised plan on 21 Nov08_Production Plan Dec_new table" xfId="12535" xr:uid="{CB007178-4012-4734-9935-9150AC661E72}"/>
    <cellStyle name="_สรุปอัตรากำลัง ส่งเสริม(ตุลาคม)_Revised plan on 21 Nov08_Production Plan in December08- Monthly plan(revised 2 - PM1 run 4-6 and 29-31 Dec only)" xfId="12536" xr:uid="{41BDFCF4-E2A5-40A7-9EE3-AE90542BD0DE}"/>
    <cellStyle name="_สรุปอัตรากำลัง ส่งเสริม(ตุลาคม)_Revised plan on 23 Sep08" xfId="12537" xr:uid="{A5DBD030-D2FE-413F-B6E7-5A2889E17ED5}"/>
    <cellStyle name="_สรุปอัตรากำลัง ส่งเสริม(ตุลาคม)_Revised plan on 23 Sep08_Production Plan Dec_new table" xfId="12538" xr:uid="{B555102A-C9C0-42D2-9A0A-9BD40759A7B7}"/>
    <cellStyle name="_สรุปอัตรากำลัง ส่งเสริม(ตุลาคม)_Scenario plan in Nov08" xfId="12539" xr:uid="{BD4D76AF-986F-4C60-B3C4-C4C035C60036}"/>
    <cellStyle name="_สรุปอัตรากำลัง ส่งเสริม(ตุลาคม)_Scenario plan in Nov08_Production Plan Dec_new table" xfId="12540" xr:uid="{CA630DC2-7F99-46E7-841E-9E8B5F72FDDC}"/>
    <cellStyle name="_สรุปอัตรากำลัง ส่งเสริม(ตุลาคม)_Scenario plan in Nov08_Production Plan in December08- Monthly plan(revised 2 - PM1 run 4-6 and 29-31 Dec only)" xfId="12541" xr:uid="{393FFCC1-661C-4622-B0A4-53FE99A0812E}"/>
    <cellStyle name="_สรุปอัตรากำลัง ส่งเสริม(ตุลาคม)_wc_NPP 11" xfId="12542" xr:uid="{8417DB25-F675-4F43-A9CC-D7961E6A49D9}"/>
    <cellStyle name="-_สั่งผลิต มค ถึง มีค 49" xfId="12543" xr:uid="{0DC69CDA-4696-4893-A16D-AF05D12E19B9}"/>
    <cellStyle name="-_สั่งผลิต มค ถึง มีค 49 2" xfId="12544" xr:uid="{C8484CB8-14E0-4C92-BFAA-4042A8F5FDED}"/>
    <cellStyle name="-_สั่งผลิต มค ถึง มีค 49_304IP7_Sale Report" xfId="12545" xr:uid="{9BF223C6-BCBA-4F05-BFBC-ECC7EBFAF5DA}"/>
    <cellStyle name="-_สั่งผลิต มค ถึง มีค 49_4.1 เพื่อพิจารณาผลงานประจำไตรมาส 2 ของบริษัท ทรีเทค จำกัด" xfId="12546" xr:uid="{574DAA86-C662-43D9-9393-E926339FA58D}"/>
    <cellStyle name="-_สั่งผลิต มค ถึง มีค 49_5. Report HR for May 2006" xfId="12547" xr:uid="{C71359C3-5260-4017-9296-AC5A22D0725F}"/>
    <cellStyle name="-_สั่งผลิต มค ถึง มีค 49_5. Report HR for May 2006 2" xfId="12548" xr:uid="{CBB60882-5835-49F9-8DD4-3D95A5C9AF65}"/>
    <cellStyle name="-_สั่งผลิต มค ถึง มีค 49_8. Report HR for August 2006" xfId="12549" xr:uid="{A999539A-2646-40B7-BCA7-940D1E72268C}"/>
    <cellStyle name="-_สั่งผลิต มค ถึง มีค 49_8. Report HR for August 2006 2" xfId="12550" xr:uid="{868FC847-32A6-4866-935B-F6D536CAA85E}"/>
    <cellStyle name="-_สั่งผลิต มค ถึง มีค 49_Appendix C - Organization Structure-Tree Tech" xfId="12551" xr:uid="{4F51414E-EEF5-44F6-9164-C990289EBAE5}"/>
    <cellStyle name="-_สั่งผลิต มค ถึง มีค 49_GPS" xfId="12552" xr:uid="{704DC19B-0A0F-4E6F-8A86-C87F55D27D0A}"/>
    <cellStyle name="-_สั่งผลิต มค ถึง มีค 49_Hr report_ April " xfId="12553" xr:uid="{AD148DC1-5C62-4B7C-A618-76CB9857A68E}"/>
    <cellStyle name="-_สั่งผลิต มค ถึง มีค 49_IT Dec." xfId="12554" xr:uid="{D7F7F2BB-BA4B-49C5-A8B6-67E57E8BF26F}"/>
    <cellStyle name="-_สั่งผลิต มค ถึง มีค 49_ManPower TT Revise -Aug" xfId="12555" xr:uid="{0C890474-4A8F-43E5-9380-AD0D559E5081}"/>
    <cellStyle name="-_สั่งผลิต มค ถึง มีค 49_MB2 BHL 2007 Q1-2 (Revise)" xfId="12556" xr:uid="{AEAF560F-E633-4CA1-9CB0-0B4F5A8CA2C3}"/>
    <cellStyle name="-_สั่งผลิต มค ถึง มีค 49_MB2 BHL 2007 Q1-2 (Revise) (1)" xfId="12557" xr:uid="{6687AC93-8F3D-4EF7-8ED8-023AB11B2711}"/>
    <cellStyle name="-_สั่งผลิต มค ถึง มีค 49_MB2 Q1-4.50 (CEO.Revise)" xfId="12558" xr:uid="{55C38B9A-2D51-4043-981F-A8F3D3C9F249}"/>
    <cellStyle name="-_สั่งผลิต มค ถึง มีค 49_MB2 Q2" xfId="12559" xr:uid="{0E7D08D9-0055-4CFA-B866-3643E05AD406}"/>
    <cellStyle name="-_สั่งผลิต มค ถึง มีค 49_MB2 Q2 2" xfId="12560" xr:uid="{8521BDDF-3977-4793-B58D-153CCFDB1EB4}"/>
    <cellStyle name="-_สั่งผลิต มค ถึง มีค 49_MB2 Q3 (Tree Tech)" xfId="12561" xr:uid="{60E97A92-973E-4DDA-86C2-50631D45AD00}"/>
    <cellStyle name="-_สั่งผลิต มค ถึง มีค 49_MB2 Q3 (Tree Tech) 2" xfId="12562" xr:uid="{8C2E2C60-21C1-4052-8286-5497894CE60E}"/>
    <cellStyle name="-_สั่งผลิต มค ถึง มีค 49_MB2 QC 2006" xfId="12563" xr:uid="{6B3B32A8-BFF1-4970-9455-08A3361C197B}"/>
    <cellStyle name="-_สั่งผลิต มค ถึง มีค 49_MB2 QC 2006 2" xfId="12564" xr:uid="{F7DEF187-2CA4-4B8D-B3A8-CFCB6908DBEB}"/>
    <cellStyle name="-_สั่งผลิต มค ถึง มีค 49_MBII_Asstcfo_Q4" xfId="12565" xr:uid="{50B5A4E4-49CA-4959-AF90-A2B1A8520E74}"/>
    <cellStyle name="-_สั่งผลิต มค ถึง มีค 49_NC Monthly Report" xfId="12566" xr:uid="{37391FAA-E216-48E3-87A8-7C8449EEE676}"/>
    <cellStyle name="-_สั่งผลิต มค ถึง มีค 49_OC T Tech" xfId="12567" xr:uid="{5A30CBD1-8C21-41B9-A050-39111A4F64AC}"/>
    <cellStyle name="-_สั่งผลิต มค ถึง มีค 49_OC T Tech 2" xfId="12568" xr:uid="{9138F0A6-AB4F-4A82-98BB-EECC7E70EF07}"/>
    <cellStyle name="-_สั่งผลิต มค ถึง มีค 49_Plan MB2 HRM_2007" xfId="12569" xr:uid="{D5E27107-FCDB-4A0E-AA47-C7336A99CB34}"/>
    <cellStyle name="-_สั่งผลิต มค ถึง มีค 49_Plan MB2 HRM_2007 2" xfId="12570" xr:uid="{518C59EB-7C0A-4FBF-B40F-E46983C41F0D}"/>
    <cellStyle name="-_สั่งผลิต มค ถึง มีค 49_Revised MB2_QC_2006 (Q1&amp;Q2&amp;Q3) (1)" xfId="12571" xr:uid="{32AFB1C0-F170-4245-A379-29A3BBD902E5}"/>
    <cellStyle name="-_สั่งผลิต มค ถึง มีค 49_Revised MB2_QC_2006 (Q1&amp;Q2&amp;Q3) (1) 2" xfId="12572" xr:uid="{6EFCD849-BD4B-4082-BFAE-E3B0CEF8F2ED}"/>
    <cellStyle name="-_สั่งผลิต มค ถึง มีค 49_Revised MB2_QC_2006 (Q1&amp;Q2)" xfId="12573" xr:uid="{FEC80156-5661-4A50-970A-E39685859FB9}"/>
    <cellStyle name="-_สั่งผลิต มค ถึง มีค 49_Revised MB2_QC_2006 (Q1&amp;Q2) 2" xfId="12574" xr:uid="{CE1FA2AA-C476-4022-9337-3E0CD8094FE4}"/>
    <cellStyle name="-_สั่งผลิต มค ถึง มีค 49_ก พ " xfId="12575" xr:uid="{F4D42DFE-7879-4406-B84B-AA2DA4B100C4}"/>
    <cellStyle name="-_สั่งผลิต มค ถึง มีค 49_ไบโอทรานส์ (2)" xfId="12576" xr:uid="{69C2BAC8-E7EB-4842-8741-3AAF186258EE}"/>
    <cellStyle name="-_สั่งผลิต มค ถึง มีค 49_ประเมินผล  MB2 Q1" xfId="12577" xr:uid="{5D890E82-DFEF-4BF8-9A54-653B9AF8E132}"/>
    <cellStyle name="-_สั่งผลิต มค ถึง มีค 49_ผลประเมิน MB2 Jintana Q1(ส่ง HR 12.4.50)" xfId="12578" xr:uid="{DE6D7487-FE13-4652-BFB6-8026B3F64178}"/>
    <cellStyle name="-_สั่งผลิต มค ถึง มีค 49_รายงานบอร์ด ม ค " xfId="12579" xr:uid="{93668229-4F67-402C-9956-0E91B2646C0B}"/>
    <cellStyle name="-_สั่งผลิต มค ถึง มีค 49_รายงานผลการดำเนินงาน 3_2550 Final" xfId="12580" xr:uid="{BFB16AC7-AA8E-4EFC-9092-AFF8D04550A0}"/>
    <cellStyle name="-_สั่งผลิต มค ถึง มีค 49_รายละเอียดบุคคล Q2_Department" xfId="12581" xr:uid="{D028ADE9-B14C-4A0B-86C0-FF494276EE63}"/>
    <cellStyle name="-_สั่งผลิต มค ถึง มีค 49_รายละเอียดบุคคล Q4" xfId="12582" xr:uid="{E022914B-DECB-47DE-BA88-51D3DF057D7F}"/>
    <cellStyle name="-_สั่งผลิต มค ถึง มีค 49_วาระการประชุม NC HRM&amp;HRD (100107)" xfId="12583" xr:uid="{5C60096A-C713-48DA-B48E-0BC21F9D64C9}"/>
    <cellStyle name="-_สั่งผลิต มค ถึง มีค 49_วาระการประชุม NC HRM&amp;HRD (100107) 2" xfId="12584" xr:uid="{FA75935E-1ECF-4B26-BECB-4454CB75C063}"/>
    <cellStyle name="-_สั่งผลิต มค ถึง มีค 49_สรุป MB2 ไตรมาส 1_50" xfId="12585" xr:uid="{3640C71B-9C41-40DC-9012-64C55C1B7CB3}"/>
    <cellStyle name="-_สั่งผลิต มค ถึง มีค 49_สรุปประเมิน  MB2 Q4" xfId="12586" xr:uid="{659D71E1-6DDC-429E-9B76-83954C35C3C5}"/>
    <cellStyle name="-_สั่งผลิต มค ถึง มีค 49_สรุปประเมิน  MB2 Q4_1" xfId="12587" xr:uid="{0020350F-73DC-4F7B-A04D-821091E8E5F3}"/>
    <cellStyle name="-_สั่งผลิต มค ถึง มีค 49_เอกสารนำเสนอผลงานไตรมาส 2" xfId="12588" xr:uid="{F5D26AE2-8749-40E1-951C-6520B8DDBFEC}"/>
    <cellStyle name="-_สั่งผลิต มค ถึง มีค 49_เอกสารนำเสนอผลงานไตรมาส 2 2" xfId="12589" xr:uid="{EB2D168B-38E6-40AE-9197-A153A4FDC3AD}"/>
    <cellStyle name="-_สั่งผลิต มค ถึง มีค 49_เอกสารประชุม  NC Tree Tech No.8(นำเสนอผลงานไตรมาส2)" xfId="12590" xr:uid="{AE2F8C93-B22C-4564-B41F-0E3F5F418347}"/>
    <cellStyle name="-_สั่งผลิต มค ถึง มีค 49_เอกสารประชุม  NC Tree Tech No.8(นำเสนอผลงานไตรมาส2) 2" xfId="12591" xr:uid="{E8519A4A-1F78-4B07-AE00-A32AAD9150BC}"/>
    <cellStyle name="-_สั่งผลิต มค ถึง มีค 49_เอกสารประชุมAsset PropFund" xfId="12592" xr:uid="{3366B038-EF5F-475F-93F0-06938132BB6B}"/>
    <cellStyle name="-_สั่งผลิต มค ถึง มีค 49_เอกสารประชุมAsset PropFund 2" xfId="12593" xr:uid="{225F020E-17CC-4340-8146-8AE92907BA6B}"/>
    <cellStyle name="-_หน่อปักชำ" xfId="12594" xr:uid="{BC5D8670-F790-436C-BBDB-F3573075AAD4}"/>
    <cellStyle name="-_หน่อปักชำ 2" xfId="12595" xr:uid="{92C43D18-4BAE-4474-B8C9-2853102B3AC4}"/>
    <cellStyle name="_หลักเกณฑ์ MBO และ MIB ไตรมาสที่ 3" xfId="12596" xr:uid="{A9391F02-CE99-4B00-85DC-9A774AAC2DF4}"/>
    <cellStyle name="_หลักเกณฑ์ MBO และ MIB ไตรมาสที่ 3 2" xfId="12597" xr:uid="{B8A0A02F-D3C5-4E06-BF56-BFE13367CFC3}"/>
    <cellStyle name="_หลักเกณฑ์ MBO และ MIB ไตรมาสที่ 3_NPP11รายละเอียดประกอบงบการเงิน 31032010(Audit)" xfId="12598" xr:uid="{D3910CAE-1C72-4A19-8CFF-86C7BA2BAD6D}"/>
    <cellStyle name="_หลักเกณฑ์ MBO และ MIB ไตรมาสที่ 3_ประมาณรับเงิน 51" xfId="12599" xr:uid="{B8321497-646A-4F38-97C8-1570DE02EDE3}"/>
    <cellStyle name="_หลักเกณฑ์การปรับพิเศษ (1)" xfId="12600" xr:uid="{CB5BE83C-7422-43A3-A41B-0BDC9A9F5220}"/>
    <cellStyle name="_หลักเกณฑ์การสรรหา Non Top 5 (07-05-50)" xfId="12601" xr:uid="{C4A29A38-0BCC-45A9-965E-783B35BD8785}"/>
    <cellStyle name="_หลักเกณฑ์การสรรหา Non Top 5 (07-05-50)_Budget Capex 2009_final" xfId="12602" xr:uid="{D4237D61-9948-4CF7-9F8F-F537CB149F0C}"/>
    <cellStyle name="_หลักเกณฑ์การสรรหา Non Top 5 (07-05-50)_Monitoring load - Nov08_revise on 13_P2,PM1 run(EGAT revised declare on 15-17Nov)_TRT" xfId="12603" xr:uid="{291C7786-E61C-4F7D-96E3-86539794F92E}"/>
    <cellStyle name="_หลักเกณฑ์การสรรหา Non Top 5 (07-05-50)_Monitoring load - Nov08_revise on 13_P2,PM1 run(EGAT revised declare on 15-17Nov)_TRT_Production Plan Dec_new table" xfId="12604" xr:uid="{AD064114-C372-4735-B721-9FFE483EAB90}"/>
    <cellStyle name="_หลักเกณฑ์การสรรหา Non Top 5 (07-05-50)_Monitoring load - Nov08_revise on 13_P2,PM1 run(EGAT revised declare on 15-17Nov)_TRT_Production Plan in December08- Monthly plan(revised 2 - PM1 run 4-6 and 29-31 Dec only)" xfId="12605" xr:uid="{164D534B-9FCE-4F62-B28A-4D5964E9F8BA}"/>
    <cellStyle name="_หลักเกณฑ์การสรรหา Non Top 5 (07-05-50)_Monitoring load - Nov08_revise on 19 (P2, PP11, PM1 shut down)_revise plan" xfId="12606" xr:uid="{8DD1EA52-698C-47AA-A725-9B1B50C3FA21}"/>
    <cellStyle name="_หลักเกณฑ์การสรรหา Non Top 5 (07-05-50)_Monitoring load - Nov08_revise on 19 (P2, PP11, PM1 shut down)_revise plan_Production Plan Dec_new table" xfId="12607" xr:uid="{260B7C1D-CD8A-4007-BED3-B09BF4FD94F5}"/>
    <cellStyle name="_หลักเกณฑ์การสรรหา Non Top 5 (07-05-50)_Monitoring load - Nov08_revise on 19 (P2, PP11, PM1 shut down)_revise plan_Production Plan in December08- Monthly plan(revised 2 - PM1 run 4-6 and 29-31 Dec only)" xfId="12608" xr:uid="{46B55FE1-BF86-425A-9FB3-F0813CBCEBD6}"/>
    <cellStyle name="_หลักเกณฑ์การสรรหา Non Top 5 (07-05-50)_Monitoring load December08" xfId="12609" xr:uid="{4AC76FDB-EAB8-49BF-8AE0-ABB457D35ECE}"/>
    <cellStyle name="_หลักเกณฑ์การสรรหา Non Top 5 (07-05-50)_Monitoring load December08_Production Plan Dec_new table" xfId="12610" xr:uid="{CA759537-C302-407E-84CD-8E1807F0C938}"/>
    <cellStyle name="_หลักเกณฑ์การสรรหา Non Top 5 (07-05-50)_Monitoring load December08_Production Plan in December08- Monthly plan(revised 2 - PM1 run 4-6 and 29-31 Dec only)" xfId="12611" xr:uid="{A0A25104-6707-4F8F-BC8F-149FE4F99B0C}"/>
    <cellStyle name="_หลักเกณฑ์การสรรหา Non Top 5 (07-05-50)_Monitoring load October08" xfId="12612" xr:uid="{F16560CC-7111-4D18-B905-84A31675EBEF}"/>
    <cellStyle name="_หลักเกณฑ์การสรรหา Non Top 5 (07-05-50)_Monitoring load October08_Monitoring load - Nov08_revise on 13_P2,PM1 run(EGAT revised declare on 15-17Nov)_TRT" xfId="12613" xr:uid="{02678227-78A2-4FAA-B91F-2CFCAE92C7DF}"/>
    <cellStyle name="_หลักเกณฑ์การสรรหา Non Top 5 (07-05-50)_Monitoring load October08_Monitoring load - Nov08_revise on 19 (P2, PP11, PM1 shut down)_revise plan" xfId="12614" xr:uid="{FA79D7E9-515B-42F6-973A-55158FD5A113}"/>
    <cellStyle name="_หลักเกณฑ์การสรรหา Non Top 5 (07-05-50)_Monitoring load October08_Monitoring load December08" xfId="12615" xr:uid="{2384E621-B396-4633-8520-15779ED17A0D}"/>
    <cellStyle name="_หลักเกณฑ์การสรรหา Non Top 5 (07-05-50)_Monitoring load October08_Plan in case PP7 shut down due to tube leak on 27 Nov08_update on 28 Nov" xfId="12616" xr:uid="{842DB8D0-0EB2-42CD-B599-2311C4833214}"/>
    <cellStyle name="_หลักเกณฑ์การสรรหา Non Top 5 (07-05-50)_Monitoring load October08_Plan in case PP7 shut down due to tube leak on 27 Nov08_update on 28 Nov_Production Plan Dec_new table" xfId="12617" xr:uid="{E58D0157-C3FB-4963-8FB7-BC81161CD208}"/>
    <cellStyle name="_หลักเกณฑ์การสรรหา Non Top 5 (07-05-50)_Monitoring load October08_Plan in case PP7 shut down due to tube leak on 27 Nov08_update on 28 Nov_Production Plan in December08- Monthly plan(revised 2 - PM1 run 4-6 and 29-31 Dec only)" xfId="12618" xr:uid="{69B9F62F-37C9-426A-AFC3-1F9DEFA00180}"/>
    <cellStyle name="_หลักเกณฑ์การสรรหา Non Top 5 (07-05-50)_Monitoring load October08_Plan on 29 -30Nov08" xfId="12619" xr:uid="{F50A51D3-3F68-4482-BAD8-A6C87960D70F}"/>
    <cellStyle name="_หลักเกณฑ์การสรรหา Non Top 5 (07-05-50)_Monitoring load October08_Plan on 29 -30Nov08_Production Plan Dec_new table" xfId="12620" xr:uid="{E62BD822-D11A-4799-A85E-7618F7D5B8FE}"/>
    <cellStyle name="_หลักเกณฑ์การสรรหา Non Top 5 (07-05-50)_Monitoring load October08_Plan on 29 -30Nov08_Production Plan in December08- Monthly plan(revised 2 - PM1 run 4-6 and 29-31 Dec only)" xfId="12621" xr:uid="{A71DDD34-B698-4364-A0CF-5320BD84247E}"/>
    <cellStyle name="_หลักเกณฑ์การสรรหา Non Top 5 (07-05-50)_Monitoring load October08_PP7--27 Nov08--Opportunity loss in case PP7 shut down due to tube leak (122 hr)" xfId="12622" xr:uid="{D0ADF380-51D4-420C-A591-B982F9773A50}"/>
    <cellStyle name="_หลักเกณฑ์การสรรหา Non Top 5 (07-05-50)_Monitoring load October08_PP7--27 Nov08--Opportunity loss in case PP7 shut down due to tube leak (122 hr)_Production Plan Dec_new table" xfId="12623" xr:uid="{EDE957F8-CCE3-4ADB-8285-5F8C049C966A}"/>
    <cellStyle name="_หลักเกณฑ์การสรรหา Non Top 5 (07-05-50)_Monitoring load October08_PP7--27 Nov08--Opportunity loss in case PP7 shut down due to tube leak (122 hr)_Production Plan in December08- Monthly plan(revised 2 - PM1 run 4-6 and 29-31 Dec only)" xfId="12624" xr:uid="{3C99CC7C-A7CD-48C4-AF36-98BD8B455432}"/>
    <cellStyle name="_หลักเกณฑ์การสรรหา Non Top 5 (07-05-50)_Monitoring load October08_Production Plan Dec_new table" xfId="12625" xr:uid="{031DE9E5-956D-42C6-9CBF-BAC95263A332}"/>
    <cellStyle name="_หลักเกณฑ์การสรรหา Non Top 5 (07-05-50)_Monitoring load October08_PW-08-121" xfId="12626" xr:uid="{AEA06E0E-9641-4DA7-B9B4-52B906AEC0B4}"/>
    <cellStyle name="_หลักเกณฑ์การสรรหา Non Top 5 (07-05-50)_Monitoring load October08_PW-08-121_Production Plan Dec_new table" xfId="12627" xr:uid="{F4985C6D-F903-41C2-90CB-541028E837C8}"/>
    <cellStyle name="_หลักเกณฑ์การสรรหา Non Top 5 (07-05-50)_Monitoring load October08_PW-08-121_Production Plan in December08- Monthly plan(revised 2 - PM1 run 4-6 and 29-31 Dec only)" xfId="12628" xr:uid="{A96FFEB3-371B-4DE2-8F61-B82ADD4ADD55}"/>
    <cellStyle name="_หลักเกณฑ์การสรรหา Non Top 5 (07-05-50)_Monitoring load October08_Rev.PP5 เปลี่ยนแผน" xfId="12629" xr:uid="{16E6A9B4-0F12-4598-8B96-967DFE64409D}"/>
    <cellStyle name="_หลักเกณฑ์การสรรหา Non Top 5 (07-05-50)_Monitoring load October08_Rev.PP5 เปลี่ยนแผน_Monitoring load - Nov08_revise on 13_P2,PM1 run(EGAT revised declare on 15-17Nov)_TRT" xfId="12630" xr:uid="{4C3939AF-989A-4E86-AF57-3A58BAB40087}"/>
    <cellStyle name="_หลักเกณฑ์การสรรหา Non Top 5 (07-05-50)_Monitoring load October08_Rev.PP5 เปลี่ยนแผน_Monitoring load - Nov08_revise on 19 (P2, PP11, PM1 shut down)_revise plan" xfId="12631" xr:uid="{1EC03AB4-7C0F-4E77-B55D-98D967EB0F83}"/>
    <cellStyle name="_หลักเกณฑ์การสรรหา Non Top 5 (07-05-50)_Monitoring load October08_Rev.PP5 เปลี่ยนแผน_Monitoring load December08" xfId="12632" xr:uid="{4021693D-EF6E-4850-96F1-A44361B3D07D}"/>
    <cellStyle name="_หลักเกณฑ์การสรรหา Non Top 5 (07-05-50)_Monitoring load October08_Rev.PP5 เปลี่ยนแผน_Plan in case PP7 shut down due to tube leak on 27 Nov08_update on 28 Nov" xfId="12633" xr:uid="{C5CC4E39-4495-447B-B7AC-13B762357E6E}"/>
    <cellStyle name="_หลักเกณฑ์การสรรหา Non Top 5 (07-05-50)_Monitoring load October08_Rev.PP5 เปลี่ยนแผน_Plan in case PP7 shut down due to tube leak on 27 Nov08_update on 28 Nov_Production Plan Dec_new table" xfId="12634" xr:uid="{D963829C-E8DA-4292-B16B-BDBA024B370D}"/>
    <cellStyle name="_หลักเกณฑ์การสรรหา Non Top 5 (07-05-50)_Monitoring load October08_Rev.PP5 เปลี่ยนแผน_Plan in case PP7 shut down due to tube leak on 27 Nov08_update on 28 Nov_Production Plan in December08- Monthly plan(revised 2 - PM1 run 4-6 and 29-31 Dec only)" xfId="12635" xr:uid="{FB226B2A-4C1A-4896-87B1-DA2621C042B3}"/>
    <cellStyle name="_หลักเกณฑ์การสรรหา Non Top 5 (07-05-50)_Monitoring load October08_Rev.PP5 เปลี่ยนแผน_Plan on 29 -30Nov08" xfId="12636" xr:uid="{A0C4BDC6-01DA-4CFA-826C-A57034404208}"/>
    <cellStyle name="_หลักเกณฑ์การสรรหา Non Top 5 (07-05-50)_Monitoring load October08_Rev.PP5 เปลี่ยนแผน_Plan on 29 -30Nov08_Production Plan Dec_new table" xfId="12637" xr:uid="{5FCFB00C-E43F-4B1D-BBC9-050F45950B41}"/>
    <cellStyle name="_หลักเกณฑ์การสรรหา Non Top 5 (07-05-50)_Monitoring load October08_Rev.PP5 เปลี่ยนแผน_Plan on 29 -30Nov08_Production Plan in December08- Monthly plan(revised 2 - PM1 run 4-6 and 29-31 Dec only)" xfId="12638" xr:uid="{773796EE-3D5E-48F2-9BA3-2054901F1107}"/>
    <cellStyle name="_หลักเกณฑ์การสรรหา Non Top 5 (07-05-50)_Monitoring load October08_Rev.PP5 เปลี่ยนแผน_PP7--27 Nov08--Opportunity loss in case PP7 shut down due to tube leak (122 hr)" xfId="12639" xr:uid="{FDE16AF4-7E3D-464C-82AB-5ACFA3386D22}"/>
    <cellStyle name="_หลักเกณฑ์การสรรหา Non Top 5 (07-05-50)_Monitoring load October08_Rev.PP5 เปลี่ยนแผน_PP7--27 Nov08--Opportunity loss in case PP7 shut down due to tube leak (122 hr)_Production Plan Dec_new table" xfId="12640" xr:uid="{303C89AF-F8D9-45B9-9637-15A13CFB57EC}"/>
    <cellStyle name="_หลักเกณฑ์การสรรหา Non Top 5 (07-05-50)_Monitoring load October08_Rev.PP5 เปลี่ยนแผน_PP7--27 Nov08--Opportunity loss in case PP7 shut down due to tube leak (122 hr)_Production Plan in December08- Monthly plan(revised 2 - PM1 run 4-6 and 29-31 Dec only)" xfId="12641" xr:uid="{25E94BA2-0140-4634-BDDA-EF313D859F20}"/>
    <cellStyle name="_หลักเกณฑ์การสรรหา Non Top 5 (07-05-50)_Monitoring load October08_Rev.PP5 เปลี่ยนแผน_Production Plan Dec_new table" xfId="12642" xr:uid="{8F7EDD8E-E1EA-40AD-AA21-9951B72BB046}"/>
    <cellStyle name="_หลักเกณฑ์การสรรหา Non Top 5 (07-05-50)_Monitoring load October08_Rev.PP5 เปลี่ยนแผน_PW-08-121" xfId="12643" xr:uid="{7344987B-78C3-4E86-8D8F-EA4F8C2C8D34}"/>
    <cellStyle name="_หลักเกณฑ์การสรรหา Non Top 5 (07-05-50)_Monitoring load October08_Rev.PP5 เปลี่ยนแผน_PW-08-121_Production Plan Dec_new table" xfId="12644" xr:uid="{B8A6C456-4D14-4B14-AA79-AFC0BF9B9BC1}"/>
    <cellStyle name="_หลักเกณฑ์การสรรหา Non Top 5 (07-05-50)_Monitoring load October08_Rev.PP5 เปลี่ยนแผน_PW-08-121_Production Plan in December08- Monthly plan(revised 2 - PM1 run 4-6 and 29-31 Dec only)" xfId="12645" xr:uid="{FAFDCCEE-9502-4617-872C-29DFE62D3BA2}"/>
    <cellStyle name="_หลักเกณฑ์การสรรหา Non Top 5 (07-05-50)_Monitoring load October08_Rev.PP5 เปลี่ยนแผน_Revised plan on 21 Nov08" xfId="12646" xr:uid="{F3E57E15-8285-4D41-817E-BD42FEAB9BCC}"/>
    <cellStyle name="_หลักเกณฑ์การสรรหา Non Top 5 (07-05-50)_Monitoring load October08_Rev.PP5 เปลี่ยนแผน_Scenario plan in Nov08" xfId="12647" xr:uid="{51F31916-0A1A-4D94-B2E8-2A46525AA37B}"/>
    <cellStyle name="_หลักเกณฑ์การสรรหา Non Top 5 (07-05-50)_Monitoring load October08_Rev.PP5 เปลี่ยนแผน_Senario 1.1" xfId="12648" xr:uid="{1E3CDD63-844A-42A7-8BFB-191A5E1E52AD}"/>
    <cellStyle name="_หลักเกณฑ์การสรรหา Non Top 5 (07-05-50)_Monitoring load October08_Revised plan on 21 Nov08" xfId="12649" xr:uid="{8EBF71C3-5FE1-4423-A8CF-56E929349277}"/>
    <cellStyle name="_หลักเกณฑ์การสรรหา Non Top 5 (07-05-50)_Monitoring load October08_Scenario plan in Nov08" xfId="12650" xr:uid="{E05341E8-570F-444B-8D61-46451CF51A61}"/>
    <cellStyle name="_หลักเกณฑ์การสรรหา Non Top 5 (07-05-50)_Monitoring load October08_Senario 1.1" xfId="12651" xr:uid="{85380D7A-FA1D-40F8-9A49-1F6BFF48B8A0}"/>
    <cellStyle name="_หลักเกณฑ์การสรรหา Non Top 5 (07-05-50)_Plan in case PP7 shut down due to tube leak on 27 Nov08" xfId="12652" xr:uid="{101DFD06-607A-4364-BD0C-90BBDCC5C496}"/>
    <cellStyle name="_หลักเกณฑ์การสรรหา Non Top 5 (07-05-50)_Plan in case PP7 shut down due to tube leak on 27 Nov08_update on 28 Nov" xfId="12653" xr:uid="{90564DB1-7316-4ECF-AE7B-38088E5BE480}"/>
    <cellStyle name="_หลักเกณฑ์การสรรหา Non Top 5 (07-05-50)_Plan on 29 -30Nov08" xfId="12654" xr:uid="{B5C8DD01-7C92-4C63-B781-B5C26A29C844}"/>
    <cellStyle name="_หลักเกณฑ์การสรรหา Non Top 5 (07-05-50)_Plan on 29 -30Nov08_Production Plan Dec_new table" xfId="12655" xr:uid="{FA56FEA4-70F3-4478-9A32-F8620456CD16}"/>
    <cellStyle name="_หลักเกณฑ์การสรรหา Non Top 5 (07-05-50)_Plan on 29 -30Nov08_Production Plan in December08- Monthly plan(revised 2 - PM1 run 4-6 and 29-31 Dec only)" xfId="12656" xr:uid="{CFEC0654-B3B2-4D71-ABA9-8B28358B5044}"/>
    <cellStyle name="_หลักเกณฑ์การสรรหา Non Top 5 (07-05-50)_Production Plan Dec_new table" xfId="12657" xr:uid="{B5A8655A-EDF0-42F1-9800-65085D38C00B}"/>
    <cellStyle name="_หลักเกณฑ์การสรรหา Non Top 5 (07-05-50)_Production Plan in August08- Monthly plan" xfId="12658" xr:uid="{0EF97DE9-05B4-419A-AD30-41F5E36C6239}"/>
    <cellStyle name="_หลักเกณฑ์การสรรหา Non Top 5 (07-05-50)_Production Plan in August08- Monthly plan_Monitoring load October08" xfId="12659" xr:uid="{318B42E9-2D23-43B9-8105-15BDEEBCD93F}"/>
    <cellStyle name="_หลักเกณฑ์การสรรหา Non Top 5 (07-05-50)_Production Plan in August08- Monthly plan_Monitoring load October08_Production Plan Dec_new table" xfId="12660" xr:uid="{9BABE790-03EE-4074-BF62-1FF92458F592}"/>
    <cellStyle name="_หลักเกณฑ์การสรรหา Non Top 5 (07-05-50)_Production Plan in August08- Monthly plan_Monitoring load October08_Rev.PP5 เปลี่ยนแผน" xfId="12661" xr:uid="{C44E8E1C-6750-4BB8-A877-098262A462FE}"/>
    <cellStyle name="_หลักเกณฑ์การสรรหา Non Top 5 (07-05-50)_Production Plan in August08- Monthly plan_Monitoring load October08_Rev.PP5 เปลี่ยนแผน_Production Plan Dec_new table" xfId="12662" xr:uid="{4CDCD60B-772D-4FDC-B1FC-0907E2531280}"/>
    <cellStyle name="_หลักเกณฑ์การสรรหา Non Top 5 (07-05-50)_Production Plan in August08- Monthly plan_Production Plan Dec_new table" xfId="12663" xr:uid="{B3EA8442-C10F-4275-9B02-993122195C8C}"/>
    <cellStyle name="_หลักเกณฑ์การสรรหา Non Top 5 (07-05-50)_Production Plan in August08- Monthly plan_PW-08-103" xfId="12664" xr:uid="{5746F76E-F401-46C1-B5B4-F12067744F63}"/>
    <cellStyle name="_หลักเกณฑ์การสรรหา Non Top 5 (07-05-50)_Production Plan in August08- Monthly plan_PW-08-103_Production Plan Dec_new table" xfId="12665" xr:uid="{BF2B0112-650B-492A-9838-F4EB0918ED30}"/>
    <cellStyle name="_หลักเกณฑ์การสรรหา Non Top 5 (07-05-50)_PW-08-075" xfId="12666" xr:uid="{5DF9F5B4-29FF-4334-A7A7-0D0392E22EB8}"/>
    <cellStyle name="_หลักเกณฑ์การสรรหา Non Top 5 (07-05-50)_PW-08-075_Monitoring load October08" xfId="12667" xr:uid="{44908C86-7BCF-40E2-9532-F7B2FBBA604F}"/>
    <cellStyle name="_หลักเกณฑ์การสรรหา Non Top 5 (07-05-50)_PW-08-075_Monitoring load October08_Production Plan Dec_new table" xfId="12668" xr:uid="{35FC9D93-B0DA-4686-8A87-0F394D523779}"/>
    <cellStyle name="_หลักเกณฑ์การสรรหา Non Top 5 (07-05-50)_PW-08-075_Monitoring load October08_Rev.PP5 เปลี่ยนแผน" xfId="12669" xr:uid="{AE4453AB-20D0-45A4-8551-9C4B7EEFA7D0}"/>
    <cellStyle name="_หลักเกณฑ์การสรรหา Non Top 5 (07-05-50)_PW-08-075_Monitoring load October08_Rev.PP5 เปลี่ยนแผน_Production Plan Dec_new table" xfId="12670" xr:uid="{F5660D4A-A0B8-4E4C-B945-1FB80A02490D}"/>
    <cellStyle name="_หลักเกณฑ์การสรรหา Non Top 5 (07-05-50)_PW-08-075_Production Plan Dec_new table" xfId="12671" xr:uid="{4396E536-4FC3-4649-8118-F9D525C7F382}"/>
    <cellStyle name="_หลักเกณฑ์การสรรหา Non Top 5 (07-05-50)_PW-08-075_PW-08-103" xfId="12672" xr:uid="{3BF28F54-CE4B-4C8B-9828-E92A6F04E289}"/>
    <cellStyle name="_หลักเกณฑ์การสรรหา Non Top 5 (07-05-50)_PW-08-075_PW-08-103_Production Plan Dec_new table" xfId="12673" xr:uid="{5C10749A-0601-4658-944C-B359EF216FE5}"/>
    <cellStyle name="_หลักเกณฑ์การสรรหา Non Top 5 (07-05-50)_PW-08-081" xfId="12674" xr:uid="{E6D56C77-AB28-4A58-B022-1B782E1A7398}"/>
    <cellStyle name="_หลักเกณฑ์การสรรหา Non Top 5 (07-05-50)_PW-08-081_Monitoring load October08" xfId="12675" xr:uid="{F343FEE2-41B1-4526-81B5-D4FDFDB8D442}"/>
    <cellStyle name="_หลักเกณฑ์การสรรหา Non Top 5 (07-05-50)_PW-08-081_Monitoring load October08_Production Plan Dec_new table" xfId="12676" xr:uid="{E69B9350-0A1A-43A3-A03C-495DF2C8A5BF}"/>
    <cellStyle name="_หลักเกณฑ์การสรรหา Non Top 5 (07-05-50)_PW-08-081_Monitoring load October08_Rev.PP5 เปลี่ยนแผน" xfId="12677" xr:uid="{1E43689B-6DB4-47C4-9D0A-A8BC3A429824}"/>
    <cellStyle name="_หลักเกณฑ์การสรรหา Non Top 5 (07-05-50)_PW-08-081_Monitoring load October08_Rev.PP5 เปลี่ยนแผน_Production Plan Dec_new table" xfId="12678" xr:uid="{40E41C18-1BFF-4459-B689-B6D4E51357C4}"/>
    <cellStyle name="_หลักเกณฑ์การสรรหา Non Top 5 (07-05-50)_PW-08-081_Production Plan Dec_new table" xfId="12679" xr:uid="{EE1CD854-5487-466C-9E04-25F74859EB43}"/>
    <cellStyle name="_หลักเกณฑ์การสรรหา Non Top 5 (07-05-50)_PW-08-081_PW-08-103" xfId="12680" xr:uid="{BB09C6BB-F81D-45A9-845E-520697539E11}"/>
    <cellStyle name="_หลักเกณฑ์การสรรหา Non Top 5 (07-05-50)_PW-08-081_PW-08-103_Production Plan Dec_new table" xfId="12681" xr:uid="{01838DDA-10D6-4843-B169-5811EC883DCF}"/>
    <cellStyle name="_หลักเกณฑ์การสรรหา Non Top 5 (07-05-50)_PW-08-092" xfId="12682" xr:uid="{2617F3AC-CBE5-41BB-9F3D-2217B08032B2}"/>
    <cellStyle name="_หลักเกณฑ์การสรรหา Non Top 5 (07-05-50)_PW-08-092_Production Plan Dec_new table" xfId="12683" xr:uid="{3205B381-7523-4D73-9329-BE75E5EF6424}"/>
    <cellStyle name="_หลักเกณฑ์การสรรหา Non Top 5 (07-05-50)_PW-08-103" xfId="12684" xr:uid="{31D53FE8-0120-465C-BA08-A2C43B5B760D}"/>
    <cellStyle name="_หลักเกณฑ์การสรรหา Non Top 5 (07-05-50)_PW-08-103_Production Plan Dec_new table" xfId="12685" xr:uid="{C8A3131B-BD5C-4131-899C-8DAF6A6DB2B4}"/>
    <cellStyle name="_หลักเกณฑ์การสรรหา Non Top 5 (07-05-50)_PW-08-114" xfId="12686" xr:uid="{E2DE4E7D-754F-44FE-A47A-A0DB2D4339BF}"/>
    <cellStyle name="_หลักเกณฑ์การสรรหา Non Top 5 (07-05-50)_PW-08-121" xfId="12687" xr:uid="{FA40D2EE-E7CC-4C62-A52A-B5741B42DB54}"/>
    <cellStyle name="_หลักเกณฑ์การสรรหา Non Top 5 (07-05-50)_Revised plan on 21 Nov08" xfId="12688" xr:uid="{4861DBC3-2CDD-4CF6-8B4A-F028859D4D51}"/>
    <cellStyle name="_หลักเกณฑ์การสรรหา Non Top 5 (07-05-50)_Revised plan on 21 Nov08_Production Plan Dec_new table" xfId="12689" xr:uid="{14C2A69D-A4A1-4746-8D0B-E6EE0B30D728}"/>
    <cellStyle name="_หลักเกณฑ์การสรรหา Non Top 5 (07-05-50)_Revised plan on 21 Nov08_Production Plan in December08- Monthly plan(revised 2 - PM1 run 4-6 and 29-31 Dec only)" xfId="12690" xr:uid="{DE5D0B91-0B05-4985-8DAB-D4F9A05B0778}"/>
    <cellStyle name="_หลักเกณฑ์การสรรหา Non Top 5 (07-05-50)_Revised plan on 23 Sep08" xfId="12691" xr:uid="{28850E6F-85A3-4C23-B460-D938BBDE539B}"/>
    <cellStyle name="_หลักเกณฑ์การสรรหา Non Top 5 (07-05-50)_Revised plan on 23 Sep08_Production Plan Dec_new table" xfId="12692" xr:uid="{441C6B16-688C-4216-B4B7-280740DF0C27}"/>
    <cellStyle name="_หลักเกณฑ์การสรรหา Non Top 5 (07-05-50)_Scenario plan in Nov08" xfId="12693" xr:uid="{3996699C-2E8E-45DF-9530-8D349E3DF2C5}"/>
    <cellStyle name="_หลักเกณฑ์การสรรหา Non Top 5 (07-05-50)_Scenario plan in Nov08_Production Plan Dec_new table" xfId="12694" xr:uid="{5C212DC2-7ABD-4459-B1BF-7DA1DBADB8F4}"/>
    <cellStyle name="_หลักเกณฑ์การสรรหา Non Top 5 (07-05-50)_Scenario plan in Nov08_Production Plan in December08- Monthly plan(revised 2 - PM1 run 4-6 and 29-31 Dec only)" xfId="12695" xr:uid="{83DEE42D-24BD-4F1D-91C0-8EC805087705}"/>
    <cellStyle name="_หลักเกณฑ์การสรรหา Non Top 5 (07-05-50)_wc_NPP 11" xfId="12696" xr:uid="{BF5791F4-25C1-424C-BD73-A2FEFF6FE39F}"/>
    <cellStyle name="_หลุม TPS -30.6.50" xfId="12697" xr:uid="{07C98CBF-512A-478E-A228-1D09946143FC}"/>
    <cellStyle name="-_หลุม TPS -30.6.50" xfId="12698" xr:uid="{8379DAD5-3DED-4D7D-AC9B-F69CD090C05D}"/>
    <cellStyle name="-_หลุม TPS -30.6.50 2" xfId="12699" xr:uid="{3883B11B-A384-4197-8FA1-5734EAFAA87E}"/>
    <cellStyle name="_เอกสารการประชุม  NC Tree Tech No.14" xfId="12700" xr:uid="{9668BD7B-19F6-4FD1-8097-99C5A0703198}"/>
    <cellStyle name="_เอกสารการประชุม  NC Tree Tech No.14_Day End Cash NPS for FCC 20.11.2008" xfId="12701" xr:uid="{37C40EA4-9219-40FD-BC0F-E41B7040468E}"/>
    <cellStyle name="_เอกสารการประชุม  NC Tree Tech No.14_Day End Cash ณ 7 11 51 By Parn" xfId="12702" xr:uid="{982D7D05-1634-4716-9CA6-68D7BE4A41E4}"/>
    <cellStyle name="_เอกสารการประชุม  NC Tree Tech No.14_Day End NPS for PUH  (03.12.2008)" xfId="12703" xr:uid="{9AAAB187-5239-43DF-A13F-75952A2A506B}"/>
    <cellStyle name="-_เอกสารการประชุมบอร์ด TLT ครั้งที่ 6-2550" xfId="12704" xr:uid="{92BBB335-0296-44DC-A226-8948066DCB6D}"/>
    <cellStyle name="-_เอกสารการประชุมบอร์ด TLT ครั้งที่ 6-2550 2" xfId="12705" xr:uid="{2762EF36-F861-48E8-B8F8-9E75BB6895D4}"/>
    <cellStyle name="_เอกสารขออนุมัตปรับผลตอบแทนปี 48 (แก้ไข)" xfId="12706" xr:uid="{6F6F3067-F54B-4FB9-AA36-9DF0C766E448}"/>
    <cellStyle name="_เอกสารขออนุมัตปรับผลตอบแทนปี 48 (แก้ไข) 2" xfId="12707" xr:uid="{970BCD55-9885-413B-8B16-C92E97593510}"/>
    <cellStyle name="_เอกสารขออนุมัตปรับผลตอบแทนปี 48 (แก้ไข)_Budget Capex 2009_final" xfId="12708" xr:uid="{4D11B494-8E2F-47C1-B8EA-D41AF9252929}"/>
    <cellStyle name="_เอกสารขออนุมัตปรับผลตอบแทนปี 48 (แก้ไข)_Monitoring load - Nov08_revise on 13_P2,PM1 run(EGAT revised declare on 15-17Nov)_TRT" xfId="12709" xr:uid="{C1A2FF87-5EAA-4D67-8A0B-EF25437A45BA}"/>
    <cellStyle name="_เอกสารขออนุมัตปรับผลตอบแทนปี 48 (แก้ไข)_Monitoring load - Nov08_revise on 13_P2,PM1 run(EGAT revised declare on 15-17Nov)_TRT_Production Plan Dec_new table" xfId="12710" xr:uid="{6FED4175-1013-4E91-9747-38BC4599B6FD}"/>
    <cellStyle name="_เอกสารขออนุมัตปรับผลตอบแทนปี 48 (แก้ไข)_Monitoring load - Nov08_revise on 13_P2,PM1 run(EGAT revised declare on 15-17Nov)_TRT_Production Plan in December08- Monthly plan(revised 2 - PM1 run 4-6 and 29-31 Dec only)" xfId="12711" xr:uid="{4752E4B9-A57C-49A3-BF6E-27510E949D85}"/>
    <cellStyle name="_เอกสารขออนุมัตปรับผลตอบแทนปี 48 (แก้ไข)_Monitoring load - Nov08_revise on 19 (P2, PP11, PM1 shut down)_revise plan" xfId="12712" xr:uid="{1197AA31-B121-4836-918E-D47AC187C621}"/>
    <cellStyle name="_เอกสารขออนุมัตปรับผลตอบแทนปี 48 (แก้ไข)_Monitoring load - Nov08_revise on 19 (P2, PP11, PM1 shut down)_revise plan_Production Plan Dec_new table" xfId="12713" xr:uid="{799A2384-A9A8-4039-A781-B2A51A05AA31}"/>
    <cellStyle name="_เอกสารขออนุมัตปรับผลตอบแทนปี 48 (แก้ไข)_Monitoring load - Nov08_revise on 19 (P2, PP11, PM1 shut down)_revise plan_Production Plan in December08- Monthly plan(revised 2 - PM1 run 4-6 and 29-31 Dec only)" xfId="12714" xr:uid="{8DA17DA3-2CA3-46C6-BBFE-F0DA4B0CD56B}"/>
    <cellStyle name="_เอกสารขออนุมัตปรับผลตอบแทนปี 48 (แก้ไข)_Monitoring load December08" xfId="12715" xr:uid="{9B26AABC-596C-413B-B181-3E2E72C86D4D}"/>
    <cellStyle name="_เอกสารขออนุมัตปรับผลตอบแทนปี 48 (แก้ไข)_Monitoring load December08_Production Plan Dec_new table" xfId="12716" xr:uid="{67EE1FDC-A840-44C7-8274-A33B0BF445F2}"/>
    <cellStyle name="_เอกสารขออนุมัตปรับผลตอบแทนปี 48 (แก้ไข)_Monitoring load December08_Production Plan in December08- Monthly plan(revised 2 - PM1 run 4-6 and 29-31 Dec only)" xfId="12717" xr:uid="{C1C75230-7521-4369-BA5E-9F22BF9AB246}"/>
    <cellStyle name="_เอกสารขออนุมัตปรับผลตอบแทนปี 48 (แก้ไข)_Monitoring load October08" xfId="12718" xr:uid="{89D06203-C998-4EB3-B5E9-55BF6C114991}"/>
    <cellStyle name="_เอกสารขออนุมัตปรับผลตอบแทนปี 48 (แก้ไข)_Monitoring load October08_Monitoring load - Nov08_revise on 13_P2,PM1 run(EGAT revised declare on 15-17Nov)_TRT" xfId="12719" xr:uid="{F2C9CA7E-955B-47B2-AFFE-815B17E7E295}"/>
    <cellStyle name="_เอกสารขออนุมัตปรับผลตอบแทนปี 48 (แก้ไข)_Monitoring load October08_Monitoring load - Nov08_revise on 19 (P2, PP11, PM1 shut down)_revise plan" xfId="12720" xr:uid="{4894C250-1905-45BB-B6B4-483263B2EF57}"/>
    <cellStyle name="_เอกสารขออนุมัตปรับผลตอบแทนปี 48 (แก้ไข)_Monitoring load October08_Monitoring load December08" xfId="12721" xr:uid="{D72865B7-2B51-42C0-B67D-ECB3EDA36501}"/>
    <cellStyle name="_เอกสารขออนุมัตปรับผลตอบแทนปี 48 (แก้ไข)_Monitoring load October08_Plan in case PP7 shut down due to tube leak on 27 Nov08_update on 28 Nov" xfId="12722" xr:uid="{7C1E3523-67D4-4E6C-9A85-5EB9CF202775}"/>
    <cellStyle name="_เอกสารขออนุมัตปรับผลตอบแทนปี 48 (แก้ไข)_Monitoring load October08_Plan in case PP7 shut down due to tube leak on 27 Nov08_update on 28 Nov_Production Plan Dec_new table" xfId="12723" xr:uid="{2994731A-A33A-48EC-8787-4686CEDDC207}"/>
    <cellStyle name="_เอกสารขออนุมัตปรับผลตอบแทนปี 48 (แก้ไข)_Monitoring load October08_Plan in case PP7 shut down due to tube leak on 27 Nov08_update on 28 Nov_Production Plan in December08- Monthly plan(revised 2 - PM1 run 4-6 and 29-31 Dec only)" xfId="12724" xr:uid="{6DED22C7-8AFB-4188-95B2-649B3B92CF8B}"/>
    <cellStyle name="_เอกสารขออนุมัตปรับผลตอบแทนปี 48 (แก้ไข)_Monitoring load October08_Plan on 29 -30Nov08" xfId="12725" xr:uid="{6257F527-727A-4F7E-8F72-556BD4AD4B54}"/>
    <cellStyle name="_เอกสารขออนุมัตปรับผลตอบแทนปี 48 (แก้ไข)_Monitoring load October08_Plan on 29 -30Nov08_Production Plan Dec_new table" xfId="12726" xr:uid="{DC964A1F-C639-4306-B50A-04E84D45CF13}"/>
    <cellStyle name="_เอกสารขออนุมัตปรับผลตอบแทนปี 48 (แก้ไข)_Monitoring load October08_Plan on 29 -30Nov08_Production Plan in December08- Monthly plan(revised 2 - PM1 run 4-6 and 29-31 Dec only)" xfId="12727" xr:uid="{D925B0C4-AB85-4D82-B520-E198B25F3AE3}"/>
    <cellStyle name="_เอกสารขออนุมัตปรับผลตอบแทนปี 48 (แก้ไข)_Monitoring load October08_PP7--27 Nov08--Opportunity loss in case PP7 shut down due to tube leak (122 hr)" xfId="12728" xr:uid="{5258805B-CF10-42CE-B394-25ED80E444A5}"/>
    <cellStyle name="_เอกสารขออนุมัตปรับผลตอบแทนปี 48 (แก้ไข)_Monitoring load October08_PP7--27 Nov08--Opportunity loss in case PP7 shut down due to tube leak (122 hr)_Production Plan Dec_new table" xfId="12729" xr:uid="{226F5A04-C102-4FD6-A1B1-FBAFAEBFCFB0}"/>
    <cellStyle name="_เอกสารขออนุมัตปรับผลตอบแทนปี 48 (แก้ไข)_Monitoring load October08_PP7--27 Nov08--Opportunity loss in case PP7 shut down due to tube leak (122 hr)_Production Plan in December08- Monthly plan(revised 2 - PM1 run 4-6 and 29-31 Dec only)" xfId="12730" xr:uid="{329B8705-D63C-4616-89F9-343EB2074F21}"/>
    <cellStyle name="_เอกสารขออนุมัตปรับผลตอบแทนปี 48 (แก้ไข)_Monitoring load October08_Production Plan Dec_new table" xfId="12731" xr:uid="{A168C2B1-B6F7-4873-8797-47ECBE736414}"/>
    <cellStyle name="_เอกสารขออนุมัตปรับผลตอบแทนปี 48 (แก้ไข)_Monitoring load October08_PW-08-121" xfId="12732" xr:uid="{9764925A-CBA4-4308-BB6F-5CEC5478374E}"/>
    <cellStyle name="_เอกสารขออนุมัตปรับผลตอบแทนปี 48 (แก้ไข)_Monitoring load October08_PW-08-121_Production Plan Dec_new table" xfId="12733" xr:uid="{A5B3D979-7A6E-4A64-A1B9-78914BB0387F}"/>
    <cellStyle name="_เอกสารขออนุมัตปรับผลตอบแทนปี 48 (แก้ไข)_Monitoring load October08_PW-08-121_Production Plan in December08- Monthly plan(revised 2 - PM1 run 4-6 and 29-31 Dec only)" xfId="12734" xr:uid="{89AD5C60-0611-45B7-A128-9E161AD24183}"/>
    <cellStyle name="_เอกสารขออนุมัตปรับผลตอบแทนปี 48 (แก้ไข)_Monitoring load October08_Rev.PP5 เปลี่ยนแผน" xfId="12735" xr:uid="{F852AC73-4422-4128-B1E3-74CA7B337D01}"/>
    <cellStyle name="_เอกสารขออนุมัตปรับผลตอบแทนปี 48 (แก้ไข)_Monitoring load October08_Rev.PP5 เปลี่ยนแผน_Monitoring load - Nov08_revise on 13_P2,PM1 run(EGAT revised declare on 15-17Nov)_TRT" xfId="12736" xr:uid="{843F98A9-32D3-4F64-9D32-6B03E5F483E2}"/>
    <cellStyle name="_เอกสารขออนุมัตปรับผลตอบแทนปี 48 (แก้ไข)_Monitoring load October08_Rev.PP5 เปลี่ยนแผน_Monitoring load - Nov08_revise on 19 (P2, PP11, PM1 shut down)_revise plan" xfId="12737" xr:uid="{A93D26AE-EAE1-461A-A2B3-D07C47DAB48E}"/>
    <cellStyle name="_เอกสารขออนุมัตปรับผลตอบแทนปี 48 (แก้ไข)_Monitoring load October08_Rev.PP5 เปลี่ยนแผน_Monitoring load December08" xfId="12738" xr:uid="{9D9B493E-509C-43A3-ACAF-F661C92C6BB4}"/>
    <cellStyle name="_เอกสารขออนุมัตปรับผลตอบแทนปี 48 (แก้ไข)_Monitoring load October08_Rev.PP5 เปลี่ยนแผน_Plan in case PP7 shut down due to tube leak on 27 Nov08_update on 28 Nov" xfId="12739" xr:uid="{B3087502-4563-43E2-A99D-73A4370658AA}"/>
    <cellStyle name="_เอกสารขออนุมัตปรับผลตอบแทนปี 48 (แก้ไข)_Monitoring load October08_Rev.PP5 เปลี่ยนแผน_Plan in case PP7 shut down due to tube leak on 27 Nov08_update on 28 Nov_Production Plan Dec_new table" xfId="12740" xr:uid="{5ED70AC0-4454-41D8-8504-0EDDA8B7F063}"/>
    <cellStyle name="_เอกสารขออนุมัตปรับผลตอบแทนปี 48 (แก้ไข)_Monitoring load October08_Rev.PP5 เปลี่ยนแผน_Plan in case PP7 shut down due to tube leak on 27 Nov08_update on 28 Nov_Production Plan in December08- Monthly plan(revised 2 - PM1 run 4-6 and 29-31 Dec only)" xfId="12741" xr:uid="{F042C6D9-77B8-4A9C-9F09-11718DFFF439}"/>
    <cellStyle name="_เอกสารขออนุมัตปรับผลตอบแทนปี 48 (แก้ไข)_Monitoring load October08_Rev.PP5 เปลี่ยนแผน_Plan on 29 -30Nov08" xfId="12742" xr:uid="{299999BC-B85C-4704-B5B1-3D2B7EFC8BB0}"/>
    <cellStyle name="_เอกสารขออนุมัตปรับผลตอบแทนปี 48 (แก้ไข)_Monitoring load October08_Rev.PP5 เปลี่ยนแผน_Plan on 29 -30Nov08_Production Plan Dec_new table" xfId="12743" xr:uid="{998A0E1D-FE41-4C3C-8252-00BABA0D6461}"/>
    <cellStyle name="_เอกสารขออนุมัตปรับผลตอบแทนปี 48 (แก้ไข)_Monitoring load October08_Rev.PP5 เปลี่ยนแผน_Plan on 29 -30Nov08_Production Plan in December08- Monthly plan(revised 2 - PM1 run 4-6 and 29-31 Dec only)" xfId="12744" xr:uid="{0C64E468-E571-4F22-9320-96BC03C7A42B}"/>
    <cellStyle name="_เอกสารขออนุมัตปรับผลตอบแทนปี 48 (แก้ไข)_Monitoring load October08_Rev.PP5 เปลี่ยนแผน_PP7--27 Nov08--Opportunity loss in case PP7 shut down due to tube leak (122 hr)" xfId="12745" xr:uid="{E0D30EF8-276F-4DDF-B92B-C259267BCE39}"/>
    <cellStyle name="_เอกสารขออนุมัตปรับผลตอบแทนปี 48 (แก้ไข)_Monitoring load October08_Rev.PP5 เปลี่ยนแผน_PP7--27 Nov08--Opportunity loss in case PP7 shut down due to tube leak (122 hr)_Production Plan Dec_new table" xfId="12746" xr:uid="{3BB66813-C5CE-4155-9640-311658953C86}"/>
    <cellStyle name="_เอกสารขออนุมัตปรับผลตอบแทนปี 48 (แก้ไข)_Monitoring load October08_Rev.PP5 เปลี่ยนแผน_PP7--27 Nov08--Opportunity loss in case PP7 shut down due to tube leak (122 hr)_Production Plan in December08- Monthly plan(revised 2 - PM1 run 4-6 and 29-31 Dec only)" xfId="12747" xr:uid="{95A73F67-BA4E-4100-ABB0-372B2A3D10E1}"/>
    <cellStyle name="_เอกสารขออนุมัตปรับผลตอบแทนปี 48 (แก้ไข)_Monitoring load October08_Rev.PP5 เปลี่ยนแผน_Production Plan Dec_new table" xfId="12748" xr:uid="{FF681E8E-88AB-4E34-8EBD-A0F10BA9B37F}"/>
    <cellStyle name="_เอกสารขออนุมัตปรับผลตอบแทนปี 48 (แก้ไข)_Monitoring load October08_Rev.PP5 เปลี่ยนแผน_PW-08-121" xfId="12749" xr:uid="{0152C399-2939-42B3-A367-FE01A76102C7}"/>
    <cellStyle name="_เอกสารขออนุมัตปรับผลตอบแทนปี 48 (แก้ไข)_Monitoring load October08_Rev.PP5 เปลี่ยนแผน_PW-08-121_Production Plan Dec_new table" xfId="12750" xr:uid="{29DEB7F0-9D6B-4CA6-A27D-5EAF880D18B3}"/>
    <cellStyle name="_เอกสารขออนุมัตปรับผลตอบแทนปี 48 (แก้ไข)_Monitoring load October08_Rev.PP5 เปลี่ยนแผน_PW-08-121_Production Plan in December08- Monthly plan(revised 2 - PM1 run 4-6 and 29-31 Dec only)" xfId="12751" xr:uid="{C0616E71-7B14-4065-A591-B0282930E4E4}"/>
    <cellStyle name="_เอกสารขออนุมัตปรับผลตอบแทนปี 48 (แก้ไข)_Monitoring load October08_Rev.PP5 เปลี่ยนแผน_Revised plan on 21 Nov08" xfId="12752" xr:uid="{B21A510A-4A1F-4BAC-A370-FCF16AB8ED7A}"/>
    <cellStyle name="_เอกสารขออนุมัตปรับผลตอบแทนปี 48 (แก้ไข)_Monitoring load October08_Rev.PP5 เปลี่ยนแผน_Scenario plan in Nov08" xfId="12753" xr:uid="{20E99E79-9327-495B-923C-217B03E0BEA8}"/>
    <cellStyle name="_เอกสารขออนุมัตปรับผลตอบแทนปี 48 (แก้ไข)_Monitoring load October08_Rev.PP5 เปลี่ยนแผน_Senario 1.1" xfId="12754" xr:uid="{D99E5196-96FC-4AE5-A788-2E4CB4686935}"/>
    <cellStyle name="_เอกสารขออนุมัตปรับผลตอบแทนปี 48 (แก้ไข)_Monitoring load October08_Revised plan on 21 Nov08" xfId="12755" xr:uid="{3CB453C6-7D0F-4E89-9D2B-BF57914176A6}"/>
    <cellStyle name="_เอกสารขออนุมัตปรับผลตอบแทนปี 48 (แก้ไข)_Monitoring load October08_Scenario plan in Nov08" xfId="12756" xr:uid="{97F02ADC-FADC-452A-B46E-57F69A6A0B32}"/>
    <cellStyle name="_เอกสารขออนุมัตปรับผลตอบแทนปี 48 (แก้ไข)_Monitoring load October08_Senario 1.1" xfId="12757" xr:uid="{F5CC3B20-BF26-408C-BEB9-B2AC6A1966B3}"/>
    <cellStyle name="_เอกสารขออนุมัตปรับผลตอบแทนปี 48 (แก้ไข)_NPP11รายละเอียดประกอบงบการเงิน 31032010(Audit)" xfId="12758" xr:uid="{7F98E8B5-1A27-427C-9631-EB7E8D4F9D80}"/>
    <cellStyle name="_เอกสารขออนุมัตปรับผลตอบแทนปี 48 (แก้ไข)_Plan in case PP7 shut down due to tube leak on 27 Nov08" xfId="12759" xr:uid="{CB66CC2C-FF04-4582-B8C8-EA1D3E227C23}"/>
    <cellStyle name="_เอกสารขออนุมัตปรับผลตอบแทนปี 48 (แก้ไข)_Plan in case PP7 shut down due to tube leak on 27 Nov08_update on 28 Nov" xfId="12760" xr:uid="{BCD9AA54-00E4-455E-B9D1-B325BA10212F}"/>
    <cellStyle name="_เอกสารขออนุมัตปรับผลตอบแทนปี 48 (แก้ไข)_Plan on 29 -30Nov08" xfId="12761" xr:uid="{784EEB61-B7AF-4AAD-A110-298ACE23CB9C}"/>
    <cellStyle name="_เอกสารขออนุมัตปรับผลตอบแทนปี 48 (แก้ไข)_Plan on 29 -30Nov08_Production Plan Dec_new table" xfId="12762" xr:uid="{ADA56B3B-32C8-4974-B6B5-A48B0F029CF4}"/>
    <cellStyle name="_เอกสารขออนุมัตปรับผลตอบแทนปี 48 (แก้ไข)_Plan on 29 -30Nov08_Production Plan in December08- Monthly plan(revised 2 - PM1 run 4-6 and 29-31 Dec only)" xfId="12763" xr:uid="{5A5657AF-0031-42D9-A6AE-C8604F5E022B}"/>
    <cellStyle name="_เอกสารขออนุมัตปรับผลตอบแทนปี 48 (แก้ไข)_Production Plan Dec_new table" xfId="12764" xr:uid="{CA78E706-F7FC-4137-B392-79A86CBBFF57}"/>
    <cellStyle name="_เอกสารขออนุมัตปรับผลตอบแทนปี 48 (แก้ไข)_Production Plan in August08- Monthly plan" xfId="12765" xr:uid="{C0A2C7BF-9C90-4DC5-AC25-42A112E15881}"/>
    <cellStyle name="_เอกสารขออนุมัตปรับผลตอบแทนปี 48 (แก้ไข)_Production Plan in August08- Monthly plan_Monitoring load October08" xfId="12766" xr:uid="{8A6250ED-2757-4988-9DAB-C979236D4A29}"/>
    <cellStyle name="_เอกสารขออนุมัตปรับผลตอบแทนปี 48 (แก้ไข)_Production Plan in August08- Monthly plan_Monitoring load October08_Production Plan Dec_new table" xfId="12767" xr:uid="{CC27CD9A-6E40-43F2-84B5-AE92E4BFA8AE}"/>
    <cellStyle name="_เอกสารขออนุมัตปรับผลตอบแทนปี 48 (แก้ไข)_Production Plan in August08- Monthly plan_Monitoring load October08_Rev.PP5 เปลี่ยนแผน" xfId="12768" xr:uid="{C6282A37-EE3B-423B-A53B-75FB6D333906}"/>
    <cellStyle name="_เอกสารขออนุมัตปรับผลตอบแทนปี 48 (แก้ไข)_Production Plan in August08- Monthly plan_Monitoring load October08_Rev.PP5 เปลี่ยนแผน_Production Plan Dec_new table" xfId="12769" xr:uid="{30A0B171-EA5A-4118-A0A3-9672E9F8E712}"/>
    <cellStyle name="_เอกสารขออนุมัตปรับผลตอบแทนปี 48 (แก้ไข)_Production Plan in August08- Monthly plan_Production Plan Dec_new table" xfId="12770" xr:uid="{8EC6AB83-2C09-47D0-A2D4-D41BA3DF99B1}"/>
    <cellStyle name="_เอกสารขออนุมัตปรับผลตอบแทนปี 48 (แก้ไข)_Production Plan in August08- Monthly plan_PW-08-103" xfId="12771" xr:uid="{FC5A5ED3-3102-4E55-AFB3-531B69C4F183}"/>
    <cellStyle name="_เอกสารขออนุมัตปรับผลตอบแทนปี 48 (แก้ไข)_Production Plan in August08- Monthly plan_PW-08-103_Production Plan Dec_new table" xfId="12772" xr:uid="{AF80845A-5D02-4B96-AC1D-0FD5F8B0FFE1}"/>
    <cellStyle name="_เอกสารขออนุมัตปรับผลตอบแทนปี 48 (แก้ไข)_PW-08-075" xfId="12773" xr:uid="{DC61B7BF-8F66-4DCF-BD4F-1DAE829965F9}"/>
    <cellStyle name="_เอกสารขออนุมัตปรับผลตอบแทนปี 48 (แก้ไข)_PW-08-075_Monitoring load October08" xfId="12774" xr:uid="{69F906DF-473D-4470-ACF8-2017E1D7A19F}"/>
    <cellStyle name="_เอกสารขออนุมัตปรับผลตอบแทนปี 48 (แก้ไข)_PW-08-075_Monitoring load October08_Production Plan Dec_new table" xfId="12775" xr:uid="{E0E1FFA6-7D58-40E4-9822-B475F4409F83}"/>
    <cellStyle name="_เอกสารขออนุมัตปรับผลตอบแทนปี 48 (แก้ไข)_PW-08-075_Monitoring load October08_Rev.PP5 เปลี่ยนแผน" xfId="12776" xr:uid="{CE76D82F-EDF0-478F-88BA-5129E96B661B}"/>
    <cellStyle name="_เอกสารขออนุมัตปรับผลตอบแทนปี 48 (แก้ไข)_PW-08-075_Monitoring load October08_Rev.PP5 เปลี่ยนแผน_Production Plan Dec_new table" xfId="12777" xr:uid="{689F28DC-A081-42A4-9B89-FB55422BCA1F}"/>
    <cellStyle name="_เอกสารขออนุมัตปรับผลตอบแทนปี 48 (แก้ไข)_PW-08-075_Production Plan Dec_new table" xfId="12778" xr:uid="{B39034A4-7909-4602-B9A1-65D4C0B4A657}"/>
    <cellStyle name="_เอกสารขออนุมัตปรับผลตอบแทนปี 48 (แก้ไข)_PW-08-075_PW-08-103" xfId="12779" xr:uid="{13C863F6-F6E3-436C-B33F-BFEA8B3D78F5}"/>
    <cellStyle name="_เอกสารขออนุมัตปรับผลตอบแทนปี 48 (แก้ไข)_PW-08-075_PW-08-103_Production Plan Dec_new table" xfId="12780" xr:uid="{37973F9D-169D-4E16-84AC-47C9187410BB}"/>
    <cellStyle name="_เอกสารขออนุมัตปรับผลตอบแทนปี 48 (แก้ไข)_PW-08-081" xfId="12781" xr:uid="{6FB1585F-7490-46E1-AEA8-B5A85AC744B9}"/>
    <cellStyle name="_เอกสารขออนุมัตปรับผลตอบแทนปี 48 (แก้ไข)_PW-08-081_Monitoring load October08" xfId="12782" xr:uid="{423DE862-1A15-4131-AE8A-FC812EBB6589}"/>
    <cellStyle name="_เอกสารขออนุมัตปรับผลตอบแทนปี 48 (แก้ไข)_PW-08-081_Monitoring load October08_Production Plan Dec_new table" xfId="12783" xr:uid="{A4605B74-1491-4A43-82D2-C89381B8E6D9}"/>
    <cellStyle name="_เอกสารขออนุมัตปรับผลตอบแทนปี 48 (แก้ไข)_PW-08-081_Monitoring load October08_Rev.PP5 เปลี่ยนแผน" xfId="12784" xr:uid="{6A42337A-00A3-42F0-8510-74421B5C9309}"/>
    <cellStyle name="_เอกสารขออนุมัตปรับผลตอบแทนปี 48 (แก้ไข)_PW-08-081_Monitoring load October08_Rev.PP5 เปลี่ยนแผน_Production Plan Dec_new table" xfId="12785" xr:uid="{0505FE5D-777E-4423-8D82-46DD2E997F6A}"/>
    <cellStyle name="_เอกสารขออนุมัตปรับผลตอบแทนปี 48 (แก้ไข)_PW-08-081_Production Plan Dec_new table" xfId="12786" xr:uid="{1288E1CC-6912-4B67-9511-6B26CECF7B06}"/>
    <cellStyle name="_เอกสารขออนุมัตปรับผลตอบแทนปี 48 (แก้ไข)_PW-08-081_PW-08-103" xfId="12787" xr:uid="{53E1A48F-DE1D-44F5-A731-BAC2B10C2973}"/>
    <cellStyle name="_เอกสารขออนุมัตปรับผลตอบแทนปี 48 (แก้ไข)_PW-08-081_PW-08-103_Production Plan Dec_new table" xfId="12788" xr:uid="{85DA2F3D-5141-4A00-A2D8-502151EFBDBF}"/>
    <cellStyle name="_เอกสารขออนุมัตปรับผลตอบแทนปี 48 (แก้ไข)_PW-08-092" xfId="12789" xr:uid="{2DF88E23-A426-4CF3-9268-C0279C257257}"/>
    <cellStyle name="_เอกสารขออนุมัตปรับผลตอบแทนปี 48 (แก้ไข)_PW-08-092_Production Plan Dec_new table" xfId="12790" xr:uid="{622DCDA4-5C99-4388-8F31-BDE57753729C}"/>
    <cellStyle name="_เอกสารขออนุมัตปรับผลตอบแทนปี 48 (แก้ไข)_PW-08-103" xfId="12791" xr:uid="{624C819C-2169-43EB-BBEA-8A0441944A1F}"/>
    <cellStyle name="_เอกสารขออนุมัตปรับผลตอบแทนปี 48 (แก้ไข)_PW-08-103_Production Plan Dec_new table" xfId="12792" xr:uid="{98F7355E-A9AA-4123-8510-403C6408BB62}"/>
    <cellStyle name="_เอกสารขออนุมัตปรับผลตอบแทนปี 48 (แก้ไข)_PW-08-114" xfId="12793" xr:uid="{60D0D69C-5C31-4965-ACC0-4CFC1A647B69}"/>
    <cellStyle name="_เอกสารขออนุมัตปรับผลตอบแทนปี 48 (แก้ไข)_PW-08-121" xfId="12794" xr:uid="{ADE2BCC8-7086-438C-9E74-05FEB05BF7BB}"/>
    <cellStyle name="_เอกสารขออนุมัตปรับผลตอบแทนปี 48 (แก้ไข)_Revised plan on 21 Nov08" xfId="12795" xr:uid="{6E295BCF-6580-4592-B4CC-3CF7520EF28D}"/>
    <cellStyle name="_เอกสารขออนุมัตปรับผลตอบแทนปี 48 (แก้ไข)_Revised plan on 21 Nov08_Production Plan Dec_new table" xfId="12796" xr:uid="{F952D648-53A8-4DC2-BCF2-67BE284CD7E1}"/>
    <cellStyle name="_เอกสารขออนุมัตปรับผลตอบแทนปี 48 (แก้ไข)_Revised plan on 21 Nov08_Production Plan in December08- Monthly plan(revised 2 - PM1 run 4-6 and 29-31 Dec only)" xfId="12797" xr:uid="{D424F25B-960B-4AE2-AB7A-0EE6977395BC}"/>
    <cellStyle name="_เอกสารขออนุมัตปรับผลตอบแทนปี 48 (แก้ไข)_Revised plan on 23 Sep08" xfId="12798" xr:uid="{D31E9D34-9330-4373-A92D-BE5AB6663DDB}"/>
    <cellStyle name="_เอกสารขออนุมัตปรับผลตอบแทนปี 48 (แก้ไข)_Revised plan on 23 Sep08_Production Plan Dec_new table" xfId="12799" xr:uid="{703FE053-BC26-45B8-A3B3-DD9538358A63}"/>
    <cellStyle name="_เอกสารขออนุมัตปรับผลตอบแทนปี 48 (แก้ไข)_Scenario plan in Nov08" xfId="12800" xr:uid="{38BFE43D-CDB7-4CFE-A702-0EE98D193438}"/>
    <cellStyle name="_เอกสารขออนุมัตปรับผลตอบแทนปี 48 (แก้ไข)_Scenario plan in Nov08_Production Plan Dec_new table" xfId="12801" xr:uid="{55C0EB6B-44D9-44AB-ADB0-10653797BD9F}"/>
    <cellStyle name="_เอกสารขออนุมัตปรับผลตอบแทนปี 48 (แก้ไข)_Scenario plan in Nov08_Production Plan in December08- Monthly plan(revised 2 - PM1 run 4-6 and 29-31 Dec only)" xfId="12802" xr:uid="{79274A9B-E544-4A2C-96E8-F81B489C0133}"/>
    <cellStyle name="_เอกสารขออนุมัตปรับผลตอบแทนปี 48 (แก้ไข)_wc_NPP 11" xfId="12803" xr:uid="{021EC62A-4B3B-46BE-9C9F-7B71ABD77232}"/>
    <cellStyle name="_เอกสารขออนุมัตปรับผลตอบแทนปี 48 (แก้ไข)_ประมาณรับเงิน 51" xfId="12804" xr:uid="{3E30E01F-7060-43AB-A7D7-F15FAA6DFE4A}"/>
    <cellStyle name="_เอกสารขออนุมัติปรับผลตอบแทนกลุ่มบริษัทผลิตชิ้นไม้สับ อีสาน_2548_Part1" xfId="12805" xr:uid="{BF779841-D896-4795-A9CB-561AEC0EE2AD}"/>
    <cellStyle name="_เอกสารขออนุมัติปรับผลตอบแทนกลุ่มบริษัทผลิตชิ้นไม้สับ อีสาน_2548_Part1 2" xfId="12806" xr:uid="{CAA3E25C-763A-402B-8EDE-B4F41E957E7B}"/>
    <cellStyle name="_เอกสารขออนุมัติปรับผลตอบแทนกลุ่มบริษัทผลิตชิ้นไม้สับ อีสาน_2548_Part1_NPP11รายละเอียดประกอบงบการเงิน 31032010(Audit)" xfId="12807" xr:uid="{63215A27-CDE3-4FF2-91C3-50F50C45F218}"/>
    <cellStyle name="_เอกสารขออนุมัติปรับผลตอบแทนกลุ่มบริษัทผลิตชิ้นไม้สับ อีสาน_2548_Part1_ประมาณรับเงิน 51" xfId="12808" xr:uid="{89CB0B99-9DFD-4DFB-B3C7-98D0E16FC4FD}"/>
    <cellStyle name="_เอกสารเข้าบอร์ด  พ.ค.49" xfId="12809" xr:uid="{3DAB13E6-F162-48B9-9F64-9FF25F47DF87}"/>
    <cellStyle name="-_เอกสารจัดสรรกล้าเพิ่มเติม" xfId="12810" xr:uid="{09C5E79E-2994-4E43-B3EB-FCB983A32567}"/>
    <cellStyle name="-_เอกสารจัดสรรกล้าเพิ่มเติม 2" xfId="12811" xr:uid="{CC51942F-3BD0-4BCD-B185-0B9854E0DE65}"/>
    <cellStyle name="_เอกสารนำเสนอ MBII Q1SKS" xfId="12812" xr:uid="{722A8147-79A8-4B87-9550-2220ED29A6F7}"/>
    <cellStyle name="_เอกสารนำเสนอ MBII Q1SKS 2" xfId="12813" xr:uid="{AB0B048A-86B8-489B-92C9-D335FC7585D6}"/>
    <cellStyle name="_เอกสารนำเสนอ MBII Q1SKS_NPP11รายละเอียดประกอบงบการเงิน 31032010(Audit)" xfId="12814" xr:uid="{51AD27C9-D582-482C-9A1F-F107BA32DB34}"/>
    <cellStyle name="_เอกสารนำเสนอ MBII Q1SKS_ประมาณรับเงิน 51" xfId="12815" xr:uid="{D3509C93-1E50-4CF3-9AA2-FF35FC597206}"/>
    <cellStyle name="_เอกสารนำเสนอผลงานไตรมาส 2" xfId="12816" xr:uid="{546B2985-7241-4949-ACC7-CCB2B401D508}"/>
    <cellStyle name="-_เอกสารนำเสนอผลงานไตรมาส 2" xfId="12817" xr:uid="{11640DC8-8A96-41E1-A1DC-4D6B32286EB9}"/>
    <cellStyle name="-_เอกสารนำเสนอผลงานไตรมาส 2 2" xfId="12818" xr:uid="{6C2281F6-11BA-4449-A2A7-B621A378F8FF}"/>
    <cellStyle name="_เอกสารประชุม  NC Tree Tech No.7 (1)" xfId="12819" xr:uid="{AB013726-F666-4785-87BA-3C2447E9875E}"/>
    <cellStyle name="-_เอกสารประชุม  NC Tree Tech No.7 (1)" xfId="12820" xr:uid="{39171C1B-DB1C-4C8C-AED6-1997A47E74ED}"/>
    <cellStyle name="-_เอกสารประชุม  NC Tree Tech No.7 (1) 2" xfId="12821" xr:uid="{6F5D2A52-15E8-4BE4-A584-D39E65DE2F56}"/>
    <cellStyle name="_เอกสารประชุม  NC Tree Tech No.7 (1)_304IP7_Sale Report" xfId="12822" xr:uid="{11A290E9-A334-40D0-830D-A8899FD341A0}"/>
    <cellStyle name="_เอกสารประชุม  NC Tree Tech No.7 (1)_304IP7_Sale Report 2" xfId="12823" xr:uid="{22AC68C1-1038-4BA0-A9B1-79E69BDD2F9F}"/>
    <cellStyle name="_เอกสารประชุม  NC Tree Tech No.7 (1)_304IP7_Sale Report_NPP11รายละเอียดประกอบงบการเงิน 31032010(Audit)" xfId="12824" xr:uid="{4BB45182-85F4-4322-8D05-A4AEC84705F7}"/>
    <cellStyle name="_เอกสารประชุม  NC Tree Tech No.7 (1)_Day End Cash NPS for FCC 20.11.2008" xfId="12825" xr:uid="{04B8E0F9-49C9-49E0-93A2-3D14B04DE79B}"/>
    <cellStyle name="_เอกสารประชุม  NC Tree Tech No.7 (1)_Day End Cash ณ 7 11 51 By Parn" xfId="12826" xr:uid="{176758CA-03F5-4ABA-B9C8-380C92887407}"/>
    <cellStyle name="_เอกสารประชุม  NC Tree Tech No.7 (1)_Day End NPS for PUH  (03.12.2008)" xfId="12827" xr:uid="{278D850C-228D-413A-835F-5AD742692F7F}"/>
    <cellStyle name="_เอกสารประชุม  NC Tree Tech No.7 (1)_Form (RE Funding) _ Condo plaza (เบ้ง)" xfId="12828" xr:uid="{40B6EEC5-0E6F-4A2C-8A21-D8AF1D17F2C9}"/>
    <cellStyle name="_เอกสารประชุม  NC Tree Tech No.7 (1)_Form (RE Funding) _ Condo plaza (เบ้ง) 2" xfId="12829" xr:uid="{FBB83606-5F5D-4499-AD21-8CC8EA778901}"/>
    <cellStyle name="_เอกสารประชุม  NC Tree Tech No.7 (1)_Form (RE Funding) _ Condo plaza (เบ้ง)_NPP11รายละเอียดประกอบงบการเงิน 31032010(Audit)" xfId="12830" xr:uid="{767413FB-69FB-49C2-A570-D2D67435D847}"/>
    <cellStyle name="_เอกสารประชุม  NC Tree Tech No.7 (1)_Form (RE Funding) _ อาคารพาณิชย์ (เบ๊ง)" xfId="12831" xr:uid="{3F760F5D-6151-435D-B865-E4A70E30A06B}"/>
    <cellStyle name="_เอกสารประชุม  NC Tree Tech No.7 (1)_Form (RE Funding) _ อาคารพาณิชย์ (เบ๊ง) 2" xfId="12832" xr:uid="{4BD8A25C-63AC-45B0-8F9A-4E37DF12C61E}"/>
    <cellStyle name="_เอกสารประชุม  NC Tree Tech No.7 (1)_Form (RE Funding) _ อาคารพาณิชย์ (เบ๊ง)_NPP11รายละเอียดประกอบงบการเงิน 31032010(Audit)" xfId="12833" xr:uid="{0DF639FE-5F05-4F91-8CAC-02FA529724A6}"/>
    <cellStyle name="_เอกสารประชุม  NC Tree Tech No.7 (1)_RE Funding _BFC &amp; Club House (เต้)" xfId="12834" xr:uid="{441D7C5B-FF16-4D08-9EF9-7057E336C78B}"/>
    <cellStyle name="_เอกสารประชุม  NC Tree Tech No.7 (1)_RE Funding _BFC &amp; Club House (เต้) 2" xfId="12835" xr:uid="{B884DCB2-6602-449D-A918-A1AC26C07A67}"/>
    <cellStyle name="_เอกสารประชุม  NC Tree Tech No.7 (1)_RE Funding _BFC &amp; Club House (เต้)_NPP11รายละเอียดประกอบงบการเงิน 31032010(Audit)" xfId="12836" xr:uid="{CC6B4EB4-7394-4018-88FB-BC81BFDEE8A9}"/>
    <cellStyle name="_เอกสารประชุม  NC Tree Tech No.7 (1)_ประมาณรับเงิน 51" xfId="12837" xr:uid="{B75DE960-A67D-4145-8EC4-C908AAEF5E50}"/>
    <cellStyle name="_เอกสารประชุม  NC Tree Tech No.7 (2)" xfId="12838" xr:uid="{1A3BA75C-9C48-489A-BBFA-1CEB4CA8C079}"/>
    <cellStyle name="-_เอกสารประชุม  NC Tree Tech No.7 (2)" xfId="12839" xr:uid="{E2148171-3D65-4917-A18C-CA6383303E8A}"/>
    <cellStyle name="-_เอกสารประชุม  NC Tree Tech No.7 (2) 2" xfId="12840" xr:uid="{E95A3483-1BC8-49E3-8C31-B49E6EFB6F37}"/>
    <cellStyle name="_เอกสารประชุม  NC Tree Tech No.7 (2)_304IP7_Sale Report" xfId="12841" xr:uid="{87E2E6E2-01D0-4FC3-B9E3-50967746A696}"/>
    <cellStyle name="_เอกสารประชุม  NC Tree Tech No.7 (2)_304IP7_Sale Report 2" xfId="12842" xr:uid="{8783AC33-886F-4982-8C87-543061DD750B}"/>
    <cellStyle name="_เอกสารประชุม  NC Tree Tech No.7 (2)_304IP7_Sale Report_NPP11รายละเอียดประกอบงบการเงิน 31032010(Audit)" xfId="12843" xr:uid="{F8ED9D03-CD5E-426E-95D0-ECCD955D9655}"/>
    <cellStyle name="_เอกสารประชุม  NC Tree Tech No.7 (2)_Day End Cash NPS for FCC 20.11.2008" xfId="12844" xr:uid="{D473B726-1CF9-4F55-AA93-A32BF0A27F74}"/>
    <cellStyle name="_เอกสารประชุม  NC Tree Tech No.7 (2)_Day End Cash ณ 7 11 51 By Parn" xfId="12845" xr:uid="{C201444A-709A-41B9-8D46-1DFB02F0254F}"/>
    <cellStyle name="_เอกสารประชุม  NC Tree Tech No.7 (2)_Day End NPS for PUH  (03.12.2008)" xfId="12846" xr:uid="{CDCF85E5-BBB6-4DC7-8486-F5D453BC50BE}"/>
    <cellStyle name="_เอกสารประชุม  NC Tree Tech No.7 (2)_Form (RE Funding) _ Condo plaza (เบ้ง)" xfId="12847" xr:uid="{CBD6DE39-A588-4929-A83A-185805588FCC}"/>
    <cellStyle name="_เอกสารประชุม  NC Tree Tech No.7 (2)_Form (RE Funding) _ Condo plaza (เบ้ง) 2" xfId="12848" xr:uid="{CA4604AC-0BEB-4110-B6B2-AE4B5D23BB03}"/>
    <cellStyle name="_เอกสารประชุม  NC Tree Tech No.7 (2)_Form (RE Funding) _ Condo plaza (เบ้ง)_NPP11รายละเอียดประกอบงบการเงิน 31032010(Audit)" xfId="12849" xr:uid="{9740FB48-4FD3-4FCC-A875-1487411C5EAC}"/>
    <cellStyle name="_เอกสารประชุม  NC Tree Tech No.7 (2)_Form (RE Funding) _ อาคารพาณิชย์ (เบ๊ง)" xfId="12850" xr:uid="{F9D65CB4-3589-40B5-A7CA-50AB2AB4037C}"/>
    <cellStyle name="_เอกสารประชุม  NC Tree Tech No.7 (2)_Form (RE Funding) _ อาคารพาณิชย์ (เบ๊ง) 2" xfId="12851" xr:uid="{AD764457-9A23-49E2-923F-D98A67B3F9B1}"/>
    <cellStyle name="_เอกสารประชุม  NC Tree Tech No.7 (2)_Form (RE Funding) _ อาคารพาณิชย์ (เบ๊ง)_NPP11รายละเอียดประกอบงบการเงิน 31032010(Audit)" xfId="12852" xr:uid="{BE148A2E-ACB4-49EA-9B08-4C534AF51DA7}"/>
    <cellStyle name="_เอกสารประชุม  NC Tree Tech No.7 (2)_RE Funding _BFC &amp; Club House (เต้)" xfId="12853" xr:uid="{5BBE40FB-A6EB-412C-89FD-F1EC2CDCE5B4}"/>
    <cellStyle name="_เอกสารประชุม  NC Tree Tech No.7 (2)_RE Funding _BFC &amp; Club House (เต้) 2" xfId="12854" xr:uid="{A4397EED-812D-4C84-ABF3-B858ECD193C9}"/>
    <cellStyle name="_เอกสารประชุม  NC Tree Tech No.7 (2)_RE Funding _BFC &amp; Club House (เต้)_NPP11รายละเอียดประกอบงบการเงิน 31032010(Audit)" xfId="12855" xr:uid="{96622767-5230-45B4-B30D-EEC844E3FBA0}"/>
    <cellStyle name="_เอกสารประชุม  NC Tree Tech No.7 (2)_ประมาณรับเงิน 51" xfId="12856" xr:uid="{327BC0DF-53D9-4E6F-95DB-E0CA59AE8C21}"/>
    <cellStyle name="_เอกสารประชุม  NC Tree Tech No.8(นำเสนอผลงานไตรมาส2)" xfId="12857" xr:uid="{BB31243C-C426-4B0E-9506-443397BF01C5}"/>
    <cellStyle name="-_เอกสารประชุม  NC Tree Tech No.8(นำเสนอผลงานไตรมาส2)" xfId="12858" xr:uid="{CDAB7FEF-3922-4D40-ABBC-2A3806640D4D}"/>
    <cellStyle name="-_เอกสารประชุม  NC Tree Tech No.8(นำเสนอผลงานไตรมาส2) 2" xfId="12859" xr:uid="{E1F0AA17-93BA-4157-9F95-1014AA8F0229}"/>
    <cellStyle name="-_เอกสารประชุม CEO ขนส่ง  20 เม.ย. 2550" xfId="12860" xr:uid="{CCB4CCE1-ECD5-44BD-BDAE-8F3B1A6504AE}"/>
    <cellStyle name="-_เอกสารประชุม CEO ขนส่ง  20 เม.ย. 2550 (1)" xfId="12861" xr:uid="{FA4BE72A-DCD9-4506-9BBE-F813BDF0FFC4}"/>
    <cellStyle name="_เอกสารประชุม NC SBL 30 สค.49" xfId="12862" xr:uid="{07F595C6-3182-4045-93C2-35487D65FC38}"/>
    <cellStyle name="_เอกสารประชุม NC SBL 30 สค.49 2" xfId="12863" xr:uid="{115DC834-51A4-471F-98F9-56BF0314B58C}"/>
    <cellStyle name="_เอกสารประชุม NC SBL 30 สค.49_NPP11รายละเอียดประกอบงบการเงิน 31032010(Audit)" xfId="12864" xr:uid="{160FD9E0-553E-4BBD-8454-DF951BA7AE2C}"/>
    <cellStyle name="_เอกสารประชุม NC SBL 30 สค.49_ประมาณรับเงิน 51" xfId="12865" xr:uid="{E2847466-B90C-4A22-852F-9F6EDF796E62}"/>
    <cellStyle name="_เอกสารประชุมAsset PropFund" xfId="12866" xr:uid="{EB4B1852-AEAD-4118-80B2-9DFB7F9048BD}"/>
    <cellStyle name="-_เอกสารประชุมบริษัท" xfId="12867" xr:uid="{7225A5BA-2C40-4CF2-AEE1-C6C8EA96081F}"/>
    <cellStyle name="_เอกสารประชุมบอร์ด _SKP เดือน พ.ค.49" xfId="12868" xr:uid="{35F49BF9-63E0-4659-BD4F-B423D6BF7C4E}"/>
    <cellStyle name="_เอกสารประชุมบอร์ด _SKP เดือน มิ.ย.49" xfId="12869" xr:uid="{889615E7-B91E-43F1-9C98-F28753A08A31}"/>
    <cellStyle name="_เอกสารประชุมบอร์ด _SKP เดือน มิ.ย.49 (1)" xfId="12870" xr:uid="{D2FBC3CE-9B28-4C5D-BE3A-9571EA203751}"/>
    <cellStyle name="_เอกสารประชุมบอร์ด _SKP เดือน มิ.ย.49-revise" xfId="12871" xr:uid="{87D67DAD-F40D-4EFD-8047-B501329341A0}"/>
    <cellStyle name="_เอกสารประชุมบอร์ด _SKP เดือน มี.ค.49" xfId="12872" xr:uid="{9C142F91-C915-4129-8361-64CAE624B911}"/>
    <cellStyle name="_เอกสารประชุมบอร์ด _SKP เดือน เม.ย.49" xfId="12873" xr:uid="{595C2C0A-DA6F-44F9-85A7-822B8C7C16A1}"/>
    <cellStyle name="_เอกสารประชุมบอร์ดศรีกุมภวาปี ครั้งที่ 082549" xfId="12874" xr:uid="{EB8768B2-D2E6-4F38-B513-6DC6099FDF49}"/>
    <cellStyle name="_เอกสารประชุมบอร์ดศรีกุมภวาปี ครั้งที่ 082549 2" xfId="12875" xr:uid="{71E04FBD-DC55-4AD3-B943-CEDEAEE3CA37}"/>
    <cellStyle name="_เอกสารประชุมบอร์ดศรีกุมภวาปี ครั้งที่ 082549_NPP11รายละเอียดประกอบงบการเงิน 31032010(Audit)" xfId="12876" xr:uid="{D72FA3E9-BB8C-49D7-9792-2C90F652BFF7}"/>
    <cellStyle name="_เอกสารประชุมบอร์ดศรีกุมภวาปี ครั้งที่ 082549_ประมาณรับเงิน 51" xfId="12877" xr:uid="{BEC4F797-2BDC-4328-B2A3-FBC7F43C3BC8}"/>
    <cellStyle name="-_เอกสารประชุมเรื่องราคากล้าไม้_25Feb2006N" xfId="12878" xr:uid="{AC9F914C-74C9-4D9D-BE78-0ABB3DFEB9D1}"/>
    <cellStyle name="-_เอกสารประชุมเรื่องราคากล้าไม้_25Feb2006N 2" xfId="12879" xr:uid="{468EE567-657A-4930-B0AC-EBE7D44B10F3}"/>
    <cellStyle name="_เอกสารฝ่ายบุคคล" xfId="12880" xr:uid="{D5097A11-8866-4227-81A2-01ACA4AA9917}"/>
    <cellStyle name="0,0_x000a__x000a_NA_x000a__x000a_" xfId="12881" xr:uid="{2031EB1E-8685-44B9-856F-E108A7D5E773}"/>
    <cellStyle name="0,0_x000a__x000a_NA_x000a__x000a_ 3" xfId="67" xr:uid="{455D4BD0-553A-46BC-AF95-3221A00B5FDE}"/>
    <cellStyle name="0,0_x000d__x000a_NA_x000d__x000a_" xfId="68" xr:uid="{C5130A92-A466-40A9-8598-F49C34FFBAFF}"/>
    <cellStyle name="0,0_x000d__x000a_NA_x000d__x000a_ 10" xfId="12882" xr:uid="{44B85049-FB4D-42E6-BB7E-D0D27A896768}"/>
    <cellStyle name="0,0_x000d__x000a_NA_x000d__x000a_ 2" xfId="12883" xr:uid="{ADB2B634-F9B0-4467-A0FC-2C00A77DD85A}"/>
    <cellStyle name="0,0_x000d__x000a_NA_x000d__x000a_ 3" xfId="12884" xr:uid="{AFE99416-BFC9-4E3C-AEE4-D6FCB04F29A8}"/>
    <cellStyle name="0,0_x000d__x000a_NA_x000d__x000a_ 4" xfId="12885" xr:uid="{FA72DD6E-883F-4519-A68F-B1542A4CCE4D}"/>
    <cellStyle name="0,0_x000d__x000a_NA_x000d__x000a_ 5" xfId="12886" xr:uid="{5DD4A777-6E49-42BC-801D-E1070F9EEC0E}"/>
    <cellStyle name="0,0_x000d__x000a_NA_x000d__x000a_ 6" xfId="12887" xr:uid="{22F936FE-C57E-4DED-A0CC-CC301A4F540C}"/>
    <cellStyle name="0,0_x000d__x000a_NA_x000d__x000a__2.Statement 4 February 2009 (1)" xfId="12888" xr:uid="{EF530A3C-C88A-4EFB-ABE5-CC652558FC11}"/>
    <cellStyle name="20% - Accent1 10" xfId="1299" xr:uid="{063D6505-C1C6-4A5A-B276-A47575771C6E}"/>
    <cellStyle name="20% - Accent1 10 10" xfId="18461" xr:uid="{CC2383E5-E96C-4FD8-B4E5-8C89DEE9244F}"/>
    <cellStyle name="20% - Accent1 10 11" xfId="18462" xr:uid="{F828C371-9233-43F8-B000-8035F118B942}"/>
    <cellStyle name="20% - Accent1 10 12" xfId="33136" xr:uid="{E20DBEE8-2D29-40B4-B9A5-B07F57A2AC00}"/>
    <cellStyle name="20% - Accent1 10 2" xfId="1300" xr:uid="{37BF904A-AC75-416B-BB20-CC2405F982F3}"/>
    <cellStyle name="20% - Accent1 10 2 2" xfId="33137" xr:uid="{0DE89B91-DF8E-42B3-A913-C7E9650446C9}"/>
    <cellStyle name="20% - Accent1 10 3" xfId="1301" xr:uid="{1ABBC0B6-9EAF-47FE-BF84-79FDD8021741}"/>
    <cellStyle name="20% - Accent1 10 3 2" xfId="33138" xr:uid="{883914AC-5658-493F-8B1C-3A80DC4F6AC1}"/>
    <cellStyle name="20% - Accent1 10 4" xfId="14301" xr:uid="{9190DD64-7813-482F-9555-A7BAEBE3A4F5}"/>
    <cellStyle name="20% - Accent1 10 5" xfId="18463" xr:uid="{623691C4-004D-431D-8A53-85B471D7B836}"/>
    <cellStyle name="20% - Accent1 10 6" xfId="18464" xr:uid="{0FC3108A-FBE7-41B8-A44E-518A83407AB0}"/>
    <cellStyle name="20% - Accent1 10 7" xfId="18465" xr:uid="{230E4B7B-D6F9-474D-B6DA-E56A19C42250}"/>
    <cellStyle name="20% - Accent1 10 8" xfId="18466" xr:uid="{C27CBB2A-6E94-4A63-810A-0CE8CE8F5E5D}"/>
    <cellStyle name="20% - Accent1 10 9" xfId="18467" xr:uid="{07F9E185-BAF3-4717-9AC2-B3FBB034C2FB}"/>
    <cellStyle name="20% - Accent1 100" xfId="18397" xr:uid="{596F1847-E21F-4481-A86E-6DB7E930EBC7}"/>
    <cellStyle name="20% - Accent1 101" xfId="18413" xr:uid="{DC236385-8E95-4F3F-8255-FD48B05DA73B}"/>
    <cellStyle name="20% - Accent1 102" xfId="18419" xr:uid="{91865E6B-D2FE-4259-9BBD-A920C6367715}"/>
    <cellStyle name="20% - Accent1 103" xfId="18299" xr:uid="{59D978B2-8DEE-43B4-A442-F2901BE110C8}"/>
    <cellStyle name="20% - Accent1 11" xfId="1302" xr:uid="{A27490FF-388A-44BD-BAB1-FAE5C874D670}"/>
    <cellStyle name="20% - Accent1 11 10" xfId="18468" xr:uid="{FE453F0A-FBAC-4938-A76F-716F47E6A8D0}"/>
    <cellStyle name="20% - Accent1 11 11" xfId="18469" xr:uid="{A9E4591D-CDA5-4865-B537-1978BCB8741A}"/>
    <cellStyle name="20% - Accent1 11 12" xfId="33139" xr:uid="{B97C3D0D-76DF-452E-B107-A19967E40A4D}"/>
    <cellStyle name="20% - Accent1 11 2" xfId="1303" xr:uid="{58F52F0D-47DE-4072-A6B4-56A4AA3E4937}"/>
    <cellStyle name="20% - Accent1 11 2 2" xfId="33140" xr:uid="{C1CD3BDD-33E9-4F6C-B663-E500DB3A3FFD}"/>
    <cellStyle name="20% - Accent1 11 3" xfId="1304" xr:uid="{B45A135B-3E4E-432B-9B4E-00A0F6983B16}"/>
    <cellStyle name="20% - Accent1 11 3 2" xfId="33141" xr:uid="{645AF0CB-A11A-4F69-8AE8-8F26A62BEE21}"/>
    <cellStyle name="20% - Accent1 11 4" xfId="14302" xr:uid="{97875832-5464-4C0F-ACFC-A40601746D0D}"/>
    <cellStyle name="20% - Accent1 11 5" xfId="18470" xr:uid="{E6A0FE6B-6B38-491F-9A84-FB23E28AE6EF}"/>
    <cellStyle name="20% - Accent1 11 6" xfId="18471" xr:uid="{9E5A7F2C-C973-4736-ABF0-5F7C05B5D836}"/>
    <cellStyle name="20% - Accent1 11 7" xfId="18472" xr:uid="{0367742E-240F-4C6A-8AA5-1AA237ED6731}"/>
    <cellStyle name="20% - Accent1 11 8" xfId="18473" xr:uid="{2A9A4F57-B8F6-4386-A4C5-3E7A067AB4AC}"/>
    <cellStyle name="20% - Accent1 11 9" xfId="18474" xr:uid="{5EEB21DF-6702-48A5-8685-09EB6425F782}"/>
    <cellStyle name="20% - Accent1 12" xfId="1305" xr:uid="{5508D629-6EA7-4DD6-80EC-AF219797D171}"/>
    <cellStyle name="20% - Accent1 12 10" xfId="18475" xr:uid="{9FEBFA0B-3338-46BB-B01F-086B8C902997}"/>
    <cellStyle name="20% - Accent1 12 11" xfId="18476" xr:uid="{402D2E04-4954-4CCD-8A93-411F8E0A9241}"/>
    <cellStyle name="20% - Accent1 12 12" xfId="33142" xr:uid="{9427584F-7C17-49A8-8617-36AF18A27774}"/>
    <cellStyle name="20% - Accent1 12 2" xfId="1306" xr:uid="{070710B7-F55B-4EE8-93CB-338C862D0B10}"/>
    <cellStyle name="20% - Accent1 12 2 2" xfId="33143" xr:uid="{60C5F6DA-D782-4ED9-AAAF-5BD387BE17F6}"/>
    <cellStyle name="20% - Accent1 12 3" xfId="1307" xr:uid="{6B653978-B436-4BBF-BA59-635066A198E1}"/>
    <cellStyle name="20% - Accent1 12 3 2" xfId="33144" xr:uid="{E2EAFB8B-B4D8-441C-B823-FF6155CC2522}"/>
    <cellStyle name="20% - Accent1 12 4" xfId="14303" xr:uid="{DEE71F12-AFCC-4302-A583-051620642C2D}"/>
    <cellStyle name="20% - Accent1 12 5" xfId="18477" xr:uid="{2C8A0265-BDA9-4C60-B704-44EA67D212CB}"/>
    <cellStyle name="20% - Accent1 12 6" xfId="18478" xr:uid="{40AC9EEF-D447-4B72-9DD3-81B32EAB53D4}"/>
    <cellStyle name="20% - Accent1 12 7" xfId="18479" xr:uid="{36E771A0-89F8-41D7-845B-CBF906C523F3}"/>
    <cellStyle name="20% - Accent1 12 8" xfId="18480" xr:uid="{9CE7174E-533C-47E0-B615-359DB237B9EA}"/>
    <cellStyle name="20% - Accent1 12 9" xfId="18481" xr:uid="{B6926611-1B44-402F-89C8-BA1A9DDFBD22}"/>
    <cellStyle name="20% - Accent1 13" xfId="1308" xr:uid="{9DC2CC94-C618-4D2A-BEE3-B68A116F5CC0}"/>
    <cellStyle name="20% - Accent1 13 10" xfId="18482" xr:uid="{E98CF6C8-1BA6-4825-B617-E69AA49C384A}"/>
    <cellStyle name="20% - Accent1 13 11" xfId="18483" xr:uid="{9191D9D7-1A05-4685-90ED-7EB1E2053808}"/>
    <cellStyle name="20% - Accent1 13 12" xfId="33145" xr:uid="{32FAF248-4C4E-45DA-B449-562E7F1093D8}"/>
    <cellStyle name="20% - Accent1 13 2" xfId="1309" xr:uid="{8E9D8C79-B3B9-42A6-97AF-49849C8B90B2}"/>
    <cellStyle name="20% - Accent1 13 2 2" xfId="33146" xr:uid="{A7D29608-A878-4D00-9836-E01C12D96609}"/>
    <cellStyle name="20% - Accent1 13 3" xfId="1310" xr:uid="{47760C28-705F-4468-BA73-06EBE612FF73}"/>
    <cellStyle name="20% - Accent1 13 3 2" xfId="33147" xr:uid="{CA3C3E9B-8D66-4820-AD98-618F638519C3}"/>
    <cellStyle name="20% - Accent1 13 4" xfId="14304" xr:uid="{99D64A15-D50A-4582-BD5A-B2C3D0151B4A}"/>
    <cellStyle name="20% - Accent1 13 5" xfId="18484" xr:uid="{76ECD6EE-BF22-457E-BBC7-88944AD69066}"/>
    <cellStyle name="20% - Accent1 13 6" xfId="18485" xr:uid="{CC26A2C9-3489-4005-AC79-A09BCF4BBDF7}"/>
    <cellStyle name="20% - Accent1 13 7" xfId="18486" xr:uid="{79E4F28B-EEEB-4164-AD83-F049940676DA}"/>
    <cellStyle name="20% - Accent1 13 8" xfId="18487" xr:uid="{84E4C7A6-EB26-4147-A36F-E75328E198BE}"/>
    <cellStyle name="20% - Accent1 13 9" xfId="18488" xr:uid="{430150BF-7AFB-4303-87A9-E789A872A3EB}"/>
    <cellStyle name="20% - Accent1 14" xfId="1311" xr:uid="{45AE250A-EFB1-4AA1-A48E-DC13DA497CC7}"/>
    <cellStyle name="20% - Accent1 14 10" xfId="18489" xr:uid="{DC651144-5813-4AEC-BA93-AA95204E6A57}"/>
    <cellStyle name="20% - Accent1 14 11" xfId="18490" xr:uid="{36624D9E-E7AA-4C8C-B955-B7F54ED1C419}"/>
    <cellStyle name="20% - Accent1 14 12" xfId="33148" xr:uid="{5DBB7FCC-B06C-4377-A4F7-985579EE6545}"/>
    <cellStyle name="20% - Accent1 14 2" xfId="1312" xr:uid="{3DAD6CE5-8904-4307-91A7-5DE9F1BD8ABA}"/>
    <cellStyle name="20% - Accent1 14 2 2" xfId="33149" xr:uid="{45D919C9-3C4B-47AE-B805-77EC7D18E55D}"/>
    <cellStyle name="20% - Accent1 14 3" xfId="1313" xr:uid="{B4DDD21E-F1DD-4A17-8D7E-4CE8F98C6FFC}"/>
    <cellStyle name="20% - Accent1 14 3 2" xfId="33150" xr:uid="{C2624E9D-C391-462C-B1A6-2C343ADCC6AB}"/>
    <cellStyle name="20% - Accent1 14 4" xfId="14305" xr:uid="{869310F5-A24E-410A-8986-3A90349C6467}"/>
    <cellStyle name="20% - Accent1 14 5" xfId="18491" xr:uid="{2486DB39-BF10-48D0-AD22-D0107E157563}"/>
    <cellStyle name="20% - Accent1 14 6" xfId="18492" xr:uid="{D2E50C93-5512-4762-869B-BC45C95BD580}"/>
    <cellStyle name="20% - Accent1 14 7" xfId="18493" xr:uid="{666A8596-ACC3-4C6D-A4D9-61663E124919}"/>
    <cellStyle name="20% - Accent1 14 8" xfId="18494" xr:uid="{8B6AFC29-78A1-47E7-8615-344C3BDDF477}"/>
    <cellStyle name="20% - Accent1 14 9" xfId="18495" xr:uid="{1109EA31-4F0F-47AC-8E0F-BEFAB56460E5}"/>
    <cellStyle name="20% - Accent1 15" xfId="1314" xr:uid="{5C4C3701-98FE-4C05-A217-727DE20EBBCF}"/>
    <cellStyle name="20% - Accent1 15 10" xfId="18496" xr:uid="{9AAADEDA-A0D4-4129-AC9A-2ED296A007EA}"/>
    <cellStyle name="20% - Accent1 15 11" xfId="18497" xr:uid="{C9CCCC76-D473-485C-857B-9000388143B3}"/>
    <cellStyle name="20% - Accent1 15 12" xfId="33151" xr:uid="{F0E32115-3C99-4DF9-9972-CC23DD116EB9}"/>
    <cellStyle name="20% - Accent1 15 2" xfId="1315" xr:uid="{C17BE82C-1CC9-4F07-9BD9-A40F0E0780EA}"/>
    <cellStyle name="20% - Accent1 15 2 2" xfId="33152" xr:uid="{F3453663-D46C-4C88-866B-83312FB02DE0}"/>
    <cellStyle name="20% - Accent1 15 3" xfId="1316" xr:uid="{A182FD36-AD50-407C-BDC2-87D32E80CED3}"/>
    <cellStyle name="20% - Accent1 15 3 2" xfId="33153" xr:uid="{F9ECCCD9-3CE4-433E-98FD-165DE140506D}"/>
    <cellStyle name="20% - Accent1 15 4" xfId="14306" xr:uid="{D96BF329-0544-4BEC-B70C-2AF07A20361B}"/>
    <cellStyle name="20% - Accent1 15 5" xfId="18498" xr:uid="{34C1FD70-3284-4353-9738-8E60F6C2BE57}"/>
    <cellStyle name="20% - Accent1 15 6" xfId="18499" xr:uid="{2C30684A-C15E-43AD-A311-359A508B4502}"/>
    <cellStyle name="20% - Accent1 15 7" xfId="18500" xr:uid="{E9AE8C71-25A2-4AFC-9358-E45C3183AA0E}"/>
    <cellStyle name="20% - Accent1 15 8" xfId="18501" xr:uid="{533AB17C-63BB-4038-BAD7-6AE695FB99C7}"/>
    <cellStyle name="20% - Accent1 15 9" xfId="18502" xr:uid="{98634AB8-F3AC-4C1C-B674-30A53EAB300E}"/>
    <cellStyle name="20% - Accent1 16" xfId="1317" xr:uid="{63CC9E2A-48BA-4343-B14C-35113CD27BDE}"/>
    <cellStyle name="20% - Accent1 16 10" xfId="18503" xr:uid="{97DF9BC6-5B09-44C0-AAE7-5FBA73C56168}"/>
    <cellStyle name="20% - Accent1 16 11" xfId="18504" xr:uid="{BFD5C512-CF50-4FFB-87A3-FE37D2BEFA32}"/>
    <cellStyle name="20% - Accent1 16 12" xfId="33154" xr:uid="{386C316B-70C8-452F-BB23-5DF031A34EB6}"/>
    <cellStyle name="20% - Accent1 16 2" xfId="1318" xr:uid="{855E3AB5-DA4E-4A86-8ED0-7E1CE0F49063}"/>
    <cellStyle name="20% - Accent1 16 2 2" xfId="33155" xr:uid="{60C95229-FFF8-406D-9B19-27EADBA32019}"/>
    <cellStyle name="20% - Accent1 16 3" xfId="1319" xr:uid="{45EFC1B2-EAF3-4FF7-9980-86783CF98939}"/>
    <cellStyle name="20% - Accent1 16 3 2" xfId="33156" xr:uid="{BDB1D19F-E56E-4C3C-8F76-CC2F6C56687B}"/>
    <cellStyle name="20% - Accent1 16 4" xfId="14307" xr:uid="{7F3E6612-4C5E-40BD-BADC-68728DDDC6AF}"/>
    <cellStyle name="20% - Accent1 16 5" xfId="18505" xr:uid="{B6BC812D-F603-442E-9BBF-F4EC877D4189}"/>
    <cellStyle name="20% - Accent1 16 6" xfId="18506" xr:uid="{85DD7C47-A296-4209-A7DF-1226D973098D}"/>
    <cellStyle name="20% - Accent1 16 7" xfId="18507" xr:uid="{AB677840-D631-42A8-8C76-0F3907841C13}"/>
    <cellStyle name="20% - Accent1 16 8" xfId="18508" xr:uid="{3F611E7B-D305-4F0E-897E-C3E239A9C5B0}"/>
    <cellStyle name="20% - Accent1 16 9" xfId="18509" xr:uid="{5BCA48D7-52E4-454F-86BD-183BA24F1024}"/>
    <cellStyle name="20% - Accent1 17" xfId="1320" xr:uid="{5D1044EA-BFB0-4C49-9E77-A4218C702164}"/>
    <cellStyle name="20% - Accent1 17 10" xfId="18510" xr:uid="{433963CD-06D3-44F2-8CFE-78280A2D94B6}"/>
    <cellStyle name="20% - Accent1 17 11" xfId="18511" xr:uid="{A8A19070-11D5-465A-9351-C46EA3E21899}"/>
    <cellStyle name="20% - Accent1 17 12" xfId="33157" xr:uid="{7E12FD8B-472A-42E6-A417-30AE2BB5A5DA}"/>
    <cellStyle name="20% - Accent1 17 2" xfId="1321" xr:uid="{628B58EA-379C-4B8B-8094-1F98B83A04A3}"/>
    <cellStyle name="20% - Accent1 17 2 2" xfId="33158" xr:uid="{257510A5-6C01-4A51-B71D-2FDAC653CBCC}"/>
    <cellStyle name="20% - Accent1 17 3" xfId="1322" xr:uid="{357A129A-C361-4864-9D2A-EDB7549E740B}"/>
    <cellStyle name="20% - Accent1 17 3 2" xfId="33159" xr:uid="{69583CA0-F8B3-4618-B647-BBE596550D20}"/>
    <cellStyle name="20% - Accent1 17 4" xfId="14308" xr:uid="{9249B89E-D5A3-4EB4-977A-07C160FCD306}"/>
    <cellStyle name="20% - Accent1 17 5" xfId="18512" xr:uid="{B5001ED6-CC9B-4D39-9833-6B5E2F4C7EA3}"/>
    <cellStyle name="20% - Accent1 17 6" xfId="18513" xr:uid="{35E846B0-7860-4EC4-BCCC-C61C31262FBB}"/>
    <cellStyle name="20% - Accent1 17 7" xfId="18514" xr:uid="{3B72AB5D-3E3F-4048-9FFA-0C9926042F14}"/>
    <cellStyle name="20% - Accent1 17 8" xfId="18515" xr:uid="{A0B60165-336C-4EF3-B0D2-C29D37327B34}"/>
    <cellStyle name="20% - Accent1 17 9" xfId="18516" xr:uid="{6409AED9-DB4C-4A18-8EC2-6186965E2B3D}"/>
    <cellStyle name="20% - Accent1 18" xfId="1323" xr:uid="{A41E543C-245F-44CA-8ABF-C3DC4AC0C25E}"/>
    <cellStyle name="20% - Accent1 18 10" xfId="18517" xr:uid="{A18E9B08-E3B6-45EE-9B86-537BB0CB6BD6}"/>
    <cellStyle name="20% - Accent1 18 11" xfId="18518" xr:uid="{1EC6DAE5-7F10-4B9F-BB22-BFFF1806C462}"/>
    <cellStyle name="20% - Accent1 18 12" xfId="33160" xr:uid="{1E780481-E830-4EE3-AAB2-4ED499B0183A}"/>
    <cellStyle name="20% - Accent1 18 2" xfId="1324" xr:uid="{ECF68FB3-2292-4F77-BE37-D94C2FB74159}"/>
    <cellStyle name="20% - Accent1 18 2 2" xfId="33161" xr:uid="{D2E4B07B-98BB-45E0-93C8-A2E402785A60}"/>
    <cellStyle name="20% - Accent1 18 3" xfId="1325" xr:uid="{3B29BE9B-5C49-4204-9958-4B09E73DA0EE}"/>
    <cellStyle name="20% - Accent1 18 3 2" xfId="33162" xr:uid="{F0806FCD-5BF1-440F-B7C3-1F04CC9643E2}"/>
    <cellStyle name="20% - Accent1 18 4" xfId="14309" xr:uid="{E2FD6D5B-2409-483C-A61D-7FBDA52B4BEC}"/>
    <cellStyle name="20% - Accent1 18 5" xfId="18519" xr:uid="{2AF4E3A5-590C-4170-BD82-70BE32ECBA45}"/>
    <cellStyle name="20% - Accent1 18 6" xfId="18520" xr:uid="{A9DCD389-F649-4F95-B462-8DAD31933DE1}"/>
    <cellStyle name="20% - Accent1 18 7" xfId="18521" xr:uid="{6CCF3EED-C6D0-4EDE-91E9-D4A967CAA838}"/>
    <cellStyle name="20% - Accent1 18 8" xfId="18522" xr:uid="{1B53458D-2A16-40C6-B8FC-61B46BBC0428}"/>
    <cellStyle name="20% - Accent1 18 9" xfId="18523" xr:uid="{6F3DB991-F287-4205-B2A2-F9C298A68407}"/>
    <cellStyle name="20% - Accent1 19" xfId="1326" xr:uid="{064CB8C3-BBD6-45A5-95A4-53E294116CBA}"/>
    <cellStyle name="20% - Accent1 19 10" xfId="18524" xr:uid="{8DD8EA39-A718-4599-8E14-72F3F43B203C}"/>
    <cellStyle name="20% - Accent1 19 11" xfId="18525" xr:uid="{0F98294B-64E0-45D3-8BC7-271D6BFA9623}"/>
    <cellStyle name="20% - Accent1 19 12" xfId="33163" xr:uid="{B0F35A70-ECE1-4DBD-A580-55046AF8861B}"/>
    <cellStyle name="20% - Accent1 19 2" xfId="1327" xr:uid="{CFF57B9A-8E2D-41EF-A2A9-CEAA3DF4BC5A}"/>
    <cellStyle name="20% - Accent1 19 2 2" xfId="33164" xr:uid="{AD8FBD22-A87B-4740-8CE5-85D816858397}"/>
    <cellStyle name="20% - Accent1 19 3" xfId="1328" xr:uid="{584070ED-8A39-4BB1-B6C1-5F2482D409A4}"/>
    <cellStyle name="20% - Accent1 19 3 2" xfId="33165" xr:uid="{739FB2B7-7564-4F6A-A1B8-6C0951BE5F3C}"/>
    <cellStyle name="20% - Accent1 19 4" xfId="18526" xr:uid="{B92BFB5C-AF1E-4E7F-814A-5B22F1ADE4A8}"/>
    <cellStyle name="20% - Accent1 19 5" xfId="18527" xr:uid="{6CC7BCDE-0D6A-4FD3-8C04-E95C4D5E14AB}"/>
    <cellStyle name="20% - Accent1 19 6" xfId="18528" xr:uid="{6642CF08-E420-44D1-80DD-559011DAE870}"/>
    <cellStyle name="20% - Accent1 19 7" xfId="18529" xr:uid="{D2F94870-F04E-4E52-B8A7-985DC3C2CF87}"/>
    <cellStyle name="20% - Accent1 19 8" xfId="18530" xr:uid="{0BE6D1FE-9EE4-424E-86D7-18598A1F2050}"/>
    <cellStyle name="20% - Accent1 19 9" xfId="18531" xr:uid="{6AF42168-EFC7-4468-BD96-0575796284B9}"/>
    <cellStyle name="20% - Accent1 2" xfId="69" xr:uid="{AF19E064-ECC4-41D4-9BC8-CFFF98E83675}"/>
    <cellStyle name="20% - Accent1 2 10" xfId="18532" xr:uid="{2ECD7046-F927-4917-B294-D94A27950EDF}"/>
    <cellStyle name="20% - Accent1 2 11" xfId="18533" xr:uid="{F2C85B4B-9537-4199-B48F-0F260564CE9C}"/>
    <cellStyle name="20% - Accent1 2 12" xfId="18534" xr:uid="{F9715894-48F7-4984-A2D0-824F1EBF6EF1}"/>
    <cellStyle name="20% - Accent1 2 13" xfId="18535" xr:uid="{47FA28A1-2D37-4BF8-B833-F27340E49425}"/>
    <cellStyle name="20% - Accent1 2 14" xfId="18536" xr:uid="{71504751-96E4-432D-8CA0-57807FE75CBD}"/>
    <cellStyle name="20% - Accent1 2 15" xfId="18537" xr:uid="{7E4702E9-7DA9-4D34-9129-4562D8A4DFDC}"/>
    <cellStyle name="20% - Accent1 2 2" xfId="70" xr:uid="{3D12DADC-3C55-49DD-86A2-7725786F2B06}"/>
    <cellStyle name="20% - Accent1 2 2 10" xfId="18538" xr:uid="{B6E1ADA7-5DDF-4DFD-8826-BE0324138BA5}"/>
    <cellStyle name="20% - Accent1 2 2 11" xfId="28071" xr:uid="{C6A13AE0-C886-4E63-B2FB-C26599674275}"/>
    <cellStyle name="20% - Accent1 2 2 12" xfId="26878" xr:uid="{19034F6B-F3AC-4674-8756-B00CF6B21996}"/>
    <cellStyle name="20% - Accent1 2 2 2" xfId="1329" xr:uid="{0A774FCE-9446-4F7C-9013-AEFC553612AA}"/>
    <cellStyle name="20% - Accent1 2 2 2 2" xfId="1330" xr:uid="{73BB7FDB-9F54-478F-9D68-41FAB3698CDD}"/>
    <cellStyle name="20% - Accent1 2 2 2 2 2" xfId="1331" xr:uid="{B931BBE4-B3AA-4A9E-887A-106C84E753BD}"/>
    <cellStyle name="20% - Accent1 2 2 2 2 2 2" xfId="33168" xr:uid="{7E702B27-99B4-404E-8B9D-0272FFEE05D4}"/>
    <cellStyle name="20% - Accent1 2 2 2 2 3" xfId="30093" xr:uid="{A366FEB0-54A4-4531-9406-140239DA40D2}"/>
    <cellStyle name="20% - Accent1 2 2 2 2 4" xfId="28591" xr:uid="{8C75A2DE-3A1B-407C-8564-557D5D2B998D}"/>
    <cellStyle name="20% - Accent1 2 2 2 2 5" xfId="27872" xr:uid="{DCC340F0-C2DC-4405-9608-8E0DBE6C600A}"/>
    <cellStyle name="20% - Accent1 2 2 2 2 6" xfId="33167" xr:uid="{61DDBC99-1F8F-421E-BECF-2AA3F3406737}"/>
    <cellStyle name="20% - Accent1 2 2 2 3" xfId="1332" xr:uid="{F233420C-63BD-4E58-B5BE-327AE847DEAD}"/>
    <cellStyle name="20% - Accent1 2 2 2 3 2" xfId="33169" xr:uid="{147F5EFD-FCC1-4844-A713-45F4CE42454E}"/>
    <cellStyle name="20% - Accent1 2 2 2 4" xfId="12889" xr:uid="{976584BA-7B86-4C83-8081-619827FFA793}"/>
    <cellStyle name="20% - Accent1 2 2 2 4 2" xfId="30687" xr:uid="{B42EFDF0-D127-4B88-B7D7-3B314C30F1D5}"/>
    <cellStyle name="20% - Accent1 2 2 2 5" xfId="29287" xr:uid="{4D0EDC2C-BA12-445C-8691-1C7D6F99DEE8}"/>
    <cellStyle name="20% - Accent1 2 2 2 6" xfId="28148" xr:uid="{631FC083-8F26-40B0-A591-4CC8806D6F71}"/>
    <cellStyle name="20% - Accent1 2 2 2 7" xfId="27322" xr:uid="{DC682C80-37B8-4758-AF86-269F911B0063}"/>
    <cellStyle name="20% - Accent1 2 2 2 8" xfId="33166" xr:uid="{4E59EA8D-AF66-4672-B630-06E61CEB5B6F}"/>
    <cellStyle name="20% - Accent1 2 2 3" xfId="1333" xr:uid="{9A3F2D11-B96E-413B-8F6A-7701206C763C}"/>
    <cellStyle name="20% - Accent1 2 2 3 2" xfId="1334" xr:uid="{BD540955-9711-43C3-932A-594ED19623B7}"/>
    <cellStyle name="20% - Accent1 2 2 3 2 2" xfId="31632" xr:uid="{CD36E0C3-3BAA-405A-AC1B-B38B28E18AA7}"/>
    <cellStyle name="20% - Accent1 2 2 3 2 3" xfId="30258" xr:uid="{5572856B-8C77-4796-A4CC-A8F75F1BF8AA}"/>
    <cellStyle name="20% - Accent1 2 2 3 2 4" xfId="27959" xr:uid="{256A796C-9AC4-4E1B-BD01-15BDDAB7524F}"/>
    <cellStyle name="20% - Accent1 2 2 3 2 5" xfId="33171" xr:uid="{F29BDDDA-AB42-4F9E-B04E-76E4C27407EF}"/>
    <cellStyle name="20% - Accent1 2 2 3 3" xfId="30850" xr:uid="{4FDB889D-DDE4-4407-9114-5ECABF1C7D3F}"/>
    <cellStyle name="20% - Accent1 2 2 3 4" xfId="29451" xr:uid="{5DD81CFC-AD8C-48C7-B0D9-EB65048DE2F2}"/>
    <cellStyle name="20% - Accent1 2 2 3 5" xfId="28313" xr:uid="{285EB37F-BEA0-433F-8CD5-64EB95F163F3}"/>
    <cellStyle name="20% - Accent1 2 2 3 6" xfId="27409" xr:uid="{19A114E3-6BC2-4FC1-9389-9AF542B5116E}"/>
    <cellStyle name="20% - Accent1 2 2 3 7" xfId="33170" xr:uid="{BB480BFE-4670-4DD0-9530-C991CE05A8D9}"/>
    <cellStyle name="20% - Accent1 2 2 4" xfId="1335" xr:uid="{04061FFA-EB4E-473B-9B1A-DF3F1D8AFFBC}"/>
    <cellStyle name="20% - Accent1 2 2 4 2" xfId="24352" xr:uid="{7489A57A-F2D2-46F3-A3EE-ACCA667F659A}"/>
    <cellStyle name="20% - Accent1 2 2 4 2 2" xfId="31311" xr:uid="{548AD6E3-A2B6-4B4A-BF8B-343770F30F48}"/>
    <cellStyle name="20% - Accent1 2 2 4 2 3" xfId="29923" xr:uid="{5059DBAF-B475-444D-B901-F2257EF691E2}"/>
    <cellStyle name="20% - Accent1 2 2 4 2 4" xfId="27783" xr:uid="{3BA08B1D-A754-4073-BC98-B414DFDCB8CA}"/>
    <cellStyle name="20% - Accent1 2 2 4 3" xfId="30517" xr:uid="{6F93BA46-4154-4430-B183-90FDBFBF3282}"/>
    <cellStyle name="20% - Accent1 2 2 4 4" xfId="29117" xr:uid="{1A6B7F6E-A3DF-4A27-A273-B518FB426189}"/>
    <cellStyle name="20% - Accent1 2 2 4 5" xfId="28510" xr:uid="{760F03A9-7809-4F7C-B780-791FC6FDBDD9}"/>
    <cellStyle name="20% - Accent1 2 2 4 6" xfId="27233" xr:uid="{6E0BA827-6BBA-4D59-B5B5-0DE061285FA4}"/>
    <cellStyle name="20% - Accent1 2 2 4 7" xfId="33172" xr:uid="{061B5778-B259-4FB3-B690-FB2C85EB8BF8}"/>
    <cellStyle name="20% - Accent1 2 2 5" xfId="18539" xr:uid="{A76D00EF-0E49-4A22-A8C6-BBF00D963082}"/>
    <cellStyle name="20% - Accent1 2 2 5 2" xfId="31118" xr:uid="{DF5295F3-D124-4024-97D2-36FE4C6B6A4E}"/>
    <cellStyle name="20% - Accent1 2 2 5 3" xfId="28899" xr:uid="{83AB0B40-AFB8-45D2-84D3-3D5829F1B1E2}"/>
    <cellStyle name="20% - Accent1 2 2 5 4" xfId="27559" xr:uid="{5E345F1D-0604-4408-BD01-C037A03BFF32}"/>
    <cellStyle name="20% - Accent1 2 2 6" xfId="18540" xr:uid="{FC329B55-37A9-424D-894A-820F1D746183}"/>
    <cellStyle name="20% - Accent1 2 2 6 2" xfId="31046" xr:uid="{88ED7C20-92CB-4BE2-B56F-41A76C2A10FA}"/>
    <cellStyle name="20% - Accent1 2 2 6 3" xfId="29728" xr:uid="{BD227B88-E944-4687-B8EA-9E1E6B48EF6B}"/>
    <cellStyle name="20% - Accent1 2 2 6 4" xfId="27507" xr:uid="{7600D823-89E4-4185-AF75-7429C9CCEBBA}"/>
    <cellStyle name="20% - Accent1 2 2 7" xfId="18541" xr:uid="{40A1DCC2-B037-4D66-BCBA-A3B04DEA783F}"/>
    <cellStyle name="20% - Accent1 2 2 8" xfId="18542" xr:uid="{FC7E2D30-D3E3-4CC1-B459-D3921BC94C26}"/>
    <cellStyle name="20% - Accent1 2 2 9" xfId="18543" xr:uid="{24CA53DF-F964-4DDD-A4E0-96412C1BC131}"/>
    <cellStyle name="20% - Accent1 2 3" xfId="71" xr:uid="{005F34DB-74CA-47EB-8CA9-104D1FC37D68}"/>
    <cellStyle name="20% - Accent1 2 3 10" xfId="18544" xr:uid="{9AD43089-1511-4CA0-B77E-F2F181EC6C26}"/>
    <cellStyle name="20% - Accent1 2 3 11" xfId="24353" xr:uid="{FB23A0A3-3D77-437B-AB3F-632EBE1EC8C2}"/>
    <cellStyle name="20% - Accent1 2 3 2" xfId="1336" xr:uid="{2FD28C89-7777-4AD2-88C5-BF951CFA24D7}"/>
    <cellStyle name="20% - Accent1 2 3 2 2" xfId="1337" xr:uid="{1549D835-9FCE-4213-A322-4429CB543F9C}"/>
    <cellStyle name="20% - Accent1 2 3 2 2 2" xfId="33174" xr:uid="{C8255909-6C67-48DE-AB80-B2B2495AED97}"/>
    <cellStyle name="20% - Accent1 2 3 2 3" xfId="12890" xr:uid="{14275958-7632-4A5A-9051-EA43A789ADD0}"/>
    <cellStyle name="20% - Accent1 2 3 2 3 2" xfId="24354" xr:uid="{1F835634-3DF5-4584-936B-D726D36AD791}"/>
    <cellStyle name="20% - Accent1 2 3 2 4" xfId="33173" xr:uid="{65F72D65-249D-4539-9B1A-FA4E72D3B17A}"/>
    <cellStyle name="20% - Accent1 2 3 3" xfId="1338" xr:uid="{E878F390-2755-40D4-AC0D-ADB706AEEAAB}"/>
    <cellStyle name="20% - Accent1 2 3 3 2" xfId="33175" xr:uid="{89980183-D23E-4B2D-AB88-9F16FF10BD98}"/>
    <cellStyle name="20% - Accent1 2 3 4" xfId="18545" xr:uid="{3F09C356-9E6A-4E26-9DBB-96557ED105C0}"/>
    <cellStyle name="20% - Accent1 2 3 5" xfId="18546" xr:uid="{0E47050D-A1E6-4D7D-8DB4-1202D071F644}"/>
    <cellStyle name="20% - Accent1 2 3 6" xfId="18547" xr:uid="{ADB5A4A4-CA39-466C-A460-EAE109902A62}"/>
    <cellStyle name="20% - Accent1 2 3 7" xfId="18548" xr:uid="{0419606F-A568-442D-8692-339B5A0FF88B}"/>
    <cellStyle name="20% - Accent1 2 3 8" xfId="18549" xr:uid="{C0EA3E9B-FBCC-4FB9-8D7D-727B721583E1}"/>
    <cellStyle name="20% - Accent1 2 3 9" xfId="18550" xr:uid="{75164DAE-534D-4D39-AC2A-38BFAA3671E6}"/>
    <cellStyle name="20% - Accent1 2 4" xfId="1339" xr:uid="{BFB53C65-61D0-4E4F-B8B9-1BB239A9A748}"/>
    <cellStyle name="20% - Accent1 2 4 10" xfId="18551" xr:uid="{63CAEABE-B8A2-4791-A293-4D884D81B5CE}"/>
    <cellStyle name="20% - Accent1 2 4 11" xfId="24355" xr:uid="{6CEB8DDB-4EEF-42BB-892C-FA9FFC34A88C}"/>
    <cellStyle name="20% - Accent1 2 4 12" xfId="33176" xr:uid="{1D9F4EA8-E8A1-4AAF-B90B-DB7C9944D251}"/>
    <cellStyle name="20% - Accent1 2 4 2" xfId="1340" xr:uid="{73A4A60C-4EC5-45B0-929F-A5AFF9443D6F}"/>
    <cellStyle name="20% - Accent1 2 4 2 2" xfId="14462" xr:uid="{3639DC8B-840E-4334-B78B-02FB57FAB4DE}"/>
    <cellStyle name="20% - Accent1 2 4 2 3" xfId="33177" xr:uid="{708D70CD-426B-4232-B1F0-7801182ADD7C}"/>
    <cellStyle name="20% - Accent1 2 4 3" xfId="1341" xr:uid="{FED8AF78-2A30-4E29-B07B-E1B5C3A60B31}"/>
    <cellStyle name="20% - Accent1 2 4 3 2" xfId="33178" xr:uid="{7A039004-2024-406D-8D3E-F5F472620DD6}"/>
    <cellStyle name="20% - Accent1 2 4 4" xfId="14461" xr:uid="{AA8C6B74-73A5-4732-8BB7-D48C12C4C97C}"/>
    <cellStyle name="20% - Accent1 2 4 5" xfId="18552" xr:uid="{BCDE7965-0D65-4B4E-BF3D-670C1EDC7284}"/>
    <cellStyle name="20% - Accent1 2 4 6" xfId="18553" xr:uid="{F23EDF02-C32C-4C85-9942-320F34F0EF63}"/>
    <cellStyle name="20% - Accent1 2 4 7" xfId="18554" xr:uid="{C350DAB5-1B88-41F2-AD14-1C5A63341498}"/>
    <cellStyle name="20% - Accent1 2 4 8" xfId="18555" xr:uid="{D6ADA68D-A4AE-48AE-883D-3491F781F0C7}"/>
    <cellStyle name="20% - Accent1 2 4 9" xfId="18556" xr:uid="{1953A449-4F7C-4B5C-AA3F-BD3A4155E82A}"/>
    <cellStyle name="20% - Accent1 2 5" xfId="1342" xr:uid="{060EA27C-95D2-44F4-9108-8FACA5F805F8}"/>
    <cellStyle name="20% - Accent1 2 5 10" xfId="18557" xr:uid="{5264A520-C163-4634-876F-44BA04014A18}"/>
    <cellStyle name="20% - Accent1 2 5 11" xfId="33179" xr:uid="{E498836B-9DCF-4D28-8F3B-D62AB6835AAE}"/>
    <cellStyle name="20% - Accent1 2 5 2" xfId="1343" xr:uid="{71488D99-16BC-4A43-8885-09E69588FD10}"/>
    <cellStyle name="20% - Accent1 2 5 2 2" xfId="33180" xr:uid="{7E4F94F2-04C8-490B-B05A-023C25346B2D}"/>
    <cellStyle name="20% - Accent1 2 5 3" xfId="1344" xr:uid="{F929B86F-8BE1-419A-88C8-C2CA7DFC737A}"/>
    <cellStyle name="20% - Accent1 2 5 3 2" xfId="33181" xr:uid="{CB2D6052-CE83-45D9-BF44-5EAAFC299892}"/>
    <cellStyle name="20% - Accent1 2 5 4" xfId="14463" xr:uid="{CE6744FA-5162-4005-8206-BD7A6E901FD9}"/>
    <cellStyle name="20% - Accent1 2 5 5" xfId="18558" xr:uid="{EC44290F-23ED-4179-8D9E-B72CB17C665B}"/>
    <cellStyle name="20% - Accent1 2 5 6" xfId="18559" xr:uid="{DCE7ACC6-CFCC-4413-A392-CA33CAB1A6C2}"/>
    <cellStyle name="20% - Accent1 2 5 7" xfId="18560" xr:uid="{ADCCBD79-C662-4159-A186-EA9B96DA9A09}"/>
    <cellStyle name="20% - Accent1 2 5 8" xfId="18561" xr:uid="{2E237FA3-437F-47CA-A439-52FBE6BCB13C}"/>
    <cellStyle name="20% - Accent1 2 5 9" xfId="18562" xr:uid="{295986EF-5ABF-4101-9702-4D2DD80B1DBF}"/>
    <cellStyle name="20% - Accent1 2 6" xfId="1345" xr:uid="{014CE498-E703-49E1-AAFD-33D583FB37B5}"/>
    <cellStyle name="20% - Accent1 2 6 2" xfId="1346" xr:uid="{E97F01C5-CEFD-47AF-A5D2-4B2B9744B9CD}"/>
    <cellStyle name="20% - Accent1 2 6 2 2" xfId="33183" xr:uid="{E469723C-AA14-418A-98AA-4F2305FE8852}"/>
    <cellStyle name="20% - Accent1 2 6 3" xfId="1347" xr:uid="{B36B88D1-8D07-45FA-8B65-47A02D5CCE90}"/>
    <cellStyle name="20% - Accent1 2 6 3 2" xfId="33184" xr:uid="{E370207F-8C26-4470-9A6A-7CD59B55D657}"/>
    <cellStyle name="20% - Accent1 2 6 4" xfId="33182" xr:uid="{1CE7C485-BE77-46E6-964E-DFDFA015FF8D}"/>
    <cellStyle name="20% - Accent1 2 7" xfId="1348" xr:uid="{4D5CD220-FD40-47DB-8328-9B46D2AC816F}"/>
    <cellStyle name="20% - Accent1 2 7 2" xfId="1349" xr:uid="{FB79EC23-55A5-41A7-9585-A4C9DED2E414}"/>
    <cellStyle name="20% - Accent1 2 7 2 2" xfId="33186" xr:uid="{4266AE0B-33C0-4705-9268-E66A9F500CC7}"/>
    <cellStyle name="20% - Accent1 2 7 3" xfId="1350" xr:uid="{7C466CE3-CBE1-42FD-9A36-DF4493A4D764}"/>
    <cellStyle name="20% - Accent1 2 7 3 2" xfId="33187" xr:uid="{5AFC6DD4-3C9B-4DEF-9C94-3B9DAE5AF338}"/>
    <cellStyle name="20% - Accent1 2 7 4" xfId="33185" xr:uid="{B1619B2A-55CB-4BDE-B18A-73C6A076A125}"/>
    <cellStyle name="20% - Accent1 2 8" xfId="1351" xr:uid="{EDF9C70D-2F2A-48EE-903C-48D9C9D7B7E8}"/>
    <cellStyle name="20% - Accent1 2 8 2" xfId="33188" xr:uid="{69894D4F-9857-4329-BF4F-39651A21BC32}"/>
    <cellStyle name="20% - Accent1 2 9" xfId="1352" xr:uid="{F990E5BD-ED4A-42FE-817E-EA4A03C2AA1B}"/>
    <cellStyle name="20% - Accent1 2 9 2" xfId="33189" xr:uid="{0A2F4FE4-2F54-42BE-8F97-F3F1AD788E45}"/>
    <cellStyle name="20% - Accent1 20" xfId="1353" xr:uid="{F27A8F38-1260-4770-B796-057B44575F67}"/>
    <cellStyle name="20% - Accent1 20 10" xfId="18563" xr:uid="{557FE812-B176-4B0E-96EB-A1EAD411744B}"/>
    <cellStyle name="20% - Accent1 20 11" xfId="18564" xr:uid="{6539F598-B26E-4ED4-9EE9-E4E6C22747FB}"/>
    <cellStyle name="20% - Accent1 20 12" xfId="33190" xr:uid="{8A3F9240-3E75-43CE-BA69-CF450A41EC24}"/>
    <cellStyle name="20% - Accent1 20 2" xfId="1354" xr:uid="{505F35E5-1267-4125-B5C9-278D4D2C23EF}"/>
    <cellStyle name="20% - Accent1 20 2 2" xfId="33191" xr:uid="{B1177F91-F368-4B24-BDC7-B2EEF1C5018E}"/>
    <cellStyle name="20% - Accent1 20 3" xfId="1355" xr:uid="{B4F1386C-98D9-440D-9887-575A16E4973D}"/>
    <cellStyle name="20% - Accent1 20 3 2" xfId="33192" xr:uid="{ECC73421-F2FA-4BCE-AEED-4A24A24A32D8}"/>
    <cellStyle name="20% - Accent1 20 4" xfId="18565" xr:uid="{C063A5A0-36AA-4BBC-B3AC-ACE7C69DE2D4}"/>
    <cellStyle name="20% - Accent1 20 5" xfId="18566" xr:uid="{8496B906-B041-4F18-AEB7-F71B8186DF53}"/>
    <cellStyle name="20% - Accent1 20 6" xfId="18567" xr:uid="{4C19FEC0-33A4-4DE7-AAA8-53E6CFA5AED9}"/>
    <cellStyle name="20% - Accent1 20 7" xfId="18568" xr:uid="{D3B2511B-CF09-4DC1-9EA2-411457AA7771}"/>
    <cellStyle name="20% - Accent1 20 8" xfId="18569" xr:uid="{A7622841-6FA9-44F0-A9DD-7B76A50FFDC6}"/>
    <cellStyle name="20% - Accent1 20 9" xfId="18570" xr:uid="{69B9B3A9-88F1-4F2E-8FA5-2CA3365A9289}"/>
    <cellStyle name="20% - Accent1 21" xfId="1356" xr:uid="{0227704D-7C7F-43FA-9E5F-76C7F5C5968D}"/>
    <cellStyle name="20% - Accent1 21 10" xfId="18571" xr:uid="{0E42AD90-6FF7-44C5-8669-20B5EBB46164}"/>
    <cellStyle name="20% - Accent1 21 11" xfId="18572" xr:uid="{F7929D32-F191-4AB3-B987-7EAEB1F03524}"/>
    <cellStyle name="20% - Accent1 21 2" xfId="18573" xr:uid="{4F30EA9C-4010-48F5-BB61-FDE73F3599A6}"/>
    <cellStyle name="20% - Accent1 21 3" xfId="18574" xr:uid="{972D696E-5B1C-4760-BAE5-8C6E7927987B}"/>
    <cellStyle name="20% - Accent1 21 4" xfId="18575" xr:uid="{EDE42D5C-418B-442B-9B12-CD0F9FA1EC49}"/>
    <cellStyle name="20% - Accent1 21 5" xfId="18576" xr:uid="{C0814038-C784-4F5B-A059-6D81A08C4E4E}"/>
    <cellStyle name="20% - Accent1 21 6" xfId="18577" xr:uid="{E2A0DD5A-813A-44FC-AC0C-E1FED5188A16}"/>
    <cellStyle name="20% - Accent1 21 7" xfId="18578" xr:uid="{CBC616E4-B4F5-448B-951D-3D93791F7C68}"/>
    <cellStyle name="20% - Accent1 21 8" xfId="18579" xr:uid="{76D1D331-92D2-4F8E-8313-F1EB68824C88}"/>
    <cellStyle name="20% - Accent1 21 9" xfId="18580" xr:uid="{254FDC5C-CEF0-450B-A2D8-8A7B596A454A}"/>
    <cellStyle name="20% - Accent1 22" xfId="1357" xr:uid="{5D263496-C16E-4C94-B6EC-44B2C083EE9C}"/>
    <cellStyle name="20% - Accent1 22 10" xfId="18581" xr:uid="{B5B33BD3-92FE-492F-961C-A01DB842972D}"/>
    <cellStyle name="20% - Accent1 22 11" xfId="18582" xr:uid="{107E31F6-50F5-4755-9688-1379E859F110}"/>
    <cellStyle name="20% - Accent1 22 2" xfId="18583" xr:uid="{927147CB-090A-4259-B53A-CE1CE39B7FB5}"/>
    <cellStyle name="20% - Accent1 22 3" xfId="18584" xr:uid="{01B4B82C-03C5-45B0-B759-2709CD40637A}"/>
    <cellStyle name="20% - Accent1 22 4" xfId="18585" xr:uid="{0E56C6C2-CB86-44E3-9B08-A2C7FDDD50C5}"/>
    <cellStyle name="20% - Accent1 22 5" xfId="18586" xr:uid="{1BF28A34-53AC-49A9-B0DF-0D4A8DB58420}"/>
    <cellStyle name="20% - Accent1 22 6" xfId="18587" xr:uid="{C88CB11D-42B5-4F4D-B1B0-FBFC31994A3E}"/>
    <cellStyle name="20% - Accent1 22 7" xfId="18588" xr:uid="{AA982667-9BC9-4829-94FB-E1D1296706CD}"/>
    <cellStyle name="20% - Accent1 22 8" xfId="18589" xr:uid="{DB0DC6FE-3EBD-4D2C-B6F5-4AF9F7DCF20D}"/>
    <cellStyle name="20% - Accent1 22 9" xfId="18590" xr:uid="{7D591EDD-5ADD-434A-AE64-5160C9AD4A1A}"/>
    <cellStyle name="20% - Accent1 23" xfId="1358" xr:uid="{7326C568-8B95-448A-AF05-E01C3B14E5A9}"/>
    <cellStyle name="20% - Accent1 23 10" xfId="18591" xr:uid="{F4FA77D3-449B-4ADD-961A-35DE5D772844}"/>
    <cellStyle name="20% - Accent1 23 11" xfId="18592" xr:uid="{EA3DFE3A-130F-4305-A7B9-3DD2CDD792F8}"/>
    <cellStyle name="20% - Accent1 23 12" xfId="33193" xr:uid="{BF874F1C-15C9-4BA0-9499-1D3329D45C91}"/>
    <cellStyle name="20% - Accent1 23 2" xfId="1359" xr:uid="{D1635714-E801-4BDD-8468-DC4A879EBC9B}"/>
    <cellStyle name="20% - Accent1 23 2 2" xfId="33194" xr:uid="{92F35823-B47B-423A-AC5E-141C2D429039}"/>
    <cellStyle name="20% - Accent1 23 3" xfId="1360" xr:uid="{51E522F5-240A-4401-92C0-7EEB4CCCA830}"/>
    <cellStyle name="20% - Accent1 23 3 2" xfId="33195" xr:uid="{27586537-9BEF-4D8A-B848-C1DFE2A1B0C6}"/>
    <cellStyle name="20% - Accent1 23 4" xfId="18593" xr:uid="{C5BBCB13-DF91-4CE7-9840-AFE1CB0D0DC5}"/>
    <cellStyle name="20% - Accent1 23 5" xfId="18594" xr:uid="{6C4C4D17-6D78-4E67-A897-1B3CD5EE6180}"/>
    <cellStyle name="20% - Accent1 23 6" xfId="18595" xr:uid="{79A81990-A360-40E7-8891-B87751492759}"/>
    <cellStyle name="20% - Accent1 23 7" xfId="18596" xr:uid="{B72DCABB-1166-4DC2-9FE9-54FD86DE881D}"/>
    <cellStyle name="20% - Accent1 23 8" xfId="18597" xr:uid="{9AC729C2-D6B9-42B2-947B-7E8B786DD052}"/>
    <cellStyle name="20% - Accent1 23 9" xfId="18598" xr:uid="{6B5580E5-3216-487E-AB24-643F8B6DA77F}"/>
    <cellStyle name="20% - Accent1 24" xfId="1361" xr:uid="{5361A699-0043-4E0E-B4A5-20D837DBA79B}"/>
    <cellStyle name="20% - Accent1 24 10" xfId="18599" xr:uid="{525C8854-95FD-49E7-BB5B-B66E03991D16}"/>
    <cellStyle name="20% - Accent1 24 11" xfId="18600" xr:uid="{50ABEBDC-2525-4C49-9AA2-E5288F982149}"/>
    <cellStyle name="20% - Accent1 24 12" xfId="33196" xr:uid="{0A7EA158-3F99-45CD-88B6-86DDC50E1DC6}"/>
    <cellStyle name="20% - Accent1 24 2" xfId="18601" xr:uid="{F50297CF-E5FA-4EAA-AF43-A4B3BD51B10B}"/>
    <cellStyle name="20% - Accent1 24 3" xfId="18602" xr:uid="{F2CA3C3D-D9D9-4E81-83EA-2A012EB5C131}"/>
    <cellStyle name="20% - Accent1 24 4" xfId="18603" xr:uid="{608CBC3A-3308-4AD8-8621-C7538736A361}"/>
    <cellStyle name="20% - Accent1 24 5" xfId="18604" xr:uid="{71D0DDD6-8138-4D7C-BA72-027C3B05534C}"/>
    <cellStyle name="20% - Accent1 24 6" xfId="18605" xr:uid="{39AD4056-E573-4763-8459-3A9EE02FA1E5}"/>
    <cellStyle name="20% - Accent1 24 7" xfId="18606" xr:uid="{56AEF4CD-F415-429A-884D-97EA587E5892}"/>
    <cellStyle name="20% - Accent1 24 8" xfId="18607" xr:uid="{D9BE9BCF-43EB-4FED-B1F3-2395B49C9F0A}"/>
    <cellStyle name="20% - Accent1 24 9" xfId="18608" xr:uid="{436ED6F2-977A-4096-8C2E-ED4F5561D879}"/>
    <cellStyle name="20% - Accent1 25" xfId="1362" xr:uid="{F51C6469-683C-4129-BE66-CCCB0CC73F96}"/>
    <cellStyle name="20% - Accent1 25 10" xfId="18609" xr:uid="{9628C997-8BF9-4D8A-A27E-16BEB43E8A2D}"/>
    <cellStyle name="20% - Accent1 25 11" xfId="18610" xr:uid="{FB2E4411-F771-493F-9F7F-BCAAECFCBB6B}"/>
    <cellStyle name="20% - Accent1 25 12" xfId="33197" xr:uid="{4E133DE4-26C3-4227-BFF1-F766D2D78FE5}"/>
    <cellStyle name="20% - Accent1 25 2" xfId="18611" xr:uid="{8DE1ABFA-30CF-4D89-A5C1-BDA733CE96A7}"/>
    <cellStyle name="20% - Accent1 25 3" xfId="18612" xr:uid="{105A5DD5-C242-4B97-9D7F-EF2F0D3958C2}"/>
    <cellStyle name="20% - Accent1 25 4" xfId="18613" xr:uid="{3C6B5C03-A078-4339-BBF1-17A9A9C9C053}"/>
    <cellStyle name="20% - Accent1 25 5" xfId="18614" xr:uid="{BFA8DAE8-8B19-4A54-9ECF-210599BA8F0C}"/>
    <cellStyle name="20% - Accent1 25 6" xfId="18615" xr:uid="{4ACCA5DC-0DD4-4FF2-8106-694F2389444F}"/>
    <cellStyle name="20% - Accent1 25 7" xfId="18616" xr:uid="{52D00BB8-375E-4AA7-8D32-3D77FCAA547B}"/>
    <cellStyle name="20% - Accent1 25 8" xfId="18617" xr:uid="{F34DE67A-40F1-433D-BDCA-8A6F743F9EDD}"/>
    <cellStyle name="20% - Accent1 25 9" xfId="18618" xr:uid="{AF098FB2-1D01-43E9-8F05-BD0754B57156}"/>
    <cellStyle name="20% - Accent1 26" xfId="1363" xr:uid="{655B426F-4707-4DFD-B43E-2C72C4712102}"/>
    <cellStyle name="20% - Accent1 26 10" xfId="18619" xr:uid="{2D47932C-6513-4EAC-BC9E-85322F99F489}"/>
    <cellStyle name="20% - Accent1 26 11" xfId="33198" xr:uid="{797642BF-4745-4829-B3B3-031E204557EF}"/>
    <cellStyle name="20% - Accent1 26 2" xfId="18620" xr:uid="{46FF132E-2CA9-47D7-AF8E-873F1E604C87}"/>
    <cellStyle name="20% - Accent1 26 3" xfId="18621" xr:uid="{716E4B99-38A7-4025-8A5B-D8DD2FF9E11C}"/>
    <cellStyle name="20% - Accent1 26 4" xfId="18622" xr:uid="{EF89C286-BCA3-4B16-A5D3-F5CCBC1DC3F9}"/>
    <cellStyle name="20% - Accent1 26 5" xfId="18623" xr:uid="{E91BF543-1865-4F54-B09B-2211B74B77DC}"/>
    <cellStyle name="20% - Accent1 26 6" xfId="18624" xr:uid="{82411065-C68C-4D66-ADF3-071138DCCE5D}"/>
    <cellStyle name="20% - Accent1 26 7" xfId="18625" xr:uid="{094BABE0-721F-4CE9-9CD6-B76677EAFEC2}"/>
    <cellStyle name="20% - Accent1 26 8" xfId="18626" xr:uid="{1D411D3C-76D3-435E-9BBF-96E70FF95AB6}"/>
    <cellStyle name="20% - Accent1 26 9" xfId="18627" xr:uid="{A5709C27-9D4C-4AD4-B729-BA599C8B23BC}"/>
    <cellStyle name="20% - Accent1 27" xfId="1364" xr:uid="{5F944458-6CD2-438D-B86B-A82C819032F8}"/>
    <cellStyle name="20% - Accent1 27 10" xfId="18628" xr:uid="{BC49D9C1-4175-4CFB-A5A2-42B36EFCBA2E}"/>
    <cellStyle name="20% - Accent1 27 11" xfId="33199" xr:uid="{DC294DCE-6F93-49CE-B13C-47A3B4AFE0E6}"/>
    <cellStyle name="20% - Accent1 27 2" xfId="18629" xr:uid="{58C0EC7E-92E9-435A-8D4E-8CC05CBA497C}"/>
    <cellStyle name="20% - Accent1 27 3" xfId="18630" xr:uid="{03BDE9BE-E946-4EC4-81C8-026D1B54273F}"/>
    <cellStyle name="20% - Accent1 27 4" xfId="18631" xr:uid="{1535E37F-2A42-4E94-AF32-7B42AD667EE7}"/>
    <cellStyle name="20% - Accent1 27 5" xfId="18632" xr:uid="{A2A92372-1B4A-4B0A-BCC3-4613FCF17173}"/>
    <cellStyle name="20% - Accent1 27 6" xfId="18633" xr:uid="{CF6DD21C-BD1B-4D5E-9CCA-8792E374315D}"/>
    <cellStyle name="20% - Accent1 27 7" xfId="18634" xr:uid="{1DB5AABE-6B62-4971-BC7A-AD47A07F826E}"/>
    <cellStyle name="20% - Accent1 27 8" xfId="18635" xr:uid="{89103F66-CFF6-4718-9320-01DC82CCF042}"/>
    <cellStyle name="20% - Accent1 27 9" xfId="18636" xr:uid="{48D07695-2A7E-4697-B102-646BCAEA71F4}"/>
    <cellStyle name="20% - Accent1 28" xfId="1365" xr:uid="{346438FC-ED27-4E46-91F8-82B0E5D5EE79}"/>
    <cellStyle name="20% - Accent1 28 10" xfId="18637" xr:uid="{87DE4A9C-E220-45E7-8CA0-EC35C7B92754}"/>
    <cellStyle name="20% - Accent1 28 11" xfId="33200" xr:uid="{66C3A72F-EE88-4831-82AF-06B88D8DA2FA}"/>
    <cellStyle name="20% - Accent1 28 2" xfId="18638" xr:uid="{2EFCB2BE-869B-48E5-AFA0-3F23F38BA61F}"/>
    <cellStyle name="20% - Accent1 28 3" xfId="18639" xr:uid="{B678E62A-41D5-4ADC-9F0D-4D37610D5A93}"/>
    <cellStyle name="20% - Accent1 28 4" xfId="18640" xr:uid="{E743C5EB-D1A8-4A57-9BC6-DD85601102B9}"/>
    <cellStyle name="20% - Accent1 28 5" xfId="18641" xr:uid="{47382672-6EB6-49F4-AC0B-653EF2F8043B}"/>
    <cellStyle name="20% - Accent1 28 6" xfId="18642" xr:uid="{9D3B63C3-9E3F-42E9-ADE0-6822E69EF15F}"/>
    <cellStyle name="20% - Accent1 28 7" xfId="18643" xr:uid="{C0B451A8-8F9A-459A-955C-6085C23B4D96}"/>
    <cellStyle name="20% - Accent1 28 8" xfId="18644" xr:uid="{21B93BD8-F03D-43C3-87B2-DDCCBF3DA32A}"/>
    <cellStyle name="20% - Accent1 28 9" xfId="18645" xr:uid="{9456D9DF-CEBD-4C74-A04A-E2324A727FE2}"/>
    <cellStyle name="20% - Accent1 29" xfId="1366" xr:uid="{9FA14169-538A-40B8-8FE6-444B91A9813C}"/>
    <cellStyle name="20% - Accent1 29 10" xfId="18646" xr:uid="{1D307566-3E90-4E29-A359-A371FB883EDE}"/>
    <cellStyle name="20% - Accent1 29 11" xfId="33201" xr:uid="{3E7F7E50-1E72-4556-9565-043951968E21}"/>
    <cellStyle name="20% - Accent1 29 2" xfId="18647" xr:uid="{C6554246-F7A8-4D7C-BA26-04C028A50E9D}"/>
    <cellStyle name="20% - Accent1 29 3" xfId="18648" xr:uid="{34F642FE-A4E9-42AC-964A-D982992E2412}"/>
    <cellStyle name="20% - Accent1 29 4" xfId="18649" xr:uid="{581A2F32-3228-4E5F-BFFA-709BFDDD458A}"/>
    <cellStyle name="20% - Accent1 29 5" xfId="18650" xr:uid="{024619A1-95AE-4967-A11E-04D51AC3DFDD}"/>
    <cellStyle name="20% - Accent1 29 6" xfId="18651" xr:uid="{B931C5B9-96A9-4E74-A633-A9231D8C7D21}"/>
    <cellStyle name="20% - Accent1 29 7" xfId="18652" xr:uid="{88F27348-DA5F-42BA-8FA1-1B2CCFA23E54}"/>
    <cellStyle name="20% - Accent1 29 8" xfId="18653" xr:uid="{961C5010-A412-4FCB-9267-655CE63BB6F1}"/>
    <cellStyle name="20% - Accent1 29 9" xfId="18654" xr:uid="{79A77644-8265-4717-BCE4-1006EB035E8B}"/>
    <cellStyle name="20% - Accent1 3" xfId="72" xr:uid="{10CC0387-BC46-45AB-987F-8B510A3F0B7D}"/>
    <cellStyle name="20% - Accent1 3 10" xfId="18655" xr:uid="{26319CC4-D34E-4F84-A5B7-8C6A649EF713}"/>
    <cellStyle name="20% - Accent1 3 11" xfId="18656" xr:uid="{F00438C8-784C-499A-9417-743EE86A8763}"/>
    <cellStyle name="20% - Accent1 3 12" xfId="18657" xr:uid="{CCD8856D-A3E8-46C2-A618-788CE3F67673}"/>
    <cellStyle name="20% - Accent1 3 13" xfId="18658" xr:uid="{A6927E5F-F57C-46FF-98F3-164D152A7251}"/>
    <cellStyle name="20% - Accent1 3 14" xfId="18659" xr:uid="{7EFC76E6-2F0B-4001-B24A-332D879987AE}"/>
    <cellStyle name="20% - Accent1 3 15" xfId="18660" xr:uid="{6DE8D9CA-7198-45EB-91F4-62D041CCD94E}"/>
    <cellStyle name="20% - Accent1 3 2" xfId="1367" xr:uid="{B34237D5-F02B-4033-B3B0-6FD52522FC9B}"/>
    <cellStyle name="20% - Accent1 3 2 10" xfId="18661" xr:uid="{60223235-0924-459C-A7EE-41D4CF08BF55}"/>
    <cellStyle name="20% - Accent1 3 2 11" xfId="24356" xr:uid="{0D2491DB-BD44-4482-A4A5-CF2A519D89E8}"/>
    <cellStyle name="20% - Accent1 3 2 12" xfId="33202" xr:uid="{C7C19DC2-534E-453A-9D07-39812618EE64}"/>
    <cellStyle name="20% - Accent1 3 2 2" xfId="1368" xr:uid="{549A1875-64AF-4166-9F6E-912DB4438BEF}"/>
    <cellStyle name="20% - Accent1 3 2 2 2" xfId="1369" xr:uid="{07F6C134-C2D1-44C9-9E0C-0604346146F4}"/>
    <cellStyle name="20% - Accent1 3 2 2 2 2" xfId="1370" xr:uid="{9AEC1C18-94B9-43FD-A424-380BD90D7F65}"/>
    <cellStyle name="20% - Accent1 3 2 2 2 2 2" xfId="33205" xr:uid="{B73E5D15-3BC5-48F0-B913-AF6514044432}"/>
    <cellStyle name="20% - Accent1 3 2 2 2 3" xfId="33204" xr:uid="{DDECBA7D-2D98-41DF-9282-8C7F7BFA6DCB}"/>
    <cellStyle name="20% - Accent1 3 2 2 3" xfId="1371" xr:uid="{F7D586D4-0DE8-4CF2-8BFC-E9B35EAFAE60}"/>
    <cellStyle name="20% - Accent1 3 2 2 3 2" xfId="33206" xr:uid="{D679DD65-5B2C-4917-BB1C-96041F92AD41}"/>
    <cellStyle name="20% - Accent1 3 2 2 4" xfId="33203" xr:uid="{1965D0D0-C422-4278-AB15-AD90E5005BB2}"/>
    <cellStyle name="20% - Accent1 3 2 3" xfId="1372" xr:uid="{710DAE77-D88F-45BB-81AC-84EB0D95CE2F}"/>
    <cellStyle name="20% - Accent1 3 2 3 2" xfId="1373" xr:uid="{FB34422F-5D9F-47B7-953B-EED5F0AEEFF2}"/>
    <cellStyle name="20% - Accent1 3 2 3 2 2" xfId="33208" xr:uid="{72BA7D4C-307F-49B3-8461-EBF349786CBD}"/>
    <cellStyle name="20% - Accent1 3 2 3 3" xfId="33207" xr:uid="{94495F0F-2493-4E7E-935B-9E2DA6B1EDF5}"/>
    <cellStyle name="20% - Accent1 3 2 4" xfId="1374" xr:uid="{10CA7B7F-7D22-4F3D-B8C1-41E4EE2EF8DF}"/>
    <cellStyle name="20% - Accent1 3 2 4 2" xfId="33209" xr:uid="{A43AC2F3-43EC-49A2-BF88-42C610D54497}"/>
    <cellStyle name="20% - Accent1 3 2 5" xfId="12891" xr:uid="{101EBCDC-55DE-43EA-977D-158756198632}"/>
    <cellStyle name="20% - Accent1 3 2 5 2" xfId="18662" xr:uid="{93D13BF3-ED2C-4AF6-9DDE-BC17450BB806}"/>
    <cellStyle name="20% - Accent1 3 2 6" xfId="18663" xr:uid="{F673147D-C72A-4680-98F8-6264055A4274}"/>
    <cellStyle name="20% - Accent1 3 2 7" xfId="18664" xr:uid="{752E9D43-0DCB-4C16-AB0B-917F0C9C9619}"/>
    <cellStyle name="20% - Accent1 3 2 8" xfId="18665" xr:uid="{F9D2A14A-9540-45AC-B93E-9FC77312297F}"/>
    <cellStyle name="20% - Accent1 3 2 9" xfId="18666" xr:uid="{F4E6876A-3D36-4C8F-940B-7AB1284123AD}"/>
    <cellStyle name="20% - Accent1 3 3" xfId="1375" xr:uid="{5C562F6A-95A1-42E1-8617-D3B923D69FEE}"/>
    <cellStyle name="20% - Accent1 3 3 10" xfId="18667" xr:uid="{DF49337B-2DC1-4D52-B5D0-675BF10021C0}"/>
    <cellStyle name="20% - Accent1 3 3 11" xfId="33210" xr:uid="{56266E8F-846D-4551-B31F-CA5F30E6AB62}"/>
    <cellStyle name="20% - Accent1 3 3 2" xfId="1376" xr:uid="{1ECDE6C2-BB61-44D5-833A-7051EE49D849}"/>
    <cellStyle name="20% - Accent1 3 3 2 2" xfId="1377" xr:uid="{4BE91739-1DE8-4E7F-847C-341AE13C9F5E}"/>
    <cellStyle name="20% - Accent1 3 3 2 2 2" xfId="33212" xr:uid="{51985508-B327-4B96-9D5A-66566E7D2C52}"/>
    <cellStyle name="20% - Accent1 3 3 2 3" xfId="33211" xr:uid="{E0B57FFC-954A-4C12-83DF-BFBEC4646172}"/>
    <cellStyle name="20% - Accent1 3 3 3" xfId="1378" xr:uid="{7B39E10F-5E06-4544-A920-F87B7C888FDA}"/>
    <cellStyle name="20% - Accent1 3 3 3 2" xfId="33213" xr:uid="{F95AF565-B261-4321-A23C-D69709982506}"/>
    <cellStyle name="20% - Accent1 3 3 4" xfId="18668" xr:uid="{919567D1-ACFB-4300-B730-373656201274}"/>
    <cellStyle name="20% - Accent1 3 3 5" xfId="18669" xr:uid="{2E588735-D7C1-4CBF-AC15-ADC6549F9EA5}"/>
    <cellStyle name="20% - Accent1 3 3 6" xfId="18670" xr:uid="{3B6CAE18-9483-4871-AD10-8EFF342D16AD}"/>
    <cellStyle name="20% - Accent1 3 3 7" xfId="18671" xr:uid="{BF31932B-2B85-4B1B-A937-211A897A0D70}"/>
    <cellStyle name="20% - Accent1 3 3 8" xfId="18672" xr:uid="{578B7CD6-646B-4EE8-B573-6D636F8527E7}"/>
    <cellStyle name="20% - Accent1 3 3 9" xfId="18673" xr:uid="{3B54EB96-0211-4513-8118-73CBF73B2A2B}"/>
    <cellStyle name="20% - Accent1 3 4" xfId="1379" xr:uid="{0114254C-FF71-4118-9C07-41FDEF1FCF73}"/>
    <cellStyle name="20% - Accent1 3 4 10" xfId="18674" xr:uid="{DED5BCB7-D30D-4D94-9AF3-138FD8EF639F}"/>
    <cellStyle name="20% - Accent1 3 4 11" xfId="33214" xr:uid="{1615302B-B122-4516-BD17-C258282FF8C3}"/>
    <cellStyle name="20% - Accent1 3 4 2" xfId="1380" xr:uid="{E602CEC8-1818-443C-A47C-A7BCDE9D07F7}"/>
    <cellStyle name="20% - Accent1 3 4 2 2" xfId="33215" xr:uid="{EE6949CA-FEAD-4BBC-9FDE-3369EA1ACA3D}"/>
    <cellStyle name="20% - Accent1 3 4 3" xfId="1381" xr:uid="{AEBAC747-D183-4249-B2E4-E226BF3D8BCC}"/>
    <cellStyle name="20% - Accent1 3 4 3 2" xfId="33216" xr:uid="{432E095A-89EC-4FFF-8D03-A15D031C4BB8}"/>
    <cellStyle name="20% - Accent1 3 4 4" xfId="18675" xr:uid="{A86D416D-EECE-4235-894D-60AAB5832E2C}"/>
    <cellStyle name="20% - Accent1 3 4 5" xfId="18676" xr:uid="{CF4A40AF-00E5-4E0A-BEE8-815F3C060AAB}"/>
    <cellStyle name="20% - Accent1 3 4 6" xfId="18677" xr:uid="{76380C5B-CA62-48CD-AF4C-1688E4144BBE}"/>
    <cellStyle name="20% - Accent1 3 4 7" xfId="18678" xr:uid="{5629EC92-CBCD-4A70-BD22-03C2C2B00962}"/>
    <cellStyle name="20% - Accent1 3 4 8" xfId="18679" xr:uid="{314B0106-6C41-46D8-8A9F-AB293CCF9B9E}"/>
    <cellStyle name="20% - Accent1 3 4 9" xfId="18680" xr:uid="{1E4BF4D1-C213-465B-821C-DEC4CEBDC479}"/>
    <cellStyle name="20% - Accent1 3 5" xfId="1382" xr:uid="{6EF713A0-93FC-4A05-8A2F-B8351438D6EE}"/>
    <cellStyle name="20% - Accent1 3 5 10" xfId="18681" xr:uid="{6CA37ECE-59CD-44DB-82F1-90CCBD79CE4F}"/>
    <cellStyle name="20% - Accent1 3 5 11" xfId="33217" xr:uid="{EAE7416F-36C3-4582-AEE7-1B8DC7DBAE66}"/>
    <cellStyle name="20% - Accent1 3 5 2" xfId="1383" xr:uid="{7571139A-F575-42B1-AE3F-B13D29B79B8E}"/>
    <cellStyle name="20% - Accent1 3 5 2 2" xfId="33218" xr:uid="{60BA1D7B-F390-4D2E-BFB6-14D17514D472}"/>
    <cellStyle name="20% - Accent1 3 5 3" xfId="1384" xr:uid="{3515085B-B16B-4B2F-A641-912C9668E337}"/>
    <cellStyle name="20% - Accent1 3 5 3 2" xfId="33219" xr:uid="{43FBAE2F-2632-49F4-A8EF-47158F5ED080}"/>
    <cellStyle name="20% - Accent1 3 5 4" xfId="18682" xr:uid="{28BAEEC4-F9FF-4B50-942F-C2F9E15B15EF}"/>
    <cellStyle name="20% - Accent1 3 5 5" xfId="18683" xr:uid="{E747D92F-F015-4B06-91BF-1B621D69F9DA}"/>
    <cellStyle name="20% - Accent1 3 5 6" xfId="18684" xr:uid="{340F0B8A-9795-4849-B201-957F1C2FBCDB}"/>
    <cellStyle name="20% - Accent1 3 5 7" xfId="18685" xr:uid="{65DA6374-BC9E-4D35-8616-ACF44F91A435}"/>
    <cellStyle name="20% - Accent1 3 5 8" xfId="18686" xr:uid="{4E60BA9D-240C-4BB7-BB26-D2CF342E300E}"/>
    <cellStyle name="20% - Accent1 3 5 9" xfId="18687" xr:uid="{904DAD5A-76EB-4A3C-9F68-CE2337009231}"/>
    <cellStyle name="20% - Accent1 3 6" xfId="1385" xr:uid="{303BA2FA-E168-4370-A2CC-F8A14E05D1E1}"/>
    <cellStyle name="20% - Accent1 3 6 2" xfId="1386" xr:uid="{34ED8B1F-23AA-4496-83BD-0F9CA4814D61}"/>
    <cellStyle name="20% - Accent1 3 6 2 2" xfId="33221" xr:uid="{AC6BAF5B-9148-4DE7-92AD-9FAA4350A486}"/>
    <cellStyle name="20% - Accent1 3 6 3" xfId="1387" xr:uid="{C57EC387-202B-4640-8714-1FB5ADAF37C5}"/>
    <cellStyle name="20% - Accent1 3 6 3 2" xfId="33222" xr:uid="{25AD150A-72BB-4C6C-9D70-76BC117F1C2B}"/>
    <cellStyle name="20% - Accent1 3 6 4" xfId="33220" xr:uid="{512639F7-1774-45D3-9E6D-0E5753996397}"/>
    <cellStyle name="20% - Accent1 3 7" xfId="1388" xr:uid="{C7562A04-F17E-45C8-93C0-A62EC498EF74}"/>
    <cellStyle name="20% - Accent1 3 7 2" xfId="1389" xr:uid="{85C4F4A0-2750-4D23-BAF7-6016E0979703}"/>
    <cellStyle name="20% - Accent1 3 7 2 2" xfId="33224" xr:uid="{87A3DC4D-5BDD-40AE-B147-C671EBCF60D2}"/>
    <cellStyle name="20% - Accent1 3 7 3" xfId="1390" xr:uid="{1D053ACB-763F-4353-B692-B279493E85C6}"/>
    <cellStyle name="20% - Accent1 3 7 3 2" xfId="33225" xr:uid="{36F1C07E-69DF-48BA-9FCC-70EB70DB2C0C}"/>
    <cellStyle name="20% - Accent1 3 7 4" xfId="33223" xr:uid="{0D5F1771-845F-459E-8AA2-280B6594F327}"/>
    <cellStyle name="20% - Accent1 3 8" xfId="1391" xr:uid="{CEA03ECF-5140-45B5-8EE1-14AC90AE726F}"/>
    <cellStyle name="20% - Accent1 3 8 2" xfId="33226" xr:uid="{5C7A2EA1-5B14-428F-A9BF-5771418C965D}"/>
    <cellStyle name="20% - Accent1 3 9" xfId="1392" xr:uid="{CDB34FCF-3AB7-4F91-A977-5B0BA58D2C53}"/>
    <cellStyle name="20% - Accent1 3 9 2" xfId="33227" xr:uid="{8853EFAF-19FC-44F9-B843-DCF07ED9C04A}"/>
    <cellStyle name="20% - Accent1 30" xfId="1393" xr:uid="{B7010532-0E66-48FC-9C64-517609EE8E51}"/>
    <cellStyle name="20% - Accent1 30 10" xfId="18688" xr:uid="{D7E7D160-0190-4F55-B24E-87857AD212A5}"/>
    <cellStyle name="20% - Accent1 30 11" xfId="14974" xr:uid="{71F80F45-1686-4BDC-B6B8-A90D9630187F}"/>
    <cellStyle name="20% - Accent1 30 12" xfId="33228" xr:uid="{574ADACD-4AF3-40AD-B1A7-B0282F26760A}"/>
    <cellStyle name="20% - Accent1 30 2" xfId="18689" xr:uid="{CA3B9FE7-7DF5-4B36-9EEE-234B666FD2BC}"/>
    <cellStyle name="20% - Accent1 30 3" xfId="18690" xr:uid="{C66BC2AD-EDFE-4F56-852F-9719E46AA5E0}"/>
    <cellStyle name="20% - Accent1 30 4" xfId="18691" xr:uid="{0F619B5C-41D5-4654-87A7-0B974B3274A9}"/>
    <cellStyle name="20% - Accent1 30 5" xfId="18692" xr:uid="{A1914E04-18D9-454F-83F2-61FBB37C9FE1}"/>
    <cellStyle name="20% - Accent1 30 6" xfId="18693" xr:uid="{93AC3BB6-BDE9-453A-A4CD-001F5DC2B07D}"/>
    <cellStyle name="20% - Accent1 30 7" xfId="18694" xr:uid="{DEB0858A-6BAB-4C08-970B-810FB51ACD30}"/>
    <cellStyle name="20% - Accent1 30 8" xfId="18695" xr:uid="{12639275-4628-4A04-8EED-16452FF52D9C}"/>
    <cellStyle name="20% - Accent1 30 9" xfId="18696" xr:uid="{DA78EFE8-FD87-4B1A-978E-0E6576CA6840}"/>
    <cellStyle name="20% - Accent1 31" xfId="1394" xr:uid="{A9957378-C5CD-4795-83E8-E8FADBD1CD66}"/>
    <cellStyle name="20% - Accent1 31 10" xfId="18697" xr:uid="{A9E2EA0A-DB6E-47AD-8FA7-8D70FE0DA413}"/>
    <cellStyle name="20% - Accent1 31 11" xfId="14975" xr:uid="{C7C314DE-BBD8-405C-ACAF-1BC037483033}"/>
    <cellStyle name="20% - Accent1 31 12" xfId="33229" xr:uid="{1CF043AE-0301-4D0A-9132-94258538DD59}"/>
    <cellStyle name="20% - Accent1 31 2" xfId="18698" xr:uid="{FF388E69-72EE-4BF2-954F-021A8C73625F}"/>
    <cellStyle name="20% - Accent1 31 3" xfId="18699" xr:uid="{EB5220FE-4F8E-4B9E-9368-C5D9C83D8222}"/>
    <cellStyle name="20% - Accent1 31 4" xfId="18700" xr:uid="{AA528E4C-3461-4BF2-A010-8CC3FFBA623C}"/>
    <cellStyle name="20% - Accent1 31 5" xfId="18701" xr:uid="{DBD01198-658C-4596-9165-9C9A87E42630}"/>
    <cellStyle name="20% - Accent1 31 6" xfId="18702" xr:uid="{20754CBE-63D4-4B26-8A34-22E9F2CB7836}"/>
    <cellStyle name="20% - Accent1 31 7" xfId="18703" xr:uid="{D0B08864-B6AD-4389-A99A-48DD93727A1C}"/>
    <cellStyle name="20% - Accent1 31 8" xfId="18704" xr:uid="{0D1F46B4-7A4E-4B07-8E92-58EB519A232B}"/>
    <cellStyle name="20% - Accent1 31 9" xfId="18705" xr:uid="{5ECEBAFD-C03C-40C2-AB90-480CFA9C9603}"/>
    <cellStyle name="20% - Accent1 32" xfId="1395" xr:uid="{E977AA46-D1EC-4AD3-816E-D791F836407A}"/>
    <cellStyle name="20% - Accent1 32 10" xfId="18706" xr:uid="{1B8A7F97-132C-471A-A872-BC1ED5FF31E9}"/>
    <cellStyle name="20% - Accent1 32 11" xfId="14976" xr:uid="{55359ECD-8627-4FC7-821F-BC656EEF4233}"/>
    <cellStyle name="20% - Accent1 32 12" xfId="33230" xr:uid="{492A5E4E-A52C-4562-80DF-65DFB0000FB5}"/>
    <cellStyle name="20% - Accent1 32 2" xfId="18707" xr:uid="{8DAF1823-1310-42A0-A3D3-2528B34FF321}"/>
    <cellStyle name="20% - Accent1 32 3" xfId="18708" xr:uid="{1698B63D-3DCA-4156-A015-ED85C773A85A}"/>
    <cellStyle name="20% - Accent1 32 4" xfId="18709" xr:uid="{AF2D1DB3-C807-4C45-80FE-7731885FADD3}"/>
    <cellStyle name="20% - Accent1 32 5" xfId="18710" xr:uid="{36204ED4-900A-4303-A68A-07EAA4A0548B}"/>
    <cellStyle name="20% - Accent1 32 6" xfId="18711" xr:uid="{27CA67D0-FCF5-4B69-9DF9-F043D7B6A990}"/>
    <cellStyle name="20% - Accent1 32 7" xfId="18712" xr:uid="{7E421270-AFC5-4E0F-BF36-CA1D690B2108}"/>
    <cellStyle name="20% - Accent1 32 8" xfId="18713" xr:uid="{5A016908-4992-419E-9A28-E709246400F9}"/>
    <cellStyle name="20% - Accent1 32 9" xfId="18714" xr:uid="{6B6E84DD-32F5-441E-B19F-C162A3D2295C}"/>
    <cellStyle name="20% - Accent1 33" xfId="1396" xr:uid="{2A3C74A0-FA42-4A8C-9F27-12C50D46730F}"/>
    <cellStyle name="20% - Accent1 33 10" xfId="18715" xr:uid="{A6DF1162-930B-4E9E-B77F-01EA164735A9}"/>
    <cellStyle name="20% - Accent1 33 11" xfId="14977" xr:uid="{DB2D1B45-E105-404A-8ECB-5CAAC2931468}"/>
    <cellStyle name="20% - Accent1 33 12" xfId="33231" xr:uid="{6FA0B60C-6F83-4CA1-8DC8-63C44F4DD802}"/>
    <cellStyle name="20% - Accent1 33 2" xfId="18716" xr:uid="{FDEAEBC0-50E5-423B-A0C3-281729EEC0E8}"/>
    <cellStyle name="20% - Accent1 33 3" xfId="18717" xr:uid="{55F0C82D-FB4D-4D15-A640-C55A7A1BB6A9}"/>
    <cellStyle name="20% - Accent1 33 4" xfId="18718" xr:uid="{CECCE69A-2C35-475F-BF49-9B291C876EAB}"/>
    <cellStyle name="20% - Accent1 33 5" xfId="18719" xr:uid="{5D9D0B06-A982-41DE-A9B6-E8D34E37A1AE}"/>
    <cellStyle name="20% - Accent1 33 6" xfId="18720" xr:uid="{9F6146A6-4A3F-4B9D-8B31-C18C89AF732E}"/>
    <cellStyle name="20% - Accent1 33 7" xfId="18721" xr:uid="{2BD6EACB-85CA-4998-A2DA-C496A064435C}"/>
    <cellStyle name="20% - Accent1 33 8" xfId="18722" xr:uid="{FD952F96-6718-4B8D-B0F3-37C5D37072AF}"/>
    <cellStyle name="20% - Accent1 33 9" xfId="18723" xr:uid="{25897A64-DBAF-4532-A558-778989C8F503}"/>
    <cellStyle name="20% - Accent1 34" xfId="1397" xr:uid="{FF5A9B9B-941E-4155-87B9-F8DEBADC7004}"/>
    <cellStyle name="20% - Accent1 34 10" xfId="18724" xr:uid="{22E947A3-8342-44B8-90B2-9A8AE495EB05}"/>
    <cellStyle name="20% - Accent1 34 11" xfId="14978" xr:uid="{BAE18E79-F761-40F1-96FA-E20CF99A4EE0}"/>
    <cellStyle name="20% - Accent1 34 12" xfId="33232" xr:uid="{58CABBCB-687B-4581-9AD9-D092BB05A517}"/>
    <cellStyle name="20% - Accent1 34 2" xfId="18725" xr:uid="{85F23051-1035-4314-96C4-74E33669FA31}"/>
    <cellStyle name="20% - Accent1 34 3" xfId="18726" xr:uid="{CD47F029-DE17-4329-A217-00EEB3F2715E}"/>
    <cellStyle name="20% - Accent1 34 4" xfId="18727" xr:uid="{330ED4A7-553F-44D5-AE4B-57AEC5E46D6A}"/>
    <cellStyle name="20% - Accent1 34 5" xfId="18728" xr:uid="{F4A0F694-9CB8-4E23-B9B1-F1AA59DE3D2B}"/>
    <cellStyle name="20% - Accent1 34 6" xfId="18729" xr:uid="{26DF2B83-9EBE-492F-AED7-BA321E0E249A}"/>
    <cellStyle name="20% - Accent1 34 7" xfId="18730" xr:uid="{8DA6021A-37EC-43F3-A90E-C084668DC606}"/>
    <cellStyle name="20% - Accent1 34 8" xfId="18731" xr:uid="{33FB90B9-C730-46E0-8E89-1CF7BDC2B5C2}"/>
    <cellStyle name="20% - Accent1 34 9" xfId="18732" xr:uid="{57F74113-96A2-44CA-B35A-CD5206055585}"/>
    <cellStyle name="20% - Accent1 35" xfId="1398" xr:uid="{C4C83E92-6278-41E2-B24D-2285795A7FFC}"/>
    <cellStyle name="20% - Accent1 35 10" xfId="18733" xr:uid="{95C68631-818A-44D3-B211-5F0B2B60077D}"/>
    <cellStyle name="20% - Accent1 35 11" xfId="14979" xr:uid="{91122841-6A67-496A-91B7-D1A6F9C77264}"/>
    <cellStyle name="20% - Accent1 35 12" xfId="33233" xr:uid="{7BF225D7-4A9A-498E-B2A8-031B1A49F8D6}"/>
    <cellStyle name="20% - Accent1 35 2" xfId="18734" xr:uid="{17502AEA-DFA4-41B6-99F2-4060FE0509AD}"/>
    <cellStyle name="20% - Accent1 35 3" xfId="18735" xr:uid="{91313B35-0011-427C-AE35-5DA4F574453A}"/>
    <cellStyle name="20% - Accent1 35 4" xfId="18736" xr:uid="{8C798B19-1718-4155-AF1D-A388D1E4BAA4}"/>
    <cellStyle name="20% - Accent1 35 5" xfId="18737" xr:uid="{A594131A-9963-49CD-8B4E-B05678F6C111}"/>
    <cellStyle name="20% - Accent1 35 6" xfId="18738" xr:uid="{450F02A4-A377-44BA-A013-52166A504733}"/>
    <cellStyle name="20% - Accent1 35 7" xfId="18739" xr:uid="{A08DD0DA-A35E-488F-980E-FFB4D9F7D690}"/>
    <cellStyle name="20% - Accent1 35 8" xfId="18740" xr:uid="{F15E19B1-19AA-4A44-87F9-2356FC942466}"/>
    <cellStyle name="20% - Accent1 35 9" xfId="18741" xr:uid="{328347DC-4EBB-4689-9B04-022925D40B33}"/>
    <cellStyle name="20% - Accent1 36" xfId="1399" xr:uid="{E850B939-DE40-4B93-8DEA-9F6BEA666D74}"/>
    <cellStyle name="20% - Accent1 36 10" xfId="18742" xr:uid="{62212526-7861-4A55-BC62-9B091E7E45F8}"/>
    <cellStyle name="20% - Accent1 36 11" xfId="14980" xr:uid="{112CE7A9-55FB-498F-9189-21121C0CF767}"/>
    <cellStyle name="20% - Accent1 36 12" xfId="33234" xr:uid="{3000F45B-5078-4812-A7A9-25775C3BFFBF}"/>
    <cellStyle name="20% - Accent1 36 2" xfId="18743" xr:uid="{6F3ED489-304C-4B8A-B9E5-E0F56398FFE8}"/>
    <cellStyle name="20% - Accent1 36 3" xfId="18744" xr:uid="{D499AD9B-5FAF-4114-AF46-B7ADAD7EBA25}"/>
    <cellStyle name="20% - Accent1 36 4" xfId="18745" xr:uid="{922FA3E6-243F-4C43-A549-95CDEF2B55A5}"/>
    <cellStyle name="20% - Accent1 36 5" xfId="18746" xr:uid="{3652FCFF-0F27-4D43-AA4C-3B0445D1F433}"/>
    <cellStyle name="20% - Accent1 36 6" xfId="18747" xr:uid="{9E2F3F98-CD66-48A4-AB2C-FBCB7E2C5D15}"/>
    <cellStyle name="20% - Accent1 36 7" xfId="18748" xr:uid="{8C367D00-719D-4305-B48B-A9B86A2D50CF}"/>
    <cellStyle name="20% - Accent1 36 8" xfId="18749" xr:uid="{B42F487C-ABB2-4C32-BF95-CB4A666FE1E5}"/>
    <cellStyle name="20% - Accent1 36 9" xfId="18750" xr:uid="{7272F6D1-49E0-4590-A5A8-68C5AA2E8435}"/>
    <cellStyle name="20% - Accent1 37" xfId="1400" xr:uid="{D7BDAAA7-5E00-4B49-94E8-29CF4C77E7E8}"/>
    <cellStyle name="20% - Accent1 37 10" xfId="18751" xr:uid="{31BB0868-BC4D-4DFB-8AC5-99138980C0E9}"/>
    <cellStyle name="20% - Accent1 37 11" xfId="14981" xr:uid="{C762FA5C-8B1D-443C-B049-AC62293A1F37}"/>
    <cellStyle name="20% - Accent1 37 12" xfId="33235" xr:uid="{7FA44246-24CC-4F08-8829-388010CD0E1C}"/>
    <cellStyle name="20% - Accent1 37 2" xfId="18752" xr:uid="{EBF48861-2309-44E1-94E2-8BF214799117}"/>
    <cellStyle name="20% - Accent1 37 3" xfId="18753" xr:uid="{1AD1E557-0410-434F-BB9D-19C9C2E24A36}"/>
    <cellStyle name="20% - Accent1 37 4" xfId="18754" xr:uid="{5F39F7E8-FAD8-4778-A80D-D6F38C0FC05A}"/>
    <cellStyle name="20% - Accent1 37 5" xfId="18755" xr:uid="{8E942F48-DFB1-4A25-A250-16FB09F056E5}"/>
    <cellStyle name="20% - Accent1 37 6" xfId="18756" xr:uid="{72B216FC-6191-4274-96C9-6E0B2CC525F4}"/>
    <cellStyle name="20% - Accent1 37 7" xfId="18757" xr:uid="{97987F8C-2D4A-4DBE-9DDC-69ED701E54DF}"/>
    <cellStyle name="20% - Accent1 37 8" xfId="18758" xr:uid="{B00009FD-C3A7-4A0E-BA4B-53C2A0722B35}"/>
    <cellStyle name="20% - Accent1 37 9" xfId="18759" xr:uid="{F148FB99-9E09-43BC-A352-36D93EB65D62}"/>
    <cellStyle name="20% - Accent1 38" xfId="1401" xr:uid="{88AC57EA-827F-4590-9B0A-6BE1A3CE096F}"/>
    <cellStyle name="20% - Accent1 38 10" xfId="18760" xr:uid="{5920CBF8-9163-4EA2-984E-5B1975DC0037}"/>
    <cellStyle name="20% - Accent1 38 11" xfId="14982" xr:uid="{3C94816E-AB28-4C3D-9417-614A08E78C38}"/>
    <cellStyle name="20% - Accent1 38 12" xfId="33236" xr:uid="{523599ED-250D-4362-8F2C-AF497667B258}"/>
    <cellStyle name="20% - Accent1 38 2" xfId="18761" xr:uid="{F2051A17-C278-4CB3-B991-1EB92D4BB2F5}"/>
    <cellStyle name="20% - Accent1 38 3" xfId="18762" xr:uid="{22F7F8F5-CB74-4B0B-9C12-37752A588BF8}"/>
    <cellStyle name="20% - Accent1 38 4" xfId="18763" xr:uid="{3A222B0C-21BE-4A6B-AF38-E7D1EDA48A83}"/>
    <cellStyle name="20% - Accent1 38 5" xfId="18764" xr:uid="{3E266047-EB24-4717-A516-2DE1C6C3C71F}"/>
    <cellStyle name="20% - Accent1 38 6" xfId="18765" xr:uid="{593B281A-80E1-4E36-A98E-76D9AA544571}"/>
    <cellStyle name="20% - Accent1 38 7" xfId="18766" xr:uid="{2B18A88F-640F-4685-930A-4693FAFBFBD6}"/>
    <cellStyle name="20% - Accent1 38 8" xfId="18767" xr:uid="{DF2CCA66-BB23-42B1-A1A9-F9CA5ACA09C5}"/>
    <cellStyle name="20% - Accent1 38 9" xfId="18768" xr:uid="{B538128F-0227-4F06-9C54-630426FCAD1E}"/>
    <cellStyle name="20% - Accent1 39" xfId="1402" xr:uid="{C213C539-2EEA-41F6-9458-C4D9708F0FF5}"/>
    <cellStyle name="20% - Accent1 39 10" xfId="18769" xr:uid="{28A27CF7-C62A-4479-B037-20132311D8E8}"/>
    <cellStyle name="20% - Accent1 39 11" xfId="14983" xr:uid="{F837CD40-9413-446D-AB97-D6C852F0DCCF}"/>
    <cellStyle name="20% - Accent1 39 12" xfId="33237" xr:uid="{71CD3003-8454-40A1-9C6E-686D454F2111}"/>
    <cellStyle name="20% - Accent1 39 2" xfId="18770" xr:uid="{A9DCF5EE-1DD1-466D-B30F-5E1B519AD8B4}"/>
    <cellStyle name="20% - Accent1 39 3" xfId="18771" xr:uid="{B0356FD4-62A5-419C-9165-714EBC2186BF}"/>
    <cellStyle name="20% - Accent1 39 4" xfId="18772" xr:uid="{5CAD0B57-29E2-4C12-8A70-4778792E05DA}"/>
    <cellStyle name="20% - Accent1 39 5" xfId="18773" xr:uid="{513C1F47-E100-42E7-B21A-5726A29EBDAB}"/>
    <cellStyle name="20% - Accent1 39 6" xfId="18774" xr:uid="{CAF1C60D-FF82-40AE-9B57-B33782AB4E61}"/>
    <cellStyle name="20% - Accent1 39 7" xfId="18775" xr:uid="{6629231E-D09D-4E8B-88AC-94007E72C88D}"/>
    <cellStyle name="20% - Accent1 39 8" xfId="18776" xr:uid="{0965E026-0A2C-4100-8197-A9EEA84F9F9F}"/>
    <cellStyle name="20% - Accent1 39 9" xfId="18777" xr:uid="{357E71AA-A2FE-43C8-A80F-F9C8D9F26B46}"/>
    <cellStyle name="20% - Accent1 4" xfId="73" xr:uid="{D59616B2-900B-498E-9E59-93057B3CDF2A}"/>
    <cellStyle name="20% - Accent1 4 10" xfId="18778" xr:uid="{1EE8B961-FBFF-4A21-8F56-D21EAC4DE4C5}"/>
    <cellStyle name="20% - Accent1 4 11" xfId="18779" xr:uid="{1EAB082E-7BBC-440C-A86B-FEE764F3C366}"/>
    <cellStyle name="20% - Accent1 4 12" xfId="18780" xr:uid="{CFC5EA32-8FB2-4010-AB04-7DE1C21E2605}"/>
    <cellStyle name="20% - Accent1 4 13" xfId="18781" xr:uid="{D6D1D706-5A6E-4FAA-8A86-6A12B874FB97}"/>
    <cellStyle name="20% - Accent1 4 14" xfId="18782" xr:uid="{60C18DFD-609F-4358-B1E1-2D58062720B3}"/>
    <cellStyle name="20% - Accent1 4 15" xfId="18783" xr:uid="{9313169A-697E-42BC-A66F-7B84679E2F54}"/>
    <cellStyle name="20% - Accent1 4 16" xfId="32760" xr:uid="{F2C16EF7-E886-400C-8062-0F33426ECA87}"/>
    <cellStyle name="20% - Accent1 4 2" xfId="74" xr:uid="{BEBFB1DF-1816-49F8-BB86-7F0AA09C9F96}"/>
    <cellStyle name="20% - Accent1 4 2 10" xfId="18784" xr:uid="{9CE7E0D7-ED72-4657-9D8E-A1833BBA7BAC}"/>
    <cellStyle name="20% - Accent1 4 2 2" xfId="1403" xr:uid="{7D12BA93-FD93-4ADE-BA39-1B771D6EA637}"/>
    <cellStyle name="20% - Accent1 4 2 2 2" xfId="1404" xr:uid="{A16C33EB-1975-4EEB-B07E-427D2230129E}"/>
    <cellStyle name="20% - Accent1 4 2 2 2 2" xfId="33239" xr:uid="{823BA617-5991-4869-8E03-4FE323482E85}"/>
    <cellStyle name="20% - Accent1 4 2 2 3" xfId="33238" xr:uid="{0CD8E866-8B4D-4E0C-B5E1-BB63022757A8}"/>
    <cellStyle name="20% - Accent1 4 2 3" xfId="1405" xr:uid="{7EA40D08-B2CE-4B9C-A3CE-39AE307371D7}"/>
    <cellStyle name="20% - Accent1 4 2 3 2" xfId="33240" xr:uid="{80F78604-CC98-48C5-A2E4-24DBCFC7D292}"/>
    <cellStyle name="20% - Accent1 4 2 4" xfId="18785" xr:uid="{15920513-7C81-48A1-9533-FA27785D194B}"/>
    <cellStyle name="20% - Accent1 4 2 5" xfId="18786" xr:uid="{3D046458-87A6-4BE5-B1DD-346BD785FE87}"/>
    <cellStyle name="20% - Accent1 4 2 6" xfId="18787" xr:uid="{D991CF3D-2C9C-4C4A-805C-938DFD0520CD}"/>
    <cellStyle name="20% - Accent1 4 2 7" xfId="18788" xr:uid="{AE0EBBA6-553D-4D81-BFE1-4CB1A13B1A46}"/>
    <cellStyle name="20% - Accent1 4 2 8" xfId="18789" xr:uid="{48F5371A-F2E8-4EE0-A92E-6497213A4503}"/>
    <cellStyle name="20% - Accent1 4 2 9" xfId="18790" xr:uid="{A5B402A7-C475-4F15-A28D-28BB0FE4F56B}"/>
    <cellStyle name="20% - Accent1 4 3" xfId="1406" xr:uid="{65A638E0-B0A4-4CBF-ADF1-690E86AF6D9F}"/>
    <cellStyle name="20% - Accent1 4 3 10" xfId="18791" xr:uid="{BE77D6B6-5A12-4605-858D-06BF341F7B3F}"/>
    <cellStyle name="20% - Accent1 4 3 11" xfId="33241" xr:uid="{C6704A7D-277F-43FB-843A-A7349526D103}"/>
    <cellStyle name="20% - Accent1 4 3 2" xfId="1407" xr:uid="{F1719099-4B9D-4766-AD54-579D2EB545B8}"/>
    <cellStyle name="20% - Accent1 4 3 2 2" xfId="33242" xr:uid="{EA631F63-43C3-449E-AE80-959D4029E0BE}"/>
    <cellStyle name="20% - Accent1 4 3 3" xfId="1408" xr:uid="{DB5CE983-7800-44DF-9F4E-FE583461E034}"/>
    <cellStyle name="20% - Accent1 4 3 3 2" xfId="33243" xr:uid="{0571C0C2-5273-445B-A87C-02663051DE93}"/>
    <cellStyle name="20% - Accent1 4 3 4" xfId="18792" xr:uid="{84A29647-6696-4947-844E-D5C3270B8C38}"/>
    <cellStyle name="20% - Accent1 4 3 5" xfId="18793" xr:uid="{F256E734-5461-4C97-8612-3E884C0C53DB}"/>
    <cellStyle name="20% - Accent1 4 3 6" xfId="18794" xr:uid="{43224165-36BC-432B-8155-7D3ECFCD1521}"/>
    <cellStyle name="20% - Accent1 4 3 7" xfId="18795" xr:uid="{875928B3-C62C-4366-BB5E-FD260D0B4E8C}"/>
    <cellStyle name="20% - Accent1 4 3 8" xfId="18796" xr:uid="{26C9B05D-1727-4129-9B5C-EF26AB614AAF}"/>
    <cellStyle name="20% - Accent1 4 3 9" xfId="18797" xr:uid="{6BC3468D-D35D-4E8A-8053-DB1BB32DF867}"/>
    <cellStyle name="20% - Accent1 4 4" xfId="1409" xr:uid="{A86E0513-D8E6-4D3D-A241-8C5960D68056}"/>
    <cellStyle name="20% - Accent1 4 4 10" xfId="18798" xr:uid="{096FEE06-60B7-4236-AB91-A4564D7CC6EA}"/>
    <cellStyle name="20% - Accent1 4 4 11" xfId="33244" xr:uid="{5C89BBA4-23D5-40A5-8507-787EC0D60B67}"/>
    <cellStyle name="20% - Accent1 4 4 2" xfId="1410" xr:uid="{0D2E14D8-9DF2-4D73-9D4A-A6C943709EE4}"/>
    <cellStyle name="20% - Accent1 4 4 2 2" xfId="33245" xr:uid="{8E63EA16-1048-44B9-9CFD-E8C154639C48}"/>
    <cellStyle name="20% - Accent1 4 4 3" xfId="1411" xr:uid="{E84293E8-9BEE-4AF6-8595-90D4B1024A8D}"/>
    <cellStyle name="20% - Accent1 4 4 3 2" xfId="33246" xr:uid="{87CCD554-07B4-4E33-B44B-8D0FE855E9B1}"/>
    <cellStyle name="20% - Accent1 4 4 4" xfId="18799" xr:uid="{A8670658-F1F4-4674-8564-418DE9D36509}"/>
    <cellStyle name="20% - Accent1 4 4 5" xfId="18800" xr:uid="{6221069E-3AD0-4F4E-BFC3-E020965578EF}"/>
    <cellStyle name="20% - Accent1 4 4 6" xfId="18801" xr:uid="{FE0A74A9-ABA7-4802-9C67-6D9AF6E24E11}"/>
    <cellStyle name="20% - Accent1 4 4 7" xfId="18802" xr:uid="{1C12B206-09BA-4737-B39C-3995BF8B7FC1}"/>
    <cellStyle name="20% - Accent1 4 4 8" xfId="18803" xr:uid="{1AC0988E-6149-4888-9706-B40FE42E7BC0}"/>
    <cellStyle name="20% - Accent1 4 4 9" xfId="18804" xr:uid="{9CAD48A0-BA88-4FC9-8E58-67F8586BD4D8}"/>
    <cellStyle name="20% - Accent1 4 5" xfId="1412" xr:uid="{C6449444-8CE7-4E5D-9977-6DC6C604800E}"/>
    <cellStyle name="20% - Accent1 4 5 10" xfId="18805" xr:uid="{EC6DA539-DE0B-4FB5-9D94-9DF8A40A2683}"/>
    <cellStyle name="20% - Accent1 4 5 11" xfId="33247" xr:uid="{8496F4DB-D193-4378-9F84-C2B3462D545D}"/>
    <cellStyle name="20% - Accent1 4 5 2" xfId="1413" xr:uid="{BD7D6B50-E0C3-4A5F-9852-7E0FAD0EF381}"/>
    <cellStyle name="20% - Accent1 4 5 2 2" xfId="33248" xr:uid="{F8A9A0F4-6153-487B-BBF5-071FA461C243}"/>
    <cellStyle name="20% - Accent1 4 5 3" xfId="1414" xr:uid="{1181B86C-7089-4A86-8700-4876BA8867B8}"/>
    <cellStyle name="20% - Accent1 4 5 3 2" xfId="33249" xr:uid="{77DB4889-34F9-41A9-A7B7-D63EDBC5AE24}"/>
    <cellStyle name="20% - Accent1 4 5 4" xfId="18806" xr:uid="{1D18808A-29A4-4331-AF32-A0B92DAD16B1}"/>
    <cellStyle name="20% - Accent1 4 5 5" xfId="18807" xr:uid="{4A9B27CD-911B-46AD-82DE-90FE94519D54}"/>
    <cellStyle name="20% - Accent1 4 5 6" xfId="18808" xr:uid="{B76DB202-C6B5-4E2A-99FD-D3BD534149CA}"/>
    <cellStyle name="20% - Accent1 4 5 7" xfId="18809" xr:uid="{A4A9C7D5-60CA-4510-A0D6-58C1D25DAF54}"/>
    <cellStyle name="20% - Accent1 4 5 8" xfId="18810" xr:uid="{A4FC1540-F1CC-4294-B016-7FEE8195BF7F}"/>
    <cellStyle name="20% - Accent1 4 5 9" xfId="18811" xr:uid="{2E5EDEEC-BA35-4F4A-9C76-09012ABD24BA}"/>
    <cellStyle name="20% - Accent1 4 6" xfId="1415" xr:uid="{E0DE019E-29DB-45C4-9C37-EF4E54A4A398}"/>
    <cellStyle name="20% - Accent1 4 6 2" xfId="33250" xr:uid="{5E5C8BF0-6E8F-47CE-8894-2876F27C2A16}"/>
    <cellStyle name="20% - Accent1 4 7" xfId="1416" xr:uid="{9B5BFC74-09CE-43F9-BEE6-7A004B3708E5}"/>
    <cellStyle name="20% - Accent1 4 7 2" xfId="33251" xr:uid="{AEE57D30-86A9-41DE-88EE-23671F7789CA}"/>
    <cellStyle name="20% - Accent1 4 8" xfId="18812" xr:uid="{B146C03A-8AE9-41FF-8043-5D8C53C8B0D2}"/>
    <cellStyle name="20% - Accent1 4 9" xfId="18813" xr:uid="{452716B2-7FC8-4C3F-83A0-D70142C89175}"/>
    <cellStyle name="20% - Accent1 40" xfId="1417" xr:uid="{1947AF4A-E0CC-4088-8CF2-36BAACD00A20}"/>
    <cellStyle name="20% - Accent1 40 10" xfId="18814" xr:uid="{0A9720E7-8DF0-4C6C-A622-3FD94CE668C8}"/>
    <cellStyle name="20% - Accent1 40 11" xfId="14984" xr:uid="{BD32A4A2-30E6-4015-8411-1BB5C2733772}"/>
    <cellStyle name="20% - Accent1 40 12" xfId="33252" xr:uid="{C2D69B60-318B-4EF9-9D95-3DF759A3949B}"/>
    <cellStyle name="20% - Accent1 40 2" xfId="18815" xr:uid="{BBB79DF8-66AD-4DBD-B150-5E2D9940164E}"/>
    <cellStyle name="20% - Accent1 40 3" xfId="18816" xr:uid="{1B303A17-D72C-4302-9E18-84B8893A9D80}"/>
    <cellStyle name="20% - Accent1 40 4" xfId="18817" xr:uid="{8D334AE0-4B36-43CF-9169-24D000F082EE}"/>
    <cellStyle name="20% - Accent1 40 5" xfId="18818" xr:uid="{DD2060C9-766B-4E85-A864-2D6A0107ECF9}"/>
    <cellStyle name="20% - Accent1 40 6" xfId="18819" xr:uid="{1F069C78-93EE-440E-A8D6-7256BE3CA4DF}"/>
    <cellStyle name="20% - Accent1 40 7" xfId="18820" xr:uid="{AE34244A-828F-4BEE-9DCB-E84B11396DDF}"/>
    <cellStyle name="20% - Accent1 40 8" xfId="18821" xr:uid="{9CEC61D9-6C73-4C77-A8E9-2FD6B5C89158}"/>
    <cellStyle name="20% - Accent1 40 9" xfId="18822" xr:uid="{3F2685BD-3B8D-4D47-B6D1-748C3E1B7465}"/>
    <cellStyle name="20% - Accent1 41" xfId="14985" xr:uid="{7C2DD573-32C3-41A7-B30A-513081FF45BF}"/>
    <cellStyle name="20% - Accent1 41 10" xfId="18823" xr:uid="{4C0CC6D3-9121-4185-AF9A-609ADFD8CB72}"/>
    <cellStyle name="20% - Accent1 41 2" xfId="18824" xr:uid="{3D1ADF37-1F2B-4355-9EA0-1F9F146308BA}"/>
    <cellStyle name="20% - Accent1 41 3" xfId="18825" xr:uid="{8E87D0EC-141F-45AF-B710-37CDCAEB8635}"/>
    <cellStyle name="20% - Accent1 41 4" xfId="18826" xr:uid="{85A9D6AC-3939-4E1D-A2BB-348EE7112FDB}"/>
    <cellStyle name="20% - Accent1 41 5" xfId="18827" xr:uid="{C1DA3B0B-4080-446F-8C23-ADF091837BF2}"/>
    <cellStyle name="20% - Accent1 41 6" xfId="18828" xr:uid="{9C919D42-8E85-48AF-9663-05FB4E7E6590}"/>
    <cellStyle name="20% - Accent1 41 7" xfId="18829" xr:uid="{8B94FB77-F30C-4383-A125-A9B7BA1E7E06}"/>
    <cellStyle name="20% - Accent1 41 8" xfId="18830" xr:uid="{AB0D89F6-17A1-400B-9BF4-B36D97B3C90E}"/>
    <cellStyle name="20% - Accent1 41 9" xfId="18831" xr:uid="{4AA89320-F467-4FCE-826D-7576A78259AB}"/>
    <cellStyle name="20% - Accent1 42" xfId="14986" xr:uid="{A1B0AE34-2CF1-493B-903A-28FBCD93E3E8}"/>
    <cellStyle name="20% - Accent1 42 10" xfId="18832" xr:uid="{DAF4A34C-C95B-41A9-A4EA-1727797AB170}"/>
    <cellStyle name="20% - Accent1 42 2" xfId="18833" xr:uid="{9046B59B-B9BD-4E22-AD03-FDB42A6A1D07}"/>
    <cellStyle name="20% - Accent1 42 3" xfId="18834" xr:uid="{E56506FD-C918-4174-8672-737589FD75E6}"/>
    <cellStyle name="20% - Accent1 42 4" xfId="18835" xr:uid="{914C3EDD-4D15-44E2-8E4E-68213BE7346A}"/>
    <cellStyle name="20% - Accent1 42 5" xfId="18836" xr:uid="{029F4035-2342-4BE3-A7DA-2741B727E724}"/>
    <cellStyle name="20% - Accent1 42 6" xfId="18837" xr:uid="{7967084D-C48A-4B1F-98CA-9776B0F97820}"/>
    <cellStyle name="20% - Accent1 42 7" xfId="18838" xr:uid="{1B320CC5-70FD-4861-970F-BC40D4C90669}"/>
    <cellStyle name="20% - Accent1 42 8" xfId="18839" xr:uid="{D9AA530E-7FDC-45C4-BB71-8088B6D775D4}"/>
    <cellStyle name="20% - Accent1 42 9" xfId="18840" xr:uid="{CCBD5D1F-A314-4F88-972A-0D495137221C}"/>
    <cellStyle name="20% - Accent1 43" xfId="14987" xr:uid="{29879837-5332-422A-BB29-93C51F6473B5}"/>
    <cellStyle name="20% - Accent1 43 2" xfId="18841" xr:uid="{9F48FF95-8783-4199-988F-03D9A4E9A454}"/>
    <cellStyle name="20% - Accent1 43 3" xfId="18842" xr:uid="{509C1FD4-5B00-45ED-840F-805C6393007F}"/>
    <cellStyle name="20% - Accent1 43 4" xfId="18843" xr:uid="{A3F7CF4C-7B03-40DC-BCAD-E73EBDC58D7E}"/>
    <cellStyle name="20% - Accent1 44" xfId="14988" xr:uid="{752B877D-9277-4C13-9EEE-D2038010923B}"/>
    <cellStyle name="20% - Accent1 44 2" xfId="18844" xr:uid="{5E784660-6F26-4C6F-A4E7-AB57A812EA8A}"/>
    <cellStyle name="20% - Accent1 44 3" xfId="18845" xr:uid="{FB250DE5-03E5-4A7B-A115-22922FC31B5F}"/>
    <cellStyle name="20% - Accent1 44 4" xfId="18846" xr:uid="{B6038FE2-B767-4F2B-8906-FAA1DEC966C6}"/>
    <cellStyle name="20% - Accent1 45" xfId="14989" xr:uid="{4F0DFD27-3AA4-4516-9983-D9B47D4754D7}"/>
    <cellStyle name="20% - Accent1 45 2" xfId="18847" xr:uid="{6DA1F37C-69BE-4F4A-B08F-7A17C22221DA}"/>
    <cellStyle name="20% - Accent1 45 3" xfId="18848" xr:uid="{DED96346-432E-4DB1-90ED-44F926FA9FC2}"/>
    <cellStyle name="20% - Accent1 45 4" xfId="18849" xr:uid="{23C24B2B-E52E-44C5-852D-AED414B43726}"/>
    <cellStyle name="20% - Accent1 46" xfId="14990" xr:uid="{B3D28EB6-0A17-42C0-9DC3-FE002484251F}"/>
    <cellStyle name="20% - Accent1 46 2" xfId="18850" xr:uid="{BB38D062-B455-4763-9AC1-FD3C9464F77A}"/>
    <cellStyle name="20% - Accent1 47" xfId="14991" xr:uid="{1B0EB753-0981-4705-B180-63E83CC5C3A7}"/>
    <cellStyle name="20% - Accent1 47 2" xfId="18851" xr:uid="{0E18529A-E748-4BD5-A529-33408FA414A9}"/>
    <cellStyle name="20% - Accent1 48" xfId="14992" xr:uid="{59A62C58-EB0D-405D-AFA6-5B92BF6FFE2C}"/>
    <cellStyle name="20% - Accent1 48 2" xfId="18852" xr:uid="{0DA1C2F5-EF84-4B8A-AB14-93A254C52D68}"/>
    <cellStyle name="20% - Accent1 49" xfId="14993" xr:uid="{7378C5CD-6A24-438A-80BC-1488F1C4B949}"/>
    <cellStyle name="20% - Accent1 49 2" xfId="18853" xr:uid="{D1C3CDF2-99A8-4F7B-881B-4B8AD35DDA3A}"/>
    <cellStyle name="20% - Accent1 5" xfId="75" xr:uid="{EAE054E8-18DD-4E59-9FA4-B825260FD54C}"/>
    <cellStyle name="20% - Accent1 5 10" xfId="18854" xr:uid="{C49B2D9D-9158-4F74-B131-FFBDD01A5FEE}"/>
    <cellStyle name="20% - Accent1 5 11" xfId="18855" xr:uid="{502DDF3B-E6BD-416E-9C64-3B1D2B3941A7}"/>
    <cellStyle name="20% - Accent1 5 2" xfId="1419" xr:uid="{24AD6AEC-284D-4C75-A52C-4A2D1B41F42F}"/>
    <cellStyle name="20% - Accent1 5 2 2" xfId="1420" xr:uid="{A11FD10D-11A6-4B26-A6C0-9D46C32AB6F8}"/>
    <cellStyle name="20% - Accent1 5 2 2 2" xfId="1421" xr:uid="{CC70D463-D941-46EB-88E4-DD75FD455E30}"/>
    <cellStyle name="20% - Accent1 5 2 2 2 2" xfId="33255" xr:uid="{06E74932-2E01-4869-9CED-D4F3D4DD6599}"/>
    <cellStyle name="20% - Accent1 5 2 2 3" xfId="33254" xr:uid="{38A750FE-1A3A-4109-813A-7233D45028F4}"/>
    <cellStyle name="20% - Accent1 5 2 3" xfId="1422" xr:uid="{F92060C2-63B6-4196-BA79-2EA8D312909C}"/>
    <cellStyle name="20% - Accent1 5 2 3 2" xfId="33256" xr:uid="{8BB1B7D4-BC3B-4F14-AB15-4D4F441B8113}"/>
    <cellStyle name="20% - Accent1 5 2 4" xfId="33253" xr:uid="{F5BC19CE-8102-49D0-935D-357504F31B8D}"/>
    <cellStyle name="20% - Accent1 5 3" xfId="1423" xr:uid="{BFD0D376-8D49-4EA2-87AB-93A4E9F22F63}"/>
    <cellStyle name="20% - Accent1 5 3 2" xfId="1424" xr:uid="{9BF9E41C-E4AC-42E7-9A67-389FDDF1B819}"/>
    <cellStyle name="20% - Accent1 5 3 2 2" xfId="33258" xr:uid="{AF292749-6582-4574-9DF3-8FFB8CBA2513}"/>
    <cellStyle name="20% - Accent1 5 3 3" xfId="1425" xr:uid="{6B9CB7F1-6904-4E5D-882F-EBD1A1D893F5}"/>
    <cellStyle name="20% - Accent1 5 3 3 2" xfId="33259" xr:uid="{E8A4D0D4-466B-408C-A0E7-9E4E21D76245}"/>
    <cellStyle name="20% - Accent1 5 3 4" xfId="33257" xr:uid="{6EB4D8CB-5F51-4CB6-9F51-79E754BD19BC}"/>
    <cellStyle name="20% - Accent1 5 4" xfId="1426" xr:uid="{CC3FAABC-1079-4FFF-AC2D-1432F236546A}"/>
    <cellStyle name="20% - Accent1 5 4 2" xfId="1427" xr:uid="{C6DF4DBA-D323-455A-B552-4DC06C4E6614}"/>
    <cellStyle name="20% - Accent1 5 4 2 2" xfId="33261" xr:uid="{8097D554-4DDA-432C-9E2D-DD566808ED73}"/>
    <cellStyle name="20% - Accent1 5 4 3" xfId="1428" xr:uid="{734336FA-E4E4-4B9F-817D-0308ECE89DBD}"/>
    <cellStyle name="20% - Accent1 5 4 3 2" xfId="33262" xr:uid="{4B7BBEAF-D254-4B62-8DB2-A2BDA2152A14}"/>
    <cellStyle name="20% - Accent1 5 4 4" xfId="33260" xr:uid="{128FA26F-D6F1-45B6-9897-201F940FD0FE}"/>
    <cellStyle name="20% - Accent1 5 5" xfId="1429" xr:uid="{CAB2BC47-A7A7-4B1B-9B49-4504198CBE95}"/>
    <cellStyle name="20% - Accent1 5 5 2" xfId="1430" xr:uid="{F0A8C8F5-5594-4E13-9701-41A51A8C8FBA}"/>
    <cellStyle name="20% - Accent1 5 5 2 2" xfId="33264" xr:uid="{F737CB79-29AD-4D59-A065-DCE3C2935C6D}"/>
    <cellStyle name="20% - Accent1 5 5 3" xfId="1431" xr:uid="{3E0DAE6E-08DA-4871-8A4E-806FAFAE125E}"/>
    <cellStyle name="20% - Accent1 5 5 3 2" xfId="33265" xr:uid="{198499E3-1EC2-4D04-8CD7-574AFABD2B51}"/>
    <cellStyle name="20% - Accent1 5 5 4" xfId="33263" xr:uid="{B953A24E-A3CB-452E-A62A-307A1D69EE27}"/>
    <cellStyle name="20% - Accent1 5 6" xfId="1432" xr:uid="{A348A2B8-55CF-4753-A3A4-641F7C0AB261}"/>
    <cellStyle name="20% - Accent1 5 6 2" xfId="33266" xr:uid="{5C417E8A-F7E4-4C88-9D12-B7C81E7242D4}"/>
    <cellStyle name="20% - Accent1 5 7" xfId="1433" xr:uid="{1955B1F2-259D-45AE-9F77-33827503632E}"/>
    <cellStyle name="20% - Accent1 5 7 2" xfId="33267" xr:uid="{26F29227-7FF8-4B00-9CA8-B5CB396A20CF}"/>
    <cellStyle name="20% - Accent1 5 8" xfId="1418" xr:uid="{1C84973F-7482-4F23-B970-26A926293377}"/>
    <cellStyle name="20% - Accent1 5 8 2" xfId="18856" xr:uid="{B345B192-5022-4882-BAD6-A8C2467EBEB5}"/>
    <cellStyle name="20% - Accent1 5 9" xfId="18857" xr:uid="{F028AC23-8E9C-446B-8F0A-83F507ACF49E}"/>
    <cellStyle name="20% - Accent1 50" xfId="14994" xr:uid="{846910E8-9829-463C-B1A7-DB9D82833675}"/>
    <cellStyle name="20% - Accent1 51" xfId="14995" xr:uid="{67AC812D-28D3-463D-A8A9-C8799574A35C}"/>
    <cellStyle name="20% - Accent1 52" xfId="14996" xr:uid="{1193C04E-2D0E-4243-89CC-23354381F9E8}"/>
    <cellStyle name="20% - Accent1 53" xfId="14997" xr:uid="{10E1CF3D-B56C-4D2D-A06C-23ED3BB11845}"/>
    <cellStyle name="20% - Accent1 54" xfId="14998" xr:uid="{0A153B1C-9729-4E23-8517-1F286DA323F0}"/>
    <cellStyle name="20% - Accent1 55" xfId="14999" xr:uid="{E7F49737-C920-4402-8B1E-BCCD41F9E855}"/>
    <cellStyle name="20% - Accent1 56" xfId="15000" xr:uid="{875EE70F-764D-4900-A65A-DAD545580FF4}"/>
    <cellStyle name="20% - Accent1 57" xfId="15001" xr:uid="{8BD49C97-8B9C-4DAD-BC1C-02ED25ABA274}"/>
    <cellStyle name="20% - Accent1 58" xfId="15002" xr:uid="{01F62951-E523-4BCC-81EF-BE57048BFD32}"/>
    <cellStyle name="20% - Accent1 59" xfId="15003" xr:uid="{7859385E-8AF7-470A-BB39-5D965D42E18E}"/>
    <cellStyle name="20% - Accent1 6" xfId="1434" xr:uid="{FDC7FF40-0ACB-43B4-9BD1-6C90922CBA11}"/>
    <cellStyle name="20% - Accent1 6 10" xfId="18858" xr:uid="{1DD5A099-0D39-44D5-AD66-EBFCE457DBCA}"/>
    <cellStyle name="20% - Accent1 6 11" xfId="18859" xr:uid="{92B6A65C-5EF8-4DDE-94B8-C8F4E7105B32}"/>
    <cellStyle name="20% - Accent1 6 12" xfId="33268" xr:uid="{16653429-1DA4-43FB-8BC4-F105A22A5CBE}"/>
    <cellStyle name="20% - Accent1 6 2" xfId="1435" xr:uid="{5E8EF5D1-DD94-4C91-A48F-42BA5D44B854}"/>
    <cellStyle name="20% - Accent1 6 2 2" xfId="1436" xr:uid="{A9BD9C8F-2D48-441C-B861-F915D86F1134}"/>
    <cellStyle name="20% - Accent1 6 2 2 2" xfId="1437" xr:uid="{F0A9F74D-0A26-4DE5-A174-7C93DA317D07}"/>
    <cellStyle name="20% - Accent1 6 2 2 2 2" xfId="33271" xr:uid="{2E3FC552-0E53-4EB8-BBA7-B68510C77871}"/>
    <cellStyle name="20% - Accent1 6 2 2 3" xfId="33270" xr:uid="{6C1E4440-2C5C-44A3-BF80-10C1219447CE}"/>
    <cellStyle name="20% - Accent1 6 2 3" xfId="1438" xr:uid="{4F7AC236-E455-428A-97D2-23B48716FE9A}"/>
    <cellStyle name="20% - Accent1 6 2 3 2" xfId="33272" xr:uid="{B945CC4A-2EC1-4F29-8D56-2A1046D45EDA}"/>
    <cellStyle name="20% - Accent1 6 2 4" xfId="33269" xr:uid="{AA263E30-0523-4AE3-8AB9-1B06597C535B}"/>
    <cellStyle name="20% - Accent1 6 3" xfId="1439" xr:uid="{D19DCF22-EA34-49BD-AB63-406B4DA9AAF1}"/>
    <cellStyle name="20% - Accent1 6 3 2" xfId="1440" xr:uid="{A093C1D5-E162-48E8-AA97-560034E4C9DA}"/>
    <cellStyle name="20% - Accent1 6 3 2 2" xfId="33274" xr:uid="{5F8200FE-10CD-4A56-9541-09F6F5D94CE3}"/>
    <cellStyle name="20% - Accent1 6 3 3" xfId="33273" xr:uid="{511D5989-DB3E-43C6-BC01-B0D5184095EF}"/>
    <cellStyle name="20% - Accent1 6 4" xfId="1441" xr:uid="{1BA9DBAF-BC74-449A-BC2C-991FF51A3B6A}"/>
    <cellStyle name="20% - Accent1 6 4 2" xfId="33275" xr:uid="{59B12C0E-D073-4F13-94EE-384A4769F094}"/>
    <cellStyle name="20% - Accent1 6 5" xfId="18860" xr:uid="{B8F0E1A4-9421-4640-BA85-0F83A17C5B4A}"/>
    <cellStyle name="20% - Accent1 6 6" xfId="18861" xr:uid="{B16FF871-0F17-4E42-92E0-B65E740DCD86}"/>
    <cellStyle name="20% - Accent1 6 7" xfId="18862" xr:uid="{563A1312-4684-4A85-93FA-235F21385320}"/>
    <cellStyle name="20% - Accent1 6 8" xfId="18863" xr:uid="{AE73262D-12D7-4ABE-A6B5-5FF98702E464}"/>
    <cellStyle name="20% - Accent1 6 9" xfId="18864" xr:uid="{56D8DA9A-C825-4198-8443-7B78169D4607}"/>
    <cellStyle name="20% - Accent1 60" xfId="15004" xr:uid="{4FB263D0-5024-4B09-A076-730DD06E3B11}"/>
    <cellStyle name="20% - Accent1 61" xfId="15005" xr:uid="{238A0A93-8587-4965-9438-9096D1349C11}"/>
    <cellStyle name="20% - Accent1 62" xfId="15006" xr:uid="{A4F4992A-9E32-4204-8F93-311CCC54EBB3}"/>
    <cellStyle name="20% - Accent1 63" xfId="15007" xr:uid="{953174A1-CDC7-42BE-A65B-01B35EBD5CAF}"/>
    <cellStyle name="20% - Accent1 64" xfId="15008" xr:uid="{AB2A3E0D-8046-48C9-8906-38181F6D84BF}"/>
    <cellStyle name="20% - Accent1 65" xfId="15009" xr:uid="{430A60E0-D7A7-4E1C-9143-C5FF6A69ED60}"/>
    <cellStyle name="20% - Accent1 66" xfId="15010" xr:uid="{DFFFAC4C-7066-428A-8F37-D1EB1B88B78C}"/>
    <cellStyle name="20% - Accent1 67" xfId="15011" xr:uid="{D9BA4658-7F59-40E7-A050-958D5A780CF7}"/>
    <cellStyle name="20% - Accent1 68" xfId="15012" xr:uid="{93E2038C-9773-4E4B-A953-6D401DD8CBA3}"/>
    <cellStyle name="20% - Accent1 69" xfId="15013" xr:uid="{09D2F659-316F-4681-B736-1BC87A8BB7FA}"/>
    <cellStyle name="20% - Accent1 7" xfId="1442" xr:uid="{FDCAABEC-22D3-43A2-A882-6F1B93F85D95}"/>
    <cellStyle name="20% - Accent1 7 10" xfId="18865" xr:uid="{2EAE539A-7798-4A40-9F99-A854A62BA4FD}"/>
    <cellStyle name="20% - Accent1 7 11" xfId="18866" xr:uid="{3284DE1F-1498-4263-836D-E19CE47BA073}"/>
    <cellStyle name="20% - Accent1 7 12" xfId="33276" xr:uid="{5E4CA946-27C3-42E3-92C5-2FF8E3AB57F7}"/>
    <cellStyle name="20% - Accent1 7 2" xfId="1443" xr:uid="{FC4BD364-AB83-41A9-8A2F-F99A086DC3A3}"/>
    <cellStyle name="20% - Accent1 7 2 2" xfId="1444" xr:uid="{86F387F1-AB6D-4504-A101-9F79963CEA3F}"/>
    <cellStyle name="20% - Accent1 7 2 2 2" xfId="33278" xr:uid="{49F67583-DEF9-4CA1-B213-94AF8D0DD707}"/>
    <cellStyle name="20% - Accent1 7 2 3" xfId="33277" xr:uid="{3C5F7DAC-EEA4-4D2D-AF52-D755CFAC9F50}"/>
    <cellStyle name="20% - Accent1 7 3" xfId="1445" xr:uid="{0DA2080E-E666-427D-9C35-9BF7BE2A782B}"/>
    <cellStyle name="20% - Accent1 7 3 2" xfId="33279" xr:uid="{A243C1D4-E630-4099-A39F-09C4477922B1}"/>
    <cellStyle name="20% - Accent1 7 4" xfId="18867" xr:uid="{8880E192-5D9E-42CD-A689-65D37536695B}"/>
    <cellStyle name="20% - Accent1 7 5" xfId="18868" xr:uid="{CD09AB0E-7038-4FE8-93D9-7FEC6D2530A8}"/>
    <cellStyle name="20% - Accent1 7 6" xfId="18869" xr:uid="{8145A5CC-2341-4000-9E8F-A50BF2E86C17}"/>
    <cellStyle name="20% - Accent1 7 7" xfId="18870" xr:uid="{6FC8345D-2654-4EF2-A27E-B77C1F8656DE}"/>
    <cellStyle name="20% - Accent1 7 8" xfId="18871" xr:uid="{B8C686F7-C049-4433-A0F4-E5F91EB68835}"/>
    <cellStyle name="20% - Accent1 7 9" xfId="18872" xr:uid="{6975531F-1104-4E59-B518-58C43BEEBBB8}"/>
    <cellStyle name="20% - Accent1 70" xfId="15014" xr:uid="{D00412CA-24B1-441A-909D-CE8932022CF7}"/>
    <cellStyle name="20% - Accent1 71" xfId="15015" xr:uid="{694D8F96-002D-45E6-B20F-8850B141DE64}"/>
    <cellStyle name="20% - Accent1 72" xfId="15016" xr:uid="{C1E4C85A-E1C9-4B19-B087-2746FDC46846}"/>
    <cellStyle name="20% - Accent1 73" xfId="15017" xr:uid="{9806A837-66DE-4527-B62E-18FA202F13DB}"/>
    <cellStyle name="20% - Accent1 74" xfId="15018" xr:uid="{29AFD0FE-AF46-4C4B-8F25-391D178BB460}"/>
    <cellStyle name="20% - Accent1 75" xfId="15019" xr:uid="{74CD67C8-EB4D-48C8-AEE5-993D2825159C}"/>
    <cellStyle name="20% - Accent1 76" xfId="15020" xr:uid="{ED0BA4D8-B604-498B-A08E-ED0B27BE8252}"/>
    <cellStyle name="20% - Accent1 77" xfId="15021" xr:uid="{E0188420-4C1D-4DF8-A827-16915CC67E1D}"/>
    <cellStyle name="20% - Accent1 78" xfId="15022" xr:uid="{4616F71B-59E5-4B3A-8D6D-3FCD3C55C785}"/>
    <cellStyle name="20% - Accent1 79" xfId="15023" xr:uid="{30A24327-C2F9-4F64-A3F9-2C42F66B4718}"/>
    <cellStyle name="20% - Accent1 8" xfId="1446" xr:uid="{47132A66-275F-4E35-BC18-C8D62978F247}"/>
    <cellStyle name="20% - Accent1 8 10" xfId="18873" xr:uid="{01291DD6-682A-4CDD-906A-E86AF2B2C53D}"/>
    <cellStyle name="20% - Accent1 8 11" xfId="18874" xr:uid="{836B83CE-C146-4C47-83BC-AB120DE04DC3}"/>
    <cellStyle name="20% - Accent1 8 12" xfId="33280" xr:uid="{145B917E-B34E-4B09-801D-3B2EE7515FF8}"/>
    <cellStyle name="20% - Accent1 8 2" xfId="1447" xr:uid="{1252A9AC-C712-4F66-8D46-BF5C6AA4EC47}"/>
    <cellStyle name="20% - Accent1 8 2 2" xfId="33281" xr:uid="{FEC9730C-93F0-4A26-8767-E93D3633DC72}"/>
    <cellStyle name="20% - Accent1 8 3" xfId="1448" xr:uid="{C45C0C22-4CB9-40FA-A400-41FAE0686F63}"/>
    <cellStyle name="20% - Accent1 8 3 2" xfId="33282" xr:uid="{D70BF7B9-8770-4BAB-A3F3-9B90884F72AC}"/>
    <cellStyle name="20% - Accent1 8 4" xfId="14310" xr:uid="{F8C5FDE4-80A8-48AA-9B46-9D06D1A3719F}"/>
    <cellStyle name="20% - Accent1 8 5" xfId="18875" xr:uid="{240E45AF-64A1-4EF6-ADBD-887FDB36F41A}"/>
    <cellStyle name="20% - Accent1 8 6" xfId="18876" xr:uid="{5695D493-76B5-47B7-92A8-5FCA01D68DB5}"/>
    <cellStyle name="20% - Accent1 8 7" xfId="18877" xr:uid="{2DEE7483-5522-48F3-BD78-D9F456C408D3}"/>
    <cellStyle name="20% - Accent1 8 8" xfId="18878" xr:uid="{74AFCFB8-2B02-4972-A516-B8F32FA5A4B8}"/>
    <cellStyle name="20% - Accent1 8 9" xfId="18879" xr:uid="{E44BAF3A-BACF-41E2-ABC3-AF5998FE5332}"/>
    <cellStyle name="20% - Accent1 80" xfId="15024" xr:uid="{5EEA47A9-9404-47D4-9973-5BBCDF4889FF}"/>
    <cellStyle name="20% - Accent1 81" xfId="15025" xr:uid="{834E8D72-2CFC-4770-8030-91CE0ADFA5F9}"/>
    <cellStyle name="20% - Accent1 82" xfId="15026" xr:uid="{687303E8-8327-4BA7-89B9-1E6E8151F562}"/>
    <cellStyle name="20% - Accent1 83" xfId="15027" xr:uid="{26B028E9-4BA5-4663-8E53-2071B44D90B0}"/>
    <cellStyle name="20% - Accent1 84" xfId="15028" xr:uid="{2AE6230E-31AE-465A-811B-F673F92A7B1C}"/>
    <cellStyle name="20% - Accent1 85" xfId="15029" xr:uid="{2FF6D708-5386-4066-AB19-EB8DDB0C1E2A}"/>
    <cellStyle name="20% - Accent1 86" xfId="15030" xr:uid="{94F03286-F9E8-406F-BAA1-A09F8B823DB6}"/>
    <cellStyle name="20% - Accent1 87" xfId="15031" xr:uid="{FBF4D9D8-BDBA-4A30-B622-7AC96500E499}"/>
    <cellStyle name="20% - Accent1 88" xfId="15032" xr:uid="{6D6AD407-BDF7-4CD6-BA1B-150D370FCB72}"/>
    <cellStyle name="20% - Accent1 89" xfId="15033" xr:uid="{DFBF40B3-C78E-4230-A317-0AD618638BC0}"/>
    <cellStyle name="20% - Accent1 9" xfId="1449" xr:uid="{EE9D89A0-9EA4-4669-B774-FE5B4C0804A1}"/>
    <cellStyle name="20% - Accent1 9 10" xfId="18880" xr:uid="{2B373F21-989F-4259-9AF4-45C5022EA799}"/>
    <cellStyle name="20% - Accent1 9 11" xfId="18881" xr:uid="{C3859C5E-5E50-4305-8CA7-54A233D709AE}"/>
    <cellStyle name="20% - Accent1 9 12" xfId="33283" xr:uid="{39D0DB01-A0B4-44B8-8746-6AB28082E027}"/>
    <cellStyle name="20% - Accent1 9 2" xfId="1450" xr:uid="{856C54CA-AE29-4CA7-A3EA-CA1DF136BD2E}"/>
    <cellStyle name="20% - Accent1 9 2 2" xfId="33284" xr:uid="{7F0F408F-CE20-452E-9A8E-6F0FDDAF529C}"/>
    <cellStyle name="20% - Accent1 9 3" xfId="1451" xr:uid="{7F25550E-0278-4CE7-93BC-D8DA3A1631CE}"/>
    <cellStyle name="20% - Accent1 9 3 2" xfId="33285" xr:uid="{4AC39241-E730-49E1-ABFD-81BFD6460B56}"/>
    <cellStyle name="20% - Accent1 9 4" xfId="14311" xr:uid="{98898E30-8A11-40B3-BDB8-05491C17D55A}"/>
    <cellStyle name="20% - Accent1 9 5" xfId="18882" xr:uid="{37A5E89D-C4B7-4D7A-AF97-588FBE8EBCBE}"/>
    <cellStyle name="20% - Accent1 9 6" xfId="18883" xr:uid="{20A56D13-4EBD-4450-92BC-905EEA88B341}"/>
    <cellStyle name="20% - Accent1 9 7" xfId="18884" xr:uid="{2BC4B9B7-D06C-48D8-9F5A-948462AC7A54}"/>
    <cellStyle name="20% - Accent1 9 8" xfId="18885" xr:uid="{EA46DF0B-8F9C-4C07-AD17-7D30B5C82ACE}"/>
    <cellStyle name="20% - Accent1 9 9" xfId="18886" xr:uid="{F1C22630-3F40-4369-81D5-D66969E36344}"/>
    <cellStyle name="20% - Accent1 90" xfId="15034" xr:uid="{3D7AAF7E-CDF0-4755-9DD4-B9E15496D62A}"/>
    <cellStyle name="20% - Accent1 91" xfId="15035" xr:uid="{681130DF-A9E3-49EA-BAA4-4A31B87B4C86}"/>
    <cellStyle name="20% - Accent1 92" xfId="15036" xr:uid="{D51276F9-E0D5-4848-AEDB-DCB77ED624B5}"/>
    <cellStyle name="20% - Accent1 93" xfId="15037" xr:uid="{953EBA5C-8AA8-450F-BA06-F195E5A69795}"/>
    <cellStyle name="20% - Accent1 94" xfId="15038" xr:uid="{F5F9028E-FD26-444D-8114-FB23402789A1}"/>
    <cellStyle name="20% - Accent1 95" xfId="15039" xr:uid="{35D1095D-E5E7-4114-8922-262AC63EE963}"/>
    <cellStyle name="20% - Accent1 96" xfId="15040" xr:uid="{1E93A596-249B-42EC-B5B9-F21C5271DE99}"/>
    <cellStyle name="20% - Accent1 97" xfId="18356" xr:uid="{5A4A894E-2391-4DAE-953C-29FC12FA61F4}"/>
    <cellStyle name="20% - Accent1 98" xfId="18362" xr:uid="{856B22EF-9D3F-4F60-9394-008E4E71D4EA}"/>
    <cellStyle name="20% - Accent1 99" xfId="18383" xr:uid="{27B87EE4-2DA5-45D9-9E26-351C27EC1436}"/>
    <cellStyle name="20% - Accent2 10" xfId="1452" xr:uid="{11DD18A1-74AD-449A-B6D1-10FF13C118A7}"/>
    <cellStyle name="20% - Accent2 10 10" xfId="18887" xr:uid="{E7FB57B4-FAC0-4B48-A57C-78EA4E2EADD2}"/>
    <cellStyle name="20% - Accent2 10 11" xfId="18888" xr:uid="{19E54779-2793-4009-9360-0A25C2DD29CC}"/>
    <cellStyle name="20% - Accent2 10 12" xfId="33286" xr:uid="{6BEC4004-C4AD-4257-B3B0-85932F1E8209}"/>
    <cellStyle name="20% - Accent2 10 2" xfId="1453" xr:uid="{868E432C-5AD0-4E93-B2F1-2EFF402C86C6}"/>
    <cellStyle name="20% - Accent2 10 2 2" xfId="33287" xr:uid="{FAA75CC2-8DE3-491E-9363-F526FF9CBFFC}"/>
    <cellStyle name="20% - Accent2 10 3" xfId="1454" xr:uid="{16BDFBC0-311F-4BD1-8633-C7F56B49CED3}"/>
    <cellStyle name="20% - Accent2 10 3 2" xfId="33288" xr:uid="{0D081899-6751-4FAF-A6B1-E0DBE8112398}"/>
    <cellStyle name="20% - Accent2 10 4" xfId="14312" xr:uid="{DF79C1C5-AB4D-4CD6-8B14-4A80396BE71A}"/>
    <cellStyle name="20% - Accent2 10 5" xfId="18889" xr:uid="{3218B6F0-8C54-47FC-A7E4-64785BB97E3A}"/>
    <cellStyle name="20% - Accent2 10 6" xfId="18890" xr:uid="{4B55331F-5C25-4B6B-A5E5-6F59A7D0A8B3}"/>
    <cellStyle name="20% - Accent2 10 7" xfId="18891" xr:uid="{1A1F5E95-87EC-4160-A3F1-9934D5B0AE06}"/>
    <cellStyle name="20% - Accent2 10 8" xfId="18892" xr:uid="{C77A8764-6D3F-4260-94B3-648FF24F2EB2}"/>
    <cellStyle name="20% - Accent2 10 9" xfId="18893" xr:uid="{B9904160-8423-46D1-BFD3-EC5C5BD1393E}"/>
    <cellStyle name="20% - Accent2 100" xfId="18399" xr:uid="{8DA6FCC7-1AB4-4308-A7F4-067EEBEC9770}"/>
    <cellStyle name="20% - Accent2 101" xfId="18417" xr:uid="{BAED28D1-251F-4047-9C15-2B39EC07967E}"/>
    <cellStyle name="20% - Accent2 102" xfId="18427" xr:uid="{ACB015D9-A667-4A18-B7DE-F622A872D6C6}"/>
    <cellStyle name="20% - Accent2 103" xfId="18303" xr:uid="{F3DCE1F1-AEC6-4309-AC35-AA2C2CCBACDD}"/>
    <cellStyle name="20% - Accent2 11" xfId="1455" xr:uid="{A552AE8D-152C-401B-8B55-44114F9B32D7}"/>
    <cellStyle name="20% - Accent2 11 10" xfId="18894" xr:uid="{BD60F73F-F55F-45B1-A630-A88C75EDFCE5}"/>
    <cellStyle name="20% - Accent2 11 11" xfId="18895" xr:uid="{96C9AACD-DA40-4FA6-86CE-B1BE4741EA63}"/>
    <cellStyle name="20% - Accent2 11 12" xfId="33289" xr:uid="{60823F84-8FB3-43D3-996B-54D72AF2C590}"/>
    <cellStyle name="20% - Accent2 11 2" xfId="1456" xr:uid="{FEFC7647-3335-4B42-B257-831D3905AA01}"/>
    <cellStyle name="20% - Accent2 11 2 2" xfId="33290" xr:uid="{C922A111-4E26-465F-A97E-930D1706A2DC}"/>
    <cellStyle name="20% - Accent2 11 3" xfId="1457" xr:uid="{C163D16F-CFAB-4E05-8BC9-971071CB528F}"/>
    <cellStyle name="20% - Accent2 11 3 2" xfId="33291" xr:uid="{C311996A-C4CA-4DC7-AAF8-804EEDCF1DB9}"/>
    <cellStyle name="20% - Accent2 11 4" xfId="14313" xr:uid="{165F5D22-6972-4D98-B060-3E0346238E4D}"/>
    <cellStyle name="20% - Accent2 11 5" xfId="18896" xr:uid="{A9EEFCDB-7F6B-4CE7-B0E4-96BEC5E68BC8}"/>
    <cellStyle name="20% - Accent2 11 6" xfId="18897" xr:uid="{4B1A9DA8-DF65-41A3-B99B-179F56616F28}"/>
    <cellStyle name="20% - Accent2 11 7" xfId="18898" xr:uid="{4F7B5F72-7A65-43FE-9B17-13D4F30BB586}"/>
    <cellStyle name="20% - Accent2 11 8" xfId="18899" xr:uid="{EE902728-520F-491F-A925-244F4782D310}"/>
    <cellStyle name="20% - Accent2 11 9" xfId="18900" xr:uid="{40F6FC23-0D2E-49AC-85ED-8E7244576AD6}"/>
    <cellStyle name="20% - Accent2 12" xfId="1458" xr:uid="{DB4A5EF0-B01B-4FFB-8D07-5F2975A818D3}"/>
    <cellStyle name="20% - Accent2 12 10" xfId="18901" xr:uid="{A1901908-83B3-4D41-B8E7-1615E36DB3D2}"/>
    <cellStyle name="20% - Accent2 12 11" xfId="18902" xr:uid="{9BBCD219-6712-49A4-86FE-55BC6B749827}"/>
    <cellStyle name="20% - Accent2 12 12" xfId="33292" xr:uid="{D92A3658-8506-4017-9667-A0DEF3C12BF1}"/>
    <cellStyle name="20% - Accent2 12 2" xfId="1459" xr:uid="{13E3F7DC-C5A2-4AA5-83C6-22B4D2410A46}"/>
    <cellStyle name="20% - Accent2 12 2 2" xfId="33293" xr:uid="{65A24EF8-FB69-4B77-80B0-054C27FFC66B}"/>
    <cellStyle name="20% - Accent2 12 3" xfId="1460" xr:uid="{10E57121-AA56-4440-94CF-86E5957C18B8}"/>
    <cellStyle name="20% - Accent2 12 3 2" xfId="33294" xr:uid="{BB19FA3D-0246-49F5-BB33-E21B4C62C1D0}"/>
    <cellStyle name="20% - Accent2 12 4" xfId="14314" xr:uid="{F2FF9E8B-BBC1-49AE-A1E5-7431683E8E0C}"/>
    <cellStyle name="20% - Accent2 12 5" xfId="18903" xr:uid="{BDAA1A06-21F7-47E2-ADE7-16021745A2B5}"/>
    <cellStyle name="20% - Accent2 12 6" xfId="18904" xr:uid="{F5437AB8-BAC4-4C37-B93A-A0E0E069C88F}"/>
    <cellStyle name="20% - Accent2 12 7" xfId="18905" xr:uid="{A65E65F8-B613-4B58-83CD-941D1EAF55BE}"/>
    <cellStyle name="20% - Accent2 12 8" xfId="18906" xr:uid="{EFF5F9D7-F2ED-4853-9100-B6DBBAD62B90}"/>
    <cellStyle name="20% - Accent2 12 9" xfId="18907" xr:uid="{C90EDE60-A558-4E2A-8081-CB0E70E55418}"/>
    <cellStyle name="20% - Accent2 13" xfId="1461" xr:uid="{4E22267F-6D2E-48AC-9387-EC3C6861071F}"/>
    <cellStyle name="20% - Accent2 13 10" xfId="18908" xr:uid="{7D761509-800B-4120-B053-BD61CC07DB03}"/>
    <cellStyle name="20% - Accent2 13 11" xfId="18909" xr:uid="{79186111-3EA6-4004-9E38-C306ED9AC2D7}"/>
    <cellStyle name="20% - Accent2 13 12" xfId="33295" xr:uid="{F9D5BA04-C077-4A08-87C6-255FBA89EAB6}"/>
    <cellStyle name="20% - Accent2 13 2" xfId="1462" xr:uid="{D9F1E1DA-D1EE-4E1D-987A-E6F4409E74F8}"/>
    <cellStyle name="20% - Accent2 13 2 2" xfId="33296" xr:uid="{B2E47E30-7A0A-4967-8CD4-6BEE6C0B43E8}"/>
    <cellStyle name="20% - Accent2 13 3" xfId="1463" xr:uid="{349E70CC-3C16-4F0E-949B-121E4B93AC1C}"/>
    <cellStyle name="20% - Accent2 13 3 2" xfId="33297" xr:uid="{C92A3674-7DCE-4249-9D0C-9EDCF7102CED}"/>
    <cellStyle name="20% - Accent2 13 4" xfId="14315" xr:uid="{51F5EBC5-9D3A-49BE-A1E9-D5F034A9E7D2}"/>
    <cellStyle name="20% - Accent2 13 5" xfId="18910" xr:uid="{5E35D47E-5718-4390-8918-EDA29ECA26F3}"/>
    <cellStyle name="20% - Accent2 13 6" xfId="18911" xr:uid="{5DAC705C-A997-44C1-8D06-0B45675925F6}"/>
    <cellStyle name="20% - Accent2 13 7" xfId="18912" xr:uid="{431CEC35-9C58-4CA4-BBE5-8CE43AF0AE3C}"/>
    <cellStyle name="20% - Accent2 13 8" xfId="18913" xr:uid="{E5191DF6-F834-4F7A-832F-42D1E123A4E4}"/>
    <cellStyle name="20% - Accent2 13 9" xfId="18914" xr:uid="{52A1D823-3135-41C5-8ECA-38BD9730C6D7}"/>
    <cellStyle name="20% - Accent2 14" xfId="1464" xr:uid="{870CFD3C-D181-4B0E-8FC2-9049FF34A038}"/>
    <cellStyle name="20% - Accent2 14 10" xfId="18915" xr:uid="{D1A24AC7-ED69-4389-945D-C32863481972}"/>
    <cellStyle name="20% - Accent2 14 11" xfId="18916" xr:uid="{A7083361-D6F3-4509-AAAC-1DB8236F956C}"/>
    <cellStyle name="20% - Accent2 14 12" xfId="33298" xr:uid="{D01FC758-CA2F-4D0D-B15B-56FEE442DC67}"/>
    <cellStyle name="20% - Accent2 14 2" xfId="1465" xr:uid="{8FA43697-75D6-44A2-B0BE-BFFF9F25DE77}"/>
    <cellStyle name="20% - Accent2 14 2 2" xfId="33299" xr:uid="{C4C812BC-0C85-43D6-A944-D3C07600A875}"/>
    <cellStyle name="20% - Accent2 14 3" xfId="1466" xr:uid="{C3958EA6-9129-4744-BFA6-79CD038947C9}"/>
    <cellStyle name="20% - Accent2 14 3 2" xfId="33300" xr:uid="{7A06AE58-7418-4FFB-9DF9-1179BA50FEEA}"/>
    <cellStyle name="20% - Accent2 14 4" xfId="14316" xr:uid="{F25A745E-A016-4EE8-9CA0-990F4AC2FC95}"/>
    <cellStyle name="20% - Accent2 14 5" xfId="18917" xr:uid="{6AEB6D43-C207-4C43-8FFF-A11041216801}"/>
    <cellStyle name="20% - Accent2 14 6" xfId="18918" xr:uid="{9FD60462-0A85-4E6C-B957-A48A66AAA340}"/>
    <cellStyle name="20% - Accent2 14 7" xfId="18919" xr:uid="{09E3C819-A6CA-48E9-AC4F-D9D8B0073858}"/>
    <cellStyle name="20% - Accent2 14 8" xfId="18920" xr:uid="{39C2C688-B96B-4B0E-929A-F62071FBBDD6}"/>
    <cellStyle name="20% - Accent2 14 9" xfId="18921" xr:uid="{281838B6-5025-466E-8B85-4DD37B5A31D7}"/>
    <cellStyle name="20% - Accent2 15" xfId="1467" xr:uid="{B6C8B77B-E9DF-4E95-B687-D7AB6BD8B4B0}"/>
    <cellStyle name="20% - Accent2 15 10" xfId="18922" xr:uid="{DD140573-ED31-421D-A298-3ABB4E096C03}"/>
    <cellStyle name="20% - Accent2 15 11" xfId="18923" xr:uid="{F722664E-8F54-450C-97D6-5418FF84798E}"/>
    <cellStyle name="20% - Accent2 15 12" xfId="33301" xr:uid="{F884A00D-5D94-4E8C-A419-1C9D713F0BB6}"/>
    <cellStyle name="20% - Accent2 15 2" xfId="1468" xr:uid="{11BFCEAF-DC99-4DC2-9F39-CD93681FAFE3}"/>
    <cellStyle name="20% - Accent2 15 2 2" xfId="33302" xr:uid="{070AF819-B310-4ADC-8143-B934F768C04F}"/>
    <cellStyle name="20% - Accent2 15 3" xfId="1469" xr:uid="{30153E16-0459-4B8E-AF12-C183556FC632}"/>
    <cellStyle name="20% - Accent2 15 3 2" xfId="33303" xr:uid="{C6C426CE-EFB9-4BDB-9E53-66D56863F3BB}"/>
    <cellStyle name="20% - Accent2 15 4" xfId="14317" xr:uid="{BD149D50-CD5B-4970-AB98-500187ADF163}"/>
    <cellStyle name="20% - Accent2 15 5" xfId="18924" xr:uid="{65F194FB-73E9-424B-A93F-5231A07F612C}"/>
    <cellStyle name="20% - Accent2 15 6" xfId="18925" xr:uid="{1843A207-04A7-4753-AB4F-A90143E96579}"/>
    <cellStyle name="20% - Accent2 15 7" xfId="18926" xr:uid="{E504761A-4E0F-4AB3-AB8D-39A9C4F2C1EC}"/>
    <cellStyle name="20% - Accent2 15 8" xfId="18927" xr:uid="{8DAE3BC5-985A-4F83-AF36-988A01C8BA8A}"/>
    <cellStyle name="20% - Accent2 15 9" xfId="18928" xr:uid="{A80FEFF5-B266-4EF1-934E-D1EF15F2150E}"/>
    <cellStyle name="20% - Accent2 16" xfId="1470" xr:uid="{C30AA925-DC28-4C3C-8C90-4E6D0865C3E5}"/>
    <cellStyle name="20% - Accent2 16 10" xfId="18929" xr:uid="{1B3F67E4-9576-41EB-9E88-E98DA109FC4D}"/>
    <cellStyle name="20% - Accent2 16 11" xfId="18930" xr:uid="{AEE4717C-4D8F-4A48-A8C2-2524F240DCD4}"/>
    <cellStyle name="20% - Accent2 16 12" xfId="33304" xr:uid="{0D3F7B3C-B86B-4649-BDAA-987A189258DC}"/>
    <cellStyle name="20% - Accent2 16 2" xfId="1471" xr:uid="{8C3FA44E-5398-4637-9DAE-CB997669EE67}"/>
    <cellStyle name="20% - Accent2 16 2 2" xfId="33305" xr:uid="{0E85655D-2201-46AA-AB89-22E816F905E0}"/>
    <cellStyle name="20% - Accent2 16 3" xfId="1472" xr:uid="{19E322D5-C0E2-43AA-9A0D-94CA180CDA6C}"/>
    <cellStyle name="20% - Accent2 16 3 2" xfId="33306" xr:uid="{DCE56FC9-EC29-4D8D-8C64-9B528280FC1E}"/>
    <cellStyle name="20% - Accent2 16 4" xfId="14318" xr:uid="{E90A9F0A-8A67-4781-8011-551253FEB6AF}"/>
    <cellStyle name="20% - Accent2 16 5" xfId="18931" xr:uid="{7F2A695D-E1D0-488D-BA6C-DE94C0FF80BE}"/>
    <cellStyle name="20% - Accent2 16 6" xfId="18932" xr:uid="{36270B97-EBEC-4E70-99FA-AEDF5BB7F3D5}"/>
    <cellStyle name="20% - Accent2 16 7" xfId="18933" xr:uid="{863A1F14-B2DF-4355-B32C-F77A0046F705}"/>
    <cellStyle name="20% - Accent2 16 8" xfId="18934" xr:uid="{67B47FA8-E4BA-4A74-B27C-47517CE9EC84}"/>
    <cellStyle name="20% - Accent2 16 9" xfId="18935" xr:uid="{CE7711B9-DCDD-41D1-B320-D9A0CBA43857}"/>
    <cellStyle name="20% - Accent2 17" xfId="1473" xr:uid="{3C348A2E-4633-49D7-AC24-76488B68D45D}"/>
    <cellStyle name="20% - Accent2 17 10" xfId="18936" xr:uid="{4AF75E0E-4837-42AB-8618-69B767ED15A0}"/>
    <cellStyle name="20% - Accent2 17 11" xfId="18937" xr:uid="{C552B062-74E8-45A6-895B-B399DA05A67D}"/>
    <cellStyle name="20% - Accent2 17 12" xfId="33307" xr:uid="{53A922E7-0343-4679-9F36-DEBD92AEC58F}"/>
    <cellStyle name="20% - Accent2 17 2" xfId="1474" xr:uid="{43EB9841-1D3C-43E2-A9DF-E9194506E3E9}"/>
    <cellStyle name="20% - Accent2 17 2 2" xfId="33308" xr:uid="{19B1109B-6EE2-49ED-8B78-166D8F3179EC}"/>
    <cellStyle name="20% - Accent2 17 3" xfId="1475" xr:uid="{954ADE6F-216D-4DE7-9331-E85D3CA86C87}"/>
    <cellStyle name="20% - Accent2 17 3 2" xfId="33309" xr:uid="{42D9ADDB-FA10-4DDA-9323-D54466AE5204}"/>
    <cellStyle name="20% - Accent2 17 4" xfId="14319" xr:uid="{568744FC-441D-4BA9-9227-B9244DC32E47}"/>
    <cellStyle name="20% - Accent2 17 5" xfId="18938" xr:uid="{15EA865A-2CE5-4EA7-B75B-1D47B7330DDC}"/>
    <cellStyle name="20% - Accent2 17 6" xfId="18939" xr:uid="{BEA5C289-487F-4831-8C17-6BD1A3DA55CF}"/>
    <cellStyle name="20% - Accent2 17 7" xfId="18940" xr:uid="{FF8F04AD-F562-4692-A50A-ECE366EF96AB}"/>
    <cellStyle name="20% - Accent2 17 8" xfId="18941" xr:uid="{B7F90E8A-DE5E-4F0B-9484-529A024B3F40}"/>
    <cellStyle name="20% - Accent2 17 9" xfId="18942" xr:uid="{C58557F2-A700-404B-9DFB-784058F754E9}"/>
    <cellStyle name="20% - Accent2 18" xfId="1476" xr:uid="{0C4C5E06-91CE-4390-8520-21616EDF8225}"/>
    <cellStyle name="20% - Accent2 18 10" xfId="18943" xr:uid="{0F4B33DA-7694-4CEB-BE4E-27CF3ECC9A7F}"/>
    <cellStyle name="20% - Accent2 18 11" xfId="18944" xr:uid="{D3BE7F6E-CFE3-4719-9E65-BE06058C5EA3}"/>
    <cellStyle name="20% - Accent2 18 12" xfId="33310" xr:uid="{90E0DC6C-9B86-4C20-85C5-54387679DFE3}"/>
    <cellStyle name="20% - Accent2 18 2" xfId="1477" xr:uid="{415E99EF-FC5C-4477-A0A6-13CF7FC746AC}"/>
    <cellStyle name="20% - Accent2 18 2 2" xfId="33311" xr:uid="{E6E4FFE3-65E1-4C4C-990E-481B42875BC5}"/>
    <cellStyle name="20% - Accent2 18 3" xfId="1478" xr:uid="{4ACCF865-D654-4040-82FE-D4D7862FE249}"/>
    <cellStyle name="20% - Accent2 18 3 2" xfId="33312" xr:uid="{0651F89B-9B91-43B8-AF57-CBF42710578B}"/>
    <cellStyle name="20% - Accent2 18 4" xfId="14320" xr:uid="{16CFBD5E-B7B5-4BD1-8644-929864967C5D}"/>
    <cellStyle name="20% - Accent2 18 5" xfId="18945" xr:uid="{70435066-886D-41CB-BBDF-A9F4BFECE9EF}"/>
    <cellStyle name="20% - Accent2 18 6" xfId="18946" xr:uid="{137508E3-C3F7-4FBA-8399-79E14591BAA6}"/>
    <cellStyle name="20% - Accent2 18 7" xfId="18947" xr:uid="{313D5508-186F-4810-895F-13A8C3E546BB}"/>
    <cellStyle name="20% - Accent2 18 8" xfId="18948" xr:uid="{CE74FB00-B2BB-4E84-9003-AF5F6B945984}"/>
    <cellStyle name="20% - Accent2 18 9" xfId="18949" xr:uid="{01CD87EA-2B62-4C0C-8D30-1F328E5981EF}"/>
    <cellStyle name="20% - Accent2 19" xfId="1479" xr:uid="{06CAB60E-52A4-4F8C-8744-1D7D78547254}"/>
    <cellStyle name="20% - Accent2 19 10" xfId="18950" xr:uid="{559B59CA-CBF9-4113-8460-2A690575AAC6}"/>
    <cellStyle name="20% - Accent2 19 11" xfId="18951" xr:uid="{D7286A6F-E6F9-4B74-ABFA-77228734BC47}"/>
    <cellStyle name="20% - Accent2 19 12" xfId="33313" xr:uid="{6D75B8BE-D00E-45DF-92C5-A21A6C764D7E}"/>
    <cellStyle name="20% - Accent2 19 2" xfId="1480" xr:uid="{8B599B17-28CF-4AE7-8268-F9104D081334}"/>
    <cellStyle name="20% - Accent2 19 2 2" xfId="33314" xr:uid="{D85D50A6-27E5-41E9-A0D8-62EB7443C860}"/>
    <cellStyle name="20% - Accent2 19 3" xfId="1481" xr:uid="{5FD86287-E211-456C-927E-291DE4901E27}"/>
    <cellStyle name="20% - Accent2 19 3 2" xfId="33315" xr:uid="{C79CC064-C01D-4AA5-B99D-D67B95C16E50}"/>
    <cellStyle name="20% - Accent2 19 4" xfId="18952" xr:uid="{E659AA01-8AEA-4F3B-B4B4-45474E9BC378}"/>
    <cellStyle name="20% - Accent2 19 5" xfId="18953" xr:uid="{BBA6070A-6C5C-49CE-8BEE-20E874BAD735}"/>
    <cellStyle name="20% - Accent2 19 6" xfId="18954" xr:uid="{6A61FCA5-AE03-449D-BE56-1B6F97D7A1EC}"/>
    <cellStyle name="20% - Accent2 19 7" xfId="18955" xr:uid="{BCDD0D74-8318-4D13-8877-F2BE632E43B8}"/>
    <cellStyle name="20% - Accent2 19 8" xfId="18956" xr:uid="{5FE1C6EB-F8D4-4FF4-8F13-CD4FE9EB8E9D}"/>
    <cellStyle name="20% - Accent2 19 9" xfId="18957" xr:uid="{570BBDFB-490F-4D84-8636-306B8F7CBEB2}"/>
    <cellStyle name="20% - Accent2 2" xfId="76" xr:uid="{189E2ABF-3887-4E89-A85B-8DC38F0F19F1}"/>
    <cellStyle name="20% - Accent2 2 10" xfId="18958" xr:uid="{2193AFDC-DE43-4AD3-BD59-4DDAF630E52D}"/>
    <cellStyle name="20% - Accent2 2 11" xfId="18959" xr:uid="{606E3622-7EFF-4B39-B0EC-ACD1A907256F}"/>
    <cellStyle name="20% - Accent2 2 12" xfId="18960" xr:uid="{9AC31A83-FFAB-4631-AD89-8A63DEF36CFA}"/>
    <cellStyle name="20% - Accent2 2 13" xfId="18961" xr:uid="{83FDD82F-8F73-4817-9D00-F4C402682635}"/>
    <cellStyle name="20% - Accent2 2 14" xfId="18962" xr:uid="{938DC2CC-7E28-4D80-8E1C-6E5F01E2D839}"/>
    <cellStyle name="20% - Accent2 2 15" xfId="18963" xr:uid="{2866C0D1-6638-4274-BF79-B20167363756}"/>
    <cellStyle name="20% - Accent2 2 2" xfId="77" xr:uid="{D6CD37A9-2853-48F8-A818-7236A7AD4A2A}"/>
    <cellStyle name="20% - Accent2 2 2 10" xfId="18964" xr:uid="{FBF4E9BE-5F45-45E2-8BB2-C625BCF9D13F}"/>
    <cellStyle name="20% - Accent2 2 2 11" xfId="28072" xr:uid="{70618890-5008-4A7C-9CA7-C79667F5479E}"/>
    <cellStyle name="20% - Accent2 2 2 12" xfId="26879" xr:uid="{76F13543-731D-44D5-84C8-1DF440F253E2}"/>
    <cellStyle name="20% - Accent2 2 2 2" xfId="1482" xr:uid="{8C3DCE47-1A8D-483D-869D-0D32C3642835}"/>
    <cellStyle name="20% - Accent2 2 2 2 2" xfId="1483" xr:uid="{55BE7F18-8CB1-4B59-96D3-E69874C639EC}"/>
    <cellStyle name="20% - Accent2 2 2 2 2 2" xfId="1484" xr:uid="{E3BE0F1C-FF3B-47C6-AC74-C37D845B92BF}"/>
    <cellStyle name="20% - Accent2 2 2 2 2 2 2" xfId="33318" xr:uid="{E8F3273B-9E5F-4957-BECA-D96D205E79C0}"/>
    <cellStyle name="20% - Accent2 2 2 2 2 3" xfId="30094" xr:uid="{77D29641-F2D3-4257-8286-542E05587BCD}"/>
    <cellStyle name="20% - Accent2 2 2 2 2 4" xfId="28592" xr:uid="{8B536F73-840E-494C-863A-FFF5B31A7F08}"/>
    <cellStyle name="20% - Accent2 2 2 2 2 5" xfId="27873" xr:uid="{AE6F3967-9FD6-4C72-A548-DE245106C005}"/>
    <cellStyle name="20% - Accent2 2 2 2 2 6" xfId="33317" xr:uid="{7AF00DD3-AC17-464E-B829-51512948DD57}"/>
    <cellStyle name="20% - Accent2 2 2 2 3" xfId="1485" xr:uid="{5B975C12-1CF3-4F82-81EF-BD62E0427AFB}"/>
    <cellStyle name="20% - Accent2 2 2 2 3 2" xfId="33319" xr:uid="{33C3B43C-9E27-4891-86AA-4DD3E6D4EB23}"/>
    <cellStyle name="20% - Accent2 2 2 2 4" xfId="12892" xr:uid="{7C670FB0-6EF5-4955-A4EE-358EEF903202}"/>
    <cellStyle name="20% - Accent2 2 2 2 4 2" xfId="30688" xr:uid="{3CE4AC4F-6C22-4F7D-A190-0051E3AF762E}"/>
    <cellStyle name="20% - Accent2 2 2 2 5" xfId="29288" xr:uid="{EB9501BF-9032-4F06-AB46-8D5D7E417CD3}"/>
    <cellStyle name="20% - Accent2 2 2 2 6" xfId="28149" xr:uid="{8C4562FB-43A4-4388-B9D8-9D0CDAC568E9}"/>
    <cellStyle name="20% - Accent2 2 2 2 7" xfId="27323" xr:uid="{4BABD0F8-C4E0-454B-BCDF-923F0AC68DC3}"/>
    <cellStyle name="20% - Accent2 2 2 2 8" xfId="33316" xr:uid="{4E9AE112-CD82-485F-9FE1-C38D656009D6}"/>
    <cellStyle name="20% - Accent2 2 2 3" xfId="1486" xr:uid="{EBC8D13D-8732-400D-A7DC-B2422212F295}"/>
    <cellStyle name="20% - Accent2 2 2 3 2" xfId="1487" xr:uid="{13FED1C7-BA6E-4FE7-9622-BD4935553926}"/>
    <cellStyle name="20% - Accent2 2 2 3 2 2" xfId="31633" xr:uid="{316CD327-7BB4-4CD0-A0A4-FFDC0F8CA4C8}"/>
    <cellStyle name="20% - Accent2 2 2 3 2 3" xfId="30259" xr:uid="{2EDF9378-87AC-49BD-AB61-2DA9A50D1FB4}"/>
    <cellStyle name="20% - Accent2 2 2 3 2 4" xfId="27960" xr:uid="{AE479E8B-9010-4BB0-B525-BDBC3EA1DDE3}"/>
    <cellStyle name="20% - Accent2 2 2 3 2 5" xfId="33321" xr:uid="{892FBD7A-8F7C-4E56-B4A2-5679A35FC914}"/>
    <cellStyle name="20% - Accent2 2 2 3 3" xfId="30851" xr:uid="{7CE877D4-E3B7-4E00-94AD-F5C3BB842838}"/>
    <cellStyle name="20% - Accent2 2 2 3 4" xfId="29452" xr:uid="{E1780016-C58F-41AE-B401-731B72BF4C4E}"/>
    <cellStyle name="20% - Accent2 2 2 3 5" xfId="28314" xr:uid="{FD282214-3DE9-4FCF-87DC-3BA98A1EBE6A}"/>
    <cellStyle name="20% - Accent2 2 2 3 6" xfId="27410" xr:uid="{A20C7092-6F34-490E-A5C2-FE9951869617}"/>
    <cellStyle name="20% - Accent2 2 2 3 7" xfId="33320" xr:uid="{6B132EB8-C863-47B8-B2C0-555E1346BFCE}"/>
    <cellStyle name="20% - Accent2 2 2 4" xfId="1488" xr:uid="{E282E641-F28B-491A-B040-0790C473E975}"/>
    <cellStyle name="20% - Accent2 2 2 4 2" xfId="24357" xr:uid="{E5351B4D-61A0-4800-A897-B18A5EB27F2D}"/>
    <cellStyle name="20% - Accent2 2 2 4 2 2" xfId="31312" xr:uid="{3330BBDC-F8E1-43B5-A931-A0EC66054093}"/>
    <cellStyle name="20% - Accent2 2 2 4 2 3" xfId="29924" xr:uid="{B79092E1-76B3-405E-BB01-065D5A510E7F}"/>
    <cellStyle name="20% - Accent2 2 2 4 2 4" xfId="27784" xr:uid="{3C3EBF44-1DC0-4799-8B1B-849834720266}"/>
    <cellStyle name="20% - Accent2 2 2 4 3" xfId="30518" xr:uid="{086C2012-27F0-452E-A0DE-D948822CED34}"/>
    <cellStyle name="20% - Accent2 2 2 4 4" xfId="29118" xr:uid="{DCF50753-FFF3-49E1-8E55-4718CB359770}"/>
    <cellStyle name="20% - Accent2 2 2 4 5" xfId="28511" xr:uid="{E3419247-7735-4163-B5A4-6E400C09AA3A}"/>
    <cellStyle name="20% - Accent2 2 2 4 6" xfId="27234" xr:uid="{9D369B87-AD0B-4839-9A0A-BABCD87B9183}"/>
    <cellStyle name="20% - Accent2 2 2 4 7" xfId="33322" xr:uid="{FB8D2D72-5F4B-4ED9-A059-E70631900108}"/>
    <cellStyle name="20% - Accent2 2 2 5" xfId="18965" xr:uid="{D1F91D8E-A797-4566-A211-BAACC2C20035}"/>
    <cellStyle name="20% - Accent2 2 2 5 2" xfId="31119" xr:uid="{C4C13D85-E00F-4A6A-A468-3015842ADAA4}"/>
    <cellStyle name="20% - Accent2 2 2 5 3" xfId="28900" xr:uid="{014B80E1-B7C5-4162-845C-BBCCD57DF80E}"/>
    <cellStyle name="20% - Accent2 2 2 5 4" xfId="27560" xr:uid="{C4CF3610-C8A9-48FE-BCBF-858CF384F4E4}"/>
    <cellStyle name="20% - Accent2 2 2 6" xfId="18966" xr:uid="{0690F86B-127B-49CB-AC79-9A30CB731FE7}"/>
    <cellStyle name="20% - Accent2 2 2 6 2" xfId="31047" xr:uid="{0AFE1BF1-A2C0-43D4-8AA8-44588179C6A1}"/>
    <cellStyle name="20% - Accent2 2 2 6 3" xfId="29729" xr:uid="{B15A8BCA-F10D-43E4-A086-75ABFFCC6A50}"/>
    <cellStyle name="20% - Accent2 2 2 6 4" xfId="27508" xr:uid="{37114879-46F8-4FB5-9F25-E9952178F10D}"/>
    <cellStyle name="20% - Accent2 2 2 7" xfId="18967" xr:uid="{00E96B1C-A606-4422-92AF-1B96BFE9F31C}"/>
    <cellStyle name="20% - Accent2 2 2 8" xfId="18968" xr:uid="{02505639-DE09-4E93-B21B-A44C321A5816}"/>
    <cellStyle name="20% - Accent2 2 2 9" xfId="18969" xr:uid="{BECFDE28-473E-4CF7-B92B-1A2F9869095D}"/>
    <cellStyle name="20% - Accent2 2 3" xfId="78" xr:uid="{5867288D-336C-47C5-B0D0-21DCB9F04F2B}"/>
    <cellStyle name="20% - Accent2 2 3 10" xfId="18970" xr:uid="{87F1D286-3071-4F66-86FB-B6885927D3D3}"/>
    <cellStyle name="20% - Accent2 2 3 11" xfId="24358" xr:uid="{B6DDDA38-E574-4853-8C20-E041F9FBB68F}"/>
    <cellStyle name="20% - Accent2 2 3 2" xfId="1489" xr:uid="{04D5DC7B-D248-45F1-BA26-90BA4726A4FD}"/>
    <cellStyle name="20% - Accent2 2 3 2 2" xfId="1490" xr:uid="{2FA64368-E70D-4DB3-9436-7DB6950D678D}"/>
    <cellStyle name="20% - Accent2 2 3 2 2 2" xfId="33324" xr:uid="{4D2A5AD6-C4CD-4120-9F12-0274FFB066FB}"/>
    <cellStyle name="20% - Accent2 2 3 2 3" xfId="12893" xr:uid="{1C35239C-6E1A-4869-9268-57F836FF9FB6}"/>
    <cellStyle name="20% - Accent2 2 3 2 3 2" xfId="24359" xr:uid="{31404A32-C2D6-4340-BC05-D54AA76BC502}"/>
    <cellStyle name="20% - Accent2 2 3 2 4" xfId="33323" xr:uid="{6303E29A-79EB-4695-9A01-CD66AD10F480}"/>
    <cellStyle name="20% - Accent2 2 3 3" xfId="1491" xr:uid="{088530B9-9956-41B1-9038-411DB49DBBF6}"/>
    <cellStyle name="20% - Accent2 2 3 3 2" xfId="33325" xr:uid="{F4C84374-029D-49B9-BC42-FF848EA7DE80}"/>
    <cellStyle name="20% - Accent2 2 3 4" xfId="18971" xr:uid="{E40F4041-7C1B-4431-B39B-C0E6D76FAAB8}"/>
    <cellStyle name="20% - Accent2 2 3 5" xfId="18972" xr:uid="{0649AF9E-D480-4BB6-AA10-90683A74B624}"/>
    <cellStyle name="20% - Accent2 2 3 6" xfId="18973" xr:uid="{9DA2DE89-9C8F-4851-AF0C-03D45BC1A3B4}"/>
    <cellStyle name="20% - Accent2 2 3 7" xfId="18974" xr:uid="{3FF253EE-FC2C-4385-9631-955ACFA83C83}"/>
    <cellStyle name="20% - Accent2 2 3 8" xfId="18975" xr:uid="{70131D60-A0A9-4878-848B-539C6EFB7B04}"/>
    <cellStyle name="20% - Accent2 2 3 9" xfId="18976" xr:uid="{D0338F44-C1E1-49E6-9D46-064A5CCADB01}"/>
    <cellStyle name="20% - Accent2 2 4" xfId="1492" xr:uid="{BAF00647-CD2A-4751-9683-85B59E065978}"/>
    <cellStyle name="20% - Accent2 2 4 10" xfId="18977" xr:uid="{380A0665-B06C-4B75-8C36-CE0F2838BD77}"/>
    <cellStyle name="20% - Accent2 2 4 11" xfId="24360" xr:uid="{E23FF289-6779-431C-A8C3-222F0A6D7044}"/>
    <cellStyle name="20% - Accent2 2 4 12" xfId="33326" xr:uid="{6471AEFA-4AD2-43B5-BE2E-201B45E3221D}"/>
    <cellStyle name="20% - Accent2 2 4 2" xfId="1493" xr:uid="{6ACE866F-AEEA-4BDA-B60D-800FDFACF774}"/>
    <cellStyle name="20% - Accent2 2 4 2 2" xfId="14465" xr:uid="{1430C78C-C329-464E-9600-2C3647980EEB}"/>
    <cellStyle name="20% - Accent2 2 4 2 3" xfId="33327" xr:uid="{EC471DA7-B5F1-47AC-9D9C-BE67A165B7A7}"/>
    <cellStyle name="20% - Accent2 2 4 3" xfId="1494" xr:uid="{7DE221DE-0831-4BE0-B0F3-D88FB227AE19}"/>
    <cellStyle name="20% - Accent2 2 4 3 2" xfId="33328" xr:uid="{DE3E9180-173A-4866-9B3D-D2037C45301E}"/>
    <cellStyle name="20% - Accent2 2 4 4" xfId="14464" xr:uid="{718A4A06-31F8-41E6-B4FF-C201A8CCDBBB}"/>
    <cellStyle name="20% - Accent2 2 4 5" xfId="18978" xr:uid="{6E7B734D-F1BA-4868-B299-DB896A42F1F0}"/>
    <cellStyle name="20% - Accent2 2 4 6" xfId="18979" xr:uid="{C77ABDB3-4BCC-4EB1-9153-0750FF78F055}"/>
    <cellStyle name="20% - Accent2 2 4 7" xfId="18980" xr:uid="{A685FA55-4D7D-49FA-A8A2-8961DE7BD969}"/>
    <cellStyle name="20% - Accent2 2 4 8" xfId="18981" xr:uid="{F100FB80-E37C-4295-9FCA-01E0D2A0039B}"/>
    <cellStyle name="20% - Accent2 2 4 9" xfId="18982" xr:uid="{B91258E6-FB74-49D4-8C91-1DA87BAE4693}"/>
    <cellStyle name="20% - Accent2 2 5" xfId="1495" xr:uid="{D0B8AA00-54C1-45A4-9015-95792CBFB11A}"/>
    <cellStyle name="20% - Accent2 2 5 10" xfId="18983" xr:uid="{C6FE2F98-3973-4C47-94B6-5D95872BACA6}"/>
    <cellStyle name="20% - Accent2 2 5 11" xfId="33329" xr:uid="{110272AE-9898-4B6C-9D4F-C39294988676}"/>
    <cellStyle name="20% - Accent2 2 5 2" xfId="1496" xr:uid="{7B077703-919B-4694-A08C-4E331EB2E26A}"/>
    <cellStyle name="20% - Accent2 2 5 2 2" xfId="33330" xr:uid="{65FE6917-612A-4977-95E4-B243FF92E087}"/>
    <cellStyle name="20% - Accent2 2 5 3" xfId="1497" xr:uid="{229F3A0C-445F-4766-964C-0C7585F09245}"/>
    <cellStyle name="20% - Accent2 2 5 3 2" xfId="33331" xr:uid="{03B803D5-5077-45AD-B801-4D3FF9920D7F}"/>
    <cellStyle name="20% - Accent2 2 5 4" xfId="14466" xr:uid="{5054D2B8-D187-478D-9488-563DFC0E070B}"/>
    <cellStyle name="20% - Accent2 2 5 5" xfId="18984" xr:uid="{8AEB9F06-318E-4B6B-AACB-9CF231B44499}"/>
    <cellStyle name="20% - Accent2 2 5 6" xfId="18985" xr:uid="{F46BBC30-06A2-4C87-AB52-2359002EE52F}"/>
    <cellStyle name="20% - Accent2 2 5 7" xfId="18986" xr:uid="{7F07517C-B61F-498B-9571-F0AAA07551AF}"/>
    <cellStyle name="20% - Accent2 2 5 8" xfId="18987" xr:uid="{1929E027-5782-4AC8-A5F5-B87C795D2F9B}"/>
    <cellStyle name="20% - Accent2 2 5 9" xfId="18988" xr:uid="{CFED7EB7-CD04-481A-AE48-971E2953C16E}"/>
    <cellStyle name="20% - Accent2 2 6" xfId="1498" xr:uid="{226D2F34-0B22-4854-BBB5-BF251F105B5E}"/>
    <cellStyle name="20% - Accent2 2 6 2" xfId="1499" xr:uid="{ED7C2C29-3F97-4A9B-A9B8-D0806636EE26}"/>
    <cellStyle name="20% - Accent2 2 6 2 2" xfId="33333" xr:uid="{B67583FC-1C7F-45DB-AA2C-F4D0A653C554}"/>
    <cellStyle name="20% - Accent2 2 6 3" xfId="1500" xr:uid="{72FE7310-117B-475D-BC19-E3BEA639CF19}"/>
    <cellStyle name="20% - Accent2 2 6 3 2" xfId="33334" xr:uid="{57FCFFDC-7426-496D-900E-CEDCEB8E1A1E}"/>
    <cellStyle name="20% - Accent2 2 6 4" xfId="33332" xr:uid="{2F20D458-B95D-4177-8E02-CB064F8AB202}"/>
    <cellStyle name="20% - Accent2 2 7" xfId="1501" xr:uid="{90FA5BFD-8591-44A0-A3E7-E59BDA868B68}"/>
    <cellStyle name="20% - Accent2 2 7 2" xfId="1502" xr:uid="{CA0B7C86-FA24-4FF4-B8B7-5756108BA873}"/>
    <cellStyle name="20% - Accent2 2 7 2 2" xfId="33336" xr:uid="{1F5CAA5D-B56F-4C3B-818D-400A00265D9B}"/>
    <cellStyle name="20% - Accent2 2 7 3" xfId="1503" xr:uid="{4AC2E9AD-1ACD-450B-96E6-39579B71C902}"/>
    <cellStyle name="20% - Accent2 2 7 3 2" xfId="33337" xr:uid="{679AE433-9AB6-4381-A66A-AB39AB8444FA}"/>
    <cellStyle name="20% - Accent2 2 7 4" xfId="33335" xr:uid="{026F1A62-26B4-45C8-9392-E4B03AAA5A2B}"/>
    <cellStyle name="20% - Accent2 2 8" xfId="1504" xr:uid="{51A51CF5-ABB5-4896-A3A1-023A1ECF0268}"/>
    <cellStyle name="20% - Accent2 2 8 2" xfId="33338" xr:uid="{A6B584A4-5CE6-4CD6-B608-2BD79733FB74}"/>
    <cellStyle name="20% - Accent2 2 9" xfId="1505" xr:uid="{33652D61-2C94-415C-BA6E-4B164AACFF30}"/>
    <cellStyle name="20% - Accent2 2 9 2" xfId="33339" xr:uid="{92D1EC5D-13C4-49FB-A252-0C4B0691F353}"/>
    <cellStyle name="20% - Accent2 20" xfId="1506" xr:uid="{965CEE90-8F09-46A7-91EB-2E0415BED72A}"/>
    <cellStyle name="20% - Accent2 20 10" xfId="18989" xr:uid="{09EC15EE-FDBD-4FD2-8919-74AB90B94BA2}"/>
    <cellStyle name="20% - Accent2 20 11" xfId="18990" xr:uid="{BBC7F2D7-254F-4B4E-878D-5E8B0FB1F9B1}"/>
    <cellStyle name="20% - Accent2 20 12" xfId="33340" xr:uid="{A93E6781-47D3-41C4-95BB-2DA3610B7114}"/>
    <cellStyle name="20% - Accent2 20 2" xfId="1507" xr:uid="{E9132BC9-DDE2-4559-8A29-8283E8137226}"/>
    <cellStyle name="20% - Accent2 20 2 2" xfId="33341" xr:uid="{A5F01F11-869F-4D3A-AF42-D2C6CE17922C}"/>
    <cellStyle name="20% - Accent2 20 3" xfId="1508" xr:uid="{162417B0-4F50-4066-9462-C81758C9CCC9}"/>
    <cellStyle name="20% - Accent2 20 3 2" xfId="33342" xr:uid="{EA390D3F-17CA-4E68-97F0-E85F6DD0190D}"/>
    <cellStyle name="20% - Accent2 20 4" xfId="18991" xr:uid="{F4B4BB0B-DDD2-4A41-B19C-F87B83062547}"/>
    <cellStyle name="20% - Accent2 20 5" xfId="18992" xr:uid="{7D9B218A-D350-422E-85B5-0ADCCDA8C97A}"/>
    <cellStyle name="20% - Accent2 20 6" xfId="18993" xr:uid="{176B6E6D-79D2-4C8F-A3F3-171658F586DB}"/>
    <cellStyle name="20% - Accent2 20 7" xfId="18994" xr:uid="{8CECB0D1-A1D3-4361-B6DD-61E713550A3B}"/>
    <cellStyle name="20% - Accent2 20 8" xfId="18995" xr:uid="{F561A3D9-5945-4536-834B-26369AE63B03}"/>
    <cellStyle name="20% - Accent2 20 9" xfId="18996" xr:uid="{2CFBD233-40D2-4610-967A-AFD9457E747C}"/>
    <cellStyle name="20% - Accent2 21" xfId="1509" xr:uid="{8DAFF500-95E9-47A9-B22F-F18319D4ED4E}"/>
    <cellStyle name="20% - Accent2 21 10" xfId="18997" xr:uid="{F64E6094-FA43-4ADF-A064-5DBBA6274143}"/>
    <cellStyle name="20% - Accent2 21 11" xfId="18998" xr:uid="{5AD896A4-4350-42DF-9F69-6D18FA6DF8A6}"/>
    <cellStyle name="20% - Accent2 21 2" xfId="18999" xr:uid="{B9E29E93-E660-445A-8839-2068896AF9F2}"/>
    <cellStyle name="20% - Accent2 21 3" xfId="19000" xr:uid="{F1E94E0B-B51F-447B-B366-08F3A0A5DA3B}"/>
    <cellStyle name="20% - Accent2 21 4" xfId="19001" xr:uid="{387AD363-57C3-4E7B-A170-03FD579943A9}"/>
    <cellStyle name="20% - Accent2 21 5" xfId="19002" xr:uid="{109B564A-0758-46E9-A0E2-3266EFEF5439}"/>
    <cellStyle name="20% - Accent2 21 6" xfId="19003" xr:uid="{5669E212-224A-4AFF-A4D8-552E62E93C37}"/>
    <cellStyle name="20% - Accent2 21 7" xfId="19004" xr:uid="{6C0F0205-B41E-42D6-A2D3-04A14D52CA03}"/>
    <cellStyle name="20% - Accent2 21 8" xfId="19005" xr:uid="{C7288A4B-6A38-4F25-A6C2-A5013D95B283}"/>
    <cellStyle name="20% - Accent2 21 9" xfId="19006" xr:uid="{AC3FE3C7-ABD8-48BD-9899-B74C4889DD09}"/>
    <cellStyle name="20% - Accent2 22" xfId="1510" xr:uid="{A57FD47F-2363-4832-AF03-DA202823AFDA}"/>
    <cellStyle name="20% - Accent2 22 10" xfId="19007" xr:uid="{2F6076D5-22A8-45CC-A50C-4D2AD5024CA7}"/>
    <cellStyle name="20% - Accent2 22 11" xfId="19008" xr:uid="{B8E2BBFD-59EE-40BC-B4D0-49B218CF24F1}"/>
    <cellStyle name="20% - Accent2 22 2" xfId="19009" xr:uid="{542F6431-7AD2-4A42-A0A4-CFC5F53653A2}"/>
    <cellStyle name="20% - Accent2 22 3" xfId="19010" xr:uid="{A9E8540E-79B9-4683-A4A4-D2A9CC0A4E53}"/>
    <cellStyle name="20% - Accent2 22 4" xfId="19011" xr:uid="{2113A77B-16BF-4FE1-8012-AABD9BDF0BC4}"/>
    <cellStyle name="20% - Accent2 22 5" xfId="19012" xr:uid="{D49655B5-4C8F-414B-A510-A61A7A7E4588}"/>
    <cellStyle name="20% - Accent2 22 6" xfId="19013" xr:uid="{C0563EE7-7D2C-4225-B378-0DBBC39E55C6}"/>
    <cellStyle name="20% - Accent2 22 7" xfId="19014" xr:uid="{16BE1194-78D1-4A85-8AE4-13EA3A00298B}"/>
    <cellStyle name="20% - Accent2 22 8" xfId="19015" xr:uid="{24A0CB66-AC9F-4C42-930E-8C7D08B1C79B}"/>
    <cellStyle name="20% - Accent2 22 9" xfId="19016" xr:uid="{FEAB9997-A060-493C-B2CF-BDF3BC1A39D1}"/>
    <cellStyle name="20% - Accent2 23" xfId="1511" xr:uid="{9DF07AB7-2D04-4E2C-8237-0DB3166B6995}"/>
    <cellStyle name="20% - Accent2 23 10" xfId="19017" xr:uid="{2FA4C594-B900-47B9-B41A-0FD9A993BA4C}"/>
    <cellStyle name="20% - Accent2 23 11" xfId="19018" xr:uid="{F9006667-F59F-44DA-B5F9-CA35BDA032E7}"/>
    <cellStyle name="20% - Accent2 23 12" xfId="33343" xr:uid="{B67FF290-0CEB-4FE7-8217-86B9816EF029}"/>
    <cellStyle name="20% - Accent2 23 2" xfId="1512" xr:uid="{02BBEA74-4559-4E41-AEF0-4FAF0531C237}"/>
    <cellStyle name="20% - Accent2 23 2 2" xfId="33344" xr:uid="{ABDB03F8-2E67-4FCF-BF3E-FEDE3D208245}"/>
    <cellStyle name="20% - Accent2 23 3" xfId="1513" xr:uid="{01A03BC4-49E2-4344-80B9-C06D06BC830C}"/>
    <cellStyle name="20% - Accent2 23 3 2" xfId="33345" xr:uid="{7FB6A397-5FE0-4CED-B736-55CEDE8D7428}"/>
    <cellStyle name="20% - Accent2 23 4" xfId="19019" xr:uid="{4A3D8134-4FAE-49F0-8FD6-C5130836315D}"/>
    <cellStyle name="20% - Accent2 23 5" xfId="19020" xr:uid="{72B3ECCA-3660-494A-81A5-16CF050B6347}"/>
    <cellStyle name="20% - Accent2 23 6" xfId="19021" xr:uid="{F588E690-2C22-4FAD-BA4C-3F7E4A4DE489}"/>
    <cellStyle name="20% - Accent2 23 7" xfId="19022" xr:uid="{66516BCC-8205-4BFA-91CE-9E6BF9C5497C}"/>
    <cellStyle name="20% - Accent2 23 8" xfId="19023" xr:uid="{33A64EB4-2FF2-4CA1-A857-E7F87AB42208}"/>
    <cellStyle name="20% - Accent2 23 9" xfId="19024" xr:uid="{F2B91FD6-AB3F-496F-92B4-55E88D9ED938}"/>
    <cellStyle name="20% - Accent2 24" xfId="1514" xr:uid="{4B706F0C-907B-49F0-9D97-A6EAF769AF91}"/>
    <cellStyle name="20% - Accent2 24 10" xfId="19025" xr:uid="{99DD8306-46B6-48E8-A443-F02780A47CFB}"/>
    <cellStyle name="20% - Accent2 24 11" xfId="19026" xr:uid="{D2440A2C-3503-40C3-8D74-7E0BD0DA6333}"/>
    <cellStyle name="20% - Accent2 24 12" xfId="33346" xr:uid="{A57BDFB9-BD3E-420E-843B-F919DEA26CEE}"/>
    <cellStyle name="20% - Accent2 24 2" xfId="19027" xr:uid="{6359AD9C-521D-42CB-AC5C-481CBBCFBA7C}"/>
    <cellStyle name="20% - Accent2 24 3" xfId="19028" xr:uid="{8D2B1BAE-45F3-47F4-A0D3-2DE2CD0F9CDF}"/>
    <cellStyle name="20% - Accent2 24 4" xfId="19029" xr:uid="{B09D32A2-8827-4086-A616-D99E4914E550}"/>
    <cellStyle name="20% - Accent2 24 5" xfId="19030" xr:uid="{80A0A016-A911-4907-B495-2F6697E488EB}"/>
    <cellStyle name="20% - Accent2 24 6" xfId="19031" xr:uid="{40C34A57-2791-4734-9C57-1A6CE66B129D}"/>
    <cellStyle name="20% - Accent2 24 7" xfId="19032" xr:uid="{EC7C6476-D7EA-400A-8E20-4E6F4A835F38}"/>
    <cellStyle name="20% - Accent2 24 8" xfId="19033" xr:uid="{A61ADE1C-7535-4D80-9627-284C1A976140}"/>
    <cellStyle name="20% - Accent2 24 9" xfId="19034" xr:uid="{A227B4E4-6968-4541-A2D7-4FA47EB81135}"/>
    <cellStyle name="20% - Accent2 25" xfId="1515" xr:uid="{4EFFAD20-6BCE-44E2-A015-975DA01D1AFA}"/>
    <cellStyle name="20% - Accent2 25 10" xfId="19035" xr:uid="{0EF57863-05DF-4D34-BDAD-E5BF6AAD628B}"/>
    <cellStyle name="20% - Accent2 25 11" xfId="19036" xr:uid="{0CD2C6E7-BFF5-4A3A-9E46-A991AE801565}"/>
    <cellStyle name="20% - Accent2 25 12" xfId="33347" xr:uid="{C9DA162D-8BEE-497F-A9F4-D96F8F1CCA58}"/>
    <cellStyle name="20% - Accent2 25 2" xfId="19037" xr:uid="{5F64E9E0-D757-4B15-B32D-92AC240AFD39}"/>
    <cellStyle name="20% - Accent2 25 3" xfId="19038" xr:uid="{C40B2C8E-863D-4898-B3A0-457F2EB83D97}"/>
    <cellStyle name="20% - Accent2 25 4" xfId="19039" xr:uid="{3E33C7A3-A4B8-4B07-97A0-BFDF65E6D85C}"/>
    <cellStyle name="20% - Accent2 25 5" xfId="19040" xr:uid="{CC09A31D-F769-4739-A873-B91391FD57E0}"/>
    <cellStyle name="20% - Accent2 25 6" xfId="19041" xr:uid="{11C55CFB-B5CD-4EB0-99EB-AB9393466A70}"/>
    <cellStyle name="20% - Accent2 25 7" xfId="19042" xr:uid="{084B5A73-FB3D-4589-B66A-7EA0079FD4E5}"/>
    <cellStyle name="20% - Accent2 25 8" xfId="19043" xr:uid="{A7D941F6-1B31-413C-9184-E17C3A398C51}"/>
    <cellStyle name="20% - Accent2 25 9" xfId="19044" xr:uid="{F3F7DCB3-D289-4FB2-8982-26B179F646B2}"/>
    <cellStyle name="20% - Accent2 26" xfId="1516" xr:uid="{E3DDC243-CDF1-4ECE-8120-8EBA3C0C4190}"/>
    <cellStyle name="20% - Accent2 26 10" xfId="19045" xr:uid="{7A77A373-55D9-46BD-A1DC-21DC852A18C8}"/>
    <cellStyle name="20% - Accent2 26 11" xfId="33348" xr:uid="{0B8F6435-D87E-4CA5-ABFD-2C437CDDE646}"/>
    <cellStyle name="20% - Accent2 26 2" xfId="19046" xr:uid="{2E71115C-4AAF-4DC5-8687-107C459BBA75}"/>
    <cellStyle name="20% - Accent2 26 3" xfId="19047" xr:uid="{F067F009-D778-41B6-A063-099A96E46A85}"/>
    <cellStyle name="20% - Accent2 26 4" xfId="19048" xr:uid="{B0959386-E2BA-4982-AFEF-1A536707DC0C}"/>
    <cellStyle name="20% - Accent2 26 5" xfId="19049" xr:uid="{50A54045-8949-4D84-8EB1-040CEE8F9836}"/>
    <cellStyle name="20% - Accent2 26 6" xfId="19050" xr:uid="{F6661953-A38D-449A-954F-8118BEADBB38}"/>
    <cellStyle name="20% - Accent2 26 7" xfId="19051" xr:uid="{9FD7C664-DC08-4536-8709-5E9701090C7D}"/>
    <cellStyle name="20% - Accent2 26 8" xfId="19052" xr:uid="{CE81DCDF-48D7-4096-8F13-A2943CBE5182}"/>
    <cellStyle name="20% - Accent2 26 9" xfId="19053" xr:uid="{A8DFDBC3-71A0-4620-B87D-D1E3DCDB9E91}"/>
    <cellStyle name="20% - Accent2 27" xfId="1517" xr:uid="{3BE997A6-C042-4EAB-9ED9-C524528696CE}"/>
    <cellStyle name="20% - Accent2 27 10" xfId="19054" xr:uid="{97349608-1EE1-4AA0-9631-1DF5C0CE1355}"/>
    <cellStyle name="20% - Accent2 27 11" xfId="33349" xr:uid="{2D3BCB7E-9F3B-4123-90E5-E024F70DA1B3}"/>
    <cellStyle name="20% - Accent2 27 2" xfId="19055" xr:uid="{6B739AED-EBB4-4995-AA89-2545A3285D29}"/>
    <cellStyle name="20% - Accent2 27 3" xfId="19056" xr:uid="{975EADFC-1535-4C73-B0E9-5812C3D73C2D}"/>
    <cellStyle name="20% - Accent2 27 4" xfId="19057" xr:uid="{D4DB96C4-BC4A-4080-991B-3AC952D0E8B8}"/>
    <cellStyle name="20% - Accent2 27 5" xfId="19058" xr:uid="{CE922BBD-6259-44EA-B399-9EF61A61A969}"/>
    <cellStyle name="20% - Accent2 27 6" xfId="19059" xr:uid="{5707FDA1-4017-4225-B126-976266B1ABA4}"/>
    <cellStyle name="20% - Accent2 27 7" xfId="19060" xr:uid="{FD8A2DCE-5439-4C0A-9853-AE653C4964B8}"/>
    <cellStyle name="20% - Accent2 27 8" xfId="19061" xr:uid="{858EBBEB-459F-4191-99A3-AB7978CAA8AA}"/>
    <cellStyle name="20% - Accent2 27 9" xfId="19062" xr:uid="{C8BF7B34-9859-4ED9-AD45-B4BCC3E6137D}"/>
    <cellStyle name="20% - Accent2 28" xfId="1518" xr:uid="{5F4B5F09-BC4E-4E95-BAA8-2ECACFE0AD33}"/>
    <cellStyle name="20% - Accent2 28 10" xfId="19063" xr:uid="{FBA186CB-E1A1-4938-ABD6-E10E88326CAA}"/>
    <cellStyle name="20% - Accent2 28 11" xfId="33350" xr:uid="{08D2E091-1090-422E-8859-9149D5FEA7C1}"/>
    <cellStyle name="20% - Accent2 28 2" xfId="19064" xr:uid="{0362F46D-857E-4CDA-9D93-8CB85F6B54FA}"/>
    <cellStyle name="20% - Accent2 28 3" xfId="19065" xr:uid="{6BCD9F15-7C44-4D4A-9629-DF6585C9B694}"/>
    <cellStyle name="20% - Accent2 28 4" xfId="19066" xr:uid="{8A4DAAE3-5D81-45EF-A4A0-2F3E75D24F34}"/>
    <cellStyle name="20% - Accent2 28 5" xfId="19067" xr:uid="{C154F3EB-BBF9-4AC5-B80C-46A567D16171}"/>
    <cellStyle name="20% - Accent2 28 6" xfId="19068" xr:uid="{934D6C3B-FC95-4E35-AE34-CA41D084AD30}"/>
    <cellStyle name="20% - Accent2 28 7" xfId="19069" xr:uid="{D93A7778-789B-4F80-9C24-60524CFD647A}"/>
    <cellStyle name="20% - Accent2 28 8" xfId="19070" xr:uid="{4375052D-D4B0-4BDF-AB40-B2531DBAB1B8}"/>
    <cellStyle name="20% - Accent2 28 9" xfId="19071" xr:uid="{B0C74AED-9C0A-4E4B-9F6D-D477D681B268}"/>
    <cellStyle name="20% - Accent2 29" xfId="1519" xr:uid="{82E0E91D-D86C-4923-B120-461D3B76AADF}"/>
    <cellStyle name="20% - Accent2 29 10" xfId="19072" xr:uid="{6D885B9C-2561-4FF3-B08E-EBFB24523001}"/>
    <cellStyle name="20% - Accent2 29 11" xfId="33351" xr:uid="{08B3BBAF-0EF8-4B58-BE23-0B7FC02F2048}"/>
    <cellStyle name="20% - Accent2 29 2" xfId="19073" xr:uid="{34386E14-1C7B-42B6-AF7C-AC0A4AA5433A}"/>
    <cellStyle name="20% - Accent2 29 3" xfId="19074" xr:uid="{A3BE6910-8BE1-4F11-B9DF-FE105223BB39}"/>
    <cellStyle name="20% - Accent2 29 4" xfId="19075" xr:uid="{1D189E57-A848-48C4-9219-123F8F231506}"/>
    <cellStyle name="20% - Accent2 29 5" xfId="19076" xr:uid="{914BD2D4-7F23-47D8-B711-2EDDBA5BA538}"/>
    <cellStyle name="20% - Accent2 29 6" xfId="19077" xr:uid="{C7B10627-62B5-421B-8657-AD732E0BA9B9}"/>
    <cellStyle name="20% - Accent2 29 7" xfId="19078" xr:uid="{BCFBE30E-B81F-489E-B16E-9432286EB50D}"/>
    <cellStyle name="20% - Accent2 29 8" xfId="19079" xr:uid="{1F753974-7DEC-4BAC-8AEB-580D72ACF7D7}"/>
    <cellStyle name="20% - Accent2 29 9" xfId="19080" xr:uid="{BB4CE3DE-1E10-47C4-B852-FC60BA570B2D}"/>
    <cellStyle name="20% - Accent2 3" xfId="79" xr:uid="{BF954FCC-7C01-4D54-9E4A-0B3B9BAABFD5}"/>
    <cellStyle name="20% - Accent2 3 10" xfId="19081" xr:uid="{093E851F-1735-4BA9-83CC-5AB04B1D012E}"/>
    <cellStyle name="20% - Accent2 3 11" xfId="19082" xr:uid="{AE089268-9DFD-4362-B0B5-12F5FCBB760E}"/>
    <cellStyle name="20% - Accent2 3 12" xfId="19083" xr:uid="{FE7EC9DF-7579-4747-B6EA-224CD82DF019}"/>
    <cellStyle name="20% - Accent2 3 13" xfId="19084" xr:uid="{5A3BEBE6-A945-453A-A67C-7E195394FF7A}"/>
    <cellStyle name="20% - Accent2 3 14" xfId="19085" xr:uid="{3361D466-2F09-47BD-B119-3038A9D15E38}"/>
    <cellStyle name="20% - Accent2 3 15" xfId="19086" xr:uid="{2856BF3B-1F2C-4C09-AA83-27CD2CE5AFE1}"/>
    <cellStyle name="20% - Accent2 3 2" xfId="1520" xr:uid="{C7FC6FF7-CB57-49DE-8942-E54189850F51}"/>
    <cellStyle name="20% - Accent2 3 2 10" xfId="19087" xr:uid="{C2E01EC6-2B89-4BF5-B4B5-AF09188DB27C}"/>
    <cellStyle name="20% - Accent2 3 2 11" xfId="24361" xr:uid="{E7577740-CD16-441A-9BA8-9D068C2F3F06}"/>
    <cellStyle name="20% - Accent2 3 2 12" xfId="33352" xr:uid="{061542BE-10A6-4972-9D2D-03C6407E6AF2}"/>
    <cellStyle name="20% - Accent2 3 2 2" xfId="1521" xr:uid="{B80FE088-084F-4FF2-BF33-F8FE73A7B24C}"/>
    <cellStyle name="20% - Accent2 3 2 2 2" xfId="1522" xr:uid="{7EF9794C-9C1A-46D5-9606-AFA7831C0A5E}"/>
    <cellStyle name="20% - Accent2 3 2 2 2 2" xfId="1523" xr:uid="{0F7B08D5-77B4-40A0-8C04-7571B881902D}"/>
    <cellStyle name="20% - Accent2 3 2 2 2 2 2" xfId="33355" xr:uid="{D95BB354-B987-4B61-9C19-F8BFF43CBA9F}"/>
    <cellStyle name="20% - Accent2 3 2 2 2 3" xfId="33354" xr:uid="{F7E9D2B8-8C81-4FCA-A947-C4677006C7A4}"/>
    <cellStyle name="20% - Accent2 3 2 2 3" xfId="1524" xr:uid="{E8F42096-AB2C-4CB0-80A9-CB73A774D050}"/>
    <cellStyle name="20% - Accent2 3 2 2 3 2" xfId="33356" xr:uid="{1A4CB7EA-1D82-415B-959D-DAD0BBC06E24}"/>
    <cellStyle name="20% - Accent2 3 2 2 4" xfId="33353" xr:uid="{1BD8BAB3-87BC-4A0F-91A2-253D63E21849}"/>
    <cellStyle name="20% - Accent2 3 2 3" xfId="1525" xr:uid="{911939D3-8F79-41C3-989C-B2D5C7BF2E5A}"/>
    <cellStyle name="20% - Accent2 3 2 3 2" xfId="1526" xr:uid="{47E4D0CC-0DE6-4A9D-85E8-FEC2B2FCFD9D}"/>
    <cellStyle name="20% - Accent2 3 2 3 2 2" xfId="33358" xr:uid="{4B1F6CD8-882E-4B4F-B25C-185ADEB013F3}"/>
    <cellStyle name="20% - Accent2 3 2 3 3" xfId="33357" xr:uid="{886052C3-5F92-4F12-949B-098784399D18}"/>
    <cellStyle name="20% - Accent2 3 2 4" xfId="1527" xr:uid="{00B64353-8950-4627-8964-C9357E5479DD}"/>
    <cellStyle name="20% - Accent2 3 2 4 2" xfId="33359" xr:uid="{C2BA2D06-A400-4785-9B36-A6E8014B25FA}"/>
    <cellStyle name="20% - Accent2 3 2 5" xfId="12894" xr:uid="{537FB1E8-821E-4BA6-B440-C2725E1086ED}"/>
    <cellStyle name="20% - Accent2 3 2 5 2" xfId="19088" xr:uid="{16D5EE63-6E77-42F7-AE1B-D4BC4B44B363}"/>
    <cellStyle name="20% - Accent2 3 2 6" xfId="19089" xr:uid="{A96B175B-54DB-4559-8CAF-1AD9A1BDB42D}"/>
    <cellStyle name="20% - Accent2 3 2 7" xfId="19090" xr:uid="{990DF625-F314-4705-A346-3859351F49DE}"/>
    <cellStyle name="20% - Accent2 3 2 8" xfId="19091" xr:uid="{AFE0B37C-5EC0-4201-8FB5-FA865425A340}"/>
    <cellStyle name="20% - Accent2 3 2 9" xfId="19092" xr:uid="{4F5FAC26-CB6F-4D5F-B411-CF0492FA1754}"/>
    <cellStyle name="20% - Accent2 3 3" xfId="1528" xr:uid="{3EBAEBE3-0192-4A15-AA68-A12C527E76DE}"/>
    <cellStyle name="20% - Accent2 3 3 10" xfId="19093" xr:uid="{F0ACB1F8-01C1-4D49-8992-14635254627F}"/>
    <cellStyle name="20% - Accent2 3 3 11" xfId="33360" xr:uid="{413D3951-9E4F-40B0-8728-51EA0A3E51CA}"/>
    <cellStyle name="20% - Accent2 3 3 2" xfId="1529" xr:uid="{F63861D6-C6F7-441A-BC07-3CA5106D65B8}"/>
    <cellStyle name="20% - Accent2 3 3 2 2" xfId="1530" xr:uid="{8BCB7B3F-0587-4542-93DC-68BDD5BADBEC}"/>
    <cellStyle name="20% - Accent2 3 3 2 2 2" xfId="33362" xr:uid="{FB5EC0C6-4D72-48A1-BB43-893245B309CC}"/>
    <cellStyle name="20% - Accent2 3 3 2 3" xfId="33361" xr:uid="{38589F1B-79F4-4C53-9CFC-49BE75D9B260}"/>
    <cellStyle name="20% - Accent2 3 3 3" xfId="1531" xr:uid="{01C794CF-B7D7-4D50-8B60-9326D2C79C4A}"/>
    <cellStyle name="20% - Accent2 3 3 3 2" xfId="33363" xr:uid="{3A52B009-2B21-410D-B59E-CEC34714F6EB}"/>
    <cellStyle name="20% - Accent2 3 3 4" xfId="19094" xr:uid="{59AE7E64-8434-441E-B933-BC0BEAAE198A}"/>
    <cellStyle name="20% - Accent2 3 3 5" xfId="19095" xr:uid="{B747763C-803C-4DB6-98BA-CA60B71DA742}"/>
    <cellStyle name="20% - Accent2 3 3 6" xfId="19096" xr:uid="{3890FB4D-C090-4C80-AAAA-8C7AFC43FE48}"/>
    <cellStyle name="20% - Accent2 3 3 7" xfId="19097" xr:uid="{B355C73F-E902-4498-B8C6-26AE5A3FD09E}"/>
    <cellStyle name="20% - Accent2 3 3 8" xfId="19098" xr:uid="{E7157C29-8623-4A06-987F-71370E92B1B8}"/>
    <cellStyle name="20% - Accent2 3 3 9" xfId="19099" xr:uid="{EF15F6B0-9D15-4DAB-B52E-8F8C3C34E10A}"/>
    <cellStyle name="20% - Accent2 3 4" xfId="1532" xr:uid="{D0F51567-BE7D-4FC3-B1C6-9AF3E192EBCB}"/>
    <cellStyle name="20% - Accent2 3 4 10" xfId="19100" xr:uid="{F2A816B0-C923-4699-90E6-D0200F8A69B6}"/>
    <cellStyle name="20% - Accent2 3 4 11" xfId="33364" xr:uid="{44E1927C-A3B4-428F-B39B-15691898E4BB}"/>
    <cellStyle name="20% - Accent2 3 4 2" xfId="1533" xr:uid="{F245DB49-CADD-477E-960C-F0049CEDC88F}"/>
    <cellStyle name="20% - Accent2 3 4 2 2" xfId="33365" xr:uid="{ED88B037-2110-462C-A65D-79E615CAACEA}"/>
    <cellStyle name="20% - Accent2 3 4 3" xfId="1534" xr:uid="{EA42C366-45E5-4889-8B0C-FB796F712F97}"/>
    <cellStyle name="20% - Accent2 3 4 3 2" xfId="33366" xr:uid="{27836D4D-6095-4E79-A1E0-7703B3359A9C}"/>
    <cellStyle name="20% - Accent2 3 4 4" xfId="19101" xr:uid="{90EF6050-D768-4A90-B25B-375BC4ABB665}"/>
    <cellStyle name="20% - Accent2 3 4 5" xfId="19102" xr:uid="{85475AC5-785F-42F2-A5F8-AB1F44C55D94}"/>
    <cellStyle name="20% - Accent2 3 4 6" xfId="19103" xr:uid="{03A48964-74E2-4CAB-9EBB-B74BFE14A2AA}"/>
    <cellStyle name="20% - Accent2 3 4 7" xfId="19104" xr:uid="{310C03D3-6715-4DF4-B5E8-11C927D3D7C8}"/>
    <cellStyle name="20% - Accent2 3 4 8" xfId="19105" xr:uid="{C8DDED55-2710-42A6-B3F5-241C9DC57D66}"/>
    <cellStyle name="20% - Accent2 3 4 9" xfId="19106" xr:uid="{E0153F17-7FBE-406E-AC0F-94991EF7041F}"/>
    <cellStyle name="20% - Accent2 3 5" xfId="1535" xr:uid="{B416A08D-326C-4D6B-8F64-444E9372CE88}"/>
    <cellStyle name="20% - Accent2 3 5 10" xfId="19107" xr:uid="{37356C8F-9DC4-4807-9198-2A06D702137B}"/>
    <cellStyle name="20% - Accent2 3 5 11" xfId="33367" xr:uid="{EF82AF57-3932-4FBE-B9F3-56E30BE413B6}"/>
    <cellStyle name="20% - Accent2 3 5 2" xfId="1536" xr:uid="{24241A2B-C52D-4444-851E-CD91147C7E64}"/>
    <cellStyle name="20% - Accent2 3 5 2 2" xfId="33368" xr:uid="{404C5D3E-C31C-4D50-9BD2-C7E14291F359}"/>
    <cellStyle name="20% - Accent2 3 5 3" xfId="1537" xr:uid="{AF6387E0-BC19-4A70-8524-B4FD1F685181}"/>
    <cellStyle name="20% - Accent2 3 5 3 2" xfId="33369" xr:uid="{727E40B4-EC1F-4FE2-8752-78F03975D427}"/>
    <cellStyle name="20% - Accent2 3 5 4" xfId="19108" xr:uid="{C46D5D72-704C-4A78-8158-0E8C6155F5BC}"/>
    <cellStyle name="20% - Accent2 3 5 5" xfId="19109" xr:uid="{3406735E-9CE2-4641-A819-0533D0BE60B0}"/>
    <cellStyle name="20% - Accent2 3 5 6" xfId="19110" xr:uid="{DF395B7B-101A-4D36-B1D5-EAAAB74CC5D3}"/>
    <cellStyle name="20% - Accent2 3 5 7" xfId="19111" xr:uid="{6A650151-C5C9-4D6E-A00E-8D846AFA787C}"/>
    <cellStyle name="20% - Accent2 3 5 8" xfId="19112" xr:uid="{68F4DFC7-1FF7-4A68-B4BD-0D4259E4FCC1}"/>
    <cellStyle name="20% - Accent2 3 5 9" xfId="19113" xr:uid="{43BA5564-D372-456A-BA56-19EA171BD689}"/>
    <cellStyle name="20% - Accent2 3 6" xfId="1538" xr:uid="{6D504E85-A7A9-4763-A62A-08E3ED359670}"/>
    <cellStyle name="20% - Accent2 3 6 2" xfId="1539" xr:uid="{52C9AFDF-61ED-487E-A27B-A01699827A69}"/>
    <cellStyle name="20% - Accent2 3 6 2 2" xfId="33371" xr:uid="{859088BA-62C8-4FAD-A8CE-8E0AD922DC82}"/>
    <cellStyle name="20% - Accent2 3 6 3" xfId="1540" xr:uid="{48CF996D-0DC5-416A-A986-7F6166E3B025}"/>
    <cellStyle name="20% - Accent2 3 6 3 2" xfId="33372" xr:uid="{62772177-87C0-4F35-AE0B-CBC9FA34266C}"/>
    <cellStyle name="20% - Accent2 3 6 4" xfId="33370" xr:uid="{62F4AB07-4827-45AC-BD33-A709FF74235B}"/>
    <cellStyle name="20% - Accent2 3 7" xfId="1541" xr:uid="{6CD630B4-9D1D-4F55-9E74-0E3A8E37D15E}"/>
    <cellStyle name="20% - Accent2 3 7 2" xfId="1542" xr:uid="{1CD6CCCD-00BA-4AF0-A461-669191F80660}"/>
    <cellStyle name="20% - Accent2 3 7 2 2" xfId="33374" xr:uid="{286F2C4B-0400-4509-B76D-8D3BB2DA2134}"/>
    <cellStyle name="20% - Accent2 3 7 3" xfId="1543" xr:uid="{95B59C6F-7710-4DB9-B9AA-56ACE6D15FB2}"/>
    <cellStyle name="20% - Accent2 3 7 3 2" xfId="33375" xr:uid="{0A2C06F7-3887-4231-B753-73F5F8310D50}"/>
    <cellStyle name="20% - Accent2 3 7 4" xfId="33373" xr:uid="{191548DD-E644-416D-9C8A-F18097CA0B66}"/>
    <cellStyle name="20% - Accent2 3 8" xfId="1544" xr:uid="{DECAEFF6-B481-4E65-B6F7-7027C252C620}"/>
    <cellStyle name="20% - Accent2 3 8 2" xfId="33376" xr:uid="{81837CFA-4308-4BEB-B559-220A2D7C88C0}"/>
    <cellStyle name="20% - Accent2 3 9" xfId="1545" xr:uid="{1DDB2716-2186-4E28-99AF-12846D7F958A}"/>
    <cellStyle name="20% - Accent2 3 9 2" xfId="33377" xr:uid="{97E06D04-5904-43A4-97D5-08218822DB10}"/>
    <cellStyle name="20% - Accent2 30" xfId="1546" xr:uid="{F67D3422-F787-4BBA-83ED-AE070D85B2D5}"/>
    <cellStyle name="20% - Accent2 30 10" xfId="19114" xr:uid="{1499A1AC-28F9-47E7-BDF0-DA1C048ECA93}"/>
    <cellStyle name="20% - Accent2 30 11" xfId="15041" xr:uid="{90B67A56-D653-4F33-BB88-F5C35FE38E6B}"/>
    <cellStyle name="20% - Accent2 30 12" xfId="33378" xr:uid="{81679E23-14C6-4768-B7AB-52E4EB8653F0}"/>
    <cellStyle name="20% - Accent2 30 2" xfId="19115" xr:uid="{A023CF43-00EE-4EA2-86C3-15C1FEE8DCF9}"/>
    <cellStyle name="20% - Accent2 30 3" xfId="19116" xr:uid="{F908B031-9E43-45DB-80C3-D9B98EE8C8BE}"/>
    <cellStyle name="20% - Accent2 30 4" xfId="19117" xr:uid="{7F145AE4-6C22-4393-9C75-8B0644C080FF}"/>
    <cellStyle name="20% - Accent2 30 5" xfId="19118" xr:uid="{6C0FFF70-6E8B-48C1-9D82-468D2C2EB165}"/>
    <cellStyle name="20% - Accent2 30 6" xfId="19119" xr:uid="{96FCC7DF-05B1-4585-B2B6-4309994F5142}"/>
    <cellStyle name="20% - Accent2 30 7" xfId="19120" xr:uid="{09B91DD1-054F-407D-9455-CDEDF121A259}"/>
    <cellStyle name="20% - Accent2 30 8" xfId="19121" xr:uid="{1C41AA22-4BF6-45F1-BE1C-9F9BA1B1E3F9}"/>
    <cellStyle name="20% - Accent2 30 9" xfId="19122" xr:uid="{4F04F946-6E10-4143-A628-0EDC7EAFA554}"/>
    <cellStyle name="20% - Accent2 31" xfId="1547" xr:uid="{FF1FCFD0-4022-4A81-91F0-171407EB4DDB}"/>
    <cellStyle name="20% - Accent2 31 10" xfId="19123" xr:uid="{B0BCFC7D-1AC8-4EED-9CC6-F770619CF41F}"/>
    <cellStyle name="20% - Accent2 31 11" xfId="15042" xr:uid="{B3CC91C6-938F-4A42-9F3C-D2A88E2B1F75}"/>
    <cellStyle name="20% - Accent2 31 12" xfId="33379" xr:uid="{F4D41731-2420-44D1-9BAE-FDA305F2B194}"/>
    <cellStyle name="20% - Accent2 31 2" xfId="19124" xr:uid="{86EA0F5E-19FD-4B7D-9827-C498991BF9CC}"/>
    <cellStyle name="20% - Accent2 31 3" xfId="19125" xr:uid="{D052C1A5-FC6F-4D30-A288-2B91CD32CEB5}"/>
    <cellStyle name="20% - Accent2 31 4" xfId="19126" xr:uid="{DE3B18F8-3C4F-408B-BAF7-B0E93AC5CA70}"/>
    <cellStyle name="20% - Accent2 31 5" xfId="19127" xr:uid="{B9DD99CF-4E03-4EF8-ADC0-E10B6081B3EF}"/>
    <cellStyle name="20% - Accent2 31 6" xfId="19128" xr:uid="{9C5227C9-A445-45CB-B646-BFF4D5D16C56}"/>
    <cellStyle name="20% - Accent2 31 7" xfId="19129" xr:uid="{5E1590E1-7082-4061-8934-F93CDD9B8328}"/>
    <cellStyle name="20% - Accent2 31 8" xfId="19130" xr:uid="{B066CBEB-61F3-4CC0-8DB2-759D4F61B9CE}"/>
    <cellStyle name="20% - Accent2 31 9" xfId="19131" xr:uid="{A4A986DF-A803-45A5-A22C-2248A76EFAB0}"/>
    <cellStyle name="20% - Accent2 32" xfId="1548" xr:uid="{913671A3-A296-4F95-B90C-28761995DF71}"/>
    <cellStyle name="20% - Accent2 32 10" xfId="19132" xr:uid="{255F3E6F-9646-43F4-9900-5B4327053923}"/>
    <cellStyle name="20% - Accent2 32 11" xfId="15043" xr:uid="{A93BF668-472E-4EE1-AB67-81FF61E6248C}"/>
    <cellStyle name="20% - Accent2 32 12" xfId="33380" xr:uid="{FCD6068F-43F2-4628-913F-8F259ABA94C5}"/>
    <cellStyle name="20% - Accent2 32 2" xfId="19133" xr:uid="{01986CDB-FCD6-4160-9181-2A166AA6F99E}"/>
    <cellStyle name="20% - Accent2 32 3" xfId="19134" xr:uid="{8E61537C-41BD-4C4F-B5F1-A189745F247E}"/>
    <cellStyle name="20% - Accent2 32 4" xfId="19135" xr:uid="{3D16D337-1AA3-412C-BD5A-C1FE04EE222E}"/>
    <cellStyle name="20% - Accent2 32 5" xfId="19136" xr:uid="{EE5F4343-CA72-4D6A-979E-BD6AE48833ED}"/>
    <cellStyle name="20% - Accent2 32 6" xfId="19137" xr:uid="{4A0EF1C5-D8A3-4517-AD4F-31118301F18D}"/>
    <cellStyle name="20% - Accent2 32 7" xfId="19138" xr:uid="{87F7EB6D-FD13-4BB1-ACAF-34150CF0CD1B}"/>
    <cellStyle name="20% - Accent2 32 8" xfId="19139" xr:uid="{3EA41931-286A-4DEE-A3D8-0EC0FBEBFC0D}"/>
    <cellStyle name="20% - Accent2 32 9" xfId="19140" xr:uid="{CBE6F48F-363B-4CD2-A44F-17C7E39CE110}"/>
    <cellStyle name="20% - Accent2 33" xfId="1549" xr:uid="{3E70B4AE-9F29-4DD1-A326-26C8FC4F3006}"/>
    <cellStyle name="20% - Accent2 33 10" xfId="19141" xr:uid="{9526EF99-392F-452E-9AB3-74884CB3311B}"/>
    <cellStyle name="20% - Accent2 33 11" xfId="15044" xr:uid="{59B147C0-7EFA-4FB5-BB96-0CBC4E246F90}"/>
    <cellStyle name="20% - Accent2 33 12" xfId="33381" xr:uid="{7929EA05-F337-42AB-814A-02DAD8D3EE70}"/>
    <cellStyle name="20% - Accent2 33 2" xfId="19142" xr:uid="{58DCD865-926A-459C-8695-CD2EF1D79964}"/>
    <cellStyle name="20% - Accent2 33 3" xfId="19143" xr:uid="{7F2946A6-6C81-4E8E-8845-5A20227758E8}"/>
    <cellStyle name="20% - Accent2 33 4" xfId="19144" xr:uid="{2C6F5FD9-A7A5-42EC-8338-AE71F6D994A2}"/>
    <cellStyle name="20% - Accent2 33 5" xfId="19145" xr:uid="{5DD5171A-F99B-4324-9BC8-79DC3E9B8C0C}"/>
    <cellStyle name="20% - Accent2 33 6" xfId="19146" xr:uid="{906914EC-74B4-4CB9-8B97-5285FF90576B}"/>
    <cellStyle name="20% - Accent2 33 7" xfId="19147" xr:uid="{1C0F8726-3977-4668-8F67-63BE4B85546B}"/>
    <cellStyle name="20% - Accent2 33 8" xfId="19148" xr:uid="{4566A64D-1E92-4EFF-8913-A09E3677020D}"/>
    <cellStyle name="20% - Accent2 33 9" xfId="19149" xr:uid="{064F93D2-9073-47FC-9855-0052913A309C}"/>
    <cellStyle name="20% - Accent2 34" xfId="1550" xr:uid="{45394536-75A6-47D9-B0EA-9DA92B8F54FF}"/>
    <cellStyle name="20% - Accent2 34 10" xfId="19150" xr:uid="{3D6221E0-0D05-4F1D-9146-016CC7434F63}"/>
    <cellStyle name="20% - Accent2 34 11" xfId="15045" xr:uid="{BDA8BA88-61F8-4DBD-8DCF-04DE83046B27}"/>
    <cellStyle name="20% - Accent2 34 12" xfId="33382" xr:uid="{B03B0A8F-A26F-4BDD-B511-A99B7B9D0351}"/>
    <cellStyle name="20% - Accent2 34 2" xfId="19151" xr:uid="{25CCB880-AB25-4BF7-B58D-11D9A127CB88}"/>
    <cellStyle name="20% - Accent2 34 3" xfId="19152" xr:uid="{1470B838-FFE9-40E9-B23A-C1A8F06B32E2}"/>
    <cellStyle name="20% - Accent2 34 4" xfId="19153" xr:uid="{4FAC1C3C-38C0-4CCD-8AE1-8914E4128182}"/>
    <cellStyle name="20% - Accent2 34 5" xfId="19154" xr:uid="{3BD6A452-A690-4E8E-AEB4-9ECED571500D}"/>
    <cellStyle name="20% - Accent2 34 6" xfId="19155" xr:uid="{C43E30AF-7D32-4162-B6AE-062BD7B55639}"/>
    <cellStyle name="20% - Accent2 34 7" xfId="19156" xr:uid="{B024B1ED-59A0-4F89-AB54-00D1CC0E4027}"/>
    <cellStyle name="20% - Accent2 34 8" xfId="19157" xr:uid="{1592AABB-93A3-4EB0-9F1A-CB3B70299980}"/>
    <cellStyle name="20% - Accent2 34 9" xfId="19158" xr:uid="{480786C2-06E2-4BBB-AE64-F4CCEBA16E60}"/>
    <cellStyle name="20% - Accent2 35" xfId="1551" xr:uid="{69F07AB9-F221-4742-BB92-E0E4F954B716}"/>
    <cellStyle name="20% - Accent2 35 10" xfId="19159" xr:uid="{C8444832-457C-459D-957C-81BDC17D0B0B}"/>
    <cellStyle name="20% - Accent2 35 11" xfId="15046" xr:uid="{35139A44-5762-4BFC-A42D-610D822BCF2A}"/>
    <cellStyle name="20% - Accent2 35 12" xfId="33383" xr:uid="{CF93D5E9-54E5-4F68-A056-96E765551C26}"/>
    <cellStyle name="20% - Accent2 35 2" xfId="19160" xr:uid="{BA69201F-F2D3-4D6F-A78D-321ECBA72447}"/>
    <cellStyle name="20% - Accent2 35 3" xfId="19161" xr:uid="{43AB8A72-A17D-4167-BBA2-1126AF6D2722}"/>
    <cellStyle name="20% - Accent2 35 4" xfId="19162" xr:uid="{E168F8BC-1333-43C8-841A-8CAFE955C279}"/>
    <cellStyle name="20% - Accent2 35 5" xfId="19163" xr:uid="{10DBDB14-C3EB-4CEA-95DB-F6DADA7D6087}"/>
    <cellStyle name="20% - Accent2 35 6" xfId="19164" xr:uid="{6299C544-DF63-4981-8FB1-B686A09CA837}"/>
    <cellStyle name="20% - Accent2 35 7" xfId="19165" xr:uid="{75449642-1343-4BEE-BB3C-8627E71CFF89}"/>
    <cellStyle name="20% - Accent2 35 8" xfId="19166" xr:uid="{9A08F51A-80C9-4D8B-B4B0-81D3D147F796}"/>
    <cellStyle name="20% - Accent2 35 9" xfId="19167" xr:uid="{E8DB18E1-87E8-4C2D-8D11-D1B2CF2D4112}"/>
    <cellStyle name="20% - Accent2 36" xfId="1552" xr:uid="{7FF79D84-4FBE-4487-92F9-C5705B414AFC}"/>
    <cellStyle name="20% - Accent2 36 10" xfId="19168" xr:uid="{38E1EA82-3DCF-43DF-8846-B9BCC148C0DE}"/>
    <cellStyle name="20% - Accent2 36 11" xfId="15047" xr:uid="{1946D4FF-7CED-4182-90C0-7994B5467617}"/>
    <cellStyle name="20% - Accent2 36 12" xfId="33384" xr:uid="{0B675050-F51F-441A-B995-B8B365963698}"/>
    <cellStyle name="20% - Accent2 36 2" xfId="19169" xr:uid="{D231C24B-4973-4527-B620-67EFBCA48A01}"/>
    <cellStyle name="20% - Accent2 36 3" xfId="19170" xr:uid="{E7DB1D9D-433D-41AB-9A1C-7C3A1AE065B1}"/>
    <cellStyle name="20% - Accent2 36 4" xfId="19171" xr:uid="{7E47B64B-62A0-4885-950D-F80D60A7FEC8}"/>
    <cellStyle name="20% - Accent2 36 5" xfId="19172" xr:uid="{C9624CF9-A74E-471B-B291-4AF3D3DDFF6B}"/>
    <cellStyle name="20% - Accent2 36 6" xfId="19173" xr:uid="{503471BE-73F8-498F-AC4B-1EACB0FA11F8}"/>
    <cellStyle name="20% - Accent2 36 7" xfId="19174" xr:uid="{406C0BF1-0A51-47AE-8648-3B65093126EA}"/>
    <cellStyle name="20% - Accent2 36 8" xfId="19175" xr:uid="{C334802F-EB4D-4AFD-89C3-66C70C498B8E}"/>
    <cellStyle name="20% - Accent2 36 9" xfId="19176" xr:uid="{138AB446-250F-4C0C-84FD-FB5DF4A63C58}"/>
    <cellStyle name="20% - Accent2 37" xfId="1553" xr:uid="{AC5D9D6C-067E-49C8-A244-782C9683130E}"/>
    <cellStyle name="20% - Accent2 37 10" xfId="19177" xr:uid="{56C1CFDE-50BF-441C-8877-298A7F3948FF}"/>
    <cellStyle name="20% - Accent2 37 11" xfId="15048" xr:uid="{7FE1CD79-3C45-406D-BA90-73B21CE4F8D7}"/>
    <cellStyle name="20% - Accent2 37 12" xfId="33385" xr:uid="{F7B53B9F-1D68-46E8-8C17-E305DC5221C4}"/>
    <cellStyle name="20% - Accent2 37 2" xfId="19178" xr:uid="{12362A6C-E758-4E5C-B802-04D0FFE6FF04}"/>
    <cellStyle name="20% - Accent2 37 3" xfId="19179" xr:uid="{F88A7507-1433-4A6A-AA01-BE3801FBC182}"/>
    <cellStyle name="20% - Accent2 37 4" xfId="19180" xr:uid="{79047AB8-C675-478C-9EC0-326F8ACFE119}"/>
    <cellStyle name="20% - Accent2 37 5" xfId="19181" xr:uid="{334CBAFF-5261-43A5-B3E1-4E628BD06A88}"/>
    <cellStyle name="20% - Accent2 37 6" xfId="19182" xr:uid="{EE9F0964-FBF1-42F9-90DB-D005E3ABD900}"/>
    <cellStyle name="20% - Accent2 37 7" xfId="19183" xr:uid="{61D3AF02-CBEF-496A-A9E0-0CD897388E11}"/>
    <cellStyle name="20% - Accent2 37 8" xfId="19184" xr:uid="{43277EED-5DDD-4B99-AE04-8F9786F6A7C5}"/>
    <cellStyle name="20% - Accent2 37 9" xfId="19185" xr:uid="{A366212B-D536-4325-BD14-B179966462A0}"/>
    <cellStyle name="20% - Accent2 38" xfId="1554" xr:uid="{6A88A304-CBDA-4C79-A8DB-19829B9B966B}"/>
    <cellStyle name="20% - Accent2 38 10" xfId="19186" xr:uid="{CF1CEC14-CF8E-4479-9B0C-53F9A12FBC11}"/>
    <cellStyle name="20% - Accent2 38 11" xfId="15049" xr:uid="{80355CEF-D3E6-4775-B418-03B8378595D6}"/>
    <cellStyle name="20% - Accent2 38 12" xfId="33386" xr:uid="{EA1A91A6-4BDD-41B1-AA8F-3FB7772A29FB}"/>
    <cellStyle name="20% - Accent2 38 2" xfId="19187" xr:uid="{96D6566C-EBEF-4679-8D49-A9FA8706E6B3}"/>
    <cellStyle name="20% - Accent2 38 3" xfId="19188" xr:uid="{CF74A636-1C24-4672-B7B2-27C10411FA9F}"/>
    <cellStyle name="20% - Accent2 38 4" xfId="19189" xr:uid="{3F5C2506-29B1-438A-B06B-58A3A9048D4E}"/>
    <cellStyle name="20% - Accent2 38 5" xfId="19190" xr:uid="{C411C106-21FF-4A5B-929E-BC3AB4A017E4}"/>
    <cellStyle name="20% - Accent2 38 6" xfId="19191" xr:uid="{507C7142-6687-450E-985C-ACAA73621681}"/>
    <cellStyle name="20% - Accent2 38 7" xfId="19192" xr:uid="{85F7B8F8-6BFF-4CFB-84EF-DF730BD25F09}"/>
    <cellStyle name="20% - Accent2 38 8" xfId="19193" xr:uid="{73D979EC-5145-4B44-A945-3B9EB8E2E5D0}"/>
    <cellStyle name="20% - Accent2 38 9" xfId="19194" xr:uid="{8074264D-2420-4E52-8D8B-5CD9687305EC}"/>
    <cellStyle name="20% - Accent2 39" xfId="1555" xr:uid="{72720F8E-9666-49E7-A027-5D0E7285090D}"/>
    <cellStyle name="20% - Accent2 39 10" xfId="19195" xr:uid="{42385DE1-58DD-47C2-9869-AD33E64494AA}"/>
    <cellStyle name="20% - Accent2 39 11" xfId="15050" xr:uid="{B6EB43A9-E7BE-4EEC-B49F-6F9461A0DA1D}"/>
    <cellStyle name="20% - Accent2 39 12" xfId="33387" xr:uid="{0A80650F-B69A-48D3-9394-C3805477F585}"/>
    <cellStyle name="20% - Accent2 39 2" xfId="19196" xr:uid="{D5005202-2041-4E4E-AE37-4DBE43BD8492}"/>
    <cellStyle name="20% - Accent2 39 3" xfId="19197" xr:uid="{96D1DDA3-0029-48E8-B756-DC03F0325309}"/>
    <cellStyle name="20% - Accent2 39 4" xfId="19198" xr:uid="{0762A860-78B7-47F2-A8E2-45F898F1C2D6}"/>
    <cellStyle name="20% - Accent2 39 5" xfId="19199" xr:uid="{C6C60CA4-7986-44DC-A96D-08D43ACBA9B2}"/>
    <cellStyle name="20% - Accent2 39 6" xfId="19200" xr:uid="{9EBC2152-2061-469D-94FF-F56FD8ABA59D}"/>
    <cellStyle name="20% - Accent2 39 7" xfId="19201" xr:uid="{8E00200B-1300-4261-BA62-60BBFA6860E4}"/>
    <cellStyle name="20% - Accent2 39 8" xfId="19202" xr:uid="{47E3DF9A-040B-408C-922B-C4EC0E8FB616}"/>
    <cellStyle name="20% - Accent2 39 9" xfId="19203" xr:uid="{7FAE7DFD-5681-465A-B0E4-B2A593687C06}"/>
    <cellStyle name="20% - Accent2 4" xfId="80" xr:uid="{A6258597-20B0-4A22-9C35-114DAEE86E34}"/>
    <cellStyle name="20% - Accent2 4 10" xfId="19204" xr:uid="{7722E298-A50D-4C2D-91BB-0B265612E486}"/>
    <cellStyle name="20% - Accent2 4 11" xfId="19205" xr:uid="{A6E4BDF7-64F3-4383-ACE4-2656F1E928A3}"/>
    <cellStyle name="20% - Accent2 4 12" xfId="19206" xr:uid="{067D4694-3CFC-4954-A02A-75E116339DB8}"/>
    <cellStyle name="20% - Accent2 4 13" xfId="19207" xr:uid="{2A099950-4729-45A7-AFF5-48CA94F49024}"/>
    <cellStyle name="20% - Accent2 4 14" xfId="19208" xr:uid="{AA04B493-72CA-4238-B2F8-EDFAD2B24C87}"/>
    <cellStyle name="20% - Accent2 4 15" xfId="19209" xr:uid="{13363B15-8E4F-42A5-80F9-02B272093CD2}"/>
    <cellStyle name="20% - Accent2 4 16" xfId="32761" xr:uid="{47E536BE-48C2-4A8E-AA8C-51888A52515E}"/>
    <cellStyle name="20% - Accent2 4 2" xfId="81" xr:uid="{30252585-52FB-4B14-863A-B6A8518A5E1D}"/>
    <cellStyle name="20% - Accent2 4 2 10" xfId="19210" xr:uid="{101E91D0-B244-4EB4-A6E5-E769FD07EA15}"/>
    <cellStyle name="20% - Accent2 4 2 2" xfId="1556" xr:uid="{B11D7F02-B89B-47E4-B588-4043A6191DEC}"/>
    <cellStyle name="20% - Accent2 4 2 2 2" xfId="1557" xr:uid="{6B2FA8C4-CD08-4CF4-A0FC-B553F1FDDD3F}"/>
    <cellStyle name="20% - Accent2 4 2 2 2 2" xfId="33389" xr:uid="{F54D8583-90BE-4C62-816A-BC3FA8A989B0}"/>
    <cellStyle name="20% - Accent2 4 2 2 3" xfId="33388" xr:uid="{04AB8A68-4969-47CE-A4F1-2391DE1E3BBD}"/>
    <cellStyle name="20% - Accent2 4 2 3" xfId="1558" xr:uid="{3D18D5E7-9E48-4365-A3F9-2F886B4693EF}"/>
    <cellStyle name="20% - Accent2 4 2 3 2" xfId="33390" xr:uid="{ED11F7CD-9983-457B-ABD5-E6DFBDA1CEEA}"/>
    <cellStyle name="20% - Accent2 4 2 4" xfId="19211" xr:uid="{9868ADE6-641B-432C-9200-C4F0125F3672}"/>
    <cellStyle name="20% - Accent2 4 2 5" xfId="19212" xr:uid="{52A0BD19-7D84-415D-BFDC-8424E3F85FAB}"/>
    <cellStyle name="20% - Accent2 4 2 6" xfId="19213" xr:uid="{D8A83902-34E8-46A5-8DC5-696C02BDEF15}"/>
    <cellStyle name="20% - Accent2 4 2 7" xfId="19214" xr:uid="{3EE08901-A79F-449A-B79A-B06939A96237}"/>
    <cellStyle name="20% - Accent2 4 2 8" xfId="19215" xr:uid="{0E444959-ED6E-41D9-AFA0-77C318FEB3A2}"/>
    <cellStyle name="20% - Accent2 4 2 9" xfId="19216" xr:uid="{FFBF32FC-FE84-46EB-BF57-88C6182F9A4B}"/>
    <cellStyle name="20% - Accent2 4 3" xfId="1559" xr:uid="{23CB318C-2BA7-4844-B917-FA296767D580}"/>
    <cellStyle name="20% - Accent2 4 3 10" xfId="19217" xr:uid="{544F0705-4DA7-4F5A-AD0B-FFCD6B9D513C}"/>
    <cellStyle name="20% - Accent2 4 3 11" xfId="33391" xr:uid="{B2EF4186-D232-4C2B-A71A-D9C2B1D1D36A}"/>
    <cellStyle name="20% - Accent2 4 3 2" xfId="1560" xr:uid="{C4633F52-9868-4562-BCA6-0656010685C6}"/>
    <cellStyle name="20% - Accent2 4 3 2 2" xfId="33392" xr:uid="{8D5039C7-EB0F-4B4F-AA27-88D60611EA0B}"/>
    <cellStyle name="20% - Accent2 4 3 3" xfId="1561" xr:uid="{01C5A63F-F81F-4B41-B6F7-7C693A94E4F4}"/>
    <cellStyle name="20% - Accent2 4 3 3 2" xfId="33393" xr:uid="{E8CE4471-0CB0-4AF1-9541-AAAE40831B44}"/>
    <cellStyle name="20% - Accent2 4 3 4" xfId="19218" xr:uid="{4FC71C05-84F7-43C0-9FCC-84D842D95582}"/>
    <cellStyle name="20% - Accent2 4 3 5" xfId="19219" xr:uid="{9E8A72F2-DF94-4C3C-BAAB-CA4EF04C4DDB}"/>
    <cellStyle name="20% - Accent2 4 3 6" xfId="19220" xr:uid="{7A5A519E-8C26-4A18-BFC8-BA4E03D691B1}"/>
    <cellStyle name="20% - Accent2 4 3 7" xfId="19221" xr:uid="{94B4724A-475D-43E4-A366-1801F8093D91}"/>
    <cellStyle name="20% - Accent2 4 3 8" xfId="19222" xr:uid="{C8712E06-26ED-4B69-AD15-FB1D0D34A9D9}"/>
    <cellStyle name="20% - Accent2 4 3 9" xfId="19223" xr:uid="{71FB4DA5-C765-488A-9B33-311DCDF93430}"/>
    <cellStyle name="20% - Accent2 4 4" xfId="1562" xr:uid="{08E0F9A5-20BC-429A-9922-B099D01DC50A}"/>
    <cellStyle name="20% - Accent2 4 4 10" xfId="19224" xr:uid="{D5817007-F793-4EA5-BBB1-BBD85CBA01AA}"/>
    <cellStyle name="20% - Accent2 4 4 11" xfId="33394" xr:uid="{13D51893-D31B-48A2-A87A-E532CA390F19}"/>
    <cellStyle name="20% - Accent2 4 4 2" xfId="1563" xr:uid="{E68BD66C-ACCF-4110-98A7-DCEF07A1BBD6}"/>
    <cellStyle name="20% - Accent2 4 4 2 2" xfId="33395" xr:uid="{729EE627-CCCD-48B6-A48D-0B32E4C18AE4}"/>
    <cellStyle name="20% - Accent2 4 4 3" xfId="1564" xr:uid="{A99ACA76-4A69-4F34-9835-6B9B2A0D5CCE}"/>
    <cellStyle name="20% - Accent2 4 4 3 2" xfId="33396" xr:uid="{0F1B93AA-3273-49B6-8033-824BFB6E4A7E}"/>
    <cellStyle name="20% - Accent2 4 4 4" xfId="19225" xr:uid="{2E3E3417-77A6-460A-8EB8-42FB2EAE4881}"/>
    <cellStyle name="20% - Accent2 4 4 5" xfId="19226" xr:uid="{52CB0CB4-A258-468E-82A9-9988E78D31A8}"/>
    <cellStyle name="20% - Accent2 4 4 6" xfId="19227" xr:uid="{174DDF48-3CF9-4F1F-9977-390864418070}"/>
    <cellStyle name="20% - Accent2 4 4 7" xfId="19228" xr:uid="{72AAEF34-5459-4D0B-AD86-1CC7A3FC7080}"/>
    <cellStyle name="20% - Accent2 4 4 8" xfId="19229" xr:uid="{EC96B304-3049-4282-A0F7-95EDA9326CA6}"/>
    <cellStyle name="20% - Accent2 4 4 9" xfId="19230" xr:uid="{DB982138-03FA-4E40-B2EF-A86DA5B2CCE2}"/>
    <cellStyle name="20% - Accent2 4 5" xfId="1565" xr:uid="{2772D4D3-C477-4509-BF8D-CD29BCE36654}"/>
    <cellStyle name="20% - Accent2 4 5 10" xfId="19231" xr:uid="{4A4C30F5-4A08-4218-8537-FBCCAECEF70C}"/>
    <cellStyle name="20% - Accent2 4 5 11" xfId="33397" xr:uid="{60245426-663F-4522-A4A4-3FD7E2E05B02}"/>
    <cellStyle name="20% - Accent2 4 5 2" xfId="1566" xr:uid="{D5AE3424-C177-4081-AC81-1DAC9D471F2C}"/>
    <cellStyle name="20% - Accent2 4 5 2 2" xfId="33398" xr:uid="{22C10D9C-8012-486B-A824-7F58E42EE60A}"/>
    <cellStyle name="20% - Accent2 4 5 3" xfId="1567" xr:uid="{7D9F13AE-8A8C-42CD-991A-09A734FC8AAE}"/>
    <cellStyle name="20% - Accent2 4 5 3 2" xfId="33399" xr:uid="{3B8FC7C4-A78A-482C-AC6C-7F77E0E835E9}"/>
    <cellStyle name="20% - Accent2 4 5 4" xfId="19232" xr:uid="{6B324BEB-F227-4588-85FC-E035992390B3}"/>
    <cellStyle name="20% - Accent2 4 5 5" xfId="19233" xr:uid="{9EAED484-EF43-4C10-9E58-B2C207757861}"/>
    <cellStyle name="20% - Accent2 4 5 6" xfId="19234" xr:uid="{CC4AEF6C-805F-4342-8A12-BCD2307E91A0}"/>
    <cellStyle name="20% - Accent2 4 5 7" xfId="19235" xr:uid="{48F8C59F-FC94-4A93-93CF-276F7B4CC9C0}"/>
    <cellStyle name="20% - Accent2 4 5 8" xfId="19236" xr:uid="{130F18F9-9F95-42DB-B26C-9C270A066B4D}"/>
    <cellStyle name="20% - Accent2 4 5 9" xfId="19237" xr:uid="{78673502-C708-4C68-A1BB-B0F12C566D4A}"/>
    <cellStyle name="20% - Accent2 4 6" xfId="1568" xr:uid="{066FDF3A-C093-4160-AE01-240EB7FF1426}"/>
    <cellStyle name="20% - Accent2 4 6 2" xfId="33400" xr:uid="{9095704F-27F8-426D-A7DA-C2C8C86D5CCC}"/>
    <cellStyle name="20% - Accent2 4 7" xfId="1569" xr:uid="{D9505D3A-E2BC-4CBD-A215-D7BC0AB5DD26}"/>
    <cellStyle name="20% - Accent2 4 7 2" xfId="33401" xr:uid="{864BC447-22DA-4EA5-8A21-B399B3213419}"/>
    <cellStyle name="20% - Accent2 4 8" xfId="19238" xr:uid="{F4E77414-A91C-485D-89B2-ADE77AA6FCFC}"/>
    <cellStyle name="20% - Accent2 4 9" xfId="19239" xr:uid="{41F1A08C-BB12-43BC-AFF3-35C7C94EAA1E}"/>
    <cellStyle name="20% - Accent2 40" xfId="1570" xr:uid="{1A5122CC-246F-49DE-9D38-BDB66FA548D9}"/>
    <cellStyle name="20% - Accent2 40 10" xfId="19240" xr:uid="{25CD5E38-BC0C-4B28-A5E9-FFB09E662BF1}"/>
    <cellStyle name="20% - Accent2 40 11" xfId="15051" xr:uid="{F8FD5925-5EE1-4D87-9EC5-F154E05F137D}"/>
    <cellStyle name="20% - Accent2 40 12" xfId="33402" xr:uid="{7C967C58-CBAA-4503-A08A-B9D802CA3D8D}"/>
    <cellStyle name="20% - Accent2 40 2" xfId="19241" xr:uid="{DA75B482-5271-47B0-B17E-5C25EA8CF281}"/>
    <cellStyle name="20% - Accent2 40 3" xfId="19242" xr:uid="{FA97F38F-1913-492D-B038-47266CE1DB78}"/>
    <cellStyle name="20% - Accent2 40 4" xfId="19243" xr:uid="{525B4BAD-B6AF-43CB-A544-B10EAF5A9820}"/>
    <cellStyle name="20% - Accent2 40 5" xfId="19244" xr:uid="{8B7E39ED-8251-4D32-A902-FE36B23AEE65}"/>
    <cellStyle name="20% - Accent2 40 6" xfId="19245" xr:uid="{CD9F27A3-AC29-4904-BE7A-554E3E5AF74E}"/>
    <cellStyle name="20% - Accent2 40 7" xfId="19246" xr:uid="{F346B8CD-9E30-4D5A-B1F1-214DA5798E3C}"/>
    <cellStyle name="20% - Accent2 40 8" xfId="19247" xr:uid="{2E8BDF52-9EA4-4CF8-859B-3CF229427089}"/>
    <cellStyle name="20% - Accent2 40 9" xfId="19248" xr:uid="{13DEBBCA-B98D-4E1E-A7A0-5DE7BA5BF109}"/>
    <cellStyle name="20% - Accent2 41" xfId="15052" xr:uid="{E52DD9C9-4A51-491C-909A-48F592CC37B3}"/>
    <cellStyle name="20% - Accent2 41 10" xfId="19249" xr:uid="{7EEDD7CE-EA41-4105-91A2-04D16079AB25}"/>
    <cellStyle name="20% - Accent2 41 2" xfId="19250" xr:uid="{BB655C2B-B5C8-4217-8AF0-B1A5155EA6D3}"/>
    <cellStyle name="20% - Accent2 41 3" xfId="19251" xr:uid="{7BF8714A-CFF4-4D6E-9D78-10A37BC13D7B}"/>
    <cellStyle name="20% - Accent2 41 4" xfId="19252" xr:uid="{0E2D6FBB-9929-4A77-82A4-94D77BD44699}"/>
    <cellStyle name="20% - Accent2 41 5" xfId="19253" xr:uid="{41F6BF81-C6A6-4A1A-BA26-10DFE016589A}"/>
    <cellStyle name="20% - Accent2 41 6" xfId="19254" xr:uid="{FA2B1AD3-100A-4AE4-8001-75C39DB8125F}"/>
    <cellStyle name="20% - Accent2 41 7" xfId="19255" xr:uid="{2343E7F0-13D1-4A5A-AA6C-48364550C2DF}"/>
    <cellStyle name="20% - Accent2 41 8" xfId="19256" xr:uid="{7B64F0B3-D899-40A2-AFCD-34729437EBFA}"/>
    <cellStyle name="20% - Accent2 41 9" xfId="19257" xr:uid="{4426C37B-E8D2-4F87-90DB-85716113A9C3}"/>
    <cellStyle name="20% - Accent2 42" xfId="15053" xr:uid="{314F6820-BFA3-4256-BA9D-3EC39AEE6315}"/>
    <cellStyle name="20% - Accent2 42 10" xfId="19258" xr:uid="{E66C1216-90DD-4260-9F62-AC68EE3467CD}"/>
    <cellStyle name="20% - Accent2 42 2" xfId="19259" xr:uid="{C9BB3C45-C2BA-4E51-9B3A-56F90711ECEF}"/>
    <cellStyle name="20% - Accent2 42 3" xfId="19260" xr:uid="{D74C1826-DA09-4853-BCE8-751F1B5EBF8F}"/>
    <cellStyle name="20% - Accent2 42 4" xfId="19261" xr:uid="{EE8FAEFD-B9A7-429C-8DD1-27FA03DC1737}"/>
    <cellStyle name="20% - Accent2 42 5" xfId="19262" xr:uid="{DCF88C7B-43C5-497D-AA7B-5253E887393E}"/>
    <cellStyle name="20% - Accent2 42 6" xfId="19263" xr:uid="{2B89829B-4DEA-4F08-8AEC-704DBCE586BB}"/>
    <cellStyle name="20% - Accent2 42 7" xfId="19264" xr:uid="{610BA777-6A4A-4F0B-AAD2-DBF3DE855B78}"/>
    <cellStyle name="20% - Accent2 42 8" xfId="19265" xr:uid="{3AEABD27-67DF-437F-8E62-88598175CB98}"/>
    <cellStyle name="20% - Accent2 42 9" xfId="19266" xr:uid="{AC7567AA-D517-4E7A-84F2-98AC3FED6CFD}"/>
    <cellStyle name="20% - Accent2 43" xfId="15054" xr:uid="{69A8323C-ABBF-466A-8E50-CB4BFDE18326}"/>
    <cellStyle name="20% - Accent2 43 2" xfId="19267" xr:uid="{AEAD8E58-654B-4E75-A7ED-8BD4056D5202}"/>
    <cellStyle name="20% - Accent2 43 3" xfId="19268" xr:uid="{09EA16E8-B4AC-4247-B2B7-EF42474B9679}"/>
    <cellStyle name="20% - Accent2 43 4" xfId="19269" xr:uid="{4E92B8FE-3E50-4ECA-A43B-FF676EA6017E}"/>
    <cellStyle name="20% - Accent2 44" xfId="15055" xr:uid="{48BE1BF9-3CD3-4BDA-B35E-1C02908EA46B}"/>
    <cellStyle name="20% - Accent2 44 2" xfId="19270" xr:uid="{95B66A68-643E-4A1A-B132-1A6DF6EE29BF}"/>
    <cellStyle name="20% - Accent2 44 3" xfId="19271" xr:uid="{A0585FD7-BD89-425F-B676-5733E494A0EB}"/>
    <cellStyle name="20% - Accent2 44 4" xfId="19272" xr:uid="{E4CF5F77-AF5E-473A-9D37-F89727A4CA57}"/>
    <cellStyle name="20% - Accent2 45" xfId="15056" xr:uid="{2E06D9D2-6DFF-4512-91B7-D949A88FAC29}"/>
    <cellStyle name="20% - Accent2 45 2" xfId="19273" xr:uid="{B711E84E-4A92-4067-936A-335FA6A39F57}"/>
    <cellStyle name="20% - Accent2 45 3" xfId="19274" xr:uid="{2C5B2A36-DBFD-4168-B593-A9F6494E93A0}"/>
    <cellStyle name="20% - Accent2 45 4" xfId="19275" xr:uid="{79F23F45-716C-4F40-80BF-CB2795C48BE5}"/>
    <cellStyle name="20% - Accent2 46" xfId="15057" xr:uid="{F0A810FE-C53B-4A25-97F7-7978ECF021D1}"/>
    <cellStyle name="20% - Accent2 46 2" xfId="19276" xr:uid="{D2473BF5-2E2A-4309-9686-10BF814D857B}"/>
    <cellStyle name="20% - Accent2 47" xfId="15058" xr:uid="{3BD5AF68-BDD2-4BC5-9AE2-BA4A79E84AFF}"/>
    <cellStyle name="20% - Accent2 47 2" xfId="19277" xr:uid="{C08A60D6-7097-4175-97A4-EF36E1A04863}"/>
    <cellStyle name="20% - Accent2 48" xfId="15059" xr:uid="{6E2A10CF-2FA9-4588-AD0E-BB448BB1098E}"/>
    <cellStyle name="20% - Accent2 48 2" xfId="19278" xr:uid="{6EF0F878-7739-4807-8ACA-93DA8272657C}"/>
    <cellStyle name="20% - Accent2 49" xfId="15060" xr:uid="{7BE02579-1F92-4AF5-87BD-B0263DFBB90F}"/>
    <cellStyle name="20% - Accent2 49 2" xfId="19279" xr:uid="{E8AC3108-033A-4EB1-8941-8F79F17E63B3}"/>
    <cellStyle name="20% - Accent2 5" xfId="82" xr:uid="{C04EABBC-D283-4AF2-AACA-6297227846ED}"/>
    <cellStyle name="20% - Accent2 5 10" xfId="19280" xr:uid="{C9CC83F3-3E8D-4E73-AE7D-568E3A524BC2}"/>
    <cellStyle name="20% - Accent2 5 11" xfId="19281" xr:uid="{BD86F0CE-B082-464A-BEA9-649613905A50}"/>
    <cellStyle name="20% - Accent2 5 2" xfId="1572" xr:uid="{8A486162-D55E-4B16-AB02-FD12FC4DCFF2}"/>
    <cellStyle name="20% - Accent2 5 2 2" xfId="1573" xr:uid="{5010B3F9-4AD2-4395-8FC2-667D397FFDA6}"/>
    <cellStyle name="20% - Accent2 5 2 2 2" xfId="1574" xr:uid="{DF902337-A298-4F43-9288-ABD63F3A415C}"/>
    <cellStyle name="20% - Accent2 5 2 2 2 2" xfId="33405" xr:uid="{53081672-D1D2-42AD-8B5C-92DB7B4294BF}"/>
    <cellStyle name="20% - Accent2 5 2 2 3" xfId="33404" xr:uid="{ECFFA71C-81C0-43C2-ABB6-BF5DCBB92581}"/>
    <cellStyle name="20% - Accent2 5 2 3" xfId="1575" xr:uid="{39942887-4676-4CA2-9770-38475A2CB718}"/>
    <cellStyle name="20% - Accent2 5 2 3 2" xfId="33406" xr:uid="{F3027791-1BB2-4ADC-A290-2E5F0749AFA4}"/>
    <cellStyle name="20% - Accent2 5 2 4" xfId="33403" xr:uid="{69477162-6044-4869-9768-5ABA148D45CA}"/>
    <cellStyle name="20% - Accent2 5 3" xfId="1576" xr:uid="{9630C4A2-FA83-4BCA-A610-22A8FB102232}"/>
    <cellStyle name="20% - Accent2 5 3 2" xfId="1577" xr:uid="{59ED1C63-5488-4B07-8090-0498D280AF65}"/>
    <cellStyle name="20% - Accent2 5 3 2 2" xfId="33408" xr:uid="{B6B09B15-2B85-48B7-AB39-DCCF4B3CB18B}"/>
    <cellStyle name="20% - Accent2 5 3 3" xfId="1578" xr:uid="{75740396-4CDF-4735-8572-40E6646E28AA}"/>
    <cellStyle name="20% - Accent2 5 3 3 2" xfId="33409" xr:uid="{81C36F7F-EAE3-4C64-B6C1-21C0A02CF5A9}"/>
    <cellStyle name="20% - Accent2 5 3 4" xfId="33407" xr:uid="{86CBA0F5-9EA6-4FB0-BD75-203258C6895A}"/>
    <cellStyle name="20% - Accent2 5 4" xfId="1579" xr:uid="{9800D2EE-DC50-4EED-816C-A6B71676A900}"/>
    <cellStyle name="20% - Accent2 5 4 2" xfId="1580" xr:uid="{5B1C33C9-DECC-4C77-B23F-C4A64EE81C9A}"/>
    <cellStyle name="20% - Accent2 5 4 2 2" xfId="33411" xr:uid="{452E6671-A09F-4AC9-AC44-9861CCEA97B8}"/>
    <cellStyle name="20% - Accent2 5 4 3" xfId="1581" xr:uid="{9C2AA888-21B6-422B-B9FF-CE93D4932AD8}"/>
    <cellStyle name="20% - Accent2 5 4 3 2" xfId="33412" xr:uid="{B5F6BAC6-3C34-4999-A93C-B82FBB0DE2F7}"/>
    <cellStyle name="20% - Accent2 5 4 4" xfId="33410" xr:uid="{1C7B2361-2616-49EA-9A85-BF4291AE9DEB}"/>
    <cellStyle name="20% - Accent2 5 5" xfId="1582" xr:uid="{946C0CA8-307F-458C-84FB-24585F2B14CC}"/>
    <cellStyle name="20% - Accent2 5 5 2" xfId="1583" xr:uid="{764E9F7A-15B8-4F6E-93D7-878BA7DEA864}"/>
    <cellStyle name="20% - Accent2 5 5 2 2" xfId="33414" xr:uid="{40A82043-93E7-4674-9CE0-961CE3CAA1CC}"/>
    <cellStyle name="20% - Accent2 5 5 3" xfId="1584" xr:uid="{EEF8C9BC-4D4D-4E51-8637-3AD2DE0C8514}"/>
    <cellStyle name="20% - Accent2 5 5 3 2" xfId="33415" xr:uid="{417988E5-AF63-4155-97D9-D6DA02CAEBD0}"/>
    <cellStyle name="20% - Accent2 5 5 4" xfId="33413" xr:uid="{FFF7CFDA-F2B5-4D7C-B719-F930112DE7D6}"/>
    <cellStyle name="20% - Accent2 5 6" xfId="1585" xr:uid="{351B395F-8344-4D01-8800-59A2637828FC}"/>
    <cellStyle name="20% - Accent2 5 6 2" xfId="33416" xr:uid="{CA1F7664-025F-4A61-B823-E95FBF89CC3D}"/>
    <cellStyle name="20% - Accent2 5 7" xfId="1586" xr:uid="{9A1DB675-E4E9-46B2-80ED-FE3F67F7374C}"/>
    <cellStyle name="20% - Accent2 5 7 2" xfId="33417" xr:uid="{FECFB07F-12A7-4E14-96CA-397DC81C9808}"/>
    <cellStyle name="20% - Accent2 5 8" xfId="1571" xr:uid="{B61944FF-F351-4636-AEF9-0852EFA647FE}"/>
    <cellStyle name="20% - Accent2 5 8 2" xfId="19282" xr:uid="{8CDC5652-98DE-4C84-BAF8-AA71354EEB81}"/>
    <cellStyle name="20% - Accent2 5 9" xfId="19283" xr:uid="{129B7A0E-36CD-4CFE-90AE-B3DEDDD54D0E}"/>
    <cellStyle name="20% - Accent2 50" xfId="15061" xr:uid="{7E004270-F317-4649-9E6B-5319E85F3C5F}"/>
    <cellStyle name="20% - Accent2 51" xfId="15062" xr:uid="{B90BBA8F-7883-45D0-BC96-7E100F92C8B8}"/>
    <cellStyle name="20% - Accent2 52" xfId="15063" xr:uid="{DD6E4897-73E2-4EA5-BA5B-DC058939A271}"/>
    <cellStyle name="20% - Accent2 53" xfId="15064" xr:uid="{E882FE3E-DB17-43B7-9FB7-B32455AB7B4F}"/>
    <cellStyle name="20% - Accent2 54" xfId="15065" xr:uid="{FC652579-A015-49F1-9494-5430ACD0B390}"/>
    <cellStyle name="20% - Accent2 55" xfId="15066" xr:uid="{B5066167-FE87-45DA-9399-3CB398559A3D}"/>
    <cellStyle name="20% - Accent2 56" xfId="15067" xr:uid="{692963B5-2DDB-4124-9E0E-75AF31E66E92}"/>
    <cellStyle name="20% - Accent2 57" xfId="15068" xr:uid="{21029A4D-27E6-4DDD-AF3C-3CADFAE3F441}"/>
    <cellStyle name="20% - Accent2 58" xfId="15069" xr:uid="{09951CC7-E15E-4FF1-8A4B-F795540D01A8}"/>
    <cellStyle name="20% - Accent2 59" xfId="15070" xr:uid="{07A46007-9F70-42DA-BF92-C4F56F83BB87}"/>
    <cellStyle name="20% - Accent2 6" xfId="1587" xr:uid="{69828C91-DD04-4A19-8B65-442024FC5977}"/>
    <cellStyle name="20% - Accent2 6 10" xfId="19284" xr:uid="{554BAD1A-344F-4034-A3ED-D4A072D45657}"/>
    <cellStyle name="20% - Accent2 6 11" xfId="19285" xr:uid="{2D4C942B-C56F-41E7-9463-4F8285D8AE01}"/>
    <cellStyle name="20% - Accent2 6 12" xfId="33418" xr:uid="{3859E76C-9402-4A97-96D4-14C32EBD7C54}"/>
    <cellStyle name="20% - Accent2 6 2" xfId="1588" xr:uid="{075F2BE8-7C18-4532-B61D-76CFD7BB8B31}"/>
    <cellStyle name="20% - Accent2 6 2 2" xfId="1589" xr:uid="{0CCB6801-EDA9-42C0-9632-52278C3CEB15}"/>
    <cellStyle name="20% - Accent2 6 2 2 2" xfId="1590" xr:uid="{A6D6F4C2-196B-474C-8BAB-8175689F22C0}"/>
    <cellStyle name="20% - Accent2 6 2 2 2 2" xfId="33421" xr:uid="{69B4331E-8C53-4BEB-927E-705E967BF163}"/>
    <cellStyle name="20% - Accent2 6 2 2 3" xfId="33420" xr:uid="{0ABDE5B0-4F75-4449-9ED1-52B0E3908094}"/>
    <cellStyle name="20% - Accent2 6 2 3" xfId="1591" xr:uid="{07864CB7-1E79-4F8F-BD7E-4FC210E18C08}"/>
    <cellStyle name="20% - Accent2 6 2 3 2" xfId="33422" xr:uid="{B437329D-B7A4-4E6A-A573-E8F473D5C2D2}"/>
    <cellStyle name="20% - Accent2 6 2 4" xfId="33419" xr:uid="{BB95AE50-95D1-4703-A158-AF8B919766B1}"/>
    <cellStyle name="20% - Accent2 6 3" xfId="1592" xr:uid="{4A66A372-8731-4FF3-BB0D-01B2B782112C}"/>
    <cellStyle name="20% - Accent2 6 3 2" xfId="1593" xr:uid="{F00EB0F0-6C4A-435E-8905-E8C06EE4DF31}"/>
    <cellStyle name="20% - Accent2 6 3 2 2" xfId="33424" xr:uid="{F50F7EAC-1518-491F-ACAC-2D56D079BDB7}"/>
    <cellStyle name="20% - Accent2 6 3 3" xfId="33423" xr:uid="{A5DF28F3-0354-4CBE-9FB6-E7B763C999E2}"/>
    <cellStyle name="20% - Accent2 6 4" xfId="1594" xr:uid="{608268AC-E8E9-44FD-B8A0-8393E8333233}"/>
    <cellStyle name="20% - Accent2 6 4 2" xfId="33425" xr:uid="{3C5E9108-3751-44DD-A38F-3161866A208D}"/>
    <cellStyle name="20% - Accent2 6 5" xfId="19286" xr:uid="{7265D2D2-B90F-4E4C-B771-73861A0C6BB7}"/>
    <cellStyle name="20% - Accent2 6 6" xfId="19287" xr:uid="{0BCEA5F8-0D6C-400F-9EBD-C021437CA4E1}"/>
    <cellStyle name="20% - Accent2 6 7" xfId="19288" xr:uid="{0D4A026A-5214-403E-A9DE-CDEA4777CB4F}"/>
    <cellStyle name="20% - Accent2 6 8" xfId="19289" xr:uid="{A296F63C-B59B-46D5-8700-D50B1112EBC1}"/>
    <cellStyle name="20% - Accent2 6 9" xfId="19290" xr:uid="{63CABDC0-5870-49CC-8416-337926D8A6F2}"/>
    <cellStyle name="20% - Accent2 60" xfId="15071" xr:uid="{152F559E-C39B-470B-8666-81AFE6189104}"/>
    <cellStyle name="20% - Accent2 61" xfId="15072" xr:uid="{5BD457A6-F352-44E9-8196-B5C4DB9D3FEF}"/>
    <cellStyle name="20% - Accent2 62" xfId="15073" xr:uid="{1A1DFB27-ACCF-4F64-9084-9C2B5711E7DA}"/>
    <cellStyle name="20% - Accent2 63" xfId="15074" xr:uid="{EB893E00-44DE-4896-B778-C6AE5A0A04E2}"/>
    <cellStyle name="20% - Accent2 64" xfId="15075" xr:uid="{DB4564DF-8881-4498-8E9F-E5AD672DBB0A}"/>
    <cellStyle name="20% - Accent2 65" xfId="15076" xr:uid="{BC9D9F95-5613-45A2-BFF6-7918828060C5}"/>
    <cellStyle name="20% - Accent2 66" xfId="15077" xr:uid="{98215097-1443-4BF7-AB9E-F1D4E073638B}"/>
    <cellStyle name="20% - Accent2 67" xfId="15078" xr:uid="{738F3670-83DF-49AD-91E9-B89377B49951}"/>
    <cellStyle name="20% - Accent2 68" xfId="15079" xr:uid="{66358C19-9251-40B9-AC39-B0856F0C8CE9}"/>
    <cellStyle name="20% - Accent2 69" xfId="15080" xr:uid="{144D314D-A1CB-4483-86A4-99A1DDAF8CB1}"/>
    <cellStyle name="20% - Accent2 7" xfId="1595" xr:uid="{C591F6A9-6989-414A-9E44-625DD26C9386}"/>
    <cellStyle name="20% - Accent2 7 10" xfId="19291" xr:uid="{ABF9C131-F050-43A2-A61C-BC6A9F1E7B40}"/>
    <cellStyle name="20% - Accent2 7 11" xfId="19292" xr:uid="{D5E5EC5A-EF15-4AB5-9F13-337B85DE5A5C}"/>
    <cellStyle name="20% - Accent2 7 12" xfId="33426" xr:uid="{D82CCC6C-99DA-4705-A2F5-E667BE109F23}"/>
    <cellStyle name="20% - Accent2 7 2" xfId="1596" xr:uid="{87AAF4C5-513C-4FE9-B753-97B7F1446162}"/>
    <cellStyle name="20% - Accent2 7 2 2" xfId="1597" xr:uid="{7A453C2C-00ED-43CB-9B44-03D727133BEB}"/>
    <cellStyle name="20% - Accent2 7 2 2 2" xfId="33428" xr:uid="{E49A9725-B0D5-4D83-BA43-8C250F15AA8F}"/>
    <cellStyle name="20% - Accent2 7 2 3" xfId="33427" xr:uid="{3A2F3EDF-9478-48DD-833C-991F294797B6}"/>
    <cellStyle name="20% - Accent2 7 3" xfId="1598" xr:uid="{59CE72BF-3FD2-4384-BAE1-3087D142B260}"/>
    <cellStyle name="20% - Accent2 7 3 2" xfId="33429" xr:uid="{8E2E3CA0-4B30-4285-B035-CF651304EA2D}"/>
    <cellStyle name="20% - Accent2 7 4" xfId="19293" xr:uid="{CC308844-373E-4259-908A-BDAD65994576}"/>
    <cellStyle name="20% - Accent2 7 5" xfId="19294" xr:uid="{2F651FCA-E79E-41E8-B426-DAEEDFA0D501}"/>
    <cellStyle name="20% - Accent2 7 6" xfId="19295" xr:uid="{C40CC1EC-6158-408A-8CA6-01914ECE05BF}"/>
    <cellStyle name="20% - Accent2 7 7" xfId="19296" xr:uid="{2572E4B3-B9F8-4A10-B788-DE9C4742D1B0}"/>
    <cellStyle name="20% - Accent2 7 8" xfId="19297" xr:uid="{8B946682-976B-478D-9489-51A7852036E4}"/>
    <cellStyle name="20% - Accent2 7 9" xfId="19298" xr:uid="{55AF91EA-B238-4761-939C-AFBBF8C6027A}"/>
    <cellStyle name="20% - Accent2 70" xfId="15081" xr:uid="{7C7CF124-4624-4B29-A639-12134B900810}"/>
    <cellStyle name="20% - Accent2 71" xfId="15082" xr:uid="{A10FC76A-8638-4FF3-BD27-88FA4AD6D5EE}"/>
    <cellStyle name="20% - Accent2 72" xfId="15083" xr:uid="{6E13DD4E-1420-4E5A-AEA3-48F58C5DBF9A}"/>
    <cellStyle name="20% - Accent2 73" xfId="15084" xr:uid="{41E48E11-7963-4F21-BF50-BE5FB46689D5}"/>
    <cellStyle name="20% - Accent2 74" xfId="15085" xr:uid="{DDA6B7A4-BC64-4416-917D-88F01C42AE2A}"/>
    <cellStyle name="20% - Accent2 75" xfId="15086" xr:uid="{04D16F64-63B0-413D-8AFA-1AD7C9DED8EB}"/>
    <cellStyle name="20% - Accent2 76" xfId="15087" xr:uid="{2EEB3F9A-0C42-4E84-85E7-601FFB82B959}"/>
    <cellStyle name="20% - Accent2 77" xfId="15088" xr:uid="{E7321B6B-0C39-4E91-94F3-507FDA1A8DB1}"/>
    <cellStyle name="20% - Accent2 78" xfId="15089" xr:uid="{2E219B62-5434-4B80-A708-5FFB9C8C7FD6}"/>
    <cellStyle name="20% - Accent2 79" xfId="15090" xr:uid="{F044A60D-E99C-45B8-AFF1-51CC81E581A0}"/>
    <cellStyle name="20% - Accent2 8" xfId="1599" xr:uid="{153C95BE-D8EA-4D6E-BB53-CC79A32456A0}"/>
    <cellStyle name="20% - Accent2 8 10" xfId="19299" xr:uid="{432C5B54-3C01-495A-88FD-3099095D7515}"/>
    <cellStyle name="20% - Accent2 8 11" xfId="19300" xr:uid="{60C9D820-C765-43FC-AE0B-8086436B0CCC}"/>
    <cellStyle name="20% - Accent2 8 12" xfId="33430" xr:uid="{51384A06-1AF8-45C7-B722-4A5ECCF1637F}"/>
    <cellStyle name="20% - Accent2 8 2" xfId="1600" xr:uid="{CE1221E2-6A25-4094-A368-410439611EEE}"/>
    <cellStyle name="20% - Accent2 8 2 2" xfId="33431" xr:uid="{E3567379-3EC5-48AF-A945-6CB975F0EAC1}"/>
    <cellStyle name="20% - Accent2 8 3" xfId="1601" xr:uid="{6ACB992E-9C1F-424B-811A-30E741135BE2}"/>
    <cellStyle name="20% - Accent2 8 3 2" xfId="33432" xr:uid="{A110EBE9-F42D-4886-A3E2-49AE8EF26435}"/>
    <cellStyle name="20% - Accent2 8 4" xfId="14321" xr:uid="{0F5DCEBD-B8FF-4412-9705-B078ED580508}"/>
    <cellStyle name="20% - Accent2 8 5" xfId="19301" xr:uid="{07D540B7-62CE-47BB-827F-1C7FAC65A106}"/>
    <cellStyle name="20% - Accent2 8 6" xfId="19302" xr:uid="{377B433F-6DDC-43E2-BCAF-21EEEEBE0AF7}"/>
    <cellStyle name="20% - Accent2 8 7" xfId="19303" xr:uid="{59B4CFA3-BEFD-43A2-8744-3DC2B01883B2}"/>
    <cellStyle name="20% - Accent2 8 8" xfId="19304" xr:uid="{2C215731-43ED-4D88-8492-3A2933E9315F}"/>
    <cellStyle name="20% - Accent2 8 9" xfId="19305" xr:uid="{3D713DFC-394F-4B4B-BE99-99E54AAA9AC9}"/>
    <cellStyle name="20% - Accent2 80" xfId="15091" xr:uid="{5F77897B-92D0-4B38-AC26-FA44EE7F454C}"/>
    <cellStyle name="20% - Accent2 81" xfId="15092" xr:uid="{84DF337B-1BE7-419E-8382-9FE5FAC86CC8}"/>
    <cellStyle name="20% - Accent2 82" xfId="15093" xr:uid="{9E9423FB-11F1-470F-8BA7-BC0CC1E68E71}"/>
    <cellStyle name="20% - Accent2 83" xfId="15094" xr:uid="{CBDAECEF-3567-45F7-94FD-F79CC4062517}"/>
    <cellStyle name="20% - Accent2 84" xfId="15095" xr:uid="{1E95DA92-B278-418B-9C2A-079DA170B7EC}"/>
    <cellStyle name="20% - Accent2 85" xfId="15096" xr:uid="{95BEC798-ACF8-45E7-963D-F97791C328EC}"/>
    <cellStyle name="20% - Accent2 86" xfId="15097" xr:uid="{2BF0F890-37A1-4903-90F1-556976007EA9}"/>
    <cellStyle name="20% - Accent2 87" xfId="15098" xr:uid="{419C1B44-9697-49E5-8BD7-BAE1C83DCA4A}"/>
    <cellStyle name="20% - Accent2 88" xfId="15099" xr:uid="{64F97336-E706-4B39-BDFC-1FBB44CF4FB2}"/>
    <cellStyle name="20% - Accent2 89" xfId="15100" xr:uid="{8D7DA0B7-9233-44FF-B85D-6EC857EE2ABD}"/>
    <cellStyle name="20% - Accent2 9" xfId="1602" xr:uid="{8A4D94B6-1A41-40FC-AA0A-59550EDCAA15}"/>
    <cellStyle name="20% - Accent2 9 10" xfId="19306" xr:uid="{2F5ABE71-4E57-4BFD-B95A-45ADED33F6A2}"/>
    <cellStyle name="20% - Accent2 9 11" xfId="19307" xr:uid="{1FF6A29D-9FCB-41FA-BCE9-4B32176BA062}"/>
    <cellStyle name="20% - Accent2 9 12" xfId="33433" xr:uid="{B34A31D0-9841-4E0B-9F58-599AB7375E18}"/>
    <cellStyle name="20% - Accent2 9 2" xfId="1603" xr:uid="{F3D3D283-8FFC-4B5A-B89F-91CB2C032535}"/>
    <cellStyle name="20% - Accent2 9 2 2" xfId="33434" xr:uid="{C462C743-9409-44F4-9C9D-E033CC61BF70}"/>
    <cellStyle name="20% - Accent2 9 3" xfId="1604" xr:uid="{F2257CE1-26B9-4B18-B504-B6B51655DBB1}"/>
    <cellStyle name="20% - Accent2 9 3 2" xfId="33435" xr:uid="{39BBF8A2-8AF0-455B-A086-26B5A00079A2}"/>
    <cellStyle name="20% - Accent2 9 4" xfId="14322" xr:uid="{A1100D37-E576-4023-B013-1D6C43FC71CD}"/>
    <cellStyle name="20% - Accent2 9 5" xfId="19308" xr:uid="{F0594977-289F-4E71-A6C1-9DD7BD2B0FF3}"/>
    <cellStyle name="20% - Accent2 9 6" xfId="19309" xr:uid="{00061E49-FE16-4336-ABF3-D5090F7868CA}"/>
    <cellStyle name="20% - Accent2 9 7" xfId="19310" xr:uid="{BA32C769-9455-47B8-9136-229DEE75C74F}"/>
    <cellStyle name="20% - Accent2 9 8" xfId="19311" xr:uid="{D0BA4024-5EEB-4B24-AF72-7B5C10885531}"/>
    <cellStyle name="20% - Accent2 9 9" xfId="19312" xr:uid="{A3960AF5-E1A4-4460-83FD-8A010C20A578}"/>
    <cellStyle name="20% - Accent2 90" xfId="15101" xr:uid="{46374062-CBC8-4D73-8AAD-D9C2A3B1936E}"/>
    <cellStyle name="20% - Accent2 91" xfId="15102" xr:uid="{9275BED7-4E91-47C7-9942-2321C295E6FB}"/>
    <cellStyle name="20% - Accent2 92" xfId="15103" xr:uid="{B4569ACF-AC98-4B27-A41E-972E027C5E0E}"/>
    <cellStyle name="20% - Accent2 93" xfId="15104" xr:uid="{2B71DBAA-17D7-435E-98C3-6DA28D832DD4}"/>
    <cellStyle name="20% - Accent2 94" xfId="15105" xr:uid="{E3F4D25C-9C57-4B1C-A963-99D08386EFC4}"/>
    <cellStyle name="20% - Accent2 95" xfId="15106" xr:uid="{003CD119-932F-471E-B995-4C9F9D48B0D2}"/>
    <cellStyle name="20% - Accent2 96" xfId="15107" xr:uid="{17C1E9BD-92F4-4555-AB84-CAD9AE1CABE0}"/>
    <cellStyle name="20% - Accent2 97" xfId="18360" xr:uid="{37D56803-FDE3-480D-8C19-626C142A2A00}"/>
    <cellStyle name="20% - Accent2 98" xfId="18371" xr:uid="{8680A263-D2B7-4E76-BA63-90D37004FDA8}"/>
    <cellStyle name="20% - Accent2 99" xfId="18365" xr:uid="{7D143BFA-CBEB-42B1-AB05-E7A62826561A}"/>
    <cellStyle name="20% - Accent3 10" xfId="1605" xr:uid="{EC67B512-FB42-40F4-B08C-08A8668EC3A3}"/>
    <cellStyle name="20% - Accent3 10 10" xfId="19313" xr:uid="{3036C7C6-ECA1-4229-A63F-1D20EE5F47BA}"/>
    <cellStyle name="20% - Accent3 10 11" xfId="19314" xr:uid="{FC533B0E-E4A3-432D-88DE-4C5AA66A802C}"/>
    <cellStyle name="20% - Accent3 10 12" xfId="33436" xr:uid="{AD656BC2-9F93-4342-88E5-D9205E12DDCC}"/>
    <cellStyle name="20% - Accent3 10 2" xfId="1606" xr:uid="{482B0238-3D5B-4CD6-B9AA-3E6F2600C902}"/>
    <cellStyle name="20% - Accent3 10 2 2" xfId="33437" xr:uid="{7EB7F549-021A-4915-86AD-E1F619B0FF3E}"/>
    <cellStyle name="20% - Accent3 10 3" xfId="1607" xr:uid="{96BB354A-7CB4-4A3C-84B5-A8CB7FF9118F}"/>
    <cellStyle name="20% - Accent3 10 3 2" xfId="33438" xr:uid="{BCDC0C9B-5A71-4158-A4E7-504A6AC9FE62}"/>
    <cellStyle name="20% - Accent3 10 4" xfId="14323" xr:uid="{D9276D42-B851-4B5A-A1F4-3C5FA3523435}"/>
    <cellStyle name="20% - Accent3 10 5" xfId="19315" xr:uid="{A566F94C-1345-4BCA-951F-C74CD11826F6}"/>
    <cellStyle name="20% - Accent3 10 6" xfId="19316" xr:uid="{9EE29EC8-C77C-4EF1-8749-64C56D9A2DA8}"/>
    <cellStyle name="20% - Accent3 10 7" xfId="19317" xr:uid="{C2FA8A73-E183-49E1-B81B-E46B4621244B}"/>
    <cellStyle name="20% - Accent3 10 8" xfId="19318" xr:uid="{7531BEE6-D6C4-4220-A780-45ABF5798866}"/>
    <cellStyle name="20% - Accent3 10 9" xfId="19319" xr:uid="{90C8CA8C-7352-4506-BC35-090331405F14}"/>
    <cellStyle name="20% - Accent3 100" xfId="18401" xr:uid="{114012E3-3BF8-4B80-9139-DCD2EA1D61B1}"/>
    <cellStyle name="20% - Accent3 101" xfId="18420" xr:uid="{16D3ED0B-3F55-48B4-BEEE-71D621E271CD}"/>
    <cellStyle name="20% - Accent3 102" xfId="18415" xr:uid="{B59F6E62-A67E-4192-9CB1-62062995BE41}"/>
    <cellStyle name="20% - Accent3 103" xfId="18307" xr:uid="{894092AD-CA73-4B3A-A188-A65C0BE6CDED}"/>
    <cellStyle name="20% - Accent3 11" xfId="1608" xr:uid="{59B3DC4D-3416-4C51-981A-BB38DA09DA33}"/>
    <cellStyle name="20% - Accent3 11 10" xfId="19320" xr:uid="{BA82D800-430B-4DB7-B829-F774D21D177D}"/>
    <cellStyle name="20% - Accent3 11 11" xfId="19321" xr:uid="{52D3819A-B2B8-4853-9A71-CD763B91DDCC}"/>
    <cellStyle name="20% - Accent3 11 12" xfId="33439" xr:uid="{CE1DB62B-5112-4F7F-AF7E-EDD1473C468A}"/>
    <cellStyle name="20% - Accent3 11 2" xfId="1609" xr:uid="{7933C444-5BBD-4D8C-A139-D032BAC3EC9C}"/>
    <cellStyle name="20% - Accent3 11 2 2" xfId="33440" xr:uid="{9D7FFC8C-00A7-4CDF-9730-D96E9A66B930}"/>
    <cellStyle name="20% - Accent3 11 3" xfId="1610" xr:uid="{2F3643F3-C9D4-4259-98EC-85C988509323}"/>
    <cellStyle name="20% - Accent3 11 3 2" xfId="33441" xr:uid="{791C6128-00E5-472B-A0FA-2BE5ED574912}"/>
    <cellStyle name="20% - Accent3 11 4" xfId="14324" xr:uid="{AA80B320-6BDC-4D58-8129-64BD789B82AF}"/>
    <cellStyle name="20% - Accent3 11 5" xfId="19322" xr:uid="{762D8604-AE5F-4793-B2D7-AC93738DC3B5}"/>
    <cellStyle name="20% - Accent3 11 6" xfId="19323" xr:uid="{1A15007C-DFAD-4A2D-9E84-72109787D9FC}"/>
    <cellStyle name="20% - Accent3 11 7" xfId="19324" xr:uid="{10D6C429-B2F0-4A01-ACF0-5ADC1BD472A9}"/>
    <cellStyle name="20% - Accent3 11 8" xfId="19325" xr:uid="{6ED44B4D-1D1A-4B2F-BFFB-076254E1C8D9}"/>
    <cellStyle name="20% - Accent3 11 9" xfId="19326" xr:uid="{7C9C7559-AD64-41D1-BEB9-F312BAD269FA}"/>
    <cellStyle name="20% - Accent3 12" xfId="1611" xr:uid="{38354934-497B-4C96-A000-63FF7E876BE1}"/>
    <cellStyle name="20% - Accent3 12 10" xfId="19327" xr:uid="{984AE839-4F75-4A19-AC0C-74F25577CA19}"/>
    <cellStyle name="20% - Accent3 12 11" xfId="19328" xr:uid="{AC329BFC-CF08-4F05-A157-6F947017E1DC}"/>
    <cellStyle name="20% - Accent3 12 12" xfId="33442" xr:uid="{9A4446DD-F53F-4F2E-A828-3B9E921E3952}"/>
    <cellStyle name="20% - Accent3 12 2" xfId="1612" xr:uid="{04C18535-37D2-43E4-8243-CC786767A608}"/>
    <cellStyle name="20% - Accent3 12 2 2" xfId="33443" xr:uid="{C1BEDA70-72D6-423D-A6D6-3EDEB7B5BCC1}"/>
    <cellStyle name="20% - Accent3 12 3" xfId="1613" xr:uid="{74891D9F-E5CC-4A33-8CC1-25B6D2D0B78A}"/>
    <cellStyle name="20% - Accent3 12 3 2" xfId="33444" xr:uid="{09B786CB-CE0A-4C9D-90CD-3328622E8CE6}"/>
    <cellStyle name="20% - Accent3 12 4" xfId="14325" xr:uid="{A63CB885-47C4-4AEA-B716-B90DEA4F862B}"/>
    <cellStyle name="20% - Accent3 12 5" xfId="19329" xr:uid="{724BC3AF-7DA7-49C7-9042-2E9D7DE7E871}"/>
    <cellStyle name="20% - Accent3 12 6" xfId="19330" xr:uid="{BD90A4A9-1BAB-4DD4-B19B-B9425D435E11}"/>
    <cellStyle name="20% - Accent3 12 7" xfId="19331" xr:uid="{8AA66B63-FFC4-4943-A631-C35B083D62A8}"/>
    <cellStyle name="20% - Accent3 12 8" xfId="19332" xr:uid="{69B38B24-E771-4CF0-B298-BD9ADA439450}"/>
    <cellStyle name="20% - Accent3 12 9" xfId="19333" xr:uid="{0D5193C7-1D5D-4223-96AA-47F2F2851DED}"/>
    <cellStyle name="20% - Accent3 13" xfId="1614" xr:uid="{BB30EE42-7BE1-4B00-92A0-7956DC8772AF}"/>
    <cellStyle name="20% - Accent3 13 10" xfId="19334" xr:uid="{6C413C14-1700-41DD-B266-5F6E52BC9828}"/>
    <cellStyle name="20% - Accent3 13 11" xfId="19335" xr:uid="{4AA627A2-864D-4981-A052-274F06BBC97A}"/>
    <cellStyle name="20% - Accent3 13 12" xfId="33445" xr:uid="{407C6BFC-BFDF-4D3F-8DC8-59D203EC918D}"/>
    <cellStyle name="20% - Accent3 13 2" xfId="1615" xr:uid="{DE782680-18CF-49E2-9559-0C5A4982F00C}"/>
    <cellStyle name="20% - Accent3 13 2 2" xfId="33446" xr:uid="{DA7FB43A-AE89-4523-9AE4-F3517F8B5DEE}"/>
    <cellStyle name="20% - Accent3 13 3" xfId="1616" xr:uid="{A55006D3-7DB0-48DD-994B-C6CF176EE3C4}"/>
    <cellStyle name="20% - Accent3 13 3 2" xfId="33447" xr:uid="{180961D9-23F1-4E11-9DCF-B6A6287FA8F0}"/>
    <cellStyle name="20% - Accent3 13 4" xfId="14326" xr:uid="{39D40021-37B9-4A66-8B91-7E2C66C3849C}"/>
    <cellStyle name="20% - Accent3 13 5" xfId="19336" xr:uid="{44ECB07C-20B5-4698-BEFA-683A34135CA0}"/>
    <cellStyle name="20% - Accent3 13 6" xfId="19337" xr:uid="{D7D5EF07-5987-46EF-B276-355F7F0B81C3}"/>
    <cellStyle name="20% - Accent3 13 7" xfId="19338" xr:uid="{2D47D5B8-7546-4518-ADFD-C780AB451E31}"/>
    <cellStyle name="20% - Accent3 13 8" xfId="19339" xr:uid="{677C45A4-E3F3-45CC-987C-CC03CC98EA66}"/>
    <cellStyle name="20% - Accent3 13 9" xfId="19340" xr:uid="{AA78429E-18CA-4CF5-8C16-07C075565B6B}"/>
    <cellStyle name="20% - Accent3 14" xfId="1617" xr:uid="{8BBF8889-AA92-4878-8DF3-4D9D2043570B}"/>
    <cellStyle name="20% - Accent3 14 10" xfId="19341" xr:uid="{E574525A-D456-47D1-91DE-D00E18DAAD05}"/>
    <cellStyle name="20% - Accent3 14 11" xfId="19342" xr:uid="{9FE62C8C-466A-41B5-AE04-4B5B6621AAAE}"/>
    <cellStyle name="20% - Accent3 14 12" xfId="33448" xr:uid="{AF0F467F-4B6C-45CF-A6D1-B3419122EF0B}"/>
    <cellStyle name="20% - Accent3 14 2" xfId="1618" xr:uid="{0491B145-E588-4F31-8104-D63A09440B8E}"/>
    <cellStyle name="20% - Accent3 14 2 2" xfId="33449" xr:uid="{3F249F95-F415-42CE-A4D9-01DD19A2C32A}"/>
    <cellStyle name="20% - Accent3 14 3" xfId="1619" xr:uid="{B04BDB05-534C-4E92-9328-21ECFC4C2546}"/>
    <cellStyle name="20% - Accent3 14 3 2" xfId="33450" xr:uid="{26FB1738-EFED-4FF9-B787-BF41F6602065}"/>
    <cellStyle name="20% - Accent3 14 4" xfId="14327" xr:uid="{8AA250CD-09A8-4699-8170-2D6CBA8A9222}"/>
    <cellStyle name="20% - Accent3 14 5" xfId="19343" xr:uid="{FAE8B6DE-341B-4B61-8532-BF035E61BCCB}"/>
    <cellStyle name="20% - Accent3 14 6" xfId="19344" xr:uid="{B660FAB3-1E07-4877-9467-78C4E13B806C}"/>
    <cellStyle name="20% - Accent3 14 7" xfId="19345" xr:uid="{AC1850E7-7D92-4A3E-8D06-36009FBC85CA}"/>
    <cellStyle name="20% - Accent3 14 8" xfId="19346" xr:uid="{E2A687F4-54F1-44A5-B092-A7DCC9FEDA48}"/>
    <cellStyle name="20% - Accent3 14 9" xfId="19347" xr:uid="{1E393728-7B09-4744-9453-6BDE1622485C}"/>
    <cellStyle name="20% - Accent3 15" xfId="1620" xr:uid="{8129E0B4-F818-49DC-8857-489857D6E783}"/>
    <cellStyle name="20% - Accent3 15 10" xfId="19348" xr:uid="{CCBDD1A4-FBEC-4A5F-8468-6D04AAF5B2EA}"/>
    <cellStyle name="20% - Accent3 15 11" xfId="19349" xr:uid="{CDA02553-A467-49FD-B84C-1E00D5C330CA}"/>
    <cellStyle name="20% - Accent3 15 12" xfId="33451" xr:uid="{EB41D719-3C34-4C2A-B0A5-2185D8FAC638}"/>
    <cellStyle name="20% - Accent3 15 2" xfId="1621" xr:uid="{44FF2CE0-0894-4615-8887-61A40C974907}"/>
    <cellStyle name="20% - Accent3 15 2 2" xfId="33452" xr:uid="{04E5BE97-9B5A-40F4-8E2E-6F951599B84E}"/>
    <cellStyle name="20% - Accent3 15 3" xfId="1622" xr:uid="{92FC212C-64E8-4229-B9A6-3400F584EFF7}"/>
    <cellStyle name="20% - Accent3 15 3 2" xfId="33453" xr:uid="{89FB0F9D-764B-4DAE-AD0E-D515891617C1}"/>
    <cellStyle name="20% - Accent3 15 4" xfId="14328" xr:uid="{BB62E31D-F8F5-4DDC-AB52-4F9D128571A5}"/>
    <cellStyle name="20% - Accent3 15 5" xfId="19350" xr:uid="{75369CD5-F45F-48CC-9502-23941CFE53E6}"/>
    <cellStyle name="20% - Accent3 15 6" xfId="19351" xr:uid="{485EB96E-CA24-46CF-A8F7-129A88D7368D}"/>
    <cellStyle name="20% - Accent3 15 7" xfId="19352" xr:uid="{97D9ECEC-A9AA-4E05-90DA-9D26B308A549}"/>
    <cellStyle name="20% - Accent3 15 8" xfId="19353" xr:uid="{AEC04004-22B0-43B6-AE9E-E07AAD9324D5}"/>
    <cellStyle name="20% - Accent3 15 9" xfId="19354" xr:uid="{1201262A-2A54-40FD-BAB8-5C4A99022ADA}"/>
    <cellStyle name="20% - Accent3 16" xfId="1623" xr:uid="{9F070629-4B0D-440A-A7DE-120033849B45}"/>
    <cellStyle name="20% - Accent3 16 10" xfId="19355" xr:uid="{43B340E4-C81E-4EFC-BC94-7417684C3C56}"/>
    <cellStyle name="20% - Accent3 16 11" xfId="19356" xr:uid="{AA6C91B2-7D03-4F33-9889-5B13BDCF9E1E}"/>
    <cellStyle name="20% - Accent3 16 12" xfId="33454" xr:uid="{26C2ACB0-432F-4561-8661-C333DB5E8E1E}"/>
    <cellStyle name="20% - Accent3 16 2" xfId="1624" xr:uid="{96A4D86B-C41E-4ED8-82C2-3D9D823BE14F}"/>
    <cellStyle name="20% - Accent3 16 2 2" xfId="33455" xr:uid="{7CD5BE2C-0F74-4F4F-9616-0706C8DE5C72}"/>
    <cellStyle name="20% - Accent3 16 3" xfId="1625" xr:uid="{72F7FF94-812F-4365-B73E-110EC578A2C6}"/>
    <cellStyle name="20% - Accent3 16 3 2" xfId="33456" xr:uid="{8679FF85-AB72-420F-85B5-3BB1E75131A4}"/>
    <cellStyle name="20% - Accent3 16 4" xfId="14329" xr:uid="{9C80C90B-9BD2-4B13-A87B-E50453E95865}"/>
    <cellStyle name="20% - Accent3 16 5" xfId="19357" xr:uid="{300F606F-B138-49E8-A803-07C04D8F86BD}"/>
    <cellStyle name="20% - Accent3 16 6" xfId="19358" xr:uid="{0EF065F5-9CC8-4DFD-B60A-03627E27BF06}"/>
    <cellStyle name="20% - Accent3 16 7" xfId="19359" xr:uid="{47704FC5-26B9-4267-9409-22917F2C541B}"/>
    <cellStyle name="20% - Accent3 16 8" xfId="19360" xr:uid="{6F924EBF-C563-4F4F-9E6E-D36E0596E031}"/>
    <cellStyle name="20% - Accent3 16 9" xfId="19361" xr:uid="{D4EA1C8B-7FDE-4A0D-B9C3-746E61724AE2}"/>
    <cellStyle name="20% - Accent3 17" xfId="1626" xr:uid="{3FB589C9-FBAA-4F48-AC83-92C753909669}"/>
    <cellStyle name="20% - Accent3 17 10" xfId="19362" xr:uid="{0A5533CF-6CC8-4CCF-9FE3-0381209ACDEE}"/>
    <cellStyle name="20% - Accent3 17 11" xfId="19363" xr:uid="{90078BE3-3B38-4607-B41A-6A7BF18C566D}"/>
    <cellStyle name="20% - Accent3 17 12" xfId="33457" xr:uid="{D8635BA3-0C12-4BC1-8B1B-2CF272F02D14}"/>
    <cellStyle name="20% - Accent3 17 2" xfId="1627" xr:uid="{5EA8AF6E-E32C-4430-90E7-2056D13CB9DA}"/>
    <cellStyle name="20% - Accent3 17 2 2" xfId="33458" xr:uid="{69081DE1-1AB7-41B5-9B70-1ED50E50C093}"/>
    <cellStyle name="20% - Accent3 17 3" xfId="1628" xr:uid="{808AAC0E-B6F5-430B-A621-BA91CD8D1401}"/>
    <cellStyle name="20% - Accent3 17 3 2" xfId="33459" xr:uid="{E29FA825-DF0D-4AA6-91EE-0DB0BC7DC186}"/>
    <cellStyle name="20% - Accent3 17 4" xfId="14330" xr:uid="{166C91E9-FEB9-4B92-996B-FE455614BA79}"/>
    <cellStyle name="20% - Accent3 17 5" xfId="19364" xr:uid="{8C74481A-BF8A-4BB2-854D-8C7C4DF926F0}"/>
    <cellStyle name="20% - Accent3 17 6" xfId="19365" xr:uid="{1FA54CBC-A181-4D3A-9BB5-6F23DD59413E}"/>
    <cellStyle name="20% - Accent3 17 7" xfId="19366" xr:uid="{B5CA21CD-CEF0-4683-832A-0857AA9E52DF}"/>
    <cellStyle name="20% - Accent3 17 8" xfId="19367" xr:uid="{ACE75871-29CC-4547-B8C4-C13C91C5BB03}"/>
    <cellStyle name="20% - Accent3 17 9" xfId="19368" xr:uid="{6E54689E-C4FF-4133-854C-A1F045250EEA}"/>
    <cellStyle name="20% - Accent3 18" xfId="1629" xr:uid="{421009C0-5C67-4864-977B-3D1E0876E2CA}"/>
    <cellStyle name="20% - Accent3 18 10" xfId="19369" xr:uid="{7A987441-4D3B-4444-9063-2CE8D9D07A88}"/>
    <cellStyle name="20% - Accent3 18 11" xfId="19370" xr:uid="{8C86BA8E-A300-4ACA-A4B3-88B903F15D8E}"/>
    <cellStyle name="20% - Accent3 18 12" xfId="33460" xr:uid="{197A82FB-DE13-4E2E-886E-D8B5565B3E20}"/>
    <cellStyle name="20% - Accent3 18 2" xfId="1630" xr:uid="{F10582FD-255C-44BF-8732-CFF01EEC9730}"/>
    <cellStyle name="20% - Accent3 18 2 2" xfId="33461" xr:uid="{8B358711-4933-4B28-B0B5-2DCFB6E38147}"/>
    <cellStyle name="20% - Accent3 18 3" xfId="1631" xr:uid="{D3D5AC88-8C8A-4ECC-A3C4-97ADC99088A4}"/>
    <cellStyle name="20% - Accent3 18 3 2" xfId="33462" xr:uid="{CC0104A3-EA82-4E66-BB0E-F5049B4B36B5}"/>
    <cellStyle name="20% - Accent3 18 4" xfId="14331" xr:uid="{978C85A8-5CAA-4361-BAE6-A9E2C47BFC8B}"/>
    <cellStyle name="20% - Accent3 18 5" xfId="19371" xr:uid="{CDDB5A1F-B8E4-4F2D-8B96-7C88C493C3D2}"/>
    <cellStyle name="20% - Accent3 18 6" xfId="19372" xr:uid="{2366D6D6-F7EA-4297-BE6E-7B7AB009913A}"/>
    <cellStyle name="20% - Accent3 18 7" xfId="19373" xr:uid="{2C2768EE-9FD1-4C44-AA84-8608787242E1}"/>
    <cellStyle name="20% - Accent3 18 8" xfId="19374" xr:uid="{ECCC11A8-ADCE-419F-BDAC-EA188D8BF9C4}"/>
    <cellStyle name="20% - Accent3 18 9" xfId="19375" xr:uid="{BE8D090D-620D-49D4-B005-D14040DF6B97}"/>
    <cellStyle name="20% - Accent3 19" xfId="1632" xr:uid="{71ECB2EC-448E-473D-9FB7-78E6A773551E}"/>
    <cellStyle name="20% - Accent3 19 10" xfId="19376" xr:uid="{2363FC53-705E-484D-A3FC-A8E85403DFAC}"/>
    <cellStyle name="20% - Accent3 19 11" xfId="19377" xr:uid="{937FE32E-9828-414C-9007-121ECA6A6697}"/>
    <cellStyle name="20% - Accent3 19 12" xfId="33463" xr:uid="{B67E4EC8-B654-410F-A809-E7933558D9B9}"/>
    <cellStyle name="20% - Accent3 19 2" xfId="1633" xr:uid="{95937755-3C16-46DB-AEE0-19857646600C}"/>
    <cellStyle name="20% - Accent3 19 2 2" xfId="33464" xr:uid="{7E4CDF28-677C-4D56-B1FA-B19A967500D1}"/>
    <cellStyle name="20% - Accent3 19 3" xfId="1634" xr:uid="{75F8E473-5213-43CA-A765-E5673126B68F}"/>
    <cellStyle name="20% - Accent3 19 3 2" xfId="33465" xr:uid="{0881F112-6FDA-4904-A644-9C8139235E68}"/>
    <cellStyle name="20% - Accent3 19 4" xfId="19378" xr:uid="{6A917BE8-B198-409E-BF9A-DC6D9B909276}"/>
    <cellStyle name="20% - Accent3 19 5" xfId="19379" xr:uid="{3B9898A4-D84B-4BE4-BA71-BDF1485C131F}"/>
    <cellStyle name="20% - Accent3 19 6" xfId="19380" xr:uid="{EEFFE19A-65DB-419E-B82B-DAED0F4068EC}"/>
    <cellStyle name="20% - Accent3 19 7" xfId="19381" xr:uid="{306F2767-A60B-4048-A43E-3D6B5577189E}"/>
    <cellStyle name="20% - Accent3 19 8" xfId="19382" xr:uid="{FE28D22F-040E-4986-81BA-805ECEE529FB}"/>
    <cellStyle name="20% - Accent3 19 9" xfId="19383" xr:uid="{EA8A90D2-EA05-4264-A598-E5101D23E316}"/>
    <cellStyle name="20% - Accent3 2" xfId="83" xr:uid="{268C1B6C-6E27-457E-989A-9995A97A3BE9}"/>
    <cellStyle name="20% - Accent3 2 10" xfId="19384" xr:uid="{9BDD9ECF-FBFF-4ED2-88C7-B10921C08395}"/>
    <cellStyle name="20% - Accent3 2 11" xfId="19385" xr:uid="{57754A74-C949-4910-9F1D-5DB17D14DD28}"/>
    <cellStyle name="20% - Accent3 2 12" xfId="19386" xr:uid="{CCAC8480-0890-45A3-9EF1-9BFCA1F37DEF}"/>
    <cellStyle name="20% - Accent3 2 13" xfId="19387" xr:uid="{AD842798-4E04-4665-A6CD-6B273F668EF4}"/>
    <cellStyle name="20% - Accent3 2 14" xfId="19388" xr:uid="{42AED3D7-BE9D-4EC8-9158-3926C9DAC16A}"/>
    <cellStyle name="20% - Accent3 2 15" xfId="19389" xr:uid="{8D3BD5E7-278F-4C92-BE53-B6F8717C2073}"/>
    <cellStyle name="20% - Accent3 2 2" xfId="84" xr:uid="{6C7D29CD-E1FF-4A4C-9335-680859BE7C6D}"/>
    <cellStyle name="20% - Accent3 2 2 10" xfId="19390" xr:uid="{47FD8741-8485-4D0F-A6F4-40F563ECE5D4}"/>
    <cellStyle name="20% - Accent3 2 2 11" xfId="28073" xr:uid="{AD858442-2E9A-4A68-B46F-D0F60E0C519B}"/>
    <cellStyle name="20% - Accent3 2 2 12" xfId="26880" xr:uid="{CDCE3094-7635-489B-84CC-625BF6E8714F}"/>
    <cellStyle name="20% - Accent3 2 2 2" xfId="1635" xr:uid="{EB5DC1F4-7BB5-499E-84CD-361901A5EC2D}"/>
    <cellStyle name="20% - Accent3 2 2 2 2" xfId="1636" xr:uid="{0D0BC814-423B-4C90-AC3F-92D67160BB7C}"/>
    <cellStyle name="20% - Accent3 2 2 2 2 2" xfId="1637" xr:uid="{7708FB49-10BA-4851-9B40-66821F2F6DFE}"/>
    <cellStyle name="20% - Accent3 2 2 2 2 2 2" xfId="33468" xr:uid="{EE25439C-095D-443D-B283-E160EB038104}"/>
    <cellStyle name="20% - Accent3 2 2 2 2 3" xfId="30095" xr:uid="{E928D4BD-0E48-4D73-BB79-BF4FFABCC971}"/>
    <cellStyle name="20% - Accent3 2 2 2 2 4" xfId="28593" xr:uid="{32CBCB28-0ACB-4ED8-92AE-3E1627B70508}"/>
    <cellStyle name="20% - Accent3 2 2 2 2 5" xfId="27874" xr:uid="{052E5F9E-A49D-46CE-8AB5-2DE7966634D8}"/>
    <cellStyle name="20% - Accent3 2 2 2 2 6" xfId="33467" xr:uid="{EE5A5777-6D79-4C58-99E7-8C3C1C8AA516}"/>
    <cellStyle name="20% - Accent3 2 2 2 3" xfId="1638" xr:uid="{C4400E73-8E85-42A5-AA3A-F0C75A3B0F53}"/>
    <cellStyle name="20% - Accent3 2 2 2 3 2" xfId="33469" xr:uid="{96188054-8B3A-49A2-9C29-9C3BE193771B}"/>
    <cellStyle name="20% - Accent3 2 2 2 4" xfId="12895" xr:uid="{5591C124-CD44-43E9-B603-541E2AEC060A}"/>
    <cellStyle name="20% - Accent3 2 2 2 4 2" xfId="30689" xr:uid="{ADAA19C8-147B-4BE7-B85A-A83B16B876EF}"/>
    <cellStyle name="20% - Accent3 2 2 2 5" xfId="29289" xr:uid="{3878C7F4-8631-4786-98AB-A976116C40F3}"/>
    <cellStyle name="20% - Accent3 2 2 2 6" xfId="28150" xr:uid="{5C31BF21-917B-43E0-9DF4-B70A4EC5C75F}"/>
    <cellStyle name="20% - Accent3 2 2 2 7" xfId="27324" xr:uid="{DEDB26D0-96E5-49FF-8707-5194A17324AC}"/>
    <cellStyle name="20% - Accent3 2 2 2 8" xfId="33466" xr:uid="{593A89D0-3943-49A8-AAF3-40EC8442161E}"/>
    <cellStyle name="20% - Accent3 2 2 3" xfId="1639" xr:uid="{770762CF-7978-423B-9736-EA78A28C7B34}"/>
    <cellStyle name="20% - Accent3 2 2 3 2" xfId="1640" xr:uid="{5B690029-23BB-4772-8A03-167348595CFC}"/>
    <cellStyle name="20% - Accent3 2 2 3 2 2" xfId="31634" xr:uid="{2B880C81-D8B2-4E58-81A3-6FD10DA09628}"/>
    <cellStyle name="20% - Accent3 2 2 3 2 3" xfId="30260" xr:uid="{A0882042-215A-4960-A2B8-7DF42689BE38}"/>
    <cellStyle name="20% - Accent3 2 2 3 2 4" xfId="27961" xr:uid="{3961B1DA-D69E-480B-993F-3C832F812835}"/>
    <cellStyle name="20% - Accent3 2 2 3 2 5" xfId="33471" xr:uid="{B858E5B7-8E36-43A2-9A52-094F87EB6DAC}"/>
    <cellStyle name="20% - Accent3 2 2 3 3" xfId="30852" xr:uid="{CFC64C13-2345-4D19-A71B-8A034E29F7E3}"/>
    <cellStyle name="20% - Accent3 2 2 3 4" xfId="29453" xr:uid="{B24FBA4C-9F5C-4C06-97D5-6EED3A873367}"/>
    <cellStyle name="20% - Accent3 2 2 3 5" xfId="28315" xr:uid="{6BC564BD-FD03-48BF-976F-4B4F35F5C564}"/>
    <cellStyle name="20% - Accent3 2 2 3 6" xfId="27411" xr:uid="{70F24D7E-72F3-4573-9211-09CEAA8F6D8A}"/>
    <cellStyle name="20% - Accent3 2 2 3 7" xfId="33470" xr:uid="{4C4A78AD-833E-4AB6-85F1-8E3F07253439}"/>
    <cellStyle name="20% - Accent3 2 2 4" xfId="1641" xr:uid="{1D5421BD-BBC1-4639-9BDE-CA52D77B537C}"/>
    <cellStyle name="20% - Accent3 2 2 4 2" xfId="24362" xr:uid="{C5FB5A54-3F9E-4012-A35E-6C6869B8A560}"/>
    <cellStyle name="20% - Accent3 2 2 4 2 2" xfId="31313" xr:uid="{E1C9399C-D89B-493C-B513-375A7479DD7E}"/>
    <cellStyle name="20% - Accent3 2 2 4 2 3" xfId="29925" xr:uid="{EF5CCEC6-E717-4F21-A934-9165AB18ACE6}"/>
    <cellStyle name="20% - Accent3 2 2 4 2 4" xfId="27785" xr:uid="{A64521D5-206B-4C53-A840-7391AE507EAF}"/>
    <cellStyle name="20% - Accent3 2 2 4 3" xfId="30519" xr:uid="{4479A7BA-F72A-4CDF-9C20-919DAC60FD43}"/>
    <cellStyle name="20% - Accent3 2 2 4 4" xfId="29119" xr:uid="{1E3CD7CC-86B4-4D99-8F50-546BDC1C7868}"/>
    <cellStyle name="20% - Accent3 2 2 4 5" xfId="28512" xr:uid="{8FAD7A16-A2AB-4A5A-AE2B-87B98E48E2FD}"/>
    <cellStyle name="20% - Accent3 2 2 4 6" xfId="27235" xr:uid="{A3FA4898-2DC5-46A0-A062-9B828FB45124}"/>
    <cellStyle name="20% - Accent3 2 2 4 7" xfId="33472" xr:uid="{556F241F-9228-457B-836C-7A6513A575ED}"/>
    <cellStyle name="20% - Accent3 2 2 5" xfId="19391" xr:uid="{30C01136-14BD-468A-ADC3-CF2AF6168DF5}"/>
    <cellStyle name="20% - Accent3 2 2 5 2" xfId="31120" xr:uid="{942620FE-516E-4FB1-9FA3-572CDEC1DE32}"/>
    <cellStyle name="20% - Accent3 2 2 5 3" xfId="28901" xr:uid="{4237330C-BE95-40B9-9FE7-71585D3BB0CE}"/>
    <cellStyle name="20% - Accent3 2 2 5 4" xfId="27561" xr:uid="{A037641C-294B-447D-A862-A64361BE61D2}"/>
    <cellStyle name="20% - Accent3 2 2 6" xfId="19392" xr:uid="{4AE86A38-072A-4490-B54A-7CB91AFE9976}"/>
    <cellStyle name="20% - Accent3 2 2 6 2" xfId="31048" xr:uid="{E2B7706E-50B0-4C47-8307-545C19F2CC1A}"/>
    <cellStyle name="20% - Accent3 2 2 6 3" xfId="29730" xr:uid="{00C15FF4-7425-4D61-B26A-CAF8634BC992}"/>
    <cellStyle name="20% - Accent3 2 2 6 4" xfId="27509" xr:uid="{D8305A5E-E3C4-4A8E-B8B7-70913A7DEDCA}"/>
    <cellStyle name="20% - Accent3 2 2 7" xfId="19393" xr:uid="{DEB54525-5D4D-43DA-AD61-5887AF0DFEA2}"/>
    <cellStyle name="20% - Accent3 2 2 8" xfId="19394" xr:uid="{AE624FF1-5A71-406B-AA74-70A258AD6EA3}"/>
    <cellStyle name="20% - Accent3 2 2 9" xfId="19395" xr:uid="{A6C12C92-6C5F-4088-BF76-A96B10D1E5EA}"/>
    <cellStyle name="20% - Accent3 2 3" xfId="85" xr:uid="{438A2D8F-032E-46EF-AD88-1E1370BEC974}"/>
    <cellStyle name="20% - Accent3 2 3 10" xfId="19396" xr:uid="{8A77EE4F-9105-483C-A635-E75D405C25F3}"/>
    <cellStyle name="20% - Accent3 2 3 11" xfId="24363" xr:uid="{6E3DF477-B3A9-408A-A2C4-383F3820B3B9}"/>
    <cellStyle name="20% - Accent3 2 3 2" xfId="1642" xr:uid="{57045E80-7EED-4509-A0C3-0A8458B07E84}"/>
    <cellStyle name="20% - Accent3 2 3 2 2" xfId="1643" xr:uid="{1EA58350-3646-4C6D-856D-033966785045}"/>
    <cellStyle name="20% - Accent3 2 3 2 2 2" xfId="33474" xr:uid="{117F3A1B-F698-4D1A-A8E8-CE4CCEBF44DF}"/>
    <cellStyle name="20% - Accent3 2 3 2 3" xfId="12896" xr:uid="{C8554BAA-4B49-4F4D-9601-D7F511893DA9}"/>
    <cellStyle name="20% - Accent3 2 3 2 3 2" xfId="24364" xr:uid="{15DCCB3B-CC92-4129-83E8-507D6BA4EA5A}"/>
    <cellStyle name="20% - Accent3 2 3 2 4" xfId="33473" xr:uid="{BAF0571E-702E-4B42-90CA-B2C7E6CB2A6C}"/>
    <cellStyle name="20% - Accent3 2 3 3" xfId="1644" xr:uid="{1C083A1F-D961-4E7B-9239-24097CBA7FCD}"/>
    <cellStyle name="20% - Accent3 2 3 3 2" xfId="33475" xr:uid="{F75401EB-F9CB-485A-8E4C-5177AE1AD282}"/>
    <cellStyle name="20% - Accent3 2 3 4" xfId="19397" xr:uid="{9E74C745-2036-45CD-A531-CB0C448BEE43}"/>
    <cellStyle name="20% - Accent3 2 3 5" xfId="19398" xr:uid="{AF279912-D17C-4782-92DD-5AF51887E965}"/>
    <cellStyle name="20% - Accent3 2 3 6" xfId="19399" xr:uid="{08D22D66-5989-4F5A-AEC8-DB018434D2D0}"/>
    <cellStyle name="20% - Accent3 2 3 7" xfId="19400" xr:uid="{7BF81B44-D4D2-4AC4-A0E0-26D3F458994F}"/>
    <cellStyle name="20% - Accent3 2 3 8" xfId="19401" xr:uid="{7E31B333-10AF-42F9-B10F-69DCBAD1EF1A}"/>
    <cellStyle name="20% - Accent3 2 3 9" xfId="19402" xr:uid="{418C45F7-ADDD-4620-9E34-0BB8DD9E006B}"/>
    <cellStyle name="20% - Accent3 2 4" xfId="1645" xr:uid="{197CC2CC-2115-4B3A-8500-71F2283F1354}"/>
    <cellStyle name="20% - Accent3 2 4 10" xfId="19403" xr:uid="{3C7F8581-00B2-4564-BBEE-3E0D576C355A}"/>
    <cellStyle name="20% - Accent3 2 4 11" xfId="24365" xr:uid="{04203DEC-EEBC-4642-A309-C96F1D284395}"/>
    <cellStyle name="20% - Accent3 2 4 12" xfId="33476" xr:uid="{617710E4-5138-4D66-BAA7-388C043592AB}"/>
    <cellStyle name="20% - Accent3 2 4 2" xfId="1646" xr:uid="{87D8BFE6-E225-48E2-B2FA-C9071069EFE1}"/>
    <cellStyle name="20% - Accent3 2 4 2 2" xfId="14468" xr:uid="{26CE4EB8-F6CC-4339-89B3-98FEC2541ABD}"/>
    <cellStyle name="20% - Accent3 2 4 2 3" xfId="33477" xr:uid="{743B4B3E-2F29-4D3A-898E-2E3200843E97}"/>
    <cellStyle name="20% - Accent3 2 4 3" xfId="1647" xr:uid="{969CAEA7-B211-406D-AD70-E03C05DCB768}"/>
    <cellStyle name="20% - Accent3 2 4 3 2" xfId="33478" xr:uid="{1FF348C3-F75E-4609-A3DA-AE9358E8FB38}"/>
    <cellStyle name="20% - Accent3 2 4 4" xfId="14467" xr:uid="{01A0C302-FBEE-4666-A340-2F4B5F11B75E}"/>
    <cellStyle name="20% - Accent3 2 4 5" xfId="19404" xr:uid="{E951E444-983C-4BEC-BB09-60E3B62CB0C0}"/>
    <cellStyle name="20% - Accent3 2 4 6" xfId="19405" xr:uid="{801A033F-A94D-49BA-83BC-A9A5B731DE0E}"/>
    <cellStyle name="20% - Accent3 2 4 7" xfId="19406" xr:uid="{318208DA-AEE3-4D9E-9682-22A679864C8F}"/>
    <cellStyle name="20% - Accent3 2 4 8" xfId="19407" xr:uid="{9638BF66-2875-4005-9C2F-519F2C229BF6}"/>
    <cellStyle name="20% - Accent3 2 4 9" xfId="19408" xr:uid="{BD944244-30BD-40C4-8429-D1237F421429}"/>
    <cellStyle name="20% - Accent3 2 5" xfId="1648" xr:uid="{095247C2-493C-4CB4-BC36-86B69A9AB729}"/>
    <cellStyle name="20% - Accent3 2 5 10" xfId="19409" xr:uid="{47D0D1AA-14D2-4B81-B767-2CF0FF6A2956}"/>
    <cellStyle name="20% - Accent3 2 5 11" xfId="33479" xr:uid="{29EA569A-4F20-445B-B4C6-4D32AEAC946C}"/>
    <cellStyle name="20% - Accent3 2 5 2" xfId="1649" xr:uid="{546CF5DF-C332-471E-8FBF-095FFB1B8408}"/>
    <cellStyle name="20% - Accent3 2 5 2 2" xfId="33480" xr:uid="{A6B769E0-EF80-4F06-92D1-1245967DAA7B}"/>
    <cellStyle name="20% - Accent3 2 5 3" xfId="1650" xr:uid="{4E2F7B6B-98AB-4AE0-A142-C9D850719871}"/>
    <cellStyle name="20% - Accent3 2 5 3 2" xfId="33481" xr:uid="{DEBFC32A-928B-45DB-B77C-03ED1BBE7434}"/>
    <cellStyle name="20% - Accent3 2 5 4" xfId="14469" xr:uid="{33258995-67CA-4B36-B89F-A7EF1A5D9F3A}"/>
    <cellStyle name="20% - Accent3 2 5 5" xfId="19410" xr:uid="{806DB5A9-EE21-43FF-988D-DF3703760B49}"/>
    <cellStyle name="20% - Accent3 2 5 6" xfId="19411" xr:uid="{17948E0A-4706-494E-9C40-D5D7D7C9FC1D}"/>
    <cellStyle name="20% - Accent3 2 5 7" xfId="19412" xr:uid="{579CBDE2-51DE-4EE8-8833-6E4A732A838C}"/>
    <cellStyle name="20% - Accent3 2 5 8" xfId="19413" xr:uid="{0EE79344-AE40-42FC-BAFA-E8816E133E03}"/>
    <cellStyle name="20% - Accent3 2 5 9" xfId="19414" xr:uid="{FDDF1E71-3EF5-4511-9507-51FA2EE9DDB1}"/>
    <cellStyle name="20% - Accent3 2 6" xfId="1651" xr:uid="{C941954E-9464-487A-B60C-1AEB2DCD47F1}"/>
    <cellStyle name="20% - Accent3 2 6 2" xfId="1652" xr:uid="{615611C4-3B21-46A4-AD69-7E0079A25F11}"/>
    <cellStyle name="20% - Accent3 2 6 2 2" xfId="33483" xr:uid="{2DDB02AB-AEEC-4B35-9D66-870319AACD1C}"/>
    <cellStyle name="20% - Accent3 2 6 3" xfId="1653" xr:uid="{9463EF48-BED1-404C-97CC-B840E41DDC1C}"/>
    <cellStyle name="20% - Accent3 2 6 3 2" xfId="33484" xr:uid="{F0741212-CDAB-442A-9863-86EC8B76281A}"/>
    <cellStyle name="20% - Accent3 2 6 4" xfId="33482" xr:uid="{36823F25-6EE6-457D-8C53-F43340D1713D}"/>
    <cellStyle name="20% - Accent3 2 7" xfId="1654" xr:uid="{30926634-A6E5-4877-9235-F5A8B2633527}"/>
    <cellStyle name="20% - Accent3 2 7 2" xfId="1655" xr:uid="{D64BA5A0-334E-4721-BC17-3F0DF8F1BDBB}"/>
    <cellStyle name="20% - Accent3 2 7 2 2" xfId="33486" xr:uid="{ACAD674B-2BE4-444A-8617-34476A711B92}"/>
    <cellStyle name="20% - Accent3 2 7 3" xfId="1656" xr:uid="{3CA0E6F1-8B57-4251-A77C-1F5722007632}"/>
    <cellStyle name="20% - Accent3 2 7 3 2" xfId="33487" xr:uid="{2D879F6C-F6EA-49DE-9CD2-9117C9C3D08D}"/>
    <cellStyle name="20% - Accent3 2 7 4" xfId="33485" xr:uid="{59796A44-F8B7-4B8C-BB46-FA3D2D2BC806}"/>
    <cellStyle name="20% - Accent3 2 8" xfId="1657" xr:uid="{AE637259-DCC7-4E3F-9ABB-647EBA4559CD}"/>
    <cellStyle name="20% - Accent3 2 8 2" xfId="33488" xr:uid="{91B54099-EF9A-47ED-8F28-963FBDD86AB9}"/>
    <cellStyle name="20% - Accent3 2 9" xfId="1658" xr:uid="{F6F83328-829D-4D7D-A353-3F3D92A7C733}"/>
    <cellStyle name="20% - Accent3 2 9 2" xfId="33489" xr:uid="{46E72C4F-1248-46DB-82D1-8126DEBE2CE6}"/>
    <cellStyle name="20% - Accent3 20" xfId="1659" xr:uid="{95112B2A-786F-4BDF-8EF2-48F13D6FA97F}"/>
    <cellStyle name="20% - Accent3 20 10" xfId="19415" xr:uid="{4A20CB61-ECC9-4A7F-B251-C27D6154B615}"/>
    <cellStyle name="20% - Accent3 20 11" xfId="19416" xr:uid="{48EF20BC-97C3-4BDF-A370-B4D9FC92D938}"/>
    <cellStyle name="20% - Accent3 20 12" xfId="33490" xr:uid="{ABB9A643-FF0C-4CB1-855D-7C9C4678F6B2}"/>
    <cellStyle name="20% - Accent3 20 2" xfId="1660" xr:uid="{DFF337A5-05AC-4025-8FD6-96B99374ECCA}"/>
    <cellStyle name="20% - Accent3 20 2 2" xfId="33491" xr:uid="{14C2C451-2782-4FDA-9290-42D702C31206}"/>
    <cellStyle name="20% - Accent3 20 3" xfId="1661" xr:uid="{F7F261A2-2857-4D12-9007-AF0046F838C0}"/>
    <cellStyle name="20% - Accent3 20 3 2" xfId="33492" xr:uid="{7A334DB0-7AFF-481E-944D-DAD6E41DE026}"/>
    <cellStyle name="20% - Accent3 20 4" xfId="19417" xr:uid="{3A0E1C71-4C54-4CEE-940E-8C9DE58AA629}"/>
    <cellStyle name="20% - Accent3 20 5" xfId="19418" xr:uid="{710B0F0D-9314-4EBB-AB33-DBBCB84B0193}"/>
    <cellStyle name="20% - Accent3 20 6" xfId="19419" xr:uid="{B58E52A2-FAA4-4900-B54B-74EDFCDE7256}"/>
    <cellStyle name="20% - Accent3 20 7" xfId="19420" xr:uid="{86934915-64F0-47D6-BF58-7DB8BF33669E}"/>
    <cellStyle name="20% - Accent3 20 8" xfId="19421" xr:uid="{C27B908B-52D7-41DF-8940-AE19FF294233}"/>
    <cellStyle name="20% - Accent3 20 9" xfId="19422" xr:uid="{16E1F54C-5B8D-4F5B-9329-56CC7668E8EB}"/>
    <cellStyle name="20% - Accent3 21" xfId="1662" xr:uid="{C61B3875-38EB-4801-8D1B-F51F78204274}"/>
    <cellStyle name="20% - Accent3 21 10" xfId="19423" xr:uid="{7A6FD5B2-3775-417E-A38D-83CF23DBEFAA}"/>
    <cellStyle name="20% - Accent3 21 11" xfId="19424" xr:uid="{DE9E2D4A-1B2D-4089-95CB-A0FEC78BD737}"/>
    <cellStyle name="20% - Accent3 21 2" xfId="19425" xr:uid="{85CC013B-A95E-4ED8-A52E-01C559103935}"/>
    <cellStyle name="20% - Accent3 21 3" xfId="19426" xr:uid="{58CA811D-A20D-42CD-A09D-94AD42E4EAC6}"/>
    <cellStyle name="20% - Accent3 21 4" xfId="19427" xr:uid="{A873DA45-1D51-4DF9-A6E6-98181037E9D3}"/>
    <cellStyle name="20% - Accent3 21 5" xfId="19428" xr:uid="{69F7637F-4D48-4081-B3E6-9337B9F5EF01}"/>
    <cellStyle name="20% - Accent3 21 6" xfId="19429" xr:uid="{3E051FFD-AB8F-44EF-87DB-4B8CE278F4F3}"/>
    <cellStyle name="20% - Accent3 21 7" xfId="19430" xr:uid="{A34F515B-DF13-4F87-ABD8-D7472DF5577D}"/>
    <cellStyle name="20% - Accent3 21 8" xfId="19431" xr:uid="{D8B62CDD-40B7-42E4-945A-D7C580EC48DC}"/>
    <cellStyle name="20% - Accent3 21 9" xfId="19432" xr:uid="{F39445F1-F626-404B-BFAE-EE01816F5BEE}"/>
    <cellStyle name="20% - Accent3 22" xfId="1663" xr:uid="{EE92A66F-18B4-483B-945E-7ED5BCEBC532}"/>
    <cellStyle name="20% - Accent3 22 10" xfId="19433" xr:uid="{D5815C5B-6557-4DFB-9C4F-2FA418E443B3}"/>
    <cellStyle name="20% - Accent3 22 11" xfId="19434" xr:uid="{5DF12F52-6DAA-4A6E-901D-380611A5064A}"/>
    <cellStyle name="20% - Accent3 22 2" xfId="19435" xr:uid="{1601A96A-FDD8-4A4E-8D3C-D09AC938D4DD}"/>
    <cellStyle name="20% - Accent3 22 3" xfId="19436" xr:uid="{19C10A17-3C5D-407C-9CA1-8F38CA22AABA}"/>
    <cellStyle name="20% - Accent3 22 4" xfId="19437" xr:uid="{62FD6D8D-B45E-4F2E-8D59-96D8F4B796DA}"/>
    <cellStyle name="20% - Accent3 22 5" xfId="19438" xr:uid="{286C3F7C-4EF7-42EB-B71E-CF8C6BF0BEC9}"/>
    <cellStyle name="20% - Accent3 22 6" xfId="19439" xr:uid="{7043767A-B44F-4DD1-A055-D276BBE8B801}"/>
    <cellStyle name="20% - Accent3 22 7" xfId="19440" xr:uid="{0E7DE105-C175-4697-8E08-46E213359D53}"/>
    <cellStyle name="20% - Accent3 22 8" xfId="19441" xr:uid="{D6EE1C7B-219D-458E-A639-A6609292F616}"/>
    <cellStyle name="20% - Accent3 22 9" xfId="19442" xr:uid="{C09FB673-B1B3-4EAC-B8AC-444236052E5E}"/>
    <cellStyle name="20% - Accent3 23" xfId="1664" xr:uid="{8ED8A379-E96F-4494-B136-1852C995122D}"/>
    <cellStyle name="20% - Accent3 23 10" xfId="19443" xr:uid="{DCD496DF-9BE3-48C8-9ACA-FDD6B401BCAA}"/>
    <cellStyle name="20% - Accent3 23 11" xfId="19444" xr:uid="{1C9DD0FA-745F-41F0-B02E-34AE21082CBF}"/>
    <cellStyle name="20% - Accent3 23 12" xfId="33493" xr:uid="{ADFB7312-EB47-460E-81A6-292D234F3582}"/>
    <cellStyle name="20% - Accent3 23 2" xfId="1665" xr:uid="{6B19AC20-0F16-4B57-A774-E91CCFB638E4}"/>
    <cellStyle name="20% - Accent3 23 2 2" xfId="33494" xr:uid="{7B5F9E28-DD5D-45F3-8780-9AE5A5473BFB}"/>
    <cellStyle name="20% - Accent3 23 3" xfId="1666" xr:uid="{F98FDD55-9E30-4216-B611-F305731390BE}"/>
    <cellStyle name="20% - Accent3 23 3 2" xfId="33495" xr:uid="{D568A870-4266-44F9-89A9-2C8119442367}"/>
    <cellStyle name="20% - Accent3 23 4" xfId="19445" xr:uid="{E3D76B55-684C-40DB-A340-589F1AA9E0BF}"/>
    <cellStyle name="20% - Accent3 23 5" xfId="19446" xr:uid="{2CA6018C-49AC-49ED-9D66-276303D41AA3}"/>
    <cellStyle name="20% - Accent3 23 6" xfId="19447" xr:uid="{4C638E92-8FD1-4C3A-AFBE-A3129FD06EA2}"/>
    <cellStyle name="20% - Accent3 23 7" xfId="19448" xr:uid="{8B07F026-1B40-41DE-AEDA-B0AEA095C1E3}"/>
    <cellStyle name="20% - Accent3 23 8" xfId="19449" xr:uid="{F312D4DB-D599-4B0A-ADB2-9B91F7FA5A38}"/>
    <cellStyle name="20% - Accent3 23 9" xfId="19450" xr:uid="{5AF83C0C-4FE5-4074-A1FE-46DEA70C7561}"/>
    <cellStyle name="20% - Accent3 24" xfId="1667" xr:uid="{23E4F4FB-25B7-4C8C-B91A-25FCFBD85DA6}"/>
    <cellStyle name="20% - Accent3 24 10" xfId="19451" xr:uid="{2EBCEF49-B036-45FE-B5B4-B606EFE34446}"/>
    <cellStyle name="20% - Accent3 24 11" xfId="19452" xr:uid="{0A8A6743-5D93-4F7C-B352-596B8C34641E}"/>
    <cellStyle name="20% - Accent3 24 12" xfId="33496" xr:uid="{75B6D959-ED21-44DE-867A-4FF64247D9B4}"/>
    <cellStyle name="20% - Accent3 24 2" xfId="19453" xr:uid="{46CDEFCC-8D64-4274-9A01-5D05DDB470D3}"/>
    <cellStyle name="20% - Accent3 24 3" xfId="19454" xr:uid="{CCF47571-1D64-4C1C-BCE4-11F1BDDB1C0A}"/>
    <cellStyle name="20% - Accent3 24 4" xfId="19455" xr:uid="{2540C22F-522D-4DAD-8581-DB56AB19BA87}"/>
    <cellStyle name="20% - Accent3 24 5" xfId="19456" xr:uid="{630DF3E3-D4E5-4903-86B5-5C9B9B24FC55}"/>
    <cellStyle name="20% - Accent3 24 6" xfId="19457" xr:uid="{8D05C0BD-1257-4E1B-8ACE-6FF745471F46}"/>
    <cellStyle name="20% - Accent3 24 7" xfId="19458" xr:uid="{2E704C60-AF6C-4DD0-8DBB-A166E97021A5}"/>
    <cellStyle name="20% - Accent3 24 8" xfId="19459" xr:uid="{277707A5-2FC2-464D-975C-8E23EA513900}"/>
    <cellStyle name="20% - Accent3 24 9" xfId="19460" xr:uid="{C39E2FE6-2D00-4B9F-9FD2-8285AC5BC824}"/>
    <cellStyle name="20% - Accent3 25" xfId="1668" xr:uid="{88E0A47C-3D71-4DA2-A4E8-83FA2B9D700C}"/>
    <cellStyle name="20% - Accent3 25 10" xfId="19461" xr:uid="{32243B1E-147B-4340-95E6-C5EBF8EC2196}"/>
    <cellStyle name="20% - Accent3 25 11" xfId="19462" xr:uid="{FFE08F9D-DE32-4520-9820-EEDEB7B3783E}"/>
    <cellStyle name="20% - Accent3 25 12" xfId="33497" xr:uid="{3D8DDF57-299F-43F6-953A-73168AEF24DF}"/>
    <cellStyle name="20% - Accent3 25 2" xfId="19463" xr:uid="{BCB00821-3DEB-4B1E-ABCB-69C2563F45CF}"/>
    <cellStyle name="20% - Accent3 25 3" xfId="19464" xr:uid="{A26074AB-94CD-4A78-9CD8-343BDE0E3C3D}"/>
    <cellStyle name="20% - Accent3 25 4" xfId="19465" xr:uid="{10D64162-DE6B-449B-8A99-F2BA29B23C87}"/>
    <cellStyle name="20% - Accent3 25 5" xfId="19466" xr:uid="{828A9D91-8E0B-47DB-A542-F7D1C1A22F2C}"/>
    <cellStyle name="20% - Accent3 25 6" xfId="19467" xr:uid="{C4B4FF11-2D94-4CE4-BAE3-5176BDAFB25F}"/>
    <cellStyle name="20% - Accent3 25 7" xfId="19468" xr:uid="{33085247-4EE7-481D-A3A4-8D3DEA3FF75D}"/>
    <cellStyle name="20% - Accent3 25 8" xfId="19469" xr:uid="{96ED3404-390C-4202-AD48-5C1452BBE54D}"/>
    <cellStyle name="20% - Accent3 25 9" xfId="19470" xr:uid="{E9782BE3-164B-493C-83E8-DFC5EDCD82C8}"/>
    <cellStyle name="20% - Accent3 26" xfId="1669" xr:uid="{EE78DBC9-8051-48C7-92D0-A14E43FEF0E8}"/>
    <cellStyle name="20% - Accent3 26 10" xfId="19471" xr:uid="{4C3FBDC4-01C8-460A-9713-23365996761A}"/>
    <cellStyle name="20% - Accent3 26 11" xfId="33498" xr:uid="{142977EA-2BF5-49A1-807A-D7828C69DB41}"/>
    <cellStyle name="20% - Accent3 26 2" xfId="19472" xr:uid="{151363DC-37AC-47F4-835F-4C3C61700F06}"/>
    <cellStyle name="20% - Accent3 26 3" xfId="19473" xr:uid="{6283E8BD-CE7A-46CC-999B-2199731D978C}"/>
    <cellStyle name="20% - Accent3 26 4" xfId="19474" xr:uid="{F8DA097D-006B-4B69-AB57-6AA661DFAAED}"/>
    <cellStyle name="20% - Accent3 26 5" xfId="19475" xr:uid="{F48D6082-FA8B-47DB-A2E5-535F06DA8526}"/>
    <cellStyle name="20% - Accent3 26 6" xfId="19476" xr:uid="{80EEF238-6DC8-42A9-9BC3-4A09F992BF2B}"/>
    <cellStyle name="20% - Accent3 26 7" xfId="19477" xr:uid="{0608160E-14F9-40D5-8AB1-A3BD869B9722}"/>
    <cellStyle name="20% - Accent3 26 8" xfId="19478" xr:uid="{77D9F9F2-F8F3-4DAF-ACBA-FEFAF0C7CAEB}"/>
    <cellStyle name="20% - Accent3 26 9" xfId="19479" xr:uid="{3A16E6FD-6D08-47A6-BD41-3A69D9C0BCA5}"/>
    <cellStyle name="20% - Accent3 27" xfId="1670" xr:uid="{F20BDBE4-8253-40AB-8417-9DF07DFD7B30}"/>
    <cellStyle name="20% - Accent3 27 10" xfId="19480" xr:uid="{1C1D5D5F-7117-4923-A1DD-8C31D243883F}"/>
    <cellStyle name="20% - Accent3 27 11" xfId="33499" xr:uid="{FD76D272-C3C9-4338-A1F1-26D756C9C75D}"/>
    <cellStyle name="20% - Accent3 27 2" xfId="19481" xr:uid="{7883B8FB-77C8-4FE4-9713-7F20037209C8}"/>
    <cellStyle name="20% - Accent3 27 3" xfId="19482" xr:uid="{37E80911-FE6E-4052-BB1A-D4507FA6CB4D}"/>
    <cellStyle name="20% - Accent3 27 4" xfId="19483" xr:uid="{B562D777-0B9C-4565-9955-DF06C61545EE}"/>
    <cellStyle name="20% - Accent3 27 5" xfId="19484" xr:uid="{3A06F62B-2C66-40D3-8F44-3F7E38A7E072}"/>
    <cellStyle name="20% - Accent3 27 6" xfId="19485" xr:uid="{3F6FA911-9534-44DE-A816-EBBB830C0F3E}"/>
    <cellStyle name="20% - Accent3 27 7" xfId="19486" xr:uid="{3678DBE1-8570-4382-8309-07B2F2C0F4CD}"/>
    <cellStyle name="20% - Accent3 27 8" xfId="19487" xr:uid="{DEE4579E-DE7F-4603-A7CB-673FEB29B544}"/>
    <cellStyle name="20% - Accent3 27 9" xfId="19488" xr:uid="{6C591D74-37D9-4630-9D75-E92DFCDC8AF7}"/>
    <cellStyle name="20% - Accent3 28" xfId="1671" xr:uid="{6D44FCC4-2CBC-4912-9798-748BD2239328}"/>
    <cellStyle name="20% - Accent3 28 10" xfId="19489" xr:uid="{B8497A58-9001-480D-B973-9C65D02791B4}"/>
    <cellStyle name="20% - Accent3 28 11" xfId="33500" xr:uid="{9BFDAF6D-4386-4A11-94B1-AAEC358C8267}"/>
    <cellStyle name="20% - Accent3 28 2" xfId="19490" xr:uid="{28694235-2499-4541-9F7C-0B1761B8BF24}"/>
    <cellStyle name="20% - Accent3 28 3" xfId="19491" xr:uid="{4CA89F6F-8D29-415A-8F7A-3397766A4561}"/>
    <cellStyle name="20% - Accent3 28 4" xfId="19492" xr:uid="{94FA6EFF-A7D7-4071-B491-340B34E33FF0}"/>
    <cellStyle name="20% - Accent3 28 5" xfId="19493" xr:uid="{7D3DDB76-BAA7-4D5E-A326-CEF7F18E4E7B}"/>
    <cellStyle name="20% - Accent3 28 6" xfId="19494" xr:uid="{36A21D22-4465-4AEE-8BB9-71E982875049}"/>
    <cellStyle name="20% - Accent3 28 7" xfId="19495" xr:uid="{FB0FE987-9B47-4F0F-905A-5E39EF67D00A}"/>
    <cellStyle name="20% - Accent3 28 8" xfId="19496" xr:uid="{DE2B01CD-EE6A-40B1-A035-0B2C71E4161A}"/>
    <cellStyle name="20% - Accent3 28 9" xfId="19497" xr:uid="{A7A2107E-CCA5-440A-ACA8-4CA3FE0CF3D3}"/>
    <cellStyle name="20% - Accent3 29" xfId="1672" xr:uid="{984888FE-D4F7-4A71-B184-06B06F41D8D0}"/>
    <cellStyle name="20% - Accent3 29 10" xfId="19498" xr:uid="{8BCE67CA-5759-4EE8-967C-121540053470}"/>
    <cellStyle name="20% - Accent3 29 11" xfId="33501" xr:uid="{65FAC93E-4B51-46EE-B34F-F201AFFED415}"/>
    <cellStyle name="20% - Accent3 29 2" xfId="19499" xr:uid="{5AA9BFBB-A456-4223-AE1D-D1DD2E34BEE4}"/>
    <cellStyle name="20% - Accent3 29 3" xfId="19500" xr:uid="{9988A6CF-E696-49A5-95D5-1C2E552A5E99}"/>
    <cellStyle name="20% - Accent3 29 4" xfId="19501" xr:uid="{DBEABC3D-D06A-4A6A-BE45-CA67D223B3FD}"/>
    <cellStyle name="20% - Accent3 29 5" xfId="19502" xr:uid="{FEB16D61-692A-46CB-BEA0-BBBEB390C802}"/>
    <cellStyle name="20% - Accent3 29 6" xfId="19503" xr:uid="{69D9A78B-6812-4286-9A3E-5E0852E1F792}"/>
    <cellStyle name="20% - Accent3 29 7" xfId="19504" xr:uid="{4CD2DD85-1D19-4D8C-B0AE-B6A5C3B9E4C7}"/>
    <cellStyle name="20% - Accent3 29 8" xfId="19505" xr:uid="{B80CCD2B-012E-4AE9-9A81-E9F6D1FA4BF6}"/>
    <cellStyle name="20% - Accent3 29 9" xfId="19506" xr:uid="{CA711A31-99AE-48E3-91D1-2BA28356A71D}"/>
    <cellStyle name="20% - Accent3 3" xfId="86" xr:uid="{202791D3-74DB-4AA7-B131-C927EDED95AC}"/>
    <cellStyle name="20% - Accent3 3 10" xfId="19507" xr:uid="{430EB487-82EC-4F23-9256-41FCFF409687}"/>
    <cellStyle name="20% - Accent3 3 11" xfId="19508" xr:uid="{A7860DDF-0548-4E53-9F68-0508AA40B8B1}"/>
    <cellStyle name="20% - Accent3 3 12" xfId="19509" xr:uid="{66B333FC-561C-4575-95D6-2CBC8C0EA0B8}"/>
    <cellStyle name="20% - Accent3 3 13" xfId="19510" xr:uid="{8F9A859B-CBA8-4B61-B390-5FABB6BDF9A9}"/>
    <cellStyle name="20% - Accent3 3 14" xfId="19511" xr:uid="{C5BE1104-4F01-4ACC-BAD6-8A8C37878732}"/>
    <cellStyle name="20% - Accent3 3 15" xfId="19512" xr:uid="{62AEF5FE-AF6C-498C-B6DC-046FAD32AD5D}"/>
    <cellStyle name="20% - Accent3 3 2" xfId="1673" xr:uid="{D7193D03-81A4-44B3-B8B7-7470F2302B8E}"/>
    <cellStyle name="20% - Accent3 3 2 10" xfId="19513" xr:uid="{5B337338-C8AC-441D-8FF4-3410D939AFE3}"/>
    <cellStyle name="20% - Accent3 3 2 11" xfId="24366" xr:uid="{939C76FA-0216-4BDA-BE6D-F3B25C2855C8}"/>
    <cellStyle name="20% - Accent3 3 2 12" xfId="33502" xr:uid="{74BB2358-49D6-479D-8727-D4397AC496EE}"/>
    <cellStyle name="20% - Accent3 3 2 2" xfId="1674" xr:uid="{4B9E1E24-E668-497C-9A0C-38CAE877230D}"/>
    <cellStyle name="20% - Accent3 3 2 2 2" xfId="1675" xr:uid="{41CD6357-B1E4-41A5-8965-057E494D3EF5}"/>
    <cellStyle name="20% - Accent3 3 2 2 2 2" xfId="1676" xr:uid="{93F9D017-A667-492B-803E-78155DBE9876}"/>
    <cellStyle name="20% - Accent3 3 2 2 2 2 2" xfId="33505" xr:uid="{37F083C5-FA19-40A1-8FAB-608724A21F12}"/>
    <cellStyle name="20% - Accent3 3 2 2 2 3" xfId="33504" xr:uid="{19A8DCD8-AF64-4C17-BC21-D6BE308D9136}"/>
    <cellStyle name="20% - Accent3 3 2 2 3" xfId="1677" xr:uid="{31F00261-933B-4EEA-B912-3E76ED86AA31}"/>
    <cellStyle name="20% - Accent3 3 2 2 3 2" xfId="33506" xr:uid="{E7CD3387-161C-42DA-8990-71D68F68D27E}"/>
    <cellStyle name="20% - Accent3 3 2 2 4" xfId="33503" xr:uid="{95EE0C0B-C9FE-42DF-A5F5-BD85D1372F67}"/>
    <cellStyle name="20% - Accent3 3 2 3" xfId="1678" xr:uid="{CD44CD2F-CF43-4D66-B88F-C830A38F8510}"/>
    <cellStyle name="20% - Accent3 3 2 3 2" xfId="1679" xr:uid="{96447E8F-5631-4A71-8EA9-70E76FA1AD3C}"/>
    <cellStyle name="20% - Accent3 3 2 3 2 2" xfId="33508" xr:uid="{E7A73D81-7829-443B-812A-0A4A909A952C}"/>
    <cellStyle name="20% - Accent3 3 2 3 3" xfId="33507" xr:uid="{3D5645A9-4D6D-4B71-9039-C3104A760B28}"/>
    <cellStyle name="20% - Accent3 3 2 4" xfId="1680" xr:uid="{1EB35C14-09E8-4FF0-8EE9-5B3F8149EBE8}"/>
    <cellStyle name="20% - Accent3 3 2 4 2" xfId="33509" xr:uid="{A524A77A-F402-4B81-B779-3B9158C50AC7}"/>
    <cellStyle name="20% - Accent3 3 2 5" xfId="12897" xr:uid="{45888073-916A-4182-8345-6B784651F250}"/>
    <cellStyle name="20% - Accent3 3 2 5 2" xfId="19514" xr:uid="{7DC698A3-B7A9-4AF5-BF4C-1D39BD344F33}"/>
    <cellStyle name="20% - Accent3 3 2 6" xfId="19515" xr:uid="{8D78D0C3-83F9-415A-8208-5725BBE9259A}"/>
    <cellStyle name="20% - Accent3 3 2 7" xfId="19516" xr:uid="{D8F88E80-89CA-4900-B86C-EAC9F1688A78}"/>
    <cellStyle name="20% - Accent3 3 2 8" xfId="19517" xr:uid="{938ACCD1-D1D6-4888-9B03-E6DA9D11234F}"/>
    <cellStyle name="20% - Accent3 3 2 9" xfId="19518" xr:uid="{8ED2EB3C-762D-43BA-8802-AD365EE27DE7}"/>
    <cellStyle name="20% - Accent3 3 3" xfId="1681" xr:uid="{C668D63F-21A7-4AB6-920C-E4C2A26A6925}"/>
    <cellStyle name="20% - Accent3 3 3 10" xfId="19519" xr:uid="{2C32F082-A10C-47F9-AC32-73FCBBE56ECD}"/>
    <cellStyle name="20% - Accent3 3 3 11" xfId="33510" xr:uid="{D16DD490-C6D9-4DA2-994E-0CDF4FA440A9}"/>
    <cellStyle name="20% - Accent3 3 3 2" xfId="1682" xr:uid="{FCEC9234-DAD7-4F54-9D16-A2A34FB39641}"/>
    <cellStyle name="20% - Accent3 3 3 2 2" xfId="1683" xr:uid="{319B5B54-ED05-4E56-85FD-BE0997DFEFFB}"/>
    <cellStyle name="20% - Accent3 3 3 2 2 2" xfId="33512" xr:uid="{1F3C15A4-AD32-40A5-8A74-6824A79F1A59}"/>
    <cellStyle name="20% - Accent3 3 3 2 3" xfId="33511" xr:uid="{B94BA36A-C7B1-4B2C-B589-7F6988F92492}"/>
    <cellStyle name="20% - Accent3 3 3 3" xfId="1684" xr:uid="{65BC0485-D928-4986-AFE6-09B05EAE98A4}"/>
    <cellStyle name="20% - Accent3 3 3 3 2" xfId="33513" xr:uid="{A3EEDB81-06BC-4747-9D6B-A59985CCC010}"/>
    <cellStyle name="20% - Accent3 3 3 4" xfId="19520" xr:uid="{FAB834FE-A1FC-4129-B5F1-F8C3C91D88FA}"/>
    <cellStyle name="20% - Accent3 3 3 5" xfId="19521" xr:uid="{161E62E2-AFBA-4EFD-8C65-D4021C605A0D}"/>
    <cellStyle name="20% - Accent3 3 3 6" xfId="19522" xr:uid="{4EE1EB84-139B-494C-911B-D77007575A2A}"/>
    <cellStyle name="20% - Accent3 3 3 7" xfId="19523" xr:uid="{633466C3-EECE-4A94-B35B-AED147F51ADB}"/>
    <cellStyle name="20% - Accent3 3 3 8" xfId="19524" xr:uid="{7FBAFB60-51D7-4458-9DDE-353A5EB21996}"/>
    <cellStyle name="20% - Accent3 3 3 9" xfId="19525" xr:uid="{BC8F1821-7945-468B-A857-3F1E349F6CD4}"/>
    <cellStyle name="20% - Accent3 3 4" xfId="1685" xr:uid="{494B37D0-E1CF-40AA-B781-080594CA672A}"/>
    <cellStyle name="20% - Accent3 3 4 10" xfId="19526" xr:uid="{900EBB2A-4A0C-4F78-9F51-62CC03E019D7}"/>
    <cellStyle name="20% - Accent3 3 4 11" xfId="33514" xr:uid="{C88A031A-08F1-410B-8A67-CD6FDD231B52}"/>
    <cellStyle name="20% - Accent3 3 4 2" xfId="1686" xr:uid="{06CB4FDC-2ABF-4F6A-A68C-411092361CBF}"/>
    <cellStyle name="20% - Accent3 3 4 2 2" xfId="33515" xr:uid="{CD086B80-1672-4AAD-80E1-95877CD6F65A}"/>
    <cellStyle name="20% - Accent3 3 4 3" xfId="1687" xr:uid="{214B87B2-2C2A-4E1F-A6B3-51CACBE3D4A6}"/>
    <cellStyle name="20% - Accent3 3 4 3 2" xfId="33516" xr:uid="{BDA1F12D-E1A8-483F-8BDD-FBE605A59ABE}"/>
    <cellStyle name="20% - Accent3 3 4 4" xfId="19527" xr:uid="{7AE93A83-1A13-4A54-909D-45FAC1FB2E19}"/>
    <cellStyle name="20% - Accent3 3 4 5" xfId="19528" xr:uid="{478BCA03-C48A-4BF3-AF25-A50CE3DD947A}"/>
    <cellStyle name="20% - Accent3 3 4 6" xfId="19529" xr:uid="{390DA153-8AF1-4EFF-A717-2BCDF23E963B}"/>
    <cellStyle name="20% - Accent3 3 4 7" xfId="19530" xr:uid="{DB411C06-D233-4168-859E-16B135912834}"/>
    <cellStyle name="20% - Accent3 3 4 8" xfId="19531" xr:uid="{3A5177AA-DE64-4D98-822F-8C81D82C6D56}"/>
    <cellStyle name="20% - Accent3 3 4 9" xfId="19532" xr:uid="{E2F0FEDF-2584-4DE0-AB99-A1915F50547C}"/>
    <cellStyle name="20% - Accent3 3 5" xfId="1688" xr:uid="{6A55C575-227E-4476-9CE3-E56F7D3DFC12}"/>
    <cellStyle name="20% - Accent3 3 5 10" xfId="19533" xr:uid="{B5054863-3FE6-4037-9F6A-41932FAE5896}"/>
    <cellStyle name="20% - Accent3 3 5 11" xfId="33517" xr:uid="{C2C5B6F5-C582-46C5-9348-293DDFFD5B26}"/>
    <cellStyle name="20% - Accent3 3 5 2" xfId="1689" xr:uid="{BA35ACD1-04AF-48FA-B510-4C483CC8B53B}"/>
    <cellStyle name="20% - Accent3 3 5 2 2" xfId="33518" xr:uid="{999008F1-939B-47E5-8C49-C16534C29D14}"/>
    <cellStyle name="20% - Accent3 3 5 3" xfId="1690" xr:uid="{30DF2578-0C6F-4C16-9496-01ADA29D1A22}"/>
    <cellStyle name="20% - Accent3 3 5 3 2" xfId="33519" xr:uid="{21D66A5D-87E5-4506-91D0-105408CC5D9E}"/>
    <cellStyle name="20% - Accent3 3 5 4" xfId="19534" xr:uid="{B037F843-8530-4268-817D-008F7DB527FA}"/>
    <cellStyle name="20% - Accent3 3 5 5" xfId="19535" xr:uid="{CF0B1E0D-AC03-44B3-9644-20D4C3FDE833}"/>
    <cellStyle name="20% - Accent3 3 5 6" xfId="19536" xr:uid="{4B0233F6-9F15-4067-8CEE-9CB214A89B03}"/>
    <cellStyle name="20% - Accent3 3 5 7" xfId="19537" xr:uid="{57B004B5-A10C-4D57-A3AF-2E2F273C18BF}"/>
    <cellStyle name="20% - Accent3 3 5 8" xfId="19538" xr:uid="{8C6D495A-B7F8-48FB-B019-30478A314B4B}"/>
    <cellStyle name="20% - Accent3 3 5 9" xfId="19539" xr:uid="{3B35B981-766F-4C72-88CC-6AA1113F4B38}"/>
    <cellStyle name="20% - Accent3 3 6" xfId="1691" xr:uid="{1E40738A-22A5-49E4-87D1-27B3ABD89B67}"/>
    <cellStyle name="20% - Accent3 3 6 2" xfId="1692" xr:uid="{C0987098-FD77-4FFE-8AC7-FB871779C324}"/>
    <cellStyle name="20% - Accent3 3 6 2 2" xfId="33521" xr:uid="{06C16099-CDC7-4151-B4D5-49826AEF94F2}"/>
    <cellStyle name="20% - Accent3 3 6 3" xfId="1693" xr:uid="{ED537FBA-0EBE-4885-9BF4-0C4C5855FF25}"/>
    <cellStyle name="20% - Accent3 3 6 3 2" xfId="33522" xr:uid="{7495F923-DF31-43A4-9DF7-58C3FF83E648}"/>
    <cellStyle name="20% - Accent3 3 6 4" xfId="33520" xr:uid="{216CB084-E3A1-45F4-94AF-398B3ECF17F6}"/>
    <cellStyle name="20% - Accent3 3 7" xfId="1694" xr:uid="{CCAF5BAC-1F8E-4EF0-AEFE-9CDFF54853C5}"/>
    <cellStyle name="20% - Accent3 3 7 2" xfId="1695" xr:uid="{88481E63-EFAE-4E82-A85F-9B341E9024D7}"/>
    <cellStyle name="20% - Accent3 3 7 2 2" xfId="33524" xr:uid="{DBCDDBE1-5A21-4960-8BD6-658BBD17322E}"/>
    <cellStyle name="20% - Accent3 3 7 3" xfId="1696" xr:uid="{66D399D7-AC35-4BFC-9410-6AFEE03DA69E}"/>
    <cellStyle name="20% - Accent3 3 7 3 2" xfId="33525" xr:uid="{245580B7-8192-40E3-8AFA-D2DC375EE60B}"/>
    <cellStyle name="20% - Accent3 3 7 4" xfId="33523" xr:uid="{9BB3B0B8-F746-4716-A668-79D0B747B47B}"/>
    <cellStyle name="20% - Accent3 3 8" xfId="1697" xr:uid="{A0A799E8-F1CB-4756-B7A2-DF05AF0D53A5}"/>
    <cellStyle name="20% - Accent3 3 8 2" xfId="33526" xr:uid="{2E6CAD37-C624-4BD1-ADD3-7544E92193EF}"/>
    <cellStyle name="20% - Accent3 3 9" xfId="1698" xr:uid="{EBE58CB5-9849-4C80-80AA-177EE1044260}"/>
    <cellStyle name="20% - Accent3 3 9 2" xfId="33527" xr:uid="{29E15A09-DBD8-4D36-BD07-9A5E4D0B3E2C}"/>
    <cellStyle name="20% - Accent3 30" xfId="1699" xr:uid="{8AFF6746-4575-4151-A71B-F922A97D35E9}"/>
    <cellStyle name="20% - Accent3 30 10" xfId="19540" xr:uid="{DE3B473B-67F1-4CF5-B2BA-93DB3667AC42}"/>
    <cellStyle name="20% - Accent3 30 11" xfId="15108" xr:uid="{DFA8FD05-61AE-450E-9AD4-6EBC81E84298}"/>
    <cellStyle name="20% - Accent3 30 12" xfId="33528" xr:uid="{EFA60497-82E4-4D15-A94C-981AE2F7FE3B}"/>
    <cellStyle name="20% - Accent3 30 2" xfId="19541" xr:uid="{3934B255-91D5-4D3D-A99E-8A857A7D78DB}"/>
    <cellStyle name="20% - Accent3 30 3" xfId="19542" xr:uid="{793B9FAD-B5F8-4286-A71E-28D1DABD2CBA}"/>
    <cellStyle name="20% - Accent3 30 4" xfId="19543" xr:uid="{73AC6E05-B1A4-4A0F-982F-A3934EC9664C}"/>
    <cellStyle name="20% - Accent3 30 5" xfId="19544" xr:uid="{89D3ABAD-5A32-44F9-A6A0-AAD7D4874B78}"/>
    <cellStyle name="20% - Accent3 30 6" xfId="19545" xr:uid="{54E37471-3021-4291-B88D-27053A92EE48}"/>
    <cellStyle name="20% - Accent3 30 7" xfId="19546" xr:uid="{D726F719-1405-46AE-832F-4460386A8A4A}"/>
    <cellStyle name="20% - Accent3 30 8" xfId="19547" xr:uid="{210A3902-6893-4AE0-84FE-2162581B998A}"/>
    <cellStyle name="20% - Accent3 30 9" xfId="19548" xr:uid="{F019D26D-D116-42DE-A616-69418EF7CFBE}"/>
    <cellStyle name="20% - Accent3 31" xfId="1700" xr:uid="{B546F0C5-A7AC-494F-AB25-A1C423C751BE}"/>
    <cellStyle name="20% - Accent3 31 10" xfId="19549" xr:uid="{F5A40BFC-64E9-44E8-A178-7441BEDE1336}"/>
    <cellStyle name="20% - Accent3 31 11" xfId="15109" xr:uid="{3868B7EE-A0E9-4F53-8FB1-593900B9984C}"/>
    <cellStyle name="20% - Accent3 31 12" xfId="33529" xr:uid="{C8ADE469-D902-4680-BD87-E35E1EBA9C16}"/>
    <cellStyle name="20% - Accent3 31 2" xfId="19550" xr:uid="{ACB6C947-F701-42D1-A95F-5E54D2E41708}"/>
    <cellStyle name="20% - Accent3 31 3" xfId="19551" xr:uid="{AC903627-4818-4952-8D49-57AB3BAA86F5}"/>
    <cellStyle name="20% - Accent3 31 4" xfId="19552" xr:uid="{5B5BFE0D-F800-457B-977C-A34FB4E16008}"/>
    <cellStyle name="20% - Accent3 31 5" xfId="19553" xr:uid="{A9B6557C-B629-4C33-AE8C-5BE06BBB42EA}"/>
    <cellStyle name="20% - Accent3 31 6" xfId="19554" xr:uid="{D38BE613-43A0-4972-A0B1-95433C8FDA58}"/>
    <cellStyle name="20% - Accent3 31 7" xfId="19555" xr:uid="{3DC80A1E-4819-4131-9975-12E518C2E1EB}"/>
    <cellStyle name="20% - Accent3 31 8" xfId="19556" xr:uid="{53B1B188-B075-4FB6-8A2E-C5A7A24CA7C8}"/>
    <cellStyle name="20% - Accent3 31 9" xfId="19557" xr:uid="{A14AAE47-CC01-4F62-AFDD-26AA91E1D196}"/>
    <cellStyle name="20% - Accent3 32" xfId="1701" xr:uid="{11ADDE74-415C-4D1B-AC3A-3C060FE1A645}"/>
    <cellStyle name="20% - Accent3 32 10" xfId="19558" xr:uid="{AA8FAB4C-C62A-4A6E-99D4-F349C3DFEA7E}"/>
    <cellStyle name="20% - Accent3 32 11" xfId="15110" xr:uid="{69F4CC8D-080B-49BA-8088-04EF20E6420B}"/>
    <cellStyle name="20% - Accent3 32 12" xfId="33530" xr:uid="{5B767FA4-D66C-4F58-938D-B98BAF70DB2C}"/>
    <cellStyle name="20% - Accent3 32 2" xfId="19559" xr:uid="{441B1DF9-4B01-46AE-B6FF-842421F2073A}"/>
    <cellStyle name="20% - Accent3 32 3" xfId="19560" xr:uid="{ACA10A49-1DE0-4E32-AAAC-B151BADF2148}"/>
    <cellStyle name="20% - Accent3 32 4" xfId="19561" xr:uid="{186A9E50-BD02-46F4-BF9F-93CEBF8B38E0}"/>
    <cellStyle name="20% - Accent3 32 5" xfId="19562" xr:uid="{A6D8F70D-0553-4460-A2B4-714F858E0098}"/>
    <cellStyle name="20% - Accent3 32 6" xfId="19563" xr:uid="{A263FD5C-139F-49A6-AE2C-59E745F56C8E}"/>
    <cellStyle name="20% - Accent3 32 7" xfId="19564" xr:uid="{679B4F08-007E-4D70-AC33-E3C0FAE94C7F}"/>
    <cellStyle name="20% - Accent3 32 8" xfId="19565" xr:uid="{2D577438-F060-4BB5-99D5-74B919C8EFF3}"/>
    <cellStyle name="20% - Accent3 32 9" xfId="19566" xr:uid="{771C810F-833C-4925-9C14-BD430A478D32}"/>
    <cellStyle name="20% - Accent3 33" xfId="1702" xr:uid="{A8CEF9C2-EBF9-42CC-B0BE-3432947DD03D}"/>
    <cellStyle name="20% - Accent3 33 10" xfId="19567" xr:uid="{57F4B7D0-A7E5-4E19-865A-19B66905CB69}"/>
    <cellStyle name="20% - Accent3 33 11" xfId="15111" xr:uid="{1C181437-C956-495D-8FA6-67DCBC9B4349}"/>
    <cellStyle name="20% - Accent3 33 12" xfId="33531" xr:uid="{53B5614C-61F4-40C9-8051-C948AA00D32A}"/>
    <cellStyle name="20% - Accent3 33 2" xfId="19568" xr:uid="{72A5531C-08B1-47D2-A11D-54145112F9E4}"/>
    <cellStyle name="20% - Accent3 33 3" xfId="19569" xr:uid="{DEE9EAF4-9596-4ABC-B698-5491483A2979}"/>
    <cellStyle name="20% - Accent3 33 4" xfId="19570" xr:uid="{727BE9D3-6574-4163-8201-9F38FFF4E298}"/>
    <cellStyle name="20% - Accent3 33 5" xfId="19571" xr:uid="{666B7109-05B2-467A-A9B1-BCF1B98C3BB7}"/>
    <cellStyle name="20% - Accent3 33 6" xfId="19572" xr:uid="{DE2C927E-1F2C-4E41-A310-2D098A73FBAA}"/>
    <cellStyle name="20% - Accent3 33 7" xfId="19573" xr:uid="{8B47748D-2E19-4D22-92E9-27C112E66F29}"/>
    <cellStyle name="20% - Accent3 33 8" xfId="19574" xr:uid="{F8F1D230-1DD7-4263-BE47-66E2FAAD7A12}"/>
    <cellStyle name="20% - Accent3 33 9" xfId="19575" xr:uid="{8AA68F26-1D14-4270-BCB5-0087AB1C855D}"/>
    <cellStyle name="20% - Accent3 34" xfId="1703" xr:uid="{C1D551D2-9250-4AE6-A083-683F81416B57}"/>
    <cellStyle name="20% - Accent3 34 10" xfId="19576" xr:uid="{976E7FA4-D390-4759-A177-FECEDEE98A4C}"/>
    <cellStyle name="20% - Accent3 34 11" xfId="15112" xr:uid="{51F0B652-68A7-4F5F-91DA-38D5879B4331}"/>
    <cellStyle name="20% - Accent3 34 12" xfId="33532" xr:uid="{050F40C7-8A3A-436F-9158-9F96E2527271}"/>
    <cellStyle name="20% - Accent3 34 2" xfId="19577" xr:uid="{0DC59D8B-E781-4111-B0AE-EA3FB1062540}"/>
    <cellStyle name="20% - Accent3 34 3" xfId="19578" xr:uid="{2F422B46-0A07-4522-8A04-C0E7C812C062}"/>
    <cellStyle name="20% - Accent3 34 4" xfId="19579" xr:uid="{DBBC615F-1DD6-4F31-99FA-0FE84323299C}"/>
    <cellStyle name="20% - Accent3 34 5" xfId="19580" xr:uid="{DCCC2C4C-0382-4899-AAF2-15B99F74B73D}"/>
    <cellStyle name="20% - Accent3 34 6" xfId="19581" xr:uid="{A1FE39B6-DFD6-4972-B151-F019DCC3C0FD}"/>
    <cellStyle name="20% - Accent3 34 7" xfId="19582" xr:uid="{6DBF430E-5509-40E6-B8F9-2DBDCADDEFD6}"/>
    <cellStyle name="20% - Accent3 34 8" xfId="19583" xr:uid="{485AF060-50B0-4D4D-A248-770E6944310B}"/>
    <cellStyle name="20% - Accent3 34 9" xfId="19584" xr:uid="{808EAEAC-1BC6-4814-8E65-5B05B4C8A1E0}"/>
    <cellStyle name="20% - Accent3 35" xfId="1704" xr:uid="{DC6C9149-2E3D-428B-925D-73DC06E4E053}"/>
    <cellStyle name="20% - Accent3 35 10" xfId="19585" xr:uid="{C22444C6-3A55-49BA-B27D-A46965D34CE2}"/>
    <cellStyle name="20% - Accent3 35 11" xfId="15113" xr:uid="{FD905FE1-FD63-46CD-B0B0-7324416681B4}"/>
    <cellStyle name="20% - Accent3 35 12" xfId="33533" xr:uid="{5D61752C-BE05-4E59-A960-EE4BF73386DD}"/>
    <cellStyle name="20% - Accent3 35 2" xfId="19586" xr:uid="{6987F862-8A33-4C3B-B8BF-A6F1F02D63CC}"/>
    <cellStyle name="20% - Accent3 35 3" xfId="19587" xr:uid="{00ADF409-2A9E-40AE-844B-624EDF2A1EF1}"/>
    <cellStyle name="20% - Accent3 35 4" xfId="19588" xr:uid="{C74BD55D-558C-4FEF-8462-67053B9CABCD}"/>
    <cellStyle name="20% - Accent3 35 5" xfId="19589" xr:uid="{3F1705FD-3E6F-4826-AD3B-E7308D2F9A5D}"/>
    <cellStyle name="20% - Accent3 35 6" xfId="19590" xr:uid="{80B41BED-DA46-483F-90E2-8BD9D8377196}"/>
    <cellStyle name="20% - Accent3 35 7" xfId="19591" xr:uid="{35738214-D43E-4B9F-A2D9-5961CE1AF97B}"/>
    <cellStyle name="20% - Accent3 35 8" xfId="19592" xr:uid="{3389B482-4ECC-4651-A30D-4989116AF87F}"/>
    <cellStyle name="20% - Accent3 35 9" xfId="19593" xr:uid="{91224DEF-659D-4240-9971-D5F13551CF1A}"/>
    <cellStyle name="20% - Accent3 36" xfId="1705" xr:uid="{41A27DA3-5588-4723-8679-A5FC06F7CE17}"/>
    <cellStyle name="20% - Accent3 36 10" xfId="19594" xr:uid="{50B8E16D-454F-4CEE-A05E-5BAD0F155448}"/>
    <cellStyle name="20% - Accent3 36 11" xfId="15114" xr:uid="{49EF4341-0B15-45AA-91AF-5E82894C460A}"/>
    <cellStyle name="20% - Accent3 36 12" xfId="33534" xr:uid="{E2A51E57-D737-4861-8634-0DDF8AB013D3}"/>
    <cellStyle name="20% - Accent3 36 2" xfId="19595" xr:uid="{9450A2C9-2D11-426D-8DCC-FE337BFCC17A}"/>
    <cellStyle name="20% - Accent3 36 3" xfId="19596" xr:uid="{8B4C3037-402F-4985-B679-D964C820207C}"/>
    <cellStyle name="20% - Accent3 36 4" xfId="19597" xr:uid="{7CF10438-CE4D-4FAB-8EFA-95EBE0AD9D71}"/>
    <cellStyle name="20% - Accent3 36 5" xfId="19598" xr:uid="{48FBEEC3-7030-4D94-8EE5-8723377C03C6}"/>
    <cellStyle name="20% - Accent3 36 6" xfId="19599" xr:uid="{7E85662B-A226-40AF-BC17-D8642778F2DF}"/>
    <cellStyle name="20% - Accent3 36 7" xfId="19600" xr:uid="{A1D8CB12-66D2-446E-ADA6-6B987E2187D7}"/>
    <cellStyle name="20% - Accent3 36 8" xfId="19601" xr:uid="{9F4041CA-7E87-4119-B8EC-6F6F33523A17}"/>
    <cellStyle name="20% - Accent3 36 9" xfId="19602" xr:uid="{94EB2793-FA27-46A7-B82E-83CC6CD5410A}"/>
    <cellStyle name="20% - Accent3 37" xfId="1706" xr:uid="{51B2D819-48FF-42B8-86D4-6919A9AD9EAC}"/>
    <cellStyle name="20% - Accent3 37 10" xfId="19603" xr:uid="{8CEE9B41-6D11-40FA-A8D8-172DEC4A87B6}"/>
    <cellStyle name="20% - Accent3 37 11" xfId="15115" xr:uid="{122105B0-ABA6-492E-A11A-C74141F2692E}"/>
    <cellStyle name="20% - Accent3 37 12" xfId="33535" xr:uid="{58B8E0E1-2CD3-454B-A9A9-DCFD9D7E1F64}"/>
    <cellStyle name="20% - Accent3 37 2" xfId="19604" xr:uid="{23081F68-FFA2-49AA-9CD6-8C7FA43CDF83}"/>
    <cellStyle name="20% - Accent3 37 3" xfId="19605" xr:uid="{F63D3084-E20A-473E-867A-8F1FAB1E44D4}"/>
    <cellStyle name="20% - Accent3 37 4" xfId="19606" xr:uid="{AED4A596-BF01-4F8E-8E53-FC7ACC016FD4}"/>
    <cellStyle name="20% - Accent3 37 5" xfId="19607" xr:uid="{54311CDB-3801-4E06-853D-DE825281542D}"/>
    <cellStyle name="20% - Accent3 37 6" xfId="19608" xr:uid="{E275913A-FF4C-4D64-AB4F-4408FF1DFF1D}"/>
    <cellStyle name="20% - Accent3 37 7" xfId="19609" xr:uid="{0299ED70-EB06-46F8-B5ED-8AC62F8481CD}"/>
    <cellStyle name="20% - Accent3 37 8" xfId="19610" xr:uid="{F86AFBD3-F1B7-4D8C-98BA-53010358849C}"/>
    <cellStyle name="20% - Accent3 37 9" xfId="19611" xr:uid="{55A1BE82-35AA-4D3B-9A8F-2496684DCCD0}"/>
    <cellStyle name="20% - Accent3 38" xfId="1707" xr:uid="{7B050EE4-262A-43E2-8342-FF1299321696}"/>
    <cellStyle name="20% - Accent3 38 10" xfId="19612" xr:uid="{0EB46114-8CA6-495F-9037-582E0636F0B0}"/>
    <cellStyle name="20% - Accent3 38 11" xfId="15116" xr:uid="{0FA91E0F-31E8-4716-9EBF-BE9826D25A5B}"/>
    <cellStyle name="20% - Accent3 38 12" xfId="33536" xr:uid="{0B41CCB2-A2D3-47B1-92C4-BE0628215931}"/>
    <cellStyle name="20% - Accent3 38 2" xfId="19613" xr:uid="{10F77E78-1193-4960-9936-2EE4A486B116}"/>
    <cellStyle name="20% - Accent3 38 3" xfId="19614" xr:uid="{E45D5720-11B0-4F51-950F-BC61D156969D}"/>
    <cellStyle name="20% - Accent3 38 4" xfId="19615" xr:uid="{F4E168EC-53AF-4983-B33D-0664F403C15A}"/>
    <cellStyle name="20% - Accent3 38 5" xfId="19616" xr:uid="{6966B991-C509-4BDA-86A4-8D0D89033BB5}"/>
    <cellStyle name="20% - Accent3 38 6" xfId="19617" xr:uid="{C8AE6715-DCA3-4CD6-A5A4-7D9B963F8514}"/>
    <cellStyle name="20% - Accent3 38 7" xfId="19618" xr:uid="{B41671BF-496A-480E-BF2F-9D51FF79AC7A}"/>
    <cellStyle name="20% - Accent3 38 8" xfId="19619" xr:uid="{D9A90567-9CF3-479F-9EA8-02D5054468D9}"/>
    <cellStyle name="20% - Accent3 38 9" xfId="19620" xr:uid="{CCE11AC5-A2EB-4007-A065-FFD5B56D30DA}"/>
    <cellStyle name="20% - Accent3 39" xfId="1708" xr:uid="{018283A1-35D9-49BB-BE95-0AC11F0C5604}"/>
    <cellStyle name="20% - Accent3 39 10" xfId="19621" xr:uid="{50CCC091-005B-4073-BF6D-90D9382338EE}"/>
    <cellStyle name="20% - Accent3 39 11" xfId="15117" xr:uid="{1069F214-874B-47E0-807E-0157E820E4BE}"/>
    <cellStyle name="20% - Accent3 39 12" xfId="33537" xr:uid="{105C9E09-728B-4589-BA16-F68F57B64655}"/>
    <cellStyle name="20% - Accent3 39 2" xfId="19622" xr:uid="{AE3F4636-DC00-432B-B636-9825CBFC5AD9}"/>
    <cellStyle name="20% - Accent3 39 3" xfId="19623" xr:uid="{9D75A79A-B3B9-4B3C-8171-D1D08876148F}"/>
    <cellStyle name="20% - Accent3 39 4" xfId="19624" xr:uid="{14DB53F1-821A-4DA2-A0D6-9919BC903145}"/>
    <cellStyle name="20% - Accent3 39 5" xfId="19625" xr:uid="{2B01F533-560D-40D3-8A12-62BB60A00FED}"/>
    <cellStyle name="20% - Accent3 39 6" xfId="19626" xr:uid="{E3109DF2-3C2B-4F1B-B81F-6E85B979B1E2}"/>
    <cellStyle name="20% - Accent3 39 7" xfId="19627" xr:uid="{2CBBF0EF-B3BB-4D1B-9A67-50B716B6B514}"/>
    <cellStyle name="20% - Accent3 39 8" xfId="19628" xr:uid="{6B5D2482-C0E3-4794-A0DB-69B1D3357A92}"/>
    <cellStyle name="20% - Accent3 39 9" xfId="19629" xr:uid="{B78D3AA6-F9ED-438E-956D-848C99E2ED84}"/>
    <cellStyle name="20% - Accent3 4" xfId="87" xr:uid="{3925D62D-4146-484E-B713-44F965FFE17F}"/>
    <cellStyle name="20% - Accent3 4 10" xfId="19630" xr:uid="{47B62C9C-EF96-47AC-90BF-920AC08CCAD4}"/>
    <cellStyle name="20% - Accent3 4 11" xfId="19631" xr:uid="{63587BAB-78B7-46C4-B897-BE6299376297}"/>
    <cellStyle name="20% - Accent3 4 12" xfId="19632" xr:uid="{9F7F352F-CB6D-4231-9955-17B8798D5FB6}"/>
    <cellStyle name="20% - Accent3 4 13" xfId="19633" xr:uid="{154054A8-B550-4948-8FF1-EB4DF56A9818}"/>
    <cellStyle name="20% - Accent3 4 14" xfId="19634" xr:uid="{CC2190BF-7537-42B0-ACAC-D51D921A559F}"/>
    <cellStyle name="20% - Accent3 4 15" xfId="19635" xr:uid="{71F02F4C-3E8F-4011-8501-F97A4AA18084}"/>
    <cellStyle name="20% - Accent3 4 16" xfId="32762" xr:uid="{10FBA5CF-1724-43B0-B41E-CDCDE4A3D38C}"/>
    <cellStyle name="20% - Accent3 4 2" xfId="88" xr:uid="{2AE3EB77-51B9-4739-83DE-1B0287345146}"/>
    <cellStyle name="20% - Accent3 4 2 10" xfId="19636" xr:uid="{C2B283CE-0B63-400E-8EE5-10FE67CD10F7}"/>
    <cellStyle name="20% - Accent3 4 2 2" xfId="1709" xr:uid="{2394A015-973A-4F94-A24A-BA4200952C5E}"/>
    <cellStyle name="20% - Accent3 4 2 2 2" xfId="1710" xr:uid="{D5871960-3344-4C67-9C87-BD5A436EE0FC}"/>
    <cellStyle name="20% - Accent3 4 2 2 2 2" xfId="33539" xr:uid="{75BB1DEA-B26E-4BC4-85C1-1FC2373669BE}"/>
    <cellStyle name="20% - Accent3 4 2 2 3" xfId="33538" xr:uid="{7E6AE4E5-9CC6-41D4-B0BD-2EC140B0EA1A}"/>
    <cellStyle name="20% - Accent3 4 2 3" xfId="1711" xr:uid="{9E35E0C8-D527-420E-B500-0B8D3275FAB5}"/>
    <cellStyle name="20% - Accent3 4 2 3 2" xfId="33540" xr:uid="{E18DE9E7-C458-411E-84D5-B4A00226E331}"/>
    <cellStyle name="20% - Accent3 4 2 4" xfId="19637" xr:uid="{0475E7C5-B216-407E-A94D-1BE7752D3345}"/>
    <cellStyle name="20% - Accent3 4 2 5" xfId="19638" xr:uid="{FE76892B-8CA0-4335-92D1-B63FF0F19B58}"/>
    <cellStyle name="20% - Accent3 4 2 6" xfId="19639" xr:uid="{FE81C601-B071-4C05-9B34-C30EB1AC00E4}"/>
    <cellStyle name="20% - Accent3 4 2 7" xfId="19640" xr:uid="{48444934-8822-405C-B0CD-2157053D7CC7}"/>
    <cellStyle name="20% - Accent3 4 2 8" xfId="19641" xr:uid="{9A072A4F-F471-4C09-891D-6EF60B7D851E}"/>
    <cellStyle name="20% - Accent3 4 2 9" xfId="19642" xr:uid="{F0860EA8-AEBB-460D-B776-5733608402FC}"/>
    <cellStyle name="20% - Accent3 4 3" xfId="1712" xr:uid="{C54A84FB-1BCE-476B-ABE7-82BA47C3400D}"/>
    <cellStyle name="20% - Accent3 4 3 10" xfId="19643" xr:uid="{9CC54125-66D5-4E5E-898C-BCFD7A653200}"/>
    <cellStyle name="20% - Accent3 4 3 11" xfId="33541" xr:uid="{1214FA46-6C7F-4B9A-85DC-C594977899F5}"/>
    <cellStyle name="20% - Accent3 4 3 2" xfId="1713" xr:uid="{ECA58475-43C5-4BE9-A125-C3BB947D80EA}"/>
    <cellStyle name="20% - Accent3 4 3 2 2" xfId="33542" xr:uid="{69787B23-49E1-4792-ACD6-12040B78F888}"/>
    <cellStyle name="20% - Accent3 4 3 3" xfId="1714" xr:uid="{0945E40E-4500-44B3-BA4F-B964B7BB895A}"/>
    <cellStyle name="20% - Accent3 4 3 3 2" xfId="33543" xr:uid="{6FC47862-6269-4778-9A0E-F41ED42A2D92}"/>
    <cellStyle name="20% - Accent3 4 3 4" xfId="19644" xr:uid="{36B1B46B-68BA-4759-BA26-1CCBB14025C7}"/>
    <cellStyle name="20% - Accent3 4 3 5" xfId="19645" xr:uid="{FC3697A3-E72E-4EDA-A9E4-6FE097E2F53E}"/>
    <cellStyle name="20% - Accent3 4 3 6" xfId="19646" xr:uid="{2AC41C24-C456-43C2-A1F1-D5CB88A66869}"/>
    <cellStyle name="20% - Accent3 4 3 7" xfId="19647" xr:uid="{A164CB34-E807-42BB-8B56-597712D7370B}"/>
    <cellStyle name="20% - Accent3 4 3 8" xfId="19648" xr:uid="{3529FDB3-5673-484F-A8BA-3FA7E0643926}"/>
    <cellStyle name="20% - Accent3 4 3 9" xfId="19649" xr:uid="{C91D4EBA-21C7-4610-B51F-0D7123D854A9}"/>
    <cellStyle name="20% - Accent3 4 4" xfId="1715" xr:uid="{D95F7087-8F3A-46C9-BC33-9557129198BF}"/>
    <cellStyle name="20% - Accent3 4 4 10" xfId="19650" xr:uid="{550BA356-8D88-4336-AAA1-79CB3BB6F6FD}"/>
    <cellStyle name="20% - Accent3 4 4 11" xfId="33544" xr:uid="{AF9BC462-B151-4C6C-B4D9-BAA20AD87F40}"/>
    <cellStyle name="20% - Accent3 4 4 2" xfId="1716" xr:uid="{D5B48511-4852-46F0-874B-EBFA2B102F3D}"/>
    <cellStyle name="20% - Accent3 4 4 2 2" xfId="33545" xr:uid="{BC31BA20-DEDB-4E14-BF6E-C9F21FB5DD33}"/>
    <cellStyle name="20% - Accent3 4 4 3" xfId="1717" xr:uid="{C3F85DE7-20A0-4D14-914E-04F625B255D5}"/>
    <cellStyle name="20% - Accent3 4 4 3 2" xfId="33546" xr:uid="{51B4D25F-0564-4DE2-AA63-6E19FBAD7437}"/>
    <cellStyle name="20% - Accent3 4 4 4" xfId="19651" xr:uid="{912AF9A0-BBCA-471C-A29D-36BBA0E9B28C}"/>
    <cellStyle name="20% - Accent3 4 4 5" xfId="19652" xr:uid="{29E6E915-5066-479F-B522-9C3D015ECBC8}"/>
    <cellStyle name="20% - Accent3 4 4 6" xfId="19653" xr:uid="{DBF20FA0-8113-40A5-A041-35DED99C856E}"/>
    <cellStyle name="20% - Accent3 4 4 7" xfId="19654" xr:uid="{B9FF2EF4-59A4-4882-9BBF-EF881FB0134A}"/>
    <cellStyle name="20% - Accent3 4 4 8" xfId="19655" xr:uid="{8A23DF89-2317-4B08-A952-252523810013}"/>
    <cellStyle name="20% - Accent3 4 4 9" xfId="19656" xr:uid="{800649FE-5789-4D17-9160-A3D940548BC5}"/>
    <cellStyle name="20% - Accent3 4 5" xfId="1718" xr:uid="{E0E41D5F-1590-4A1A-BB05-6A0584DA0E22}"/>
    <cellStyle name="20% - Accent3 4 5 10" xfId="19657" xr:uid="{87C260A3-8365-4E96-908F-1FB2B16CA17F}"/>
    <cellStyle name="20% - Accent3 4 5 11" xfId="33547" xr:uid="{D708F3DC-140F-4023-96E4-C4CB57B006DF}"/>
    <cellStyle name="20% - Accent3 4 5 2" xfId="1719" xr:uid="{D0E47E83-29A4-4258-9968-DE798AC536A8}"/>
    <cellStyle name="20% - Accent3 4 5 2 2" xfId="33548" xr:uid="{8D3303A2-405F-4520-AE38-73C099BA7FF5}"/>
    <cellStyle name="20% - Accent3 4 5 3" xfId="1720" xr:uid="{E923A5F7-172B-458B-9465-578F373C3916}"/>
    <cellStyle name="20% - Accent3 4 5 3 2" xfId="33549" xr:uid="{7F2350A4-4C60-44B5-987A-B890A70C8396}"/>
    <cellStyle name="20% - Accent3 4 5 4" xfId="19658" xr:uid="{8F7CFE7D-E4CD-442A-B0B9-B06EED7E4C25}"/>
    <cellStyle name="20% - Accent3 4 5 5" xfId="19659" xr:uid="{1E34D3D1-015D-4BF1-B237-6457B34B730C}"/>
    <cellStyle name="20% - Accent3 4 5 6" xfId="19660" xr:uid="{F48C907F-9892-407A-9955-04F90E80892B}"/>
    <cellStyle name="20% - Accent3 4 5 7" xfId="19661" xr:uid="{12A51F4C-7111-416B-9C22-6EFC3D3016B8}"/>
    <cellStyle name="20% - Accent3 4 5 8" xfId="19662" xr:uid="{0302DA27-49F0-4383-85E4-966D9EFAEA63}"/>
    <cellStyle name="20% - Accent3 4 5 9" xfId="19663" xr:uid="{47AA8828-C79B-4836-A105-1CB2343B7D08}"/>
    <cellStyle name="20% - Accent3 4 6" xfId="1721" xr:uid="{0D82281B-C0F3-4158-930C-29CFE13B0D02}"/>
    <cellStyle name="20% - Accent3 4 6 2" xfId="33550" xr:uid="{7CA59735-C3B9-48B5-8709-97576D5DED15}"/>
    <cellStyle name="20% - Accent3 4 7" xfId="1722" xr:uid="{DD47DF3A-2CE8-4C65-9582-66D0BE8C61E3}"/>
    <cellStyle name="20% - Accent3 4 7 2" xfId="33551" xr:uid="{98E63DAE-7B2C-4408-B6F8-2399C62B5A64}"/>
    <cellStyle name="20% - Accent3 4 8" xfId="19664" xr:uid="{F0B9A685-2BD6-4210-B46E-988C36B48BEC}"/>
    <cellStyle name="20% - Accent3 4 9" xfId="19665" xr:uid="{19775D7C-176F-4B10-88B3-4DF110920B6D}"/>
    <cellStyle name="20% - Accent3 40" xfId="1723" xr:uid="{F7EA5E32-1BA4-429E-B6F7-F95F84D52187}"/>
    <cellStyle name="20% - Accent3 40 10" xfId="19666" xr:uid="{E213F195-E758-4640-9CA2-4FC633217CBE}"/>
    <cellStyle name="20% - Accent3 40 11" xfId="15118" xr:uid="{E344EC40-ED3A-4C7D-AEEC-BC624D4429D8}"/>
    <cellStyle name="20% - Accent3 40 12" xfId="33552" xr:uid="{167190E4-B2E2-4D97-8716-87CB00548294}"/>
    <cellStyle name="20% - Accent3 40 2" xfId="19667" xr:uid="{6FB68CB9-86D9-4658-B2CB-05CAADE85E62}"/>
    <cellStyle name="20% - Accent3 40 3" xfId="19668" xr:uid="{EB42D87B-C9F1-403D-ACBA-8EC74A9FFA13}"/>
    <cellStyle name="20% - Accent3 40 4" xfId="19669" xr:uid="{7FD33D75-42C6-41F7-BE61-7207AF9608B0}"/>
    <cellStyle name="20% - Accent3 40 5" xfId="19670" xr:uid="{4B564C98-5AF8-4F4D-9160-8739739B925C}"/>
    <cellStyle name="20% - Accent3 40 6" xfId="19671" xr:uid="{BFB099D2-7749-4A6A-984E-4541F4359828}"/>
    <cellStyle name="20% - Accent3 40 7" xfId="19672" xr:uid="{F1241FB9-B075-4E4C-87D3-712A11EF5957}"/>
    <cellStyle name="20% - Accent3 40 8" xfId="19673" xr:uid="{EC3151A2-4A89-40F8-A441-582263CBFADE}"/>
    <cellStyle name="20% - Accent3 40 9" xfId="19674" xr:uid="{217D6F21-D549-4C9A-9D59-1E8BBE58E4C9}"/>
    <cellStyle name="20% - Accent3 41" xfId="15119" xr:uid="{76D002CD-B2A2-4256-B1EF-9ECB99BD12CA}"/>
    <cellStyle name="20% - Accent3 41 10" xfId="19675" xr:uid="{383271BE-80A4-4439-B2C8-C5996B70F8EF}"/>
    <cellStyle name="20% - Accent3 41 2" xfId="19676" xr:uid="{59BC3D3F-9C84-4182-B1C1-3812D6D50BE8}"/>
    <cellStyle name="20% - Accent3 41 3" xfId="19677" xr:uid="{7C60B25C-401E-477C-9280-0C0667919DE0}"/>
    <cellStyle name="20% - Accent3 41 4" xfId="19678" xr:uid="{BB0DA5F6-177E-4EEF-90E7-A798FCE197A6}"/>
    <cellStyle name="20% - Accent3 41 5" xfId="19679" xr:uid="{7693F7A1-E670-4361-BE22-A44CF25617CE}"/>
    <cellStyle name="20% - Accent3 41 6" xfId="19680" xr:uid="{22A357D3-3B77-4295-B33F-DC141C6D3E1D}"/>
    <cellStyle name="20% - Accent3 41 7" xfId="19681" xr:uid="{30ADED31-3409-4A28-8E9A-EACAF65F7B6C}"/>
    <cellStyle name="20% - Accent3 41 8" xfId="19682" xr:uid="{34AA2F51-8130-43D6-A4DA-D419E75F9430}"/>
    <cellStyle name="20% - Accent3 41 9" xfId="19683" xr:uid="{1E8ED676-E035-4889-AF2B-BA7F85643C79}"/>
    <cellStyle name="20% - Accent3 42" xfId="15120" xr:uid="{8B7F291E-3D80-437A-BD5F-BD2A4E97EFD6}"/>
    <cellStyle name="20% - Accent3 42 10" xfId="19684" xr:uid="{72B6A6FA-6DD9-4437-897A-2BD3C3428D5A}"/>
    <cellStyle name="20% - Accent3 42 2" xfId="19685" xr:uid="{E9BF3688-0F32-4030-9940-ACB6C100E958}"/>
    <cellStyle name="20% - Accent3 42 3" xfId="19686" xr:uid="{6DEB3184-9379-4C05-937D-43AFA86A5DD4}"/>
    <cellStyle name="20% - Accent3 42 4" xfId="19687" xr:uid="{FE7D59BB-DFC1-4616-AB39-15C244AF8288}"/>
    <cellStyle name="20% - Accent3 42 5" xfId="19688" xr:uid="{F99E1774-8FD8-475A-BCA3-3FD56FCE9FBF}"/>
    <cellStyle name="20% - Accent3 42 6" xfId="19689" xr:uid="{52AC7241-5192-4E2F-9EAC-FEB84414089F}"/>
    <cellStyle name="20% - Accent3 42 7" xfId="19690" xr:uid="{43C1B00C-D377-4375-811A-70289249C097}"/>
    <cellStyle name="20% - Accent3 42 8" xfId="19691" xr:uid="{F6347C69-09F3-4F63-BDEE-75F2B2D3E2C0}"/>
    <cellStyle name="20% - Accent3 42 9" xfId="19692" xr:uid="{B821694F-596E-45AB-A25D-84E7134F1926}"/>
    <cellStyle name="20% - Accent3 43" xfId="15121" xr:uid="{8F07C946-7F96-43A7-94F8-434BE0F26836}"/>
    <cellStyle name="20% - Accent3 43 2" xfId="19693" xr:uid="{50C18956-8109-497A-A559-7F940AF3CE21}"/>
    <cellStyle name="20% - Accent3 43 3" xfId="19694" xr:uid="{60209DE1-2ABB-4ABD-8556-AB63C1ECFDE6}"/>
    <cellStyle name="20% - Accent3 43 4" xfId="19695" xr:uid="{AD7428B8-DCAD-4605-8908-5CDE78E9A013}"/>
    <cellStyle name="20% - Accent3 44" xfId="15122" xr:uid="{E3A31D0B-1DF1-404F-8B96-2FBA5F95A421}"/>
    <cellStyle name="20% - Accent3 44 2" xfId="19696" xr:uid="{4BB35A1F-40B3-4EE3-9A83-1BFAC1E1A4C4}"/>
    <cellStyle name="20% - Accent3 44 3" xfId="19697" xr:uid="{0DE62B27-63E2-4AC0-B539-1AFF1BA49AF7}"/>
    <cellStyle name="20% - Accent3 44 4" xfId="19698" xr:uid="{C4EAB1ED-8B78-45EC-A3B8-3A0FFA941A9C}"/>
    <cellStyle name="20% - Accent3 45" xfId="15123" xr:uid="{34E0CB0F-1232-48AB-8F66-2AE05805EC0D}"/>
    <cellStyle name="20% - Accent3 45 2" xfId="19699" xr:uid="{365402E4-F091-403C-83BD-A0E6C5801238}"/>
    <cellStyle name="20% - Accent3 45 3" xfId="19700" xr:uid="{AEC95C9F-E3C1-41A8-8BFC-E8C8A97733A4}"/>
    <cellStyle name="20% - Accent3 45 4" xfId="19701" xr:uid="{13994056-759F-4ABC-9106-AB2A27A3BC03}"/>
    <cellStyle name="20% - Accent3 46" xfId="15124" xr:uid="{92A38160-D6AD-4316-8084-94C85C95FB82}"/>
    <cellStyle name="20% - Accent3 46 2" xfId="19702" xr:uid="{E384DE63-2747-4755-B826-60AD422795E6}"/>
    <cellStyle name="20% - Accent3 47" xfId="15125" xr:uid="{C996D1A3-9FEC-4756-96EE-D2640006FD05}"/>
    <cellStyle name="20% - Accent3 47 2" xfId="19703" xr:uid="{C013ACAE-59D6-4A8E-B496-3733C8F39411}"/>
    <cellStyle name="20% - Accent3 48" xfId="15126" xr:uid="{C99386CD-83A9-440F-9AC9-9A4C7C0F5EAA}"/>
    <cellStyle name="20% - Accent3 48 2" xfId="19704" xr:uid="{97C7D338-223E-4D98-AA7D-68BC1D598EC3}"/>
    <cellStyle name="20% - Accent3 49" xfId="15127" xr:uid="{D3391731-FBC9-406A-A0DC-DE7D434C3B5D}"/>
    <cellStyle name="20% - Accent3 49 2" xfId="19705" xr:uid="{A8553159-53D7-43A8-82E7-10E4B261E629}"/>
    <cellStyle name="20% - Accent3 5" xfId="89" xr:uid="{7E314653-2883-44B7-B81E-E2DCA2D00E3F}"/>
    <cellStyle name="20% - Accent3 5 10" xfId="19706" xr:uid="{94FF49A6-34D3-485D-A4C5-FD798683DA79}"/>
    <cellStyle name="20% - Accent3 5 11" xfId="19707" xr:uid="{B04AF05D-063A-4E67-BA40-7C325145AB24}"/>
    <cellStyle name="20% - Accent3 5 2" xfId="1725" xr:uid="{DB684CAF-EE46-4434-A7F6-F0911A8A884C}"/>
    <cellStyle name="20% - Accent3 5 2 2" xfId="1726" xr:uid="{37F98EB0-E7FB-40CD-9CBF-825E060B72A9}"/>
    <cellStyle name="20% - Accent3 5 2 2 2" xfId="1727" xr:uid="{93B5BBF9-1177-485B-A06A-141B499B6B4E}"/>
    <cellStyle name="20% - Accent3 5 2 2 2 2" xfId="33555" xr:uid="{02D8696B-0B78-4A0A-94A7-A2BE840491F9}"/>
    <cellStyle name="20% - Accent3 5 2 2 3" xfId="33554" xr:uid="{6F651617-F1AC-4F57-9398-2D79EFE8462B}"/>
    <cellStyle name="20% - Accent3 5 2 3" xfId="1728" xr:uid="{7FE3A693-0181-4B69-BAD6-B789BE792835}"/>
    <cellStyle name="20% - Accent3 5 2 3 2" xfId="33556" xr:uid="{39D46C55-BCFD-4265-82E8-7C5F03DFDCD7}"/>
    <cellStyle name="20% - Accent3 5 2 4" xfId="33553" xr:uid="{7A1E8085-41A2-4ABE-98D3-19217B8865E6}"/>
    <cellStyle name="20% - Accent3 5 3" xfId="1729" xr:uid="{FF5C4889-D3AA-4348-A8B8-EBAF893A9C27}"/>
    <cellStyle name="20% - Accent3 5 3 2" xfId="1730" xr:uid="{96F1E9A5-6F59-4164-8B82-01F7574354A4}"/>
    <cellStyle name="20% - Accent3 5 3 2 2" xfId="33558" xr:uid="{F10D4FBE-5BA4-481A-BEA3-080FCBCE21BA}"/>
    <cellStyle name="20% - Accent3 5 3 3" xfId="1731" xr:uid="{A417D909-F334-4CC3-A9C6-00EE93D2007E}"/>
    <cellStyle name="20% - Accent3 5 3 3 2" xfId="33559" xr:uid="{93032C9D-6D52-416F-AC83-F90B7CD57B64}"/>
    <cellStyle name="20% - Accent3 5 3 4" xfId="33557" xr:uid="{B3EA1163-82EA-481D-8D60-D4574CFD8CC5}"/>
    <cellStyle name="20% - Accent3 5 4" xfId="1732" xr:uid="{50EA69EA-425E-4E93-AE51-6DCF7E045E15}"/>
    <cellStyle name="20% - Accent3 5 4 2" xfId="1733" xr:uid="{240BC1BD-F465-461C-B1BF-8FF9F50D2DFD}"/>
    <cellStyle name="20% - Accent3 5 4 2 2" xfId="33561" xr:uid="{84FD493E-4423-44D5-B71C-44CB3F3C6F55}"/>
    <cellStyle name="20% - Accent3 5 4 3" xfId="1734" xr:uid="{7CA50A0A-D3FE-4347-BDA7-62B0C8D3B4F8}"/>
    <cellStyle name="20% - Accent3 5 4 3 2" xfId="33562" xr:uid="{3E52C47A-9EDF-4728-99E1-B8506EA7C255}"/>
    <cellStyle name="20% - Accent3 5 4 4" xfId="33560" xr:uid="{78316F9B-1F93-454A-AD5B-F6C561FDBF24}"/>
    <cellStyle name="20% - Accent3 5 5" xfId="1735" xr:uid="{B430C028-EDD7-4C3A-B1F7-3E686ACB6AE6}"/>
    <cellStyle name="20% - Accent3 5 5 2" xfId="1736" xr:uid="{2AAC1528-1591-467E-AB06-25F3A56DF3EB}"/>
    <cellStyle name="20% - Accent3 5 5 2 2" xfId="33564" xr:uid="{D7023737-2359-4BCB-BB3B-A55B0E9DF1FE}"/>
    <cellStyle name="20% - Accent3 5 5 3" xfId="1737" xr:uid="{638AF16E-8CF2-403A-A270-CEA7B48E50A1}"/>
    <cellStyle name="20% - Accent3 5 5 3 2" xfId="33565" xr:uid="{11A67C81-C15F-4F9D-93A4-0F11671C483A}"/>
    <cellStyle name="20% - Accent3 5 5 4" xfId="33563" xr:uid="{55F133FC-F90A-40DB-88C5-789B64DD0245}"/>
    <cellStyle name="20% - Accent3 5 6" xfId="1738" xr:uid="{E73797F3-5051-4916-B9BA-A45486DCB504}"/>
    <cellStyle name="20% - Accent3 5 6 2" xfId="33566" xr:uid="{54FF10D5-CFDD-489B-8E1F-575BF971DC51}"/>
    <cellStyle name="20% - Accent3 5 7" xfId="1739" xr:uid="{690EFF1F-B48F-4989-8D6A-C403AC209B84}"/>
    <cellStyle name="20% - Accent3 5 7 2" xfId="33567" xr:uid="{BFC22C4F-CF7F-4984-821A-7E97CB8178D2}"/>
    <cellStyle name="20% - Accent3 5 8" xfId="1724" xr:uid="{974F45FB-A16F-4D21-A080-036CE5F5F8C5}"/>
    <cellStyle name="20% - Accent3 5 8 2" xfId="19708" xr:uid="{F614D490-0BDE-4109-8E1B-2564C726C086}"/>
    <cellStyle name="20% - Accent3 5 9" xfId="19709" xr:uid="{2B86B1A8-887B-42E2-908C-AF6E436F88AE}"/>
    <cellStyle name="20% - Accent3 50" xfId="15128" xr:uid="{D7B04DF3-86E5-4014-A95C-33A286096BF1}"/>
    <cellStyle name="20% - Accent3 51" xfId="15129" xr:uid="{5239E6FC-75D4-4C49-BA99-BCA13D8CE112}"/>
    <cellStyle name="20% - Accent3 52" xfId="15130" xr:uid="{30994188-B85F-4673-88D0-1F9607A8F84A}"/>
    <cellStyle name="20% - Accent3 53" xfId="15131" xr:uid="{45762EB7-8677-47BC-AA70-BE81BED22E48}"/>
    <cellStyle name="20% - Accent3 54" xfId="15132" xr:uid="{BA77395D-B514-4166-A1A8-0D6C5B7BDC3E}"/>
    <cellStyle name="20% - Accent3 55" xfId="15133" xr:uid="{6A706F58-AC55-4F72-B242-94A92CFF53C5}"/>
    <cellStyle name="20% - Accent3 56" xfId="15134" xr:uid="{16AD6282-F83D-4E98-95C7-88D5B41B5CAD}"/>
    <cellStyle name="20% - Accent3 57" xfId="15135" xr:uid="{CAC85B7C-0B8A-430E-946D-F21329535803}"/>
    <cellStyle name="20% - Accent3 58" xfId="15136" xr:uid="{E73FBBD6-2E68-4C2B-B166-41CA3A18970C}"/>
    <cellStyle name="20% - Accent3 59" xfId="15137" xr:uid="{653473D5-2F77-4195-A378-68467B3FF795}"/>
    <cellStyle name="20% - Accent3 6" xfId="1740" xr:uid="{7660AE2C-D17F-4FD8-A2B0-17FB2F300864}"/>
    <cellStyle name="20% - Accent3 6 10" xfId="19710" xr:uid="{ECFA73AB-C16E-4137-82D8-4EC44C01F543}"/>
    <cellStyle name="20% - Accent3 6 11" xfId="19711" xr:uid="{D30ECE5C-7798-477A-982C-5DDE2F9695B8}"/>
    <cellStyle name="20% - Accent3 6 12" xfId="33568" xr:uid="{16EA1FC0-9569-4244-9723-325EB8C07D1C}"/>
    <cellStyle name="20% - Accent3 6 2" xfId="1741" xr:uid="{C0743B43-E42F-4966-B5BB-BBD804EA0AC9}"/>
    <cellStyle name="20% - Accent3 6 2 2" xfId="1742" xr:uid="{B7990F7E-4194-455E-92EC-2CD561543D5B}"/>
    <cellStyle name="20% - Accent3 6 2 2 2" xfId="1743" xr:uid="{03EA440E-F336-458B-B640-BEBADAD088F2}"/>
    <cellStyle name="20% - Accent3 6 2 2 2 2" xfId="33571" xr:uid="{65C4B6B5-6D21-4195-8721-2F9985C1F059}"/>
    <cellStyle name="20% - Accent3 6 2 2 3" xfId="33570" xr:uid="{16557A3F-DA1C-40BA-8392-680A5B3D3187}"/>
    <cellStyle name="20% - Accent3 6 2 3" xfId="1744" xr:uid="{95A76CD9-D8E1-44AB-B752-8C784EF91E3B}"/>
    <cellStyle name="20% - Accent3 6 2 3 2" xfId="33572" xr:uid="{FF5FC10B-7707-480D-B010-9650ED995282}"/>
    <cellStyle name="20% - Accent3 6 2 4" xfId="33569" xr:uid="{BA6A8B9D-1131-4ACB-8985-2D1EA00000FE}"/>
    <cellStyle name="20% - Accent3 6 3" xfId="1745" xr:uid="{929B654D-2726-4B51-A9F5-F9277CF0C686}"/>
    <cellStyle name="20% - Accent3 6 3 2" xfId="1746" xr:uid="{3C8460B2-6FF1-482D-8DBC-B8B21F232E11}"/>
    <cellStyle name="20% - Accent3 6 3 2 2" xfId="33574" xr:uid="{4A73ECE1-085C-4766-BB7B-28DDA56BB8D7}"/>
    <cellStyle name="20% - Accent3 6 3 3" xfId="33573" xr:uid="{36F463C6-7964-4D75-951A-BDDBB277BFF7}"/>
    <cellStyle name="20% - Accent3 6 4" xfId="1747" xr:uid="{0D9E8FB2-1536-4EE7-962A-2A479DD2BE68}"/>
    <cellStyle name="20% - Accent3 6 4 2" xfId="33575" xr:uid="{8CC999A4-5C8A-4B27-B552-E11FAA9523E0}"/>
    <cellStyle name="20% - Accent3 6 5" xfId="19712" xr:uid="{C0FA4E8B-F82C-415A-A4A8-E97DA2571F4E}"/>
    <cellStyle name="20% - Accent3 6 6" xfId="19713" xr:uid="{6DA08DA6-0A7B-4A41-98A1-476FE91E1C7E}"/>
    <cellStyle name="20% - Accent3 6 7" xfId="19714" xr:uid="{5F4A17ED-1113-4846-9EF7-D877520444E8}"/>
    <cellStyle name="20% - Accent3 6 8" xfId="19715" xr:uid="{496EF495-5746-40B0-B068-77C3C48185C7}"/>
    <cellStyle name="20% - Accent3 6 9" xfId="19716" xr:uid="{31E30BD1-6CC0-4C47-B676-7DDCF0FAD70E}"/>
    <cellStyle name="20% - Accent3 60" xfId="15138" xr:uid="{DF6F1081-12D6-4B4C-8047-B1E5E9BB4427}"/>
    <cellStyle name="20% - Accent3 61" xfId="15139" xr:uid="{A662975B-1782-4242-8348-BA4BBEEBA130}"/>
    <cellStyle name="20% - Accent3 62" xfId="15140" xr:uid="{99F209FE-63C8-4C54-AA2C-180EEB7086F4}"/>
    <cellStyle name="20% - Accent3 63" xfId="15141" xr:uid="{2463D6AC-10AA-44DE-8A5D-B925FF3DB776}"/>
    <cellStyle name="20% - Accent3 64" xfId="15142" xr:uid="{D722B3F4-3191-4A95-964F-19511380664E}"/>
    <cellStyle name="20% - Accent3 65" xfId="15143" xr:uid="{18A659B8-D09D-41AD-9029-73EFF74CE62B}"/>
    <cellStyle name="20% - Accent3 66" xfId="15144" xr:uid="{AF246905-C7D5-41DB-B223-1B0D69F0CCBC}"/>
    <cellStyle name="20% - Accent3 67" xfId="15145" xr:uid="{70127B66-761E-4FFB-A933-55E3621E1A89}"/>
    <cellStyle name="20% - Accent3 68" xfId="15146" xr:uid="{EDCDCD07-6338-4191-AF52-D22053B34B52}"/>
    <cellStyle name="20% - Accent3 69" xfId="15147" xr:uid="{AD3C9674-DABE-47A3-90C7-3D7A7EF8E92F}"/>
    <cellStyle name="20% - Accent3 7" xfId="1748" xr:uid="{752D8F4C-58AE-4858-BD3D-89937FDF8CA2}"/>
    <cellStyle name="20% - Accent3 7 10" xfId="19717" xr:uid="{DADC42A2-9290-40DD-A620-2C7962F551F9}"/>
    <cellStyle name="20% - Accent3 7 11" xfId="19718" xr:uid="{66ADEB48-F11E-4158-BD20-AD1F82CBA4FA}"/>
    <cellStyle name="20% - Accent3 7 12" xfId="33576" xr:uid="{19A8C142-4C37-487A-B8B6-5F68124F6452}"/>
    <cellStyle name="20% - Accent3 7 2" xfId="1749" xr:uid="{93837160-1A83-4826-B86A-83FFD08043A6}"/>
    <cellStyle name="20% - Accent3 7 2 2" xfId="1750" xr:uid="{61C4DBCC-141C-45C3-A7E6-3B8D99324FBC}"/>
    <cellStyle name="20% - Accent3 7 2 2 2" xfId="33578" xr:uid="{928A709E-BF3C-4C28-B9AD-6820BD4F8D05}"/>
    <cellStyle name="20% - Accent3 7 2 3" xfId="33577" xr:uid="{35645B03-9D36-4DF9-9529-2D8481AB44A3}"/>
    <cellStyle name="20% - Accent3 7 3" xfId="1751" xr:uid="{85203424-16E3-4E0E-9143-7F6A5509BC03}"/>
    <cellStyle name="20% - Accent3 7 3 2" xfId="33579" xr:uid="{D16C721E-5E86-4CA9-A766-60A3C4890C7B}"/>
    <cellStyle name="20% - Accent3 7 4" xfId="19719" xr:uid="{94420DE7-7C43-4F74-A37B-3D08BA7A9E45}"/>
    <cellStyle name="20% - Accent3 7 5" xfId="19720" xr:uid="{971CDF71-B19C-4914-A584-9C053002A18B}"/>
    <cellStyle name="20% - Accent3 7 6" xfId="19721" xr:uid="{56608A29-15C6-4504-AC11-3660D3931468}"/>
    <cellStyle name="20% - Accent3 7 7" xfId="19722" xr:uid="{5AF4CD60-CA93-47C9-AA19-3F5AC4D52CD3}"/>
    <cellStyle name="20% - Accent3 7 8" xfId="19723" xr:uid="{709226A6-B565-4DEB-9AC1-FE568470B297}"/>
    <cellStyle name="20% - Accent3 7 9" xfId="19724" xr:uid="{E06987D0-F233-4FFD-9156-3BC97B11FBCE}"/>
    <cellStyle name="20% - Accent3 70" xfId="15148" xr:uid="{62766049-85D1-4926-9AE3-743A5F58899D}"/>
    <cellStyle name="20% - Accent3 71" xfId="15149" xr:uid="{5E71CC68-3BDC-4433-8893-F2303611E8A0}"/>
    <cellStyle name="20% - Accent3 72" xfId="15150" xr:uid="{AAE63924-887E-45C4-AB55-F8B54E7F1400}"/>
    <cellStyle name="20% - Accent3 73" xfId="15151" xr:uid="{B91BD493-6340-4BF8-9605-FCD0C9D39A67}"/>
    <cellStyle name="20% - Accent3 74" xfId="15152" xr:uid="{143DFE5D-3D8C-4D6C-AEC6-D9EA338A89DD}"/>
    <cellStyle name="20% - Accent3 75" xfId="15153" xr:uid="{6AEEAF78-5263-4782-AFA1-5D534D305EF8}"/>
    <cellStyle name="20% - Accent3 76" xfId="15154" xr:uid="{79BBD9A8-77BB-4152-86BD-557298A9A5B8}"/>
    <cellStyle name="20% - Accent3 77" xfId="15155" xr:uid="{3441D3FB-8BD1-4767-B734-3CB6E0FF4333}"/>
    <cellStyle name="20% - Accent3 78" xfId="15156" xr:uid="{68DBF381-10BE-4F64-9586-66B811E73535}"/>
    <cellStyle name="20% - Accent3 79" xfId="15157" xr:uid="{812EB64F-6139-484C-8FD7-FD9BBFD9F24F}"/>
    <cellStyle name="20% - Accent3 8" xfId="1752" xr:uid="{649F40E2-74E3-4DC8-B34F-4EC410D2ACC5}"/>
    <cellStyle name="20% - Accent3 8 10" xfId="19725" xr:uid="{AD4C7F68-3FE7-49F9-9511-24F61510DFD6}"/>
    <cellStyle name="20% - Accent3 8 11" xfId="19726" xr:uid="{6FC9EFEE-7623-486F-8A37-D3D8784651A7}"/>
    <cellStyle name="20% - Accent3 8 12" xfId="33580" xr:uid="{8F4F4F68-8378-4FD1-8D09-BB59D9D777EE}"/>
    <cellStyle name="20% - Accent3 8 2" xfId="1753" xr:uid="{A7CFC863-C1DA-43DA-B34F-ABE602379E7D}"/>
    <cellStyle name="20% - Accent3 8 2 2" xfId="33581" xr:uid="{76D0B665-2F61-4941-9406-9117A495FBCD}"/>
    <cellStyle name="20% - Accent3 8 3" xfId="1754" xr:uid="{3706B243-6188-40DE-AA25-2A647DBDF71D}"/>
    <cellStyle name="20% - Accent3 8 3 2" xfId="33582" xr:uid="{151E4419-6846-4078-B90E-E401BD5D179C}"/>
    <cellStyle name="20% - Accent3 8 4" xfId="14332" xr:uid="{08C52F92-B829-42B5-B0C6-2FFA066C1F88}"/>
    <cellStyle name="20% - Accent3 8 5" xfId="19727" xr:uid="{28D33941-F5A9-437C-9463-30CE3845C472}"/>
    <cellStyle name="20% - Accent3 8 6" xfId="19728" xr:uid="{05B6854E-47E1-479D-A0ED-894091D96342}"/>
    <cellStyle name="20% - Accent3 8 7" xfId="19729" xr:uid="{3BB7E5B2-6D06-42A8-8106-C04AC71A2966}"/>
    <cellStyle name="20% - Accent3 8 8" xfId="19730" xr:uid="{57C77677-1642-42BE-984E-3518763C0AA2}"/>
    <cellStyle name="20% - Accent3 8 9" xfId="19731" xr:uid="{31B1FEF2-D770-46A7-8C05-2883D25550E6}"/>
    <cellStyle name="20% - Accent3 80" xfId="15158" xr:uid="{B08CC9DF-605B-4292-A4BD-935D22CA93C0}"/>
    <cellStyle name="20% - Accent3 81" xfId="15159" xr:uid="{986663F1-DFD8-4F4D-8031-2729A5E1494B}"/>
    <cellStyle name="20% - Accent3 82" xfId="15160" xr:uid="{2BA0BF3B-7198-460A-8790-CEAF5F9CFDDD}"/>
    <cellStyle name="20% - Accent3 83" xfId="15161" xr:uid="{2CBDE915-4225-41EB-8418-99DAB4973F35}"/>
    <cellStyle name="20% - Accent3 84" xfId="15162" xr:uid="{00FAE8CF-F6D2-4956-B030-70FA236E4598}"/>
    <cellStyle name="20% - Accent3 85" xfId="15163" xr:uid="{CDE8631B-F198-440E-9F72-E11A62891091}"/>
    <cellStyle name="20% - Accent3 86" xfId="15164" xr:uid="{31E65972-F750-4D94-AB36-FCED46FF9B14}"/>
    <cellStyle name="20% - Accent3 87" xfId="15165" xr:uid="{6FE1A579-44EC-4F38-8C22-66BD78911053}"/>
    <cellStyle name="20% - Accent3 88" xfId="15166" xr:uid="{297DB1BA-4855-4AE7-A09A-0D6FAEC1085C}"/>
    <cellStyle name="20% - Accent3 89" xfId="15167" xr:uid="{F3901A11-EE97-4BFA-9070-69634CBE6360}"/>
    <cellStyle name="20% - Accent3 9" xfId="1755" xr:uid="{DFCBF003-AE0C-47F4-8BE0-750971E0E688}"/>
    <cellStyle name="20% - Accent3 9 10" xfId="19732" xr:uid="{C566AA8D-12E7-44A9-BE09-8EB9C1285278}"/>
    <cellStyle name="20% - Accent3 9 11" xfId="19733" xr:uid="{B5D4B9F3-2A14-49C0-9B1F-377690EC6C17}"/>
    <cellStyle name="20% - Accent3 9 12" xfId="33583" xr:uid="{330CBAFA-3E94-4ECF-8F4F-754590FCFCAD}"/>
    <cellStyle name="20% - Accent3 9 2" xfId="1756" xr:uid="{5B4B2C29-3179-4E5F-8B11-4B42A9189764}"/>
    <cellStyle name="20% - Accent3 9 2 2" xfId="33584" xr:uid="{F3BC2CAB-B0F8-4F55-BC1D-AD0D3D184486}"/>
    <cellStyle name="20% - Accent3 9 3" xfId="1757" xr:uid="{6BBA9203-5C75-4B17-B487-0F1694E9CD27}"/>
    <cellStyle name="20% - Accent3 9 3 2" xfId="33585" xr:uid="{2AE130AE-2080-4772-8EE6-504A86C46477}"/>
    <cellStyle name="20% - Accent3 9 4" xfId="14333" xr:uid="{25C6CCE3-D5BC-41CC-9B86-3D90D5E81328}"/>
    <cellStyle name="20% - Accent3 9 5" xfId="19734" xr:uid="{B8E76E26-D510-4809-97DD-B8E255387147}"/>
    <cellStyle name="20% - Accent3 9 6" xfId="19735" xr:uid="{0280758D-A7E9-4F6A-8168-C0C485215646}"/>
    <cellStyle name="20% - Accent3 9 7" xfId="19736" xr:uid="{30323AD9-29A5-4CBA-A016-C52DFAF58554}"/>
    <cellStyle name="20% - Accent3 9 8" xfId="19737" xr:uid="{CC87B275-1267-4D25-B385-AB55A4086A15}"/>
    <cellStyle name="20% - Accent3 9 9" xfId="19738" xr:uid="{FE365235-FA06-457C-9B96-33F0171D50C6}"/>
    <cellStyle name="20% - Accent3 90" xfId="15168" xr:uid="{C7CCB54E-EA18-48FD-94CE-1060DF347511}"/>
    <cellStyle name="20% - Accent3 91" xfId="15169" xr:uid="{8125BA08-23EC-45FF-809F-F03859499DBB}"/>
    <cellStyle name="20% - Accent3 92" xfId="15170" xr:uid="{BD2F4A64-3642-4E08-A624-33198ED14D76}"/>
    <cellStyle name="20% - Accent3 93" xfId="15171" xr:uid="{578BF216-1F87-4538-87C3-ED50C10FD308}"/>
    <cellStyle name="20% - Accent3 94" xfId="15172" xr:uid="{DC99E7DE-3A2E-42D9-B47E-905768CA9E58}"/>
    <cellStyle name="20% - Accent3 95" xfId="15173" xr:uid="{BD386D74-7C3E-4834-A55C-45FE47ED199C}"/>
    <cellStyle name="20% - Accent3 96" xfId="15174" xr:uid="{0973AE97-25E9-4032-8EA5-44E3E1E82E6D}"/>
    <cellStyle name="20% - Accent3 97" xfId="18363" xr:uid="{A74C79E7-3FBA-484C-9558-80688F2D0991}"/>
    <cellStyle name="20% - Accent3 98" xfId="18358" xr:uid="{CDD80496-E197-4F79-9A98-5A915994ED98}"/>
    <cellStyle name="20% - Accent3 99" xfId="18384" xr:uid="{24DD0A35-A891-40A3-BA44-6697C7FEF2CD}"/>
    <cellStyle name="20% - Accent4 10" xfId="1758" xr:uid="{5A8DD69F-F409-4BC1-A2A6-B24F62C8DCDD}"/>
    <cellStyle name="20% - Accent4 10 10" xfId="19739" xr:uid="{5AB26246-189D-4CE4-9598-F1FB9B8422DA}"/>
    <cellStyle name="20% - Accent4 10 11" xfId="19740" xr:uid="{1F84135F-5761-4900-8357-88DAB8F6AD16}"/>
    <cellStyle name="20% - Accent4 10 12" xfId="33586" xr:uid="{0CF785DA-4192-42F8-9C0A-7389CFA4E651}"/>
    <cellStyle name="20% - Accent4 10 2" xfId="1759" xr:uid="{6FE2FCA9-17B1-4C2B-B270-1D830C4B2315}"/>
    <cellStyle name="20% - Accent4 10 2 2" xfId="33587" xr:uid="{487DE965-2EED-4903-B753-3D1A07947E25}"/>
    <cellStyle name="20% - Accent4 10 3" xfId="1760" xr:uid="{CFCC27B0-5965-4D14-AE02-49F4E29DD189}"/>
    <cellStyle name="20% - Accent4 10 3 2" xfId="33588" xr:uid="{E456AFEA-68C1-4CD9-A663-8E2D2DFBD10F}"/>
    <cellStyle name="20% - Accent4 10 4" xfId="14334" xr:uid="{DFDFD0E5-ECC0-4756-A9D9-D9CB04872F89}"/>
    <cellStyle name="20% - Accent4 10 5" xfId="19741" xr:uid="{5760F31D-533C-4580-9F3C-0B9B2B6E7868}"/>
    <cellStyle name="20% - Accent4 10 6" xfId="19742" xr:uid="{FE30D926-7AFE-469A-BEA3-4D11086ADFDA}"/>
    <cellStyle name="20% - Accent4 10 7" xfId="19743" xr:uid="{C9EA8F3B-3B93-4705-A4CB-9DF8C781225B}"/>
    <cellStyle name="20% - Accent4 10 8" xfId="19744" xr:uid="{0EB7699C-4A63-4229-83D8-D71057B2247D}"/>
    <cellStyle name="20% - Accent4 10 9" xfId="19745" xr:uid="{748ED0C9-C98A-463F-A0FE-E028B50E19C0}"/>
    <cellStyle name="20% - Accent4 100" xfId="18403" xr:uid="{858325D1-E0F1-4074-A3DD-8E2FE4B44551}"/>
    <cellStyle name="20% - Accent4 101" xfId="18422" xr:uid="{9ADA266A-78B4-4D86-8517-8B446427BE32}"/>
    <cellStyle name="20% - Accent4 102" xfId="18431" xr:uid="{68AAA65D-1E5E-44D4-99D4-E273C1048F5C}"/>
    <cellStyle name="20% - Accent4 103" xfId="18311" xr:uid="{7C3A2976-3C14-4843-9493-224FA3FD52B9}"/>
    <cellStyle name="20% - Accent4 11" xfId="1761" xr:uid="{4BCC58B4-BA32-46E9-A7AA-9840C0F4FF72}"/>
    <cellStyle name="20% - Accent4 11 10" xfId="19746" xr:uid="{3C55C70E-4935-4A21-946C-045DCB82795D}"/>
    <cellStyle name="20% - Accent4 11 11" xfId="19747" xr:uid="{05647BEC-AC1F-4B9E-AFF8-571BFA19BC22}"/>
    <cellStyle name="20% - Accent4 11 12" xfId="33589" xr:uid="{CB0C7B27-43F1-4B1B-BA4E-F587ED9D6520}"/>
    <cellStyle name="20% - Accent4 11 2" xfId="1762" xr:uid="{28AD6C7B-D726-41C0-B072-5C6D3BC85DD4}"/>
    <cellStyle name="20% - Accent4 11 2 2" xfId="33590" xr:uid="{B60A8D28-5A1C-468E-884C-86942444F68B}"/>
    <cellStyle name="20% - Accent4 11 3" xfId="1763" xr:uid="{CD1539BA-AD70-4549-BD7C-082808ED08D2}"/>
    <cellStyle name="20% - Accent4 11 3 2" xfId="33591" xr:uid="{14601103-7AE6-43EE-9EBC-0591B389B4D2}"/>
    <cellStyle name="20% - Accent4 11 4" xfId="14335" xr:uid="{EFC7AF96-B59D-415B-AB9B-B82C641ECCEA}"/>
    <cellStyle name="20% - Accent4 11 5" xfId="19748" xr:uid="{E81B3DD3-2C5F-4DE3-8FF0-9077FE62D93C}"/>
    <cellStyle name="20% - Accent4 11 6" xfId="19749" xr:uid="{4F6C0CD4-DB69-481E-AA58-44378598E2C1}"/>
    <cellStyle name="20% - Accent4 11 7" xfId="19750" xr:uid="{F6BCAA07-218D-4110-9809-297E6934022F}"/>
    <cellStyle name="20% - Accent4 11 8" xfId="19751" xr:uid="{BC8EA0A5-F1E3-4701-95E6-9AFEAD2114A1}"/>
    <cellStyle name="20% - Accent4 11 9" xfId="19752" xr:uid="{AF92EF0D-9CA1-4CC1-B043-7444977A9A96}"/>
    <cellStyle name="20% - Accent4 12" xfId="1764" xr:uid="{8F49719E-E780-453C-98D8-2EADC026ABAF}"/>
    <cellStyle name="20% - Accent4 12 10" xfId="19753" xr:uid="{9FD65BE4-400C-4274-A783-F09A5289D2CE}"/>
    <cellStyle name="20% - Accent4 12 11" xfId="19754" xr:uid="{F540FD5D-B348-4F46-AE70-5CB465AB72DE}"/>
    <cellStyle name="20% - Accent4 12 12" xfId="33592" xr:uid="{F37D9F86-24AA-480A-AE13-C12F0C8A3D8C}"/>
    <cellStyle name="20% - Accent4 12 2" xfId="1765" xr:uid="{7E5F5531-4BED-45E3-8A6C-050CA4BA01F6}"/>
    <cellStyle name="20% - Accent4 12 2 2" xfId="33593" xr:uid="{B013C403-F987-4BA0-BB4F-539572DC28E8}"/>
    <cellStyle name="20% - Accent4 12 3" xfId="1766" xr:uid="{E755CDFA-EF89-424A-92A0-F83BC7301FA2}"/>
    <cellStyle name="20% - Accent4 12 3 2" xfId="33594" xr:uid="{86C2F674-D769-41AC-805B-E763C63BC16D}"/>
    <cellStyle name="20% - Accent4 12 4" xfId="14336" xr:uid="{A0319CF1-7B5F-4EA2-AD92-95D34268B648}"/>
    <cellStyle name="20% - Accent4 12 5" xfId="19755" xr:uid="{EE9D8D35-8B04-47E9-B317-D82953821E63}"/>
    <cellStyle name="20% - Accent4 12 6" xfId="19756" xr:uid="{7DD2F1D2-5431-49AA-9771-FD5A62C0FF78}"/>
    <cellStyle name="20% - Accent4 12 7" xfId="19757" xr:uid="{CEB27957-1086-482B-89AA-533055EFA30C}"/>
    <cellStyle name="20% - Accent4 12 8" xfId="19758" xr:uid="{1E0D0FD4-353E-4149-872E-392AEBF52866}"/>
    <cellStyle name="20% - Accent4 12 9" xfId="19759" xr:uid="{4C646CCF-AEEA-4085-A831-E9821D289DFC}"/>
    <cellStyle name="20% - Accent4 13" xfId="1767" xr:uid="{584CF8CF-5C44-4BDE-8733-82DAFAD8D27E}"/>
    <cellStyle name="20% - Accent4 13 10" xfId="19760" xr:uid="{DE31B11C-2B97-48CC-A40D-50392200293B}"/>
    <cellStyle name="20% - Accent4 13 11" xfId="19761" xr:uid="{330FBBFC-998C-4D8F-84D3-FEB49212B669}"/>
    <cellStyle name="20% - Accent4 13 12" xfId="33595" xr:uid="{CC4980A2-A624-41E2-B4C9-DF0FDD01684E}"/>
    <cellStyle name="20% - Accent4 13 2" xfId="1768" xr:uid="{812259BC-90D6-4E86-966E-03913D49D228}"/>
    <cellStyle name="20% - Accent4 13 2 2" xfId="33596" xr:uid="{70C01F32-37D1-4A07-A9E9-CA06F891D873}"/>
    <cellStyle name="20% - Accent4 13 3" xfId="1769" xr:uid="{FB127962-4E6D-4D5E-B247-39379C1C10C2}"/>
    <cellStyle name="20% - Accent4 13 3 2" xfId="33597" xr:uid="{8DE72C3E-CB9E-47AB-A1C1-587193C21843}"/>
    <cellStyle name="20% - Accent4 13 4" xfId="14337" xr:uid="{7A9C6EF3-2F65-4CC8-8E0F-504FD9205F41}"/>
    <cellStyle name="20% - Accent4 13 5" xfId="19762" xr:uid="{D667BE48-6BB1-4805-8E4E-3CFBD8C9853E}"/>
    <cellStyle name="20% - Accent4 13 6" xfId="19763" xr:uid="{02FEFC46-3E74-4FB5-A374-A535E855D494}"/>
    <cellStyle name="20% - Accent4 13 7" xfId="19764" xr:uid="{69B2BAE9-996B-43DB-94B6-D23878E0171B}"/>
    <cellStyle name="20% - Accent4 13 8" xfId="19765" xr:uid="{9BE0A0DB-B5DC-414A-BE18-A42135EEED30}"/>
    <cellStyle name="20% - Accent4 13 9" xfId="19766" xr:uid="{C7D55A83-EE89-4561-B4D3-264B4CAD67AE}"/>
    <cellStyle name="20% - Accent4 14" xfId="1770" xr:uid="{756D61A7-707E-498E-BEFB-E83FE5BE21B2}"/>
    <cellStyle name="20% - Accent4 14 10" xfId="19767" xr:uid="{C9A44630-4A9F-44D6-A695-7C76483AB5AB}"/>
    <cellStyle name="20% - Accent4 14 11" xfId="19768" xr:uid="{9D877E7E-F5A3-4137-9323-68161ABF628C}"/>
    <cellStyle name="20% - Accent4 14 12" xfId="33598" xr:uid="{6621F4C6-44C2-414B-84C9-788566A7627B}"/>
    <cellStyle name="20% - Accent4 14 2" xfId="1771" xr:uid="{7A382F23-01BE-4150-9BAB-8C1B323A2A21}"/>
    <cellStyle name="20% - Accent4 14 2 2" xfId="33599" xr:uid="{ACDEE00D-E7EF-4C57-BBB6-FB1758C2C814}"/>
    <cellStyle name="20% - Accent4 14 3" xfId="1772" xr:uid="{8BB6CF4F-77BB-44C0-B462-5AD53332DE41}"/>
    <cellStyle name="20% - Accent4 14 3 2" xfId="33600" xr:uid="{BB264081-E8F1-48EB-9E97-BA1E9E03F2D5}"/>
    <cellStyle name="20% - Accent4 14 4" xfId="14338" xr:uid="{1428A6F4-EF0F-47F3-820F-0D3E83697F5D}"/>
    <cellStyle name="20% - Accent4 14 5" xfId="19769" xr:uid="{C0DE49A8-4FB8-4FA3-B9AD-E4D6807C5894}"/>
    <cellStyle name="20% - Accent4 14 6" xfId="19770" xr:uid="{CA98FB6B-B237-4C9B-9653-376FA2710467}"/>
    <cellStyle name="20% - Accent4 14 7" xfId="19771" xr:uid="{067BAAC3-7A87-4ACD-B3C6-4B2EE1610237}"/>
    <cellStyle name="20% - Accent4 14 8" xfId="19772" xr:uid="{760ED301-FB4D-4A0D-86DE-95853E2E1D1A}"/>
    <cellStyle name="20% - Accent4 14 9" xfId="19773" xr:uid="{1D66B34A-141A-4119-89C7-2BC4F75695DD}"/>
    <cellStyle name="20% - Accent4 15" xfId="1773" xr:uid="{54055615-03D4-439A-AD15-902A74021679}"/>
    <cellStyle name="20% - Accent4 15 10" xfId="19774" xr:uid="{BD3D1710-5AFC-47F9-8DD1-45C685674C3F}"/>
    <cellStyle name="20% - Accent4 15 11" xfId="19775" xr:uid="{F019A58F-67AC-4D9E-B204-B50C99483FF2}"/>
    <cellStyle name="20% - Accent4 15 12" xfId="33601" xr:uid="{1821D884-F419-4895-AC3D-7D37A99E5C4D}"/>
    <cellStyle name="20% - Accent4 15 2" xfId="1774" xr:uid="{C627CE5C-6101-474D-90AC-14855FDB1C26}"/>
    <cellStyle name="20% - Accent4 15 2 2" xfId="33602" xr:uid="{14D0BA5A-7AD5-4A6C-B570-BC9BEB102C5E}"/>
    <cellStyle name="20% - Accent4 15 3" xfId="1775" xr:uid="{A7E1A830-97F5-47A5-935A-AB72C62D39DA}"/>
    <cellStyle name="20% - Accent4 15 3 2" xfId="33603" xr:uid="{0B84E170-6DA2-475B-B7B9-34A4FCAE7A2B}"/>
    <cellStyle name="20% - Accent4 15 4" xfId="14339" xr:uid="{9075410A-73A3-485F-B91C-17D9E4A13D64}"/>
    <cellStyle name="20% - Accent4 15 5" xfId="19776" xr:uid="{D41FACC2-8354-4DF5-A4B4-14C5C5D9027D}"/>
    <cellStyle name="20% - Accent4 15 6" xfId="19777" xr:uid="{C9249DA6-C685-4898-AE42-198456212737}"/>
    <cellStyle name="20% - Accent4 15 7" xfId="19778" xr:uid="{9A49EFE1-3389-4C8E-BADE-E1F0B4B00B9E}"/>
    <cellStyle name="20% - Accent4 15 8" xfId="19779" xr:uid="{3DD692FC-EDBF-49E8-B26F-BBB70498C24D}"/>
    <cellStyle name="20% - Accent4 15 9" xfId="19780" xr:uid="{955E25A8-C7FA-4CBC-B8EE-B9B9722B5EA9}"/>
    <cellStyle name="20% - Accent4 16" xfId="1776" xr:uid="{48335B83-19AD-4426-944C-F55C873E6B7D}"/>
    <cellStyle name="20% - Accent4 16 10" xfId="19781" xr:uid="{AFE4EB88-AD5B-4892-953E-467DB37AD0D3}"/>
    <cellStyle name="20% - Accent4 16 11" xfId="19782" xr:uid="{654B0E5F-5849-4A4C-BBE1-8E7758A8069B}"/>
    <cellStyle name="20% - Accent4 16 12" xfId="33604" xr:uid="{B3238A1B-9EE2-4639-A7DA-881261CC08F7}"/>
    <cellStyle name="20% - Accent4 16 2" xfId="1777" xr:uid="{0E9A2E25-B04A-41D4-8FA8-7700B0310E37}"/>
    <cellStyle name="20% - Accent4 16 2 2" xfId="33605" xr:uid="{73EACD6D-092C-4E48-801B-006C689E5C03}"/>
    <cellStyle name="20% - Accent4 16 3" xfId="1778" xr:uid="{B5B7907F-3A15-4F4C-A81A-75E8AE124844}"/>
    <cellStyle name="20% - Accent4 16 3 2" xfId="33606" xr:uid="{29E22DA1-726B-4D12-AD1C-147970E5191D}"/>
    <cellStyle name="20% - Accent4 16 4" xfId="14340" xr:uid="{AA69F31A-59E7-4F37-AB12-E0FAE2BB46A2}"/>
    <cellStyle name="20% - Accent4 16 5" xfId="19783" xr:uid="{D6C95B99-B008-44D4-8389-8B951D8DFD79}"/>
    <cellStyle name="20% - Accent4 16 6" xfId="19784" xr:uid="{2E6E9B63-6B92-4F37-B99E-DBC9CA775882}"/>
    <cellStyle name="20% - Accent4 16 7" xfId="19785" xr:uid="{B3237698-A5D6-429C-8464-CACA368109C7}"/>
    <cellStyle name="20% - Accent4 16 8" xfId="19786" xr:uid="{73E35FB7-A837-4490-9C84-A4FB68D242B7}"/>
    <cellStyle name="20% - Accent4 16 9" xfId="19787" xr:uid="{883A601C-1B16-4065-87F0-5ECD83463B83}"/>
    <cellStyle name="20% - Accent4 17" xfId="1779" xr:uid="{78DC8288-1F69-4F1C-B79B-B7D80554BA05}"/>
    <cellStyle name="20% - Accent4 17 10" xfId="19788" xr:uid="{F5D66BD4-1F70-44E8-AEA7-CC578C07601C}"/>
    <cellStyle name="20% - Accent4 17 11" xfId="19789" xr:uid="{B3F49DB6-4463-4666-B218-7C0001F7C631}"/>
    <cellStyle name="20% - Accent4 17 12" xfId="33607" xr:uid="{7E011369-A2CA-45FE-90B5-4AB065799A51}"/>
    <cellStyle name="20% - Accent4 17 2" xfId="1780" xr:uid="{029ACB5A-E242-4B51-A82C-37AAB41D3AB3}"/>
    <cellStyle name="20% - Accent4 17 2 2" xfId="33608" xr:uid="{E1E9F6A1-1F2C-43BD-9AF6-803036BF1A59}"/>
    <cellStyle name="20% - Accent4 17 3" xfId="1781" xr:uid="{19029DDC-E394-4DD3-8484-16EE718671A8}"/>
    <cellStyle name="20% - Accent4 17 3 2" xfId="33609" xr:uid="{E6E96752-B4AF-4471-B18A-0C0F20D354A2}"/>
    <cellStyle name="20% - Accent4 17 4" xfId="14341" xr:uid="{D3175BD9-C19D-4F1C-938F-F21E89BB6D0E}"/>
    <cellStyle name="20% - Accent4 17 5" xfId="19790" xr:uid="{6802A91D-4866-40D0-A286-56D67787034E}"/>
    <cellStyle name="20% - Accent4 17 6" xfId="19791" xr:uid="{1C72CE8B-934C-45D3-AC50-769EB7A4E6B9}"/>
    <cellStyle name="20% - Accent4 17 7" xfId="19792" xr:uid="{71CFFC3A-B59B-44D8-BC55-69B432059DFE}"/>
    <cellStyle name="20% - Accent4 17 8" xfId="19793" xr:uid="{EEFE554D-8F85-4DA6-97B0-D08D10B90A0B}"/>
    <cellStyle name="20% - Accent4 17 9" xfId="19794" xr:uid="{1DA7837C-3A34-42D9-B5EA-8BE54AE47963}"/>
    <cellStyle name="20% - Accent4 18" xfId="1782" xr:uid="{D24CE8F3-3756-4DD3-A234-D96CDAC0F911}"/>
    <cellStyle name="20% - Accent4 18 10" xfId="19795" xr:uid="{52931CB7-E857-43A2-9C7C-A42FD79DEC00}"/>
    <cellStyle name="20% - Accent4 18 11" xfId="19796" xr:uid="{D4378349-B329-4123-A20B-93BFE124FF9A}"/>
    <cellStyle name="20% - Accent4 18 12" xfId="33610" xr:uid="{5E315131-0633-4B68-97BF-D5E01F541353}"/>
    <cellStyle name="20% - Accent4 18 2" xfId="1783" xr:uid="{C0EC04E0-EAC6-4F6E-A4B4-8E0563824EB1}"/>
    <cellStyle name="20% - Accent4 18 2 2" xfId="33611" xr:uid="{D6EE9557-028F-44ED-800A-40C414AC8F6B}"/>
    <cellStyle name="20% - Accent4 18 3" xfId="1784" xr:uid="{30157998-5EE1-40A0-98D9-3D4E44F15BD3}"/>
    <cellStyle name="20% - Accent4 18 3 2" xfId="33612" xr:uid="{3E7E3F12-BCFB-4C18-87D0-1BDAC95EDC91}"/>
    <cellStyle name="20% - Accent4 18 4" xfId="14342" xr:uid="{693FA68C-7DAD-477B-94E3-7C65A24EC3DB}"/>
    <cellStyle name="20% - Accent4 18 5" xfId="19797" xr:uid="{42D4BE24-02CB-4A2A-906F-CEE769A3F845}"/>
    <cellStyle name="20% - Accent4 18 6" xfId="19798" xr:uid="{723BE705-183A-4470-A501-0AD4ADB16611}"/>
    <cellStyle name="20% - Accent4 18 7" xfId="19799" xr:uid="{B9A2B3AB-A726-43C0-8B49-7AACB0B40F8A}"/>
    <cellStyle name="20% - Accent4 18 8" xfId="19800" xr:uid="{9425C059-9582-47BA-B032-B7CD9B767203}"/>
    <cellStyle name="20% - Accent4 18 9" xfId="19801" xr:uid="{9D990CDC-2491-4222-A5D7-3CA7D21EEC84}"/>
    <cellStyle name="20% - Accent4 19" xfId="1785" xr:uid="{CB43A78C-BB22-4682-90FA-21ECAF2074FC}"/>
    <cellStyle name="20% - Accent4 19 10" xfId="19802" xr:uid="{7421333E-ECF4-40BC-8B85-90B541377EE6}"/>
    <cellStyle name="20% - Accent4 19 11" xfId="19803" xr:uid="{23543F05-EC20-481D-A892-A676BFDEBCCB}"/>
    <cellStyle name="20% - Accent4 19 12" xfId="33613" xr:uid="{01A2F516-3CFD-4C47-B8F5-DEBB938E1405}"/>
    <cellStyle name="20% - Accent4 19 2" xfId="1786" xr:uid="{EEEC736B-1F7D-464C-AC6C-A11122627A7E}"/>
    <cellStyle name="20% - Accent4 19 2 2" xfId="33614" xr:uid="{F52055D2-24B0-40D6-8279-C1371541DE5E}"/>
    <cellStyle name="20% - Accent4 19 3" xfId="1787" xr:uid="{45875B6D-E203-4465-9923-E77A419C29BC}"/>
    <cellStyle name="20% - Accent4 19 3 2" xfId="33615" xr:uid="{85A5F6F7-99A9-45D0-BCE7-D776443B6CFD}"/>
    <cellStyle name="20% - Accent4 19 4" xfId="19804" xr:uid="{6E545769-A1CF-4DA9-86E8-889524F53B77}"/>
    <cellStyle name="20% - Accent4 19 5" xfId="19805" xr:uid="{55640EE4-8BA5-49CD-87BB-90ED2264F905}"/>
    <cellStyle name="20% - Accent4 19 6" xfId="19806" xr:uid="{074FD67E-CA38-4EB9-B2BB-ECFAB7458F2F}"/>
    <cellStyle name="20% - Accent4 19 7" xfId="19807" xr:uid="{4646C8C4-89AB-47C3-8954-6C43CF30EF70}"/>
    <cellStyle name="20% - Accent4 19 8" xfId="19808" xr:uid="{59011B74-F4FB-4C32-9E21-3EAD4CC4D856}"/>
    <cellStyle name="20% - Accent4 19 9" xfId="19809" xr:uid="{C047542C-C62F-425A-8ABF-8F9A2E94493B}"/>
    <cellStyle name="20% - Accent4 2" xfId="90" xr:uid="{7FAEFCF4-8373-4E51-B55A-48D56DD94E74}"/>
    <cellStyle name="20% - Accent4 2 10" xfId="19810" xr:uid="{B1289052-F6FD-4D2B-AEDE-DD898313ECFA}"/>
    <cellStyle name="20% - Accent4 2 11" xfId="19811" xr:uid="{D0907756-F1EB-4E02-8DF3-4E8752731D24}"/>
    <cellStyle name="20% - Accent4 2 12" xfId="19812" xr:uid="{575D7CF5-B515-4861-8A5D-694FA191632B}"/>
    <cellStyle name="20% - Accent4 2 13" xfId="19813" xr:uid="{CA470DE0-30F2-4F4C-93F9-0002164E7F98}"/>
    <cellStyle name="20% - Accent4 2 14" xfId="19814" xr:uid="{86F230F2-763E-42EF-BDE3-13FDE1B62019}"/>
    <cellStyle name="20% - Accent4 2 15" xfId="19815" xr:uid="{1AED2CD8-3BF4-426F-8C17-11BE2960DC30}"/>
    <cellStyle name="20% - Accent4 2 2" xfId="91" xr:uid="{F4E3BB0A-C2E0-4F19-B3C5-7F5518AB014D}"/>
    <cellStyle name="20% - Accent4 2 2 10" xfId="19816" xr:uid="{F8B35AEA-2A9E-414E-A460-56325F4F429B}"/>
    <cellStyle name="20% - Accent4 2 2 11" xfId="28074" xr:uid="{68830133-5AF5-4D1B-985B-560A58EE5F3D}"/>
    <cellStyle name="20% - Accent4 2 2 12" xfId="26881" xr:uid="{B297668C-A2BC-450B-8836-FBA829780208}"/>
    <cellStyle name="20% - Accent4 2 2 2" xfId="1788" xr:uid="{054E1FED-7031-4185-BD85-D4A611CB920D}"/>
    <cellStyle name="20% - Accent4 2 2 2 2" xfId="1789" xr:uid="{91324BA5-29B9-4F01-91B6-DAE30FA75AA2}"/>
    <cellStyle name="20% - Accent4 2 2 2 2 2" xfId="1790" xr:uid="{9EE3A7AC-9C9A-46BA-A045-DF6551627D15}"/>
    <cellStyle name="20% - Accent4 2 2 2 2 2 2" xfId="33618" xr:uid="{22C8857A-D2FE-4EF0-A7C6-060089A4DCB0}"/>
    <cellStyle name="20% - Accent4 2 2 2 2 3" xfId="30096" xr:uid="{21905E2F-E250-44F8-8748-25570B2F36DC}"/>
    <cellStyle name="20% - Accent4 2 2 2 2 4" xfId="28594" xr:uid="{0D95EA9D-F7BE-4FF1-B4A0-8469E67B9590}"/>
    <cellStyle name="20% - Accent4 2 2 2 2 5" xfId="27875" xr:uid="{51886D44-1C72-40BA-9741-F76E5C081EF7}"/>
    <cellStyle name="20% - Accent4 2 2 2 2 6" xfId="33617" xr:uid="{C6F2781C-3318-46F6-AB31-29F42A81DB2A}"/>
    <cellStyle name="20% - Accent4 2 2 2 3" xfId="1791" xr:uid="{BB43B7CE-E5DF-4822-98AA-81C1261D0001}"/>
    <cellStyle name="20% - Accent4 2 2 2 3 2" xfId="33619" xr:uid="{64F5693C-63BF-4EC9-A8A0-50D28D7BB590}"/>
    <cellStyle name="20% - Accent4 2 2 2 4" xfId="12898" xr:uid="{A71CBE2A-6D18-4AE7-8182-61D4C6CFEEE3}"/>
    <cellStyle name="20% - Accent4 2 2 2 4 2" xfId="30690" xr:uid="{4516D111-689B-407B-B551-FE1A819CD293}"/>
    <cellStyle name="20% - Accent4 2 2 2 5" xfId="29290" xr:uid="{9F9A4A6D-AAC1-4745-BBFB-C4E28D8A05FD}"/>
    <cellStyle name="20% - Accent4 2 2 2 6" xfId="28151" xr:uid="{2978AB7A-ED51-4AF1-8F17-2233E0012A27}"/>
    <cellStyle name="20% - Accent4 2 2 2 7" xfId="27325" xr:uid="{9E65A86C-EDF3-4F03-B937-5CC30F1BFA07}"/>
    <cellStyle name="20% - Accent4 2 2 2 8" xfId="33616" xr:uid="{A3DAB982-F2CA-46FC-9332-6B7701C13400}"/>
    <cellStyle name="20% - Accent4 2 2 3" xfId="1792" xr:uid="{039F3344-5D28-4167-AB5A-0A1600E2A2AB}"/>
    <cellStyle name="20% - Accent4 2 2 3 2" xfId="1793" xr:uid="{5FBC1188-829E-4B1C-A346-5F1B45E02010}"/>
    <cellStyle name="20% - Accent4 2 2 3 2 2" xfId="31635" xr:uid="{F25EA1AF-AD6B-441D-83B4-2C1E45F296E1}"/>
    <cellStyle name="20% - Accent4 2 2 3 2 3" xfId="30261" xr:uid="{B03419B9-A6B6-4DF1-8DDB-EA1AF4602822}"/>
    <cellStyle name="20% - Accent4 2 2 3 2 4" xfId="27962" xr:uid="{98F73472-88EA-4E20-9E81-D7DDBCD07FD4}"/>
    <cellStyle name="20% - Accent4 2 2 3 2 5" xfId="33621" xr:uid="{CF9021CF-267C-4D65-A952-0C020FE1D18C}"/>
    <cellStyle name="20% - Accent4 2 2 3 3" xfId="30853" xr:uid="{C80625EC-8779-4B96-B10B-569BEA931810}"/>
    <cellStyle name="20% - Accent4 2 2 3 4" xfId="29454" xr:uid="{8E64F0D1-CC7C-44C9-9857-6CD76A65CE04}"/>
    <cellStyle name="20% - Accent4 2 2 3 5" xfId="28316" xr:uid="{B3378141-6956-45E3-9158-0175029037E3}"/>
    <cellStyle name="20% - Accent4 2 2 3 6" xfId="27412" xr:uid="{538FDC47-7A0A-4803-9036-7507992B9BB7}"/>
    <cellStyle name="20% - Accent4 2 2 3 7" xfId="33620" xr:uid="{6E12AC98-C9EC-48E6-BAAD-40176590CC7C}"/>
    <cellStyle name="20% - Accent4 2 2 4" xfId="1794" xr:uid="{B6379AA1-FFB3-4A60-8BDE-21553B2AC818}"/>
    <cellStyle name="20% - Accent4 2 2 4 2" xfId="24367" xr:uid="{68F0B6BD-C34F-487F-B8F8-79AF91A8F6C7}"/>
    <cellStyle name="20% - Accent4 2 2 4 2 2" xfId="31314" xr:uid="{F408F3BE-749D-445D-8A15-C588BC4AD8ED}"/>
    <cellStyle name="20% - Accent4 2 2 4 2 3" xfId="29926" xr:uid="{888CFCD8-4F2A-4F7A-B85A-A67469DAF8E1}"/>
    <cellStyle name="20% - Accent4 2 2 4 2 4" xfId="27786" xr:uid="{93E459CE-B5C3-4E47-A5C6-581366BECA95}"/>
    <cellStyle name="20% - Accent4 2 2 4 3" xfId="30520" xr:uid="{FF9D421E-4C91-4DDC-A2F8-17ED0735C6AB}"/>
    <cellStyle name="20% - Accent4 2 2 4 4" xfId="29120" xr:uid="{495C158F-1D58-4F1E-B7C4-FCF7AF3A875A}"/>
    <cellStyle name="20% - Accent4 2 2 4 5" xfId="28513" xr:uid="{C3EDCB98-24E7-40B8-9FE6-37CF369FEEF4}"/>
    <cellStyle name="20% - Accent4 2 2 4 6" xfId="27236" xr:uid="{F62814CE-C661-43E2-885F-820194EB4DEA}"/>
    <cellStyle name="20% - Accent4 2 2 4 7" xfId="33622" xr:uid="{A21609E4-E3CF-439D-8285-085A969EFFFD}"/>
    <cellStyle name="20% - Accent4 2 2 5" xfId="19817" xr:uid="{34CE5527-875F-4FE8-BE0B-FB7CCD8A775E}"/>
    <cellStyle name="20% - Accent4 2 2 5 2" xfId="31121" xr:uid="{74CD6802-9D41-4CFE-B7CF-C56B7AB74D72}"/>
    <cellStyle name="20% - Accent4 2 2 5 3" xfId="28902" xr:uid="{9D255A82-E8B2-4A56-B0A9-F41326DBFE50}"/>
    <cellStyle name="20% - Accent4 2 2 5 4" xfId="27562" xr:uid="{76169236-E3E8-415B-90F9-B7EA24E3DF20}"/>
    <cellStyle name="20% - Accent4 2 2 6" xfId="19818" xr:uid="{823FFC54-FF55-44C1-B7EA-B950ABF5E9E4}"/>
    <cellStyle name="20% - Accent4 2 2 6 2" xfId="31049" xr:uid="{38836B28-A63C-44BC-A7C5-B45C38FF540D}"/>
    <cellStyle name="20% - Accent4 2 2 6 3" xfId="29731" xr:uid="{4A5DB261-1785-491E-B47B-61A9CA277C9A}"/>
    <cellStyle name="20% - Accent4 2 2 6 4" xfId="27510" xr:uid="{32DDEACD-3D1C-4317-A7DB-23723A01768D}"/>
    <cellStyle name="20% - Accent4 2 2 7" xfId="19819" xr:uid="{65C4A13B-118A-4E77-B581-7E86383E518B}"/>
    <cellStyle name="20% - Accent4 2 2 8" xfId="19820" xr:uid="{10FE959D-C6A7-42D5-9DF0-76147F8F6481}"/>
    <cellStyle name="20% - Accent4 2 2 9" xfId="19821" xr:uid="{EED405D4-026A-45F9-9D9D-F8FF7E18CE4C}"/>
    <cellStyle name="20% - Accent4 2 3" xfId="92" xr:uid="{2DA70F49-F30D-4F3A-8253-CF2AB5E6BBD8}"/>
    <cellStyle name="20% - Accent4 2 3 10" xfId="19822" xr:uid="{436291D1-7AE5-45C8-9D43-A49E6A0C0034}"/>
    <cellStyle name="20% - Accent4 2 3 11" xfId="24368" xr:uid="{3F3D4D1B-A4DB-4DC4-B00B-11D46E9E15C4}"/>
    <cellStyle name="20% - Accent4 2 3 2" xfId="1795" xr:uid="{437BE71A-99A1-48BE-BBD1-15A0DE10B019}"/>
    <cellStyle name="20% - Accent4 2 3 2 2" xfId="1796" xr:uid="{60B14AFA-7534-4D62-98B0-CB30749543C6}"/>
    <cellStyle name="20% - Accent4 2 3 2 2 2" xfId="33624" xr:uid="{7FC4DE8C-7A14-4A68-9976-94FBD2CC7B07}"/>
    <cellStyle name="20% - Accent4 2 3 2 3" xfId="12899" xr:uid="{B319AC30-3A23-4659-8099-719B3CC82DD1}"/>
    <cellStyle name="20% - Accent4 2 3 2 3 2" xfId="24369" xr:uid="{80E8E5D3-30D0-4EEE-9CC5-C5054ADEEA19}"/>
    <cellStyle name="20% - Accent4 2 3 2 4" xfId="33623" xr:uid="{E64F86E7-0013-47AE-B3E2-D854A6F56645}"/>
    <cellStyle name="20% - Accent4 2 3 3" xfId="1797" xr:uid="{0B465B7E-E5FE-4E4F-B777-BE7164E866D0}"/>
    <cellStyle name="20% - Accent4 2 3 3 2" xfId="33625" xr:uid="{C38755ED-A7E6-4EB2-8232-131C73F8A8B0}"/>
    <cellStyle name="20% - Accent4 2 3 4" xfId="19823" xr:uid="{BEC9581D-EF54-4F9C-BC3A-80D4A8EFF5B8}"/>
    <cellStyle name="20% - Accent4 2 3 5" xfId="19824" xr:uid="{13A90A09-F3AA-4AB9-8585-74F23F7C4C7F}"/>
    <cellStyle name="20% - Accent4 2 3 6" xfId="19825" xr:uid="{2677AF6A-8C7E-4269-B72A-D6E9CA7637FF}"/>
    <cellStyle name="20% - Accent4 2 3 7" xfId="19826" xr:uid="{7D9AEE01-F1E8-4B0D-AD43-A1F5ED781167}"/>
    <cellStyle name="20% - Accent4 2 3 8" xfId="19827" xr:uid="{D71185E1-F719-4557-B0E4-222C99AF3058}"/>
    <cellStyle name="20% - Accent4 2 3 9" xfId="19828" xr:uid="{E3211817-0F97-4C96-8572-B0243CAAE187}"/>
    <cellStyle name="20% - Accent4 2 4" xfId="1798" xr:uid="{E7DEC564-309F-46C1-B575-20A447F4F18F}"/>
    <cellStyle name="20% - Accent4 2 4 10" xfId="19829" xr:uid="{9460CDC7-D83E-4CAB-9F48-17CB5FC31E1D}"/>
    <cellStyle name="20% - Accent4 2 4 11" xfId="24370" xr:uid="{D57099DC-D9C7-442D-908A-9A8721D761E2}"/>
    <cellStyle name="20% - Accent4 2 4 12" xfId="33626" xr:uid="{93875098-6013-4A56-8D44-41AB63A926E2}"/>
    <cellStyle name="20% - Accent4 2 4 2" xfId="1799" xr:uid="{C059D5B2-D55E-4DD9-86B2-DF16797A769F}"/>
    <cellStyle name="20% - Accent4 2 4 2 2" xfId="14471" xr:uid="{F66917F2-AA71-49CA-99E0-18A291F8631F}"/>
    <cellStyle name="20% - Accent4 2 4 2 3" xfId="33627" xr:uid="{2D066D4C-FA59-4ABF-AEC6-44ADCD394662}"/>
    <cellStyle name="20% - Accent4 2 4 3" xfId="1800" xr:uid="{EBDC0DD4-AD82-458E-8474-2D89B11323AC}"/>
    <cellStyle name="20% - Accent4 2 4 3 2" xfId="33628" xr:uid="{290F7D1B-36D5-42FE-9322-F13C61E462D1}"/>
    <cellStyle name="20% - Accent4 2 4 4" xfId="14470" xr:uid="{2D4322ED-277C-4AA5-AD48-D64D28381DC2}"/>
    <cellStyle name="20% - Accent4 2 4 5" xfId="19830" xr:uid="{33B23FF2-A78A-4851-974F-4546D77E5A8F}"/>
    <cellStyle name="20% - Accent4 2 4 6" xfId="19831" xr:uid="{727357D2-976B-49FE-A026-765947DDC2EA}"/>
    <cellStyle name="20% - Accent4 2 4 7" xfId="19832" xr:uid="{98F5E898-C33D-4AC3-8E8C-2EF46EFAF8AD}"/>
    <cellStyle name="20% - Accent4 2 4 8" xfId="19833" xr:uid="{A8C98BEE-2867-44F6-BBA3-78DE1B057B24}"/>
    <cellStyle name="20% - Accent4 2 4 9" xfId="19834" xr:uid="{5D26AA96-5DD7-468F-8672-BF10BB0BE83E}"/>
    <cellStyle name="20% - Accent4 2 5" xfId="1801" xr:uid="{C54F7209-D85C-47ED-A765-5B0DF18B48F7}"/>
    <cellStyle name="20% - Accent4 2 5 10" xfId="19835" xr:uid="{C230B09C-0426-40FA-86A4-4E2ED6A493D3}"/>
    <cellStyle name="20% - Accent4 2 5 11" xfId="33629" xr:uid="{B59B6402-A908-41D5-84BA-43D0B579B68F}"/>
    <cellStyle name="20% - Accent4 2 5 2" xfId="1802" xr:uid="{A27B4727-CAA4-4E64-B916-7C7DEF686CDA}"/>
    <cellStyle name="20% - Accent4 2 5 2 2" xfId="33630" xr:uid="{3907775A-1AE4-4B27-825B-87F93785C249}"/>
    <cellStyle name="20% - Accent4 2 5 3" xfId="1803" xr:uid="{3F3743B8-6CE6-4C62-A51E-DCCE448B6E91}"/>
    <cellStyle name="20% - Accent4 2 5 3 2" xfId="33631" xr:uid="{637E8BBE-2723-4AB1-A8EC-77753E7086C8}"/>
    <cellStyle name="20% - Accent4 2 5 4" xfId="14472" xr:uid="{61BCF4E8-F60A-481F-A2C2-CABE6041944A}"/>
    <cellStyle name="20% - Accent4 2 5 5" xfId="19836" xr:uid="{019A1D14-962D-4A27-A394-9A844169AD54}"/>
    <cellStyle name="20% - Accent4 2 5 6" xfId="19837" xr:uid="{7B471382-8050-4186-84A2-99A56ECD647A}"/>
    <cellStyle name="20% - Accent4 2 5 7" xfId="19838" xr:uid="{1A1CBC60-BDF4-4BAD-9B97-D6BC0B356422}"/>
    <cellStyle name="20% - Accent4 2 5 8" xfId="19839" xr:uid="{7CF03ABE-2549-46E2-9901-0BFBDE7BA01D}"/>
    <cellStyle name="20% - Accent4 2 5 9" xfId="19840" xr:uid="{7E55C3BE-41D9-4A43-924B-7EBC207F19B3}"/>
    <cellStyle name="20% - Accent4 2 6" xfId="1804" xr:uid="{B04A83E4-3115-4297-9EB6-8A9B002033D0}"/>
    <cellStyle name="20% - Accent4 2 6 2" xfId="1805" xr:uid="{A99E0F52-C684-47B5-8C4C-1F9EF3E4D217}"/>
    <cellStyle name="20% - Accent4 2 6 2 2" xfId="33633" xr:uid="{C0C1AF77-EDD0-4EC4-A6F2-D65D371E66FE}"/>
    <cellStyle name="20% - Accent4 2 6 3" xfId="1806" xr:uid="{6D771477-02F8-43ED-B5D6-345D68E38260}"/>
    <cellStyle name="20% - Accent4 2 6 3 2" xfId="33634" xr:uid="{70F9939C-1A92-4C76-9546-EE3E705AA92D}"/>
    <cellStyle name="20% - Accent4 2 6 4" xfId="33632" xr:uid="{B3F18807-88E5-49D6-BB2E-6BCC39A0EC7B}"/>
    <cellStyle name="20% - Accent4 2 7" xfId="1807" xr:uid="{6146A9BD-86F1-4B2D-BCD2-861799979093}"/>
    <cellStyle name="20% - Accent4 2 7 2" xfId="1808" xr:uid="{5BF4D69D-1BFA-473A-BB3C-119AF0927F79}"/>
    <cellStyle name="20% - Accent4 2 7 2 2" xfId="33636" xr:uid="{FB1C2660-3C25-4FC4-A325-6D527707552E}"/>
    <cellStyle name="20% - Accent4 2 7 3" xfId="1809" xr:uid="{EF19F0FC-2BFB-470D-A02C-823C0191C85D}"/>
    <cellStyle name="20% - Accent4 2 7 3 2" xfId="33637" xr:uid="{324A6334-DE02-4020-AC2A-08975D0953F6}"/>
    <cellStyle name="20% - Accent4 2 7 4" xfId="33635" xr:uid="{342C18CA-51A9-4A2B-9636-67B687F21408}"/>
    <cellStyle name="20% - Accent4 2 8" xfId="1810" xr:uid="{7E2161F9-E8BB-41C8-99CF-E9BB0DDCE652}"/>
    <cellStyle name="20% - Accent4 2 8 2" xfId="33638" xr:uid="{2764FD84-F01C-405D-AA70-C73FD83F8965}"/>
    <cellStyle name="20% - Accent4 2 9" xfId="1811" xr:uid="{DAB9C610-B1E0-4345-8FAE-E0484CA4D328}"/>
    <cellStyle name="20% - Accent4 2 9 2" xfId="33639" xr:uid="{B3A0EC5C-B295-4571-A604-37AC14B48C05}"/>
    <cellStyle name="20% - Accent4 20" xfId="1812" xr:uid="{E47CF190-3FEA-4D09-A36C-3DBB1110DA7F}"/>
    <cellStyle name="20% - Accent4 20 10" xfId="19841" xr:uid="{7851505E-4869-4B9C-8380-B7AFEF3FF8E2}"/>
    <cellStyle name="20% - Accent4 20 11" xfId="19842" xr:uid="{6955EC21-9FDF-42CE-8DDE-0A6E4DE9A253}"/>
    <cellStyle name="20% - Accent4 20 12" xfId="33640" xr:uid="{9BDA2913-6201-4E38-96D5-D010A2A4CE24}"/>
    <cellStyle name="20% - Accent4 20 2" xfId="1813" xr:uid="{438AC908-BEE4-4BB4-B693-8AEEFA261D3C}"/>
    <cellStyle name="20% - Accent4 20 2 2" xfId="33641" xr:uid="{2321EBB6-99A0-4A0C-8CF7-9ACE50CAF2C4}"/>
    <cellStyle name="20% - Accent4 20 3" xfId="1814" xr:uid="{E9A26E75-D0D8-48FE-B009-357A6FFC52FC}"/>
    <cellStyle name="20% - Accent4 20 3 2" xfId="33642" xr:uid="{5F54DC68-B395-4A4A-8BAA-211E918798BD}"/>
    <cellStyle name="20% - Accent4 20 4" xfId="19843" xr:uid="{20E3ADF6-4092-4C37-9B93-DF7F41ED1568}"/>
    <cellStyle name="20% - Accent4 20 5" xfId="19844" xr:uid="{B0C013CB-3E33-4BEE-97D7-FF3680D45065}"/>
    <cellStyle name="20% - Accent4 20 6" xfId="19845" xr:uid="{9AE4F583-0B05-4EFD-A6F6-B05CF8AB8105}"/>
    <cellStyle name="20% - Accent4 20 7" xfId="19846" xr:uid="{33CC68B2-7B80-401B-8EDF-A6CA07F28677}"/>
    <cellStyle name="20% - Accent4 20 8" xfId="19847" xr:uid="{D99546B4-C878-44ED-B8BF-43C3C1F04A48}"/>
    <cellStyle name="20% - Accent4 20 9" xfId="19848" xr:uid="{E32D5034-1C16-4D96-8C20-69DBC32B6808}"/>
    <cellStyle name="20% - Accent4 21" xfId="1815" xr:uid="{B8DBB7BA-519D-48C3-AC21-73744DF84D31}"/>
    <cellStyle name="20% - Accent4 21 10" xfId="19849" xr:uid="{657A7A8E-DB2F-460D-A1B8-7ED8C10EDE23}"/>
    <cellStyle name="20% - Accent4 21 11" xfId="19850" xr:uid="{7BB33F56-28B6-479A-8533-D9E01C2626F7}"/>
    <cellStyle name="20% - Accent4 21 2" xfId="19851" xr:uid="{0C52CDAA-3CFE-4B52-B5F6-5F46EF89F388}"/>
    <cellStyle name="20% - Accent4 21 3" xfId="19852" xr:uid="{A4DD440B-E7D2-4216-8FEB-CB9428479540}"/>
    <cellStyle name="20% - Accent4 21 4" xfId="19853" xr:uid="{8044F35F-C4DA-405B-9299-F9E6B4C9D361}"/>
    <cellStyle name="20% - Accent4 21 5" xfId="19854" xr:uid="{9C86E79D-077A-4CA2-B3DF-AB17ADEDF6FF}"/>
    <cellStyle name="20% - Accent4 21 6" xfId="19855" xr:uid="{6AEAE749-CF30-447E-9329-D43036D302FD}"/>
    <cellStyle name="20% - Accent4 21 7" xfId="19856" xr:uid="{896A9A14-A83F-4F68-B35C-18169F5B27C8}"/>
    <cellStyle name="20% - Accent4 21 8" xfId="19857" xr:uid="{EAAEEF6B-37D7-4437-AF81-97F2C6CCD546}"/>
    <cellStyle name="20% - Accent4 21 9" xfId="19858" xr:uid="{ACAEC80F-AE64-4F7C-B15E-21003101751A}"/>
    <cellStyle name="20% - Accent4 22" xfId="1816" xr:uid="{EA6330F4-F737-4937-8F80-04D824694F45}"/>
    <cellStyle name="20% - Accent4 22 10" xfId="19859" xr:uid="{D8244959-C1C4-4ED2-A391-CA772FD78FFB}"/>
    <cellStyle name="20% - Accent4 22 11" xfId="19860" xr:uid="{9643E558-0F5A-4891-A8D1-7C975618FD2C}"/>
    <cellStyle name="20% - Accent4 22 2" xfId="19861" xr:uid="{0E530D9E-D9C1-482B-A7A7-2B1834128330}"/>
    <cellStyle name="20% - Accent4 22 3" xfId="19862" xr:uid="{4A82B8F3-C3A0-47CB-B0BF-DDD1AE0F0707}"/>
    <cellStyle name="20% - Accent4 22 4" xfId="19863" xr:uid="{656496F8-3BAE-4369-A03B-C7BF1201D34B}"/>
    <cellStyle name="20% - Accent4 22 5" xfId="19864" xr:uid="{F36AD2B7-DBB8-43A9-BABE-CA4A4C90747F}"/>
    <cellStyle name="20% - Accent4 22 6" xfId="19865" xr:uid="{EFEA82EB-130D-4348-8DB3-DDD0F3DEAE1A}"/>
    <cellStyle name="20% - Accent4 22 7" xfId="19866" xr:uid="{8AEFB3D0-3170-40A6-8A88-6BD71D0AE7F3}"/>
    <cellStyle name="20% - Accent4 22 8" xfId="19867" xr:uid="{5F54AB37-75DB-48AB-A74B-B9D11D926A46}"/>
    <cellStyle name="20% - Accent4 22 9" xfId="19868" xr:uid="{2CC4C892-FE96-43F2-8E3F-465FAA9205C8}"/>
    <cellStyle name="20% - Accent4 23" xfId="1817" xr:uid="{9C665483-8839-449F-9C91-A9D1A73E157F}"/>
    <cellStyle name="20% - Accent4 23 10" xfId="19869" xr:uid="{1CBDF49E-78D3-4F43-9D90-2797729B27B3}"/>
    <cellStyle name="20% - Accent4 23 11" xfId="19870" xr:uid="{6E832A17-A78F-4469-B8A3-A976360B0E2B}"/>
    <cellStyle name="20% - Accent4 23 12" xfId="33643" xr:uid="{EA846487-FBC9-42FE-A990-5CDB71C8D2E8}"/>
    <cellStyle name="20% - Accent4 23 2" xfId="1818" xr:uid="{275C40E9-225A-45F3-AFF2-5FE3B9318FA1}"/>
    <cellStyle name="20% - Accent4 23 2 2" xfId="33644" xr:uid="{3A76B2BB-EFA0-4452-9B7E-D159C11E0491}"/>
    <cellStyle name="20% - Accent4 23 3" xfId="1819" xr:uid="{BBD58DEB-9992-458B-8768-269BD073836C}"/>
    <cellStyle name="20% - Accent4 23 3 2" xfId="33645" xr:uid="{9F1C17C7-516F-4C6C-8F42-96B21BC89784}"/>
    <cellStyle name="20% - Accent4 23 4" xfId="19871" xr:uid="{D214BE64-42A3-4A7E-8538-DF04D8D784CC}"/>
    <cellStyle name="20% - Accent4 23 5" xfId="19872" xr:uid="{76AC2D68-461A-4134-8075-2225A36436DB}"/>
    <cellStyle name="20% - Accent4 23 6" xfId="19873" xr:uid="{AEFEA29B-1553-4558-8A22-83FC960604C5}"/>
    <cellStyle name="20% - Accent4 23 7" xfId="19874" xr:uid="{E8695C46-F494-433A-8E8F-9141BAC9F828}"/>
    <cellStyle name="20% - Accent4 23 8" xfId="19875" xr:uid="{216D6E9C-A7BF-4DAE-BF79-5FDE4E8E0880}"/>
    <cellStyle name="20% - Accent4 23 9" xfId="19876" xr:uid="{1AF9848F-27D3-4580-8801-8543EF05869E}"/>
    <cellStyle name="20% - Accent4 24" xfId="1820" xr:uid="{77F28327-9F38-42C1-89F3-0B9A340D54D0}"/>
    <cellStyle name="20% - Accent4 24 10" xfId="19877" xr:uid="{FE42CF1B-DFBE-488C-9FD0-5E7FEFB110A1}"/>
    <cellStyle name="20% - Accent4 24 11" xfId="19878" xr:uid="{38D9C2B3-346B-4899-8D09-0A08758CB9DA}"/>
    <cellStyle name="20% - Accent4 24 12" xfId="33646" xr:uid="{B69A8A97-1410-43A7-B89B-A9EA9AEEFB13}"/>
    <cellStyle name="20% - Accent4 24 2" xfId="19879" xr:uid="{34296697-AE88-4EF2-930F-85AB70EF3AD6}"/>
    <cellStyle name="20% - Accent4 24 3" xfId="19880" xr:uid="{97F7AB5F-E06A-43B6-8008-E4275013DF6B}"/>
    <cellStyle name="20% - Accent4 24 4" xfId="19881" xr:uid="{61E9BBEF-04A2-4616-9396-3C7E90F5A048}"/>
    <cellStyle name="20% - Accent4 24 5" xfId="19882" xr:uid="{E248D90B-2F61-4DC4-8444-565F5DDC2BE6}"/>
    <cellStyle name="20% - Accent4 24 6" xfId="19883" xr:uid="{3C8F0D9C-6E96-4076-9FD6-C9B6EF045193}"/>
    <cellStyle name="20% - Accent4 24 7" xfId="19884" xr:uid="{19BF9715-4348-4120-BB88-EB8407159262}"/>
    <cellStyle name="20% - Accent4 24 8" xfId="19885" xr:uid="{F4191F20-12AA-40FB-BCEE-82BAABD43B19}"/>
    <cellStyle name="20% - Accent4 24 9" xfId="19886" xr:uid="{A6D1217A-6E45-402B-A2B6-6EDAA3690D61}"/>
    <cellStyle name="20% - Accent4 25" xfId="1821" xr:uid="{D9562672-2FE9-498C-A079-73833C29370C}"/>
    <cellStyle name="20% - Accent4 25 10" xfId="19887" xr:uid="{AA10D48B-B484-4DCA-A9F8-3D83970BC108}"/>
    <cellStyle name="20% - Accent4 25 11" xfId="19888" xr:uid="{036A5111-A086-4C91-8021-7C3FA32E7AB8}"/>
    <cellStyle name="20% - Accent4 25 12" xfId="33647" xr:uid="{7972F5FC-E4D9-4FE5-9B81-A633167B3052}"/>
    <cellStyle name="20% - Accent4 25 2" xfId="19889" xr:uid="{10FD70FA-CB2D-42EB-92CF-928BFF79C432}"/>
    <cellStyle name="20% - Accent4 25 3" xfId="19890" xr:uid="{124F8040-4356-4716-B769-6FDF9391B639}"/>
    <cellStyle name="20% - Accent4 25 4" xfId="19891" xr:uid="{BD7DE2C0-AA3C-4A94-B66B-E8C84A0DFB58}"/>
    <cellStyle name="20% - Accent4 25 5" xfId="19892" xr:uid="{47DF04C5-4ECA-44A5-9CC2-CF5EF541484B}"/>
    <cellStyle name="20% - Accent4 25 6" xfId="19893" xr:uid="{CE6FD3BE-DCA4-4557-B3A6-C5EB0547A7F7}"/>
    <cellStyle name="20% - Accent4 25 7" xfId="19894" xr:uid="{DEA09653-12EA-4EEA-B39E-52F341248B55}"/>
    <cellStyle name="20% - Accent4 25 8" xfId="19895" xr:uid="{4DC0552E-3B88-46A5-83B0-9BD5DEF5D900}"/>
    <cellStyle name="20% - Accent4 25 9" xfId="19896" xr:uid="{D2AB79E4-39AB-434A-82D4-4DD5C69124D9}"/>
    <cellStyle name="20% - Accent4 26" xfId="1822" xr:uid="{0C130136-F7BA-4C36-9C5C-BCD4C1A9EAD6}"/>
    <cellStyle name="20% - Accent4 26 10" xfId="19897" xr:uid="{3118955D-287F-43DB-82B9-6EE7656A9F34}"/>
    <cellStyle name="20% - Accent4 26 11" xfId="33648" xr:uid="{FFF64D2F-E5CD-4F9F-8E1B-3201B9635302}"/>
    <cellStyle name="20% - Accent4 26 2" xfId="19898" xr:uid="{4C2DFF8A-BD78-48BB-A560-901D0DB2C8CF}"/>
    <cellStyle name="20% - Accent4 26 3" xfId="19899" xr:uid="{256CEB88-1D7D-49E0-8A99-3F8D06B181B7}"/>
    <cellStyle name="20% - Accent4 26 4" xfId="19900" xr:uid="{AEDFBD31-AE22-47FA-B6E1-7663A76A2BBB}"/>
    <cellStyle name="20% - Accent4 26 5" xfId="19901" xr:uid="{01177B4E-E8B2-482B-B44F-6FCFB967BB89}"/>
    <cellStyle name="20% - Accent4 26 6" xfId="19902" xr:uid="{9210963C-6014-46ED-AA8C-69D99E2F84DA}"/>
    <cellStyle name="20% - Accent4 26 7" xfId="19903" xr:uid="{A3CF0108-F6AD-43C6-AD47-FC11317AA63F}"/>
    <cellStyle name="20% - Accent4 26 8" xfId="19904" xr:uid="{3653CEC0-BF5B-42C3-8D50-C5250AE74CB5}"/>
    <cellStyle name="20% - Accent4 26 9" xfId="19905" xr:uid="{8DBEF933-E34D-4F32-BA0F-C1C4D0136332}"/>
    <cellStyle name="20% - Accent4 27" xfId="1823" xr:uid="{5F63BE39-4188-4682-AC62-2BE870532C07}"/>
    <cellStyle name="20% - Accent4 27 10" xfId="19906" xr:uid="{3D73A93C-45E4-4BEA-B432-A95FA351F5E6}"/>
    <cellStyle name="20% - Accent4 27 11" xfId="33649" xr:uid="{CCCA7E48-841B-484C-B52D-7658A067CEFE}"/>
    <cellStyle name="20% - Accent4 27 2" xfId="19907" xr:uid="{0053A2D8-5B5A-4F13-95C0-C337844E1CCA}"/>
    <cellStyle name="20% - Accent4 27 3" xfId="19908" xr:uid="{E57F5E9C-F669-4249-9710-CB0DA5EC388C}"/>
    <cellStyle name="20% - Accent4 27 4" xfId="19909" xr:uid="{B4BE2062-C496-4C5A-A89E-D8A54851EBAB}"/>
    <cellStyle name="20% - Accent4 27 5" xfId="19910" xr:uid="{CC46BA88-DCB9-43AF-AF7E-1D0EE62BA1F2}"/>
    <cellStyle name="20% - Accent4 27 6" xfId="19911" xr:uid="{232F3127-1B2E-4744-A40C-42D014D813AE}"/>
    <cellStyle name="20% - Accent4 27 7" xfId="19912" xr:uid="{E4D08DC2-F211-4AB3-BC57-6DE65D14F992}"/>
    <cellStyle name="20% - Accent4 27 8" xfId="19913" xr:uid="{85526618-067C-4925-A3FC-D30EF96075B7}"/>
    <cellStyle name="20% - Accent4 27 9" xfId="19914" xr:uid="{E14C7426-8FB5-4B6B-81AF-319B9CFD0428}"/>
    <cellStyle name="20% - Accent4 28" xfId="1824" xr:uid="{8A097822-A56B-4E81-98D9-56AE25A2A371}"/>
    <cellStyle name="20% - Accent4 28 10" xfId="19915" xr:uid="{B722FC69-BC88-464C-B5ED-6B8AB20DF2BD}"/>
    <cellStyle name="20% - Accent4 28 11" xfId="33650" xr:uid="{F84CF4D4-BA96-442C-8792-EC154FCA6FE9}"/>
    <cellStyle name="20% - Accent4 28 2" xfId="19916" xr:uid="{C3B56E40-428A-467B-A99A-563F58A04937}"/>
    <cellStyle name="20% - Accent4 28 3" xfId="19917" xr:uid="{6E30AB36-5C38-4A70-AECF-8A8744823544}"/>
    <cellStyle name="20% - Accent4 28 4" xfId="19918" xr:uid="{4A125B9F-C4AF-45CE-9252-7D958D784CAB}"/>
    <cellStyle name="20% - Accent4 28 5" xfId="19919" xr:uid="{3C731A29-4109-4C93-9107-0AF1C4924C78}"/>
    <cellStyle name="20% - Accent4 28 6" xfId="19920" xr:uid="{F1DABA5D-C350-4D4A-A8F6-C558886BDDE1}"/>
    <cellStyle name="20% - Accent4 28 7" xfId="19921" xr:uid="{C15AD40E-EF48-4EB7-913C-23DC86CD231D}"/>
    <cellStyle name="20% - Accent4 28 8" xfId="19922" xr:uid="{7D9E3E71-A458-4843-BB01-C9EEF4151C24}"/>
    <cellStyle name="20% - Accent4 28 9" xfId="19923" xr:uid="{57FE1BAD-0717-4349-906E-809942E73418}"/>
    <cellStyle name="20% - Accent4 29" xfId="1825" xr:uid="{E5E4837E-63C1-4F41-A23A-BB9F1F8E1BC5}"/>
    <cellStyle name="20% - Accent4 29 10" xfId="19924" xr:uid="{CAEAC5F1-3DFA-4BF9-AFD9-96983C201CC7}"/>
    <cellStyle name="20% - Accent4 29 11" xfId="33651" xr:uid="{4084E1BD-F2D2-418E-B6E7-E0370AEC382B}"/>
    <cellStyle name="20% - Accent4 29 2" xfId="19925" xr:uid="{8E828C41-7087-4292-8BB9-07D7544CD6AF}"/>
    <cellStyle name="20% - Accent4 29 3" xfId="19926" xr:uid="{4F6F0D82-B6CB-4E56-A4F2-6E1500CA92F4}"/>
    <cellStyle name="20% - Accent4 29 4" xfId="19927" xr:uid="{96099B29-09EC-4871-B779-194B8E7EF22B}"/>
    <cellStyle name="20% - Accent4 29 5" xfId="19928" xr:uid="{41BF2EA3-8814-4E6A-9EE0-A393D71DAC08}"/>
    <cellStyle name="20% - Accent4 29 6" xfId="19929" xr:uid="{E6669DAB-17C8-47C0-AE65-55D7AF08C3A1}"/>
    <cellStyle name="20% - Accent4 29 7" xfId="19930" xr:uid="{9F28341F-9294-4038-91EC-E2DE01C59393}"/>
    <cellStyle name="20% - Accent4 29 8" xfId="19931" xr:uid="{AB959F37-9D94-4A4A-962A-40A85D00E53E}"/>
    <cellStyle name="20% - Accent4 29 9" xfId="19932" xr:uid="{DE2AB557-8AFE-4571-A589-F6C04353F19E}"/>
    <cellStyle name="20% - Accent4 3" xfId="93" xr:uid="{9FB67899-1045-49A4-A389-A9F510252728}"/>
    <cellStyle name="20% - Accent4 3 10" xfId="19933" xr:uid="{8731AA01-21A4-4970-8314-63AE252321EF}"/>
    <cellStyle name="20% - Accent4 3 11" xfId="19934" xr:uid="{EF3ACDEA-561C-48D9-99D1-B35D3CC42408}"/>
    <cellStyle name="20% - Accent4 3 12" xfId="19935" xr:uid="{DD050091-90D0-42DD-ACCE-B0B16B43BC1B}"/>
    <cellStyle name="20% - Accent4 3 13" xfId="19936" xr:uid="{28B8846C-4C10-4314-9F95-DF10D73052BC}"/>
    <cellStyle name="20% - Accent4 3 14" xfId="19937" xr:uid="{4C02DE07-4FCA-470D-A04A-ABEF2EFF18A2}"/>
    <cellStyle name="20% - Accent4 3 15" xfId="19938" xr:uid="{BF45936B-C1C0-4A7B-B06A-448602551954}"/>
    <cellStyle name="20% - Accent4 3 2" xfId="1826" xr:uid="{D8EC82D9-01F3-4D11-B675-FB6B5A5FFE47}"/>
    <cellStyle name="20% - Accent4 3 2 10" xfId="19939" xr:uid="{D28C2007-A7F0-4DC2-BF19-6D2618843ED2}"/>
    <cellStyle name="20% - Accent4 3 2 11" xfId="24371" xr:uid="{4BBB8814-00A4-4194-9C52-7A6BD5E16523}"/>
    <cellStyle name="20% - Accent4 3 2 12" xfId="33652" xr:uid="{13F57068-A300-45F6-A5DF-0434EE47574C}"/>
    <cellStyle name="20% - Accent4 3 2 2" xfId="1827" xr:uid="{2379BCB7-4FFB-445D-A2A5-D71A285ABABE}"/>
    <cellStyle name="20% - Accent4 3 2 2 2" xfId="1828" xr:uid="{D5711C67-BC04-4051-BBAD-0DAFF37CEE07}"/>
    <cellStyle name="20% - Accent4 3 2 2 2 2" xfId="1829" xr:uid="{E4714F50-C4B7-458A-BCC5-A8587C4CD657}"/>
    <cellStyle name="20% - Accent4 3 2 2 2 2 2" xfId="33655" xr:uid="{9CE02861-8A3D-487F-9853-B0D66B998933}"/>
    <cellStyle name="20% - Accent4 3 2 2 2 3" xfId="33654" xr:uid="{FC7198ED-A618-4F64-97EB-022DE8CEF5B4}"/>
    <cellStyle name="20% - Accent4 3 2 2 3" xfId="1830" xr:uid="{132DBEC8-FF41-45AD-AFD5-DD1CAC31B295}"/>
    <cellStyle name="20% - Accent4 3 2 2 3 2" xfId="33656" xr:uid="{41551A78-C53B-40E8-A567-0077C336BDA7}"/>
    <cellStyle name="20% - Accent4 3 2 2 4" xfId="33653" xr:uid="{44CA4BC8-E679-4396-A827-B0CD82F73436}"/>
    <cellStyle name="20% - Accent4 3 2 3" xfId="1831" xr:uid="{C75B3CDA-6D54-4384-8FF5-ED43AA2E38F5}"/>
    <cellStyle name="20% - Accent4 3 2 3 2" xfId="1832" xr:uid="{F27C053E-93F3-44DD-8EAB-E8A15F60E07A}"/>
    <cellStyle name="20% - Accent4 3 2 3 2 2" xfId="33658" xr:uid="{1DF8A612-C1B3-467A-B26D-9754028C92E0}"/>
    <cellStyle name="20% - Accent4 3 2 3 3" xfId="33657" xr:uid="{46E3D1AE-4D77-49E3-8C0E-29C4F4BAEB98}"/>
    <cellStyle name="20% - Accent4 3 2 4" xfId="1833" xr:uid="{84214F36-DE0D-4834-810A-63AA60AD45C8}"/>
    <cellStyle name="20% - Accent4 3 2 4 2" xfId="33659" xr:uid="{AD19288F-7EBD-4DBF-A3A7-9221CBA57725}"/>
    <cellStyle name="20% - Accent4 3 2 5" xfId="12900" xr:uid="{B978938A-3F00-4309-99CE-F401CAB24348}"/>
    <cellStyle name="20% - Accent4 3 2 5 2" xfId="19940" xr:uid="{7E4CA073-B6C8-4D1E-876B-54528BCF4C2B}"/>
    <cellStyle name="20% - Accent4 3 2 6" xfId="19941" xr:uid="{D4F64318-BCD0-4F91-8942-1514F1EDEFB0}"/>
    <cellStyle name="20% - Accent4 3 2 7" xfId="19942" xr:uid="{3A4539C6-7F40-4296-8694-B3AD373084B6}"/>
    <cellStyle name="20% - Accent4 3 2 8" xfId="19943" xr:uid="{1FC38853-D660-499A-9315-4A3F697F00EA}"/>
    <cellStyle name="20% - Accent4 3 2 9" xfId="19944" xr:uid="{0C40B73F-D716-4F20-A523-C7D9FDD33C61}"/>
    <cellStyle name="20% - Accent4 3 3" xfId="1834" xr:uid="{9B063EBB-2FDF-41B5-A762-8BFAB2521D10}"/>
    <cellStyle name="20% - Accent4 3 3 10" xfId="19945" xr:uid="{22BE117F-4E4D-4282-93C1-03DEAAB9A6B4}"/>
    <cellStyle name="20% - Accent4 3 3 11" xfId="33660" xr:uid="{649DF146-C60D-4611-B3B6-1B1D55A069D2}"/>
    <cellStyle name="20% - Accent4 3 3 2" xfId="1835" xr:uid="{55FED895-2BF6-4C5B-99E7-4A9F7FBD595D}"/>
    <cellStyle name="20% - Accent4 3 3 2 2" xfId="1836" xr:uid="{184207F1-D1E3-414D-BB8C-1AA09F8D329A}"/>
    <cellStyle name="20% - Accent4 3 3 2 2 2" xfId="33662" xr:uid="{CB94F63E-7640-488E-AA21-3A7D217D40A0}"/>
    <cellStyle name="20% - Accent4 3 3 2 3" xfId="33661" xr:uid="{C0D326BD-CAD4-4A47-BDDF-F10D2D85CCB4}"/>
    <cellStyle name="20% - Accent4 3 3 3" xfId="1837" xr:uid="{11F7E052-1C76-4518-B0A9-07314ABD9C78}"/>
    <cellStyle name="20% - Accent4 3 3 3 2" xfId="33663" xr:uid="{599F10AD-0E0C-441B-9D24-E6B5F6A7D90D}"/>
    <cellStyle name="20% - Accent4 3 3 4" xfId="19946" xr:uid="{0A6D5BB3-8054-4D9D-B10F-0FC21E6C9EF2}"/>
    <cellStyle name="20% - Accent4 3 3 5" xfId="19947" xr:uid="{C13058C3-DC29-4982-AF99-E2589B6AEF2E}"/>
    <cellStyle name="20% - Accent4 3 3 6" xfId="19948" xr:uid="{B0B5C900-7B1E-43C2-AB12-67236593A0A7}"/>
    <cellStyle name="20% - Accent4 3 3 7" xfId="19949" xr:uid="{4EDE4531-D9F4-444C-9B4D-12F6CD612455}"/>
    <cellStyle name="20% - Accent4 3 3 8" xfId="19950" xr:uid="{554C9B22-1C37-489C-86C1-37362A830676}"/>
    <cellStyle name="20% - Accent4 3 3 9" xfId="19951" xr:uid="{C94D9807-6391-4FA7-BB1C-51586CCACA23}"/>
    <cellStyle name="20% - Accent4 3 4" xfId="1838" xr:uid="{C820CFAF-9E1D-41A7-8C00-5ACF5CE14B68}"/>
    <cellStyle name="20% - Accent4 3 4 10" xfId="19952" xr:uid="{55741415-6036-4CED-AB54-02A37C563C5F}"/>
    <cellStyle name="20% - Accent4 3 4 11" xfId="33664" xr:uid="{624DEA43-3FA3-48FE-95A0-6D67E1290768}"/>
    <cellStyle name="20% - Accent4 3 4 2" xfId="1839" xr:uid="{1945F0A6-C789-474D-ADB0-AF8511EB2DF2}"/>
    <cellStyle name="20% - Accent4 3 4 2 2" xfId="33665" xr:uid="{08EDC4EB-3797-4AC8-BF0C-786F6E1A9D9B}"/>
    <cellStyle name="20% - Accent4 3 4 3" xfId="1840" xr:uid="{A3FC03E2-19EC-4AF2-A7EA-38EAB5C1C0BC}"/>
    <cellStyle name="20% - Accent4 3 4 3 2" xfId="33666" xr:uid="{DDFADD41-A32A-4597-AE72-E3F6A6ACDEE0}"/>
    <cellStyle name="20% - Accent4 3 4 4" xfId="19953" xr:uid="{3BA51338-A4DA-4C73-99A5-40A455727EA8}"/>
    <cellStyle name="20% - Accent4 3 4 5" xfId="19954" xr:uid="{2E23654A-25AD-49EA-8D79-77C9003E10DA}"/>
    <cellStyle name="20% - Accent4 3 4 6" xfId="19955" xr:uid="{1E7DBA00-F34C-4AEF-83A1-40F71C1AA1F4}"/>
    <cellStyle name="20% - Accent4 3 4 7" xfId="19956" xr:uid="{BF51FD95-7070-4F76-8AF0-06088E0D4905}"/>
    <cellStyle name="20% - Accent4 3 4 8" xfId="19957" xr:uid="{B279B7EA-1B8D-4DAA-87D3-B3E1547EB6AE}"/>
    <cellStyle name="20% - Accent4 3 4 9" xfId="19958" xr:uid="{14AEADD9-DF8C-48EA-BD3C-EC7C3532B04C}"/>
    <cellStyle name="20% - Accent4 3 5" xfId="1841" xr:uid="{AE1C22FA-2275-43DE-B354-190161BB0259}"/>
    <cellStyle name="20% - Accent4 3 5 10" xfId="19959" xr:uid="{5368426B-382C-405C-87E6-6FD4BD0F38F3}"/>
    <cellStyle name="20% - Accent4 3 5 11" xfId="33667" xr:uid="{5942DE1C-B17E-4F7E-8D3F-1C005E401787}"/>
    <cellStyle name="20% - Accent4 3 5 2" xfId="1842" xr:uid="{6EA7236A-39EC-4EBA-A3EC-3F78AB8106C6}"/>
    <cellStyle name="20% - Accent4 3 5 2 2" xfId="33668" xr:uid="{1A9FC130-CDE1-41C9-BD39-24B4B345F406}"/>
    <cellStyle name="20% - Accent4 3 5 3" xfId="1843" xr:uid="{3F4264BE-8F08-4135-9C75-A8D3E41B23F1}"/>
    <cellStyle name="20% - Accent4 3 5 3 2" xfId="33669" xr:uid="{60A21CF6-316B-4DAE-BD85-B997DE5675DE}"/>
    <cellStyle name="20% - Accent4 3 5 4" xfId="19960" xr:uid="{16189D39-CBE8-4B33-A5F7-7560B58F2256}"/>
    <cellStyle name="20% - Accent4 3 5 5" xfId="19961" xr:uid="{9F0957A2-B6D7-4556-AE32-E41FF941EA97}"/>
    <cellStyle name="20% - Accent4 3 5 6" xfId="19962" xr:uid="{1B245FE2-E1E6-4528-8EF8-EFF5CD4EE063}"/>
    <cellStyle name="20% - Accent4 3 5 7" xfId="19963" xr:uid="{526E9429-777F-48FD-A5F8-BA7AB89C9FF1}"/>
    <cellStyle name="20% - Accent4 3 5 8" xfId="19964" xr:uid="{0CFEF63E-CDED-4568-BA0C-3AC78C1E9399}"/>
    <cellStyle name="20% - Accent4 3 5 9" xfId="19965" xr:uid="{0D97BC10-3A20-4EFC-B1B5-AD6A0C44C2E2}"/>
    <cellStyle name="20% - Accent4 3 6" xfId="1844" xr:uid="{AC3CB1B9-8BB8-4F9D-9EB6-8BCF1B36EFA0}"/>
    <cellStyle name="20% - Accent4 3 6 2" xfId="1845" xr:uid="{770AA72F-7AA2-4890-8EB1-4348C061048C}"/>
    <cellStyle name="20% - Accent4 3 6 2 2" xfId="33671" xr:uid="{66D99FE7-CA71-4E97-A5A5-49F29B8FC0F0}"/>
    <cellStyle name="20% - Accent4 3 6 3" xfId="1846" xr:uid="{C9E92F6E-2C4B-46E0-9E6F-52A1B790ABCB}"/>
    <cellStyle name="20% - Accent4 3 6 3 2" xfId="33672" xr:uid="{E22ABB03-1CC6-440C-8D2D-BA432EDD5A8B}"/>
    <cellStyle name="20% - Accent4 3 6 4" xfId="33670" xr:uid="{649FC149-AA3A-46CB-8704-53DA353FECB2}"/>
    <cellStyle name="20% - Accent4 3 7" xfId="1847" xr:uid="{07817040-1A59-454D-A411-A4131F0132A7}"/>
    <cellStyle name="20% - Accent4 3 7 2" xfId="1848" xr:uid="{D0120D16-3A6C-4133-9CBC-BEB5C8DAA856}"/>
    <cellStyle name="20% - Accent4 3 7 2 2" xfId="33674" xr:uid="{2C4161FD-D42D-4F4A-B77E-24B4F156F59A}"/>
    <cellStyle name="20% - Accent4 3 7 3" xfId="1849" xr:uid="{CCC2A5B0-3C17-4805-91E0-09BD3822B6B5}"/>
    <cellStyle name="20% - Accent4 3 7 3 2" xfId="33675" xr:uid="{57D45278-F286-4FF9-BFF4-C598BB201417}"/>
    <cellStyle name="20% - Accent4 3 7 4" xfId="33673" xr:uid="{EC81B906-89A5-4F73-AA26-E2CA013E514E}"/>
    <cellStyle name="20% - Accent4 3 8" xfId="1850" xr:uid="{378272EF-8EDD-4E6D-B1A9-79342F167EED}"/>
    <cellStyle name="20% - Accent4 3 8 2" xfId="33676" xr:uid="{C53B5DBC-853E-4442-8E9B-0FC772466009}"/>
    <cellStyle name="20% - Accent4 3 9" xfId="1851" xr:uid="{3890EB09-6365-4DEB-BE22-B5175248C351}"/>
    <cellStyle name="20% - Accent4 3 9 2" xfId="33677" xr:uid="{9FF9EAE7-5CBF-4745-8154-5C3730743F3C}"/>
    <cellStyle name="20% - Accent4 30" xfId="1852" xr:uid="{A2232EB7-BCD1-40A5-ACAA-99219CBEF785}"/>
    <cellStyle name="20% - Accent4 30 10" xfId="19966" xr:uid="{E4ED9439-7995-487B-9C90-0AB2F31D1E1E}"/>
    <cellStyle name="20% - Accent4 30 11" xfId="15175" xr:uid="{896E1194-6341-4761-8BC8-9FB4685CC092}"/>
    <cellStyle name="20% - Accent4 30 12" xfId="33678" xr:uid="{BC2001A4-F69A-49E7-9091-B8C054DA4194}"/>
    <cellStyle name="20% - Accent4 30 2" xfId="19967" xr:uid="{5D4086EF-EDC7-488E-9448-FF2D2FB3CDB7}"/>
    <cellStyle name="20% - Accent4 30 3" xfId="19968" xr:uid="{10EB4CAD-05AD-4247-9BE4-10767DFFA151}"/>
    <cellStyle name="20% - Accent4 30 4" xfId="19969" xr:uid="{B7A9B032-39FA-4ED7-BB03-073262C50CBC}"/>
    <cellStyle name="20% - Accent4 30 5" xfId="19970" xr:uid="{D7A66F3A-6C5F-4751-BCB0-2E2EBF811C9B}"/>
    <cellStyle name="20% - Accent4 30 6" xfId="19971" xr:uid="{FD461FD9-79F2-4C87-B7F6-9F321D2AA596}"/>
    <cellStyle name="20% - Accent4 30 7" xfId="19972" xr:uid="{B468C7FD-2550-4DB6-A7D0-BEA23467F698}"/>
    <cellStyle name="20% - Accent4 30 8" xfId="19973" xr:uid="{925A9D74-898F-48DA-AE4E-95077EA13712}"/>
    <cellStyle name="20% - Accent4 30 9" xfId="19974" xr:uid="{80715067-85D9-4AB0-AAA9-971599C4D7E1}"/>
    <cellStyle name="20% - Accent4 31" xfId="1853" xr:uid="{2E7E4AD1-B81C-4C4D-A4B4-E049D3382648}"/>
    <cellStyle name="20% - Accent4 31 10" xfId="19975" xr:uid="{F5D293DA-CAF7-4C2F-9040-2EC6C704C073}"/>
    <cellStyle name="20% - Accent4 31 11" xfId="15176" xr:uid="{E33D1556-AD69-4682-A49C-A779C85D6133}"/>
    <cellStyle name="20% - Accent4 31 12" xfId="33679" xr:uid="{BA0BBD9C-589D-4AFC-B8BF-DC0A35DD8B67}"/>
    <cellStyle name="20% - Accent4 31 2" xfId="19976" xr:uid="{4D19C4FC-4724-4DB8-8C86-ED79A26417F4}"/>
    <cellStyle name="20% - Accent4 31 3" xfId="19977" xr:uid="{E3086E3A-1253-486F-90C5-F3B8338DD76B}"/>
    <cellStyle name="20% - Accent4 31 4" xfId="19978" xr:uid="{F098913C-25CF-4968-BDB3-6BAE40D9B9F1}"/>
    <cellStyle name="20% - Accent4 31 5" xfId="19979" xr:uid="{F938A4E8-7919-4957-9475-DB5186560815}"/>
    <cellStyle name="20% - Accent4 31 6" xfId="19980" xr:uid="{D4197C57-1B66-4786-8D25-62A25CF5B01E}"/>
    <cellStyle name="20% - Accent4 31 7" xfId="19981" xr:uid="{FC564623-556E-400F-9E58-088406F21FFF}"/>
    <cellStyle name="20% - Accent4 31 8" xfId="19982" xr:uid="{F8698838-9226-499D-BAA2-C6C90FB0AF4F}"/>
    <cellStyle name="20% - Accent4 31 9" xfId="19983" xr:uid="{2C5D13C7-8794-4D15-A8AD-1D3CB4CE4B8B}"/>
    <cellStyle name="20% - Accent4 32" xfId="1854" xr:uid="{8E4F690E-799A-4802-9D36-BB18426EB368}"/>
    <cellStyle name="20% - Accent4 32 10" xfId="19984" xr:uid="{5D176FB9-2F21-4756-8351-9CFB96B998B2}"/>
    <cellStyle name="20% - Accent4 32 11" xfId="15177" xr:uid="{4A8FE39E-A3C1-43AD-85AB-2BA6CBED07FD}"/>
    <cellStyle name="20% - Accent4 32 12" xfId="33680" xr:uid="{1BFA1C59-896D-4D4B-930E-AAACD007CFA8}"/>
    <cellStyle name="20% - Accent4 32 2" xfId="19985" xr:uid="{BAEE17E3-E3D9-4269-8AEA-E661AF4CE3D6}"/>
    <cellStyle name="20% - Accent4 32 3" xfId="19986" xr:uid="{48CCE884-E4CC-4E44-BCE0-992A0DDD5A12}"/>
    <cellStyle name="20% - Accent4 32 4" xfId="19987" xr:uid="{0AE0C5FE-EF31-4F28-93BE-50CC0F9C01F7}"/>
    <cellStyle name="20% - Accent4 32 5" xfId="19988" xr:uid="{E6515627-CA6E-49CF-A3DE-3D08D5100782}"/>
    <cellStyle name="20% - Accent4 32 6" xfId="19989" xr:uid="{185B5407-F43B-41F9-9CFB-52B863B40C25}"/>
    <cellStyle name="20% - Accent4 32 7" xfId="19990" xr:uid="{1EE3389E-7375-4590-92F9-5E97DF7E973A}"/>
    <cellStyle name="20% - Accent4 32 8" xfId="19991" xr:uid="{17608568-F047-45B0-9873-3313E1292DC4}"/>
    <cellStyle name="20% - Accent4 32 9" xfId="19992" xr:uid="{A48D74E2-4D48-4428-8C68-0B4ACB10D1B9}"/>
    <cellStyle name="20% - Accent4 33" xfId="1855" xr:uid="{DD2690DD-BB18-4B8B-AE1E-80955BB39884}"/>
    <cellStyle name="20% - Accent4 33 10" xfId="19993" xr:uid="{D0FAA979-99D2-4FFD-ACAC-9D3850D7CF64}"/>
    <cellStyle name="20% - Accent4 33 11" xfId="15178" xr:uid="{B37D5C4E-9DF4-45E7-9201-228FFF7B351E}"/>
    <cellStyle name="20% - Accent4 33 12" xfId="33681" xr:uid="{A1BB3026-570B-4D5E-BFA4-F3D834219E24}"/>
    <cellStyle name="20% - Accent4 33 2" xfId="19994" xr:uid="{40193BAE-0270-4C3E-8EB6-66AAC414F129}"/>
    <cellStyle name="20% - Accent4 33 3" xfId="19995" xr:uid="{CE3AEB8E-28C1-456F-BF13-D1998777B625}"/>
    <cellStyle name="20% - Accent4 33 4" xfId="19996" xr:uid="{F5B6F1B7-959F-4862-8704-3105CEE40721}"/>
    <cellStyle name="20% - Accent4 33 5" xfId="19997" xr:uid="{1146C7CD-5EF7-4F63-87C6-3E9FA4539F62}"/>
    <cellStyle name="20% - Accent4 33 6" xfId="19998" xr:uid="{1D672F85-5630-4EB2-97D9-F16B404AA2F7}"/>
    <cellStyle name="20% - Accent4 33 7" xfId="19999" xr:uid="{AFA74CB2-05D9-44A8-8599-3F1AD8F84681}"/>
    <cellStyle name="20% - Accent4 33 8" xfId="20000" xr:uid="{49249AA6-3D05-42AA-B99B-5548954E83B9}"/>
    <cellStyle name="20% - Accent4 33 9" xfId="20001" xr:uid="{590A0566-501F-4933-90E8-0460D37E41F4}"/>
    <cellStyle name="20% - Accent4 34" xfId="1856" xr:uid="{E9523EF0-8B06-4C4F-B3EB-68219D2E603F}"/>
    <cellStyle name="20% - Accent4 34 10" xfId="20002" xr:uid="{B6569CDC-9DD2-4DB8-B637-74DC00290446}"/>
    <cellStyle name="20% - Accent4 34 11" xfId="15179" xr:uid="{BE86BE97-D0F6-4719-9593-A82489B74D3D}"/>
    <cellStyle name="20% - Accent4 34 12" xfId="33682" xr:uid="{548559D7-FBEE-4215-B8C5-10755BB8BFB6}"/>
    <cellStyle name="20% - Accent4 34 2" xfId="20003" xr:uid="{66026588-9223-4A2D-B49A-46BEF013500B}"/>
    <cellStyle name="20% - Accent4 34 3" xfId="20004" xr:uid="{DF1CCAAE-AE57-4917-A441-B30226B10CF3}"/>
    <cellStyle name="20% - Accent4 34 4" xfId="20005" xr:uid="{1AF12FD0-D870-4BCB-A1DA-44DE02939531}"/>
    <cellStyle name="20% - Accent4 34 5" xfId="20006" xr:uid="{3B3C199B-DEC7-4DC5-875B-BF96149A4AA5}"/>
    <cellStyle name="20% - Accent4 34 6" xfId="20007" xr:uid="{E3852BBA-120F-457A-B637-3A020E13CF32}"/>
    <cellStyle name="20% - Accent4 34 7" xfId="20008" xr:uid="{37B6BDE1-936B-4794-A460-93CCB0D5491E}"/>
    <cellStyle name="20% - Accent4 34 8" xfId="20009" xr:uid="{1E92E3F1-2363-4B6D-BDD2-D594CD8D6609}"/>
    <cellStyle name="20% - Accent4 34 9" xfId="20010" xr:uid="{A62191A4-21FA-4392-B69E-24FDCFABEEA5}"/>
    <cellStyle name="20% - Accent4 35" xfId="1857" xr:uid="{47F824D9-E8AD-40AD-8259-B4C5646CCD96}"/>
    <cellStyle name="20% - Accent4 35 10" xfId="20011" xr:uid="{19E8D5B4-F94D-4224-92D3-F1D26838F050}"/>
    <cellStyle name="20% - Accent4 35 11" xfId="15180" xr:uid="{F2467751-30FC-4155-BEBC-4828AFF31864}"/>
    <cellStyle name="20% - Accent4 35 12" xfId="33683" xr:uid="{552A216E-08BB-4EEA-AB88-6CD8B84615B0}"/>
    <cellStyle name="20% - Accent4 35 2" xfId="20012" xr:uid="{F1E6E805-54E7-482D-8712-435DF9012C8F}"/>
    <cellStyle name="20% - Accent4 35 3" xfId="20013" xr:uid="{594D6B79-1E47-44BA-957E-F13B990E09BE}"/>
    <cellStyle name="20% - Accent4 35 4" xfId="20014" xr:uid="{6CE8DEEC-D054-4EB3-83B0-758F71AB5F24}"/>
    <cellStyle name="20% - Accent4 35 5" xfId="20015" xr:uid="{8A92CB01-8F69-42C6-A7CF-E2FC84B6EA26}"/>
    <cellStyle name="20% - Accent4 35 6" xfId="20016" xr:uid="{599C8129-1EFF-49B2-B6F3-706ADA80324E}"/>
    <cellStyle name="20% - Accent4 35 7" xfId="20017" xr:uid="{C9B93DC0-5B04-449D-BD3E-2D2815F8855B}"/>
    <cellStyle name="20% - Accent4 35 8" xfId="20018" xr:uid="{D8E20892-6210-4915-986E-47A1D5DD04F2}"/>
    <cellStyle name="20% - Accent4 35 9" xfId="20019" xr:uid="{981C3FAD-F308-4E48-AEAB-8227202A19E9}"/>
    <cellStyle name="20% - Accent4 36" xfId="1858" xr:uid="{9613BA00-FA51-4F0F-A09E-6A585A8AE6F7}"/>
    <cellStyle name="20% - Accent4 36 10" xfId="20020" xr:uid="{ACB45FBA-558C-42FB-9EB9-0AEF7F3302B1}"/>
    <cellStyle name="20% - Accent4 36 11" xfId="15181" xr:uid="{66C1CCAC-43D7-4169-AAC0-F5219AAD5A9B}"/>
    <cellStyle name="20% - Accent4 36 12" xfId="33684" xr:uid="{B610FF7E-EAFD-4470-A220-E33F37857E11}"/>
    <cellStyle name="20% - Accent4 36 2" xfId="20021" xr:uid="{2B01DAFF-3E9B-4E62-B651-85693628C75B}"/>
    <cellStyle name="20% - Accent4 36 3" xfId="20022" xr:uid="{6AA71482-B07B-49B6-BC29-F3514CC30DFD}"/>
    <cellStyle name="20% - Accent4 36 4" xfId="20023" xr:uid="{D8A04013-DEA2-41E2-9D17-C8A2331A7C37}"/>
    <cellStyle name="20% - Accent4 36 5" xfId="20024" xr:uid="{D4286C3B-6E28-4C98-A9B5-C653078CFFD3}"/>
    <cellStyle name="20% - Accent4 36 6" xfId="20025" xr:uid="{3CA29258-DC6C-44C5-8F92-A2EE8F4C1364}"/>
    <cellStyle name="20% - Accent4 36 7" xfId="20026" xr:uid="{22FA891A-9D46-4DDE-8CB8-6BFD69D798F6}"/>
    <cellStyle name="20% - Accent4 36 8" xfId="20027" xr:uid="{CE409EF9-607B-427A-A029-4512E1D9FB65}"/>
    <cellStyle name="20% - Accent4 36 9" xfId="20028" xr:uid="{99131A27-5C8A-4B20-A3F3-60C7E4F63429}"/>
    <cellStyle name="20% - Accent4 37" xfId="1859" xr:uid="{70E2385F-8FF5-412F-901F-AA0C42168CF4}"/>
    <cellStyle name="20% - Accent4 37 10" xfId="20029" xr:uid="{9828B640-8AAC-497C-85D2-FF657DDA0D25}"/>
    <cellStyle name="20% - Accent4 37 11" xfId="15182" xr:uid="{0B316182-386F-48DD-9378-8762A57CD285}"/>
    <cellStyle name="20% - Accent4 37 12" xfId="33685" xr:uid="{3A61D0DB-4DD3-4A14-B57E-ED7C36A2BC8B}"/>
    <cellStyle name="20% - Accent4 37 2" xfId="20030" xr:uid="{37D59390-1335-48DD-A6C4-B52347443212}"/>
    <cellStyle name="20% - Accent4 37 3" xfId="20031" xr:uid="{C5A86EF4-06C7-4CEA-9C29-4569F4142733}"/>
    <cellStyle name="20% - Accent4 37 4" xfId="20032" xr:uid="{F0C84FE2-A988-43E4-9736-AB658DAC5B5F}"/>
    <cellStyle name="20% - Accent4 37 5" xfId="20033" xr:uid="{8C0BD0C1-8EF9-4336-AC57-6BEE45352DE0}"/>
    <cellStyle name="20% - Accent4 37 6" xfId="20034" xr:uid="{384157F3-8671-4BD3-A9E6-ECDFADA51A45}"/>
    <cellStyle name="20% - Accent4 37 7" xfId="20035" xr:uid="{7682CF37-11AC-4B1E-BE5D-6A138A4FF1C6}"/>
    <cellStyle name="20% - Accent4 37 8" xfId="20036" xr:uid="{40E661A5-1FBD-48B6-8E9D-076C2AD7D8B7}"/>
    <cellStyle name="20% - Accent4 37 9" xfId="20037" xr:uid="{ED83E007-25E8-45C8-9F8F-BF6A4CD7ABA2}"/>
    <cellStyle name="20% - Accent4 38" xfId="1860" xr:uid="{E88476DE-A764-44E2-B08B-912F02650A2F}"/>
    <cellStyle name="20% - Accent4 38 10" xfId="20038" xr:uid="{D68D6B33-277C-49DC-8557-0E94D2E5C8C9}"/>
    <cellStyle name="20% - Accent4 38 11" xfId="15183" xr:uid="{ADD83377-FBFE-4B9C-99D4-F77D1B2914B5}"/>
    <cellStyle name="20% - Accent4 38 12" xfId="33686" xr:uid="{99CAA8AC-4154-4EB3-A003-3566541BE250}"/>
    <cellStyle name="20% - Accent4 38 2" xfId="20039" xr:uid="{FDE5AA3E-5302-4227-BC44-8A9914DE0248}"/>
    <cellStyle name="20% - Accent4 38 3" xfId="20040" xr:uid="{2FDA1336-3A63-4A06-A5FC-0260D72E7BE8}"/>
    <cellStyle name="20% - Accent4 38 4" xfId="20041" xr:uid="{C1A0E918-905E-49FB-88A3-C498BF93EF7A}"/>
    <cellStyle name="20% - Accent4 38 5" xfId="20042" xr:uid="{81C739C8-0290-437D-BA89-195070A83C18}"/>
    <cellStyle name="20% - Accent4 38 6" xfId="20043" xr:uid="{7A5C8328-824D-475F-BAA7-9600009B17A2}"/>
    <cellStyle name="20% - Accent4 38 7" xfId="20044" xr:uid="{1848DE2C-7908-4B42-A876-5A3500D4B57A}"/>
    <cellStyle name="20% - Accent4 38 8" xfId="20045" xr:uid="{427B52C5-B9FC-4866-A7D1-F3BA94A2C337}"/>
    <cellStyle name="20% - Accent4 38 9" xfId="20046" xr:uid="{5312D6C8-82B0-4BE8-B3ED-9B1C63802D72}"/>
    <cellStyle name="20% - Accent4 39" xfId="1861" xr:uid="{6CCC0E80-AB68-4E09-B956-FA70F8B91FBB}"/>
    <cellStyle name="20% - Accent4 39 10" xfId="20047" xr:uid="{1DFFB589-C59A-45B0-AA9F-98EF6C48D77F}"/>
    <cellStyle name="20% - Accent4 39 11" xfId="15184" xr:uid="{0F3AF28F-2F74-477A-BD3D-E3E63D2069EA}"/>
    <cellStyle name="20% - Accent4 39 12" xfId="33687" xr:uid="{AF20BAE3-F911-4839-B1EF-5ABCF7870683}"/>
    <cellStyle name="20% - Accent4 39 2" xfId="20048" xr:uid="{7F9AF1EF-4FA2-4E2B-B149-43C6BDC3636B}"/>
    <cellStyle name="20% - Accent4 39 3" xfId="20049" xr:uid="{FF748EDB-53B1-4619-9FEF-A412CF117D68}"/>
    <cellStyle name="20% - Accent4 39 4" xfId="20050" xr:uid="{6E465E88-3127-4242-A233-707CFC63526D}"/>
    <cellStyle name="20% - Accent4 39 5" xfId="20051" xr:uid="{BA3812FE-CDA1-43DC-82CC-E2F5458398DF}"/>
    <cellStyle name="20% - Accent4 39 6" xfId="20052" xr:uid="{D473DB61-715D-4A35-AA28-BE92694C7BE2}"/>
    <cellStyle name="20% - Accent4 39 7" xfId="20053" xr:uid="{0FD2B927-368A-4558-941C-1A9B28824646}"/>
    <cellStyle name="20% - Accent4 39 8" xfId="20054" xr:uid="{6B5AE1D4-3BE2-4F6A-8018-4FA3F96EDE8E}"/>
    <cellStyle name="20% - Accent4 39 9" xfId="20055" xr:uid="{02FF7EDE-BF49-45EF-AF4B-18FA0C0E9CBA}"/>
    <cellStyle name="20% - Accent4 4" xfId="94" xr:uid="{3B49920F-9BE2-4B77-9C48-10B3A6E9EF29}"/>
    <cellStyle name="20% - Accent4 4 10" xfId="20056" xr:uid="{75E51F70-E02D-4F3C-967B-181E89FED8CF}"/>
    <cellStyle name="20% - Accent4 4 11" xfId="20057" xr:uid="{29EF028B-A915-474C-AC1F-3B642E10DC25}"/>
    <cellStyle name="20% - Accent4 4 12" xfId="20058" xr:uid="{5D1F7E1C-D316-4CC2-8546-7A13B4F196FA}"/>
    <cellStyle name="20% - Accent4 4 13" xfId="20059" xr:uid="{788BB121-5723-41EE-B7C1-74E51266CDD6}"/>
    <cellStyle name="20% - Accent4 4 14" xfId="20060" xr:uid="{0A3DF22D-0750-4A2C-AC20-C4AD5004DAF4}"/>
    <cellStyle name="20% - Accent4 4 15" xfId="20061" xr:uid="{704E2F57-2413-4720-9F73-6B9329DA2CDD}"/>
    <cellStyle name="20% - Accent4 4 16" xfId="32763" xr:uid="{6FB821DE-E037-40A3-9835-F7AD0EEE0171}"/>
    <cellStyle name="20% - Accent4 4 2" xfId="95" xr:uid="{E49FFC6B-3B9D-4C09-9C2E-6ACDF7860D24}"/>
    <cellStyle name="20% - Accent4 4 2 10" xfId="20062" xr:uid="{E741B7E7-28D9-409F-A590-DE031797B748}"/>
    <cellStyle name="20% - Accent4 4 2 2" xfId="1862" xr:uid="{21BF89C4-3E08-4E3B-9CBC-E28E1D84EA43}"/>
    <cellStyle name="20% - Accent4 4 2 2 2" xfId="1863" xr:uid="{E8C0DCD1-C013-47D0-8EF6-48178029CB17}"/>
    <cellStyle name="20% - Accent4 4 2 2 2 2" xfId="33689" xr:uid="{47AB246E-6643-4B47-8752-E1FF02E5FCFA}"/>
    <cellStyle name="20% - Accent4 4 2 2 3" xfId="33688" xr:uid="{235B3EB3-81E3-403B-AD67-F9EB53416C74}"/>
    <cellStyle name="20% - Accent4 4 2 3" xfId="1864" xr:uid="{411CE562-8BC7-4074-AD33-6EA8BA62C57D}"/>
    <cellStyle name="20% - Accent4 4 2 3 2" xfId="33690" xr:uid="{1CB65877-04EC-46FC-904A-EAFBB944D826}"/>
    <cellStyle name="20% - Accent4 4 2 4" xfId="20063" xr:uid="{115835A0-0A5E-48AC-946F-5C6AD21AD208}"/>
    <cellStyle name="20% - Accent4 4 2 5" xfId="20064" xr:uid="{9574E792-396E-48DA-BF27-4B74F05EFDA9}"/>
    <cellStyle name="20% - Accent4 4 2 6" xfId="20065" xr:uid="{2B231643-87D7-4D6C-ADD3-C4DBA6B6A9F9}"/>
    <cellStyle name="20% - Accent4 4 2 7" xfId="20066" xr:uid="{8046F87A-6469-4FFD-A42B-AFEA1EA5C3D2}"/>
    <cellStyle name="20% - Accent4 4 2 8" xfId="20067" xr:uid="{6CD24162-FF60-4EF6-AE17-E2572727CD4F}"/>
    <cellStyle name="20% - Accent4 4 2 9" xfId="20068" xr:uid="{ED9A5D5F-65E6-4DC3-99AD-03302C785DE2}"/>
    <cellStyle name="20% - Accent4 4 3" xfId="1865" xr:uid="{57ABED43-234B-4098-B17D-894069C5D954}"/>
    <cellStyle name="20% - Accent4 4 3 10" xfId="20069" xr:uid="{CAF9832F-020D-4E2C-864D-45799FF3969B}"/>
    <cellStyle name="20% - Accent4 4 3 11" xfId="33691" xr:uid="{9001C4F6-2602-4C7F-AE1C-D21E9799CDA2}"/>
    <cellStyle name="20% - Accent4 4 3 2" xfId="1866" xr:uid="{520DE18A-BE3B-44B6-94F1-00C12DA4EC13}"/>
    <cellStyle name="20% - Accent4 4 3 2 2" xfId="33692" xr:uid="{3D55A96C-8FB5-4D7E-9B99-FBB79FF7AB17}"/>
    <cellStyle name="20% - Accent4 4 3 3" xfId="1867" xr:uid="{94C57A97-8422-40EE-B7B3-07826267C4CA}"/>
    <cellStyle name="20% - Accent4 4 3 3 2" xfId="33693" xr:uid="{0EE63AE4-51D9-48D6-AE18-FD3E9ABC4B5B}"/>
    <cellStyle name="20% - Accent4 4 3 4" xfId="20070" xr:uid="{8DE1E0FD-8982-463E-9972-40CF232AB6FC}"/>
    <cellStyle name="20% - Accent4 4 3 5" xfId="20071" xr:uid="{0A9C53CB-9400-47CF-9AF5-C0D3BDCC5E4D}"/>
    <cellStyle name="20% - Accent4 4 3 6" xfId="20072" xr:uid="{FA5D8BE3-A64C-457E-B57B-FA75C77F504A}"/>
    <cellStyle name="20% - Accent4 4 3 7" xfId="20073" xr:uid="{5B566F5C-B1D1-499F-B988-0AD909078E14}"/>
    <cellStyle name="20% - Accent4 4 3 8" xfId="20074" xr:uid="{F7C1B527-1528-42FF-9381-8134F0DDFE9A}"/>
    <cellStyle name="20% - Accent4 4 3 9" xfId="20075" xr:uid="{0C935D8F-FB04-49C4-8189-93DB264854D9}"/>
    <cellStyle name="20% - Accent4 4 4" xfId="1868" xr:uid="{7A03BD09-086F-4BF8-93B1-FB9CA6D720F2}"/>
    <cellStyle name="20% - Accent4 4 4 10" xfId="20076" xr:uid="{4D574061-F07D-46CD-8E94-B493CA204142}"/>
    <cellStyle name="20% - Accent4 4 4 11" xfId="33694" xr:uid="{1D7E4D64-3308-47B4-9012-8F791B696F95}"/>
    <cellStyle name="20% - Accent4 4 4 2" xfId="1869" xr:uid="{A192078D-275E-46CB-8FB6-85B4601047C7}"/>
    <cellStyle name="20% - Accent4 4 4 2 2" xfId="33695" xr:uid="{D6CFE6C6-C361-4D1A-984D-E57358101FBD}"/>
    <cellStyle name="20% - Accent4 4 4 3" xfId="1870" xr:uid="{DBE77079-F5B9-4CF0-B6E2-FE396F484737}"/>
    <cellStyle name="20% - Accent4 4 4 3 2" xfId="33696" xr:uid="{0FD71ED6-9030-4B88-8B42-02E9C85DBDAF}"/>
    <cellStyle name="20% - Accent4 4 4 4" xfId="20077" xr:uid="{A497D722-A647-4538-A2E6-9D995385B227}"/>
    <cellStyle name="20% - Accent4 4 4 5" xfId="20078" xr:uid="{C4BB29A5-2F73-4169-92B1-BB716F53C09A}"/>
    <cellStyle name="20% - Accent4 4 4 6" xfId="20079" xr:uid="{6013485E-3500-43BC-8601-EE3013B81727}"/>
    <cellStyle name="20% - Accent4 4 4 7" xfId="20080" xr:uid="{91AC2157-6896-4DB7-9765-6365E4527053}"/>
    <cellStyle name="20% - Accent4 4 4 8" xfId="20081" xr:uid="{703EC537-E6BC-4BA9-8EED-D95CDEEF7695}"/>
    <cellStyle name="20% - Accent4 4 4 9" xfId="20082" xr:uid="{CFD7BE33-E8EB-4FF7-A396-8DCC949CCA63}"/>
    <cellStyle name="20% - Accent4 4 5" xfId="1871" xr:uid="{D2F64717-D828-4F9F-B484-9DBA6FD182EB}"/>
    <cellStyle name="20% - Accent4 4 5 10" xfId="20083" xr:uid="{90355598-B3AB-4F3A-90D6-23800396BD5A}"/>
    <cellStyle name="20% - Accent4 4 5 11" xfId="33697" xr:uid="{70A4CF11-4351-4814-8313-9AA6147FC63B}"/>
    <cellStyle name="20% - Accent4 4 5 2" xfId="1872" xr:uid="{F6EBF0A3-E8DA-433B-8F36-E7451C60770C}"/>
    <cellStyle name="20% - Accent4 4 5 2 2" xfId="33698" xr:uid="{62799B5C-C871-4CDE-BEAF-5A300E58D421}"/>
    <cellStyle name="20% - Accent4 4 5 3" xfId="1873" xr:uid="{7A5D73B7-1287-45D2-9C80-446A35CFFB7F}"/>
    <cellStyle name="20% - Accent4 4 5 3 2" xfId="33699" xr:uid="{646E1799-61C7-4F50-9D8D-BB4A51C20B60}"/>
    <cellStyle name="20% - Accent4 4 5 4" xfId="20084" xr:uid="{6934E7F5-E0D7-4A1C-BCEF-B23B5B04CABD}"/>
    <cellStyle name="20% - Accent4 4 5 5" xfId="20085" xr:uid="{A06A9894-DB2F-44D6-BF5B-52209BE20FF9}"/>
    <cellStyle name="20% - Accent4 4 5 6" xfId="20086" xr:uid="{3E65B906-B285-4E7E-AD5F-2965FD304CCA}"/>
    <cellStyle name="20% - Accent4 4 5 7" xfId="20087" xr:uid="{454A4199-AB77-4E44-8F7F-C4A183B17952}"/>
    <cellStyle name="20% - Accent4 4 5 8" xfId="20088" xr:uid="{0CB980BC-B3E1-47F6-834B-5C0017C28753}"/>
    <cellStyle name="20% - Accent4 4 5 9" xfId="20089" xr:uid="{1BAEBBEE-76D2-460C-8172-29014EA59850}"/>
    <cellStyle name="20% - Accent4 4 6" xfId="1874" xr:uid="{3C3FA766-AFC3-48FD-9A29-342F33BB6522}"/>
    <cellStyle name="20% - Accent4 4 6 2" xfId="33700" xr:uid="{28DB1B29-0919-4AC4-B31E-21C09BBEC595}"/>
    <cellStyle name="20% - Accent4 4 7" xfId="1875" xr:uid="{739BCFAC-880C-4E14-85D2-16A509A09063}"/>
    <cellStyle name="20% - Accent4 4 7 2" xfId="33701" xr:uid="{D64BDEB7-7F63-4E5A-B6E1-19DE05F11677}"/>
    <cellStyle name="20% - Accent4 4 8" xfId="20090" xr:uid="{2B9449B8-A450-41B2-8EEE-E4C4075D47EC}"/>
    <cellStyle name="20% - Accent4 4 9" xfId="20091" xr:uid="{C5361571-2BD1-4578-94A9-C05CAE774239}"/>
    <cellStyle name="20% - Accent4 40" xfId="1876" xr:uid="{D0DC7D99-1AA6-460F-B1EF-A8EB9DD32062}"/>
    <cellStyle name="20% - Accent4 40 10" xfId="20092" xr:uid="{55730F17-C752-42FA-9975-1FE847887B21}"/>
    <cellStyle name="20% - Accent4 40 11" xfId="15185" xr:uid="{64025355-86A0-4B85-809D-4E3BD5B2FEF0}"/>
    <cellStyle name="20% - Accent4 40 12" xfId="33702" xr:uid="{FC931E50-BBCD-477E-9C48-78B2F38C064D}"/>
    <cellStyle name="20% - Accent4 40 2" xfId="20093" xr:uid="{ED04C87F-B0B3-4DA3-A026-CC9A235DEB45}"/>
    <cellStyle name="20% - Accent4 40 3" xfId="20094" xr:uid="{DC3A4577-E0C1-447A-849A-792BDFD13103}"/>
    <cellStyle name="20% - Accent4 40 4" xfId="20095" xr:uid="{F95D03CC-0106-4B7D-82F3-12F664F22762}"/>
    <cellStyle name="20% - Accent4 40 5" xfId="20096" xr:uid="{73F206DA-C87E-472B-9817-0D8341D97AFC}"/>
    <cellStyle name="20% - Accent4 40 6" xfId="20097" xr:uid="{27E92569-259D-4B98-84C4-E095DE7DC658}"/>
    <cellStyle name="20% - Accent4 40 7" xfId="20098" xr:uid="{BE9EE12E-E5A2-4B9A-BFBB-2E0A192A6045}"/>
    <cellStyle name="20% - Accent4 40 8" xfId="20099" xr:uid="{75F6E4E0-F102-45AF-8CF2-88B73968C8A4}"/>
    <cellStyle name="20% - Accent4 40 9" xfId="20100" xr:uid="{EDC4E141-8817-4FDE-8D2B-C5013CA98C9D}"/>
    <cellStyle name="20% - Accent4 41" xfId="15186" xr:uid="{2BECDFC2-7347-4303-B1B0-37597EA9E2F3}"/>
    <cellStyle name="20% - Accent4 41 10" xfId="20101" xr:uid="{E8C597FB-C36E-49F8-BE95-5AC23016550B}"/>
    <cellStyle name="20% - Accent4 41 2" xfId="20102" xr:uid="{E5F92DD0-1DAB-48A3-B674-B1C2157743CF}"/>
    <cellStyle name="20% - Accent4 41 3" xfId="20103" xr:uid="{BCA8C5AE-89AE-4B5A-97CB-6A91F27C25C9}"/>
    <cellStyle name="20% - Accent4 41 4" xfId="20104" xr:uid="{2D8AFB78-740D-41F1-9332-9AF1D247B304}"/>
    <cellStyle name="20% - Accent4 41 5" xfId="20105" xr:uid="{5A944F5A-719E-4301-844A-CF074323C5CF}"/>
    <cellStyle name="20% - Accent4 41 6" xfId="20106" xr:uid="{D4A1DC6C-8793-4D2B-B9A2-698CCC6C7BFA}"/>
    <cellStyle name="20% - Accent4 41 7" xfId="20107" xr:uid="{D89EC47C-943B-4CF5-BC69-DFC60F2D609F}"/>
    <cellStyle name="20% - Accent4 41 8" xfId="20108" xr:uid="{1FFE8F27-177A-4449-8F81-79290482E185}"/>
    <cellStyle name="20% - Accent4 41 9" xfId="20109" xr:uid="{95140D00-B7E1-4857-AE6D-193CDD590570}"/>
    <cellStyle name="20% - Accent4 42" xfId="15187" xr:uid="{EA270B04-F1F1-4DD4-AB27-23C80F4EF365}"/>
    <cellStyle name="20% - Accent4 42 10" xfId="20110" xr:uid="{C3E61437-8196-4E95-8FAD-38E6BAC4D63C}"/>
    <cellStyle name="20% - Accent4 42 2" xfId="20111" xr:uid="{3C4E8BBE-0A70-427C-814F-9E4894B74A23}"/>
    <cellStyle name="20% - Accent4 42 3" xfId="20112" xr:uid="{FA42BED6-52BF-4FFA-B819-8A3A06F80B40}"/>
    <cellStyle name="20% - Accent4 42 4" xfId="20113" xr:uid="{405609A4-7821-4998-95D5-4B073DC6172E}"/>
    <cellStyle name="20% - Accent4 42 5" xfId="20114" xr:uid="{12EB7F76-63A7-4AA4-9BCA-3346E8908527}"/>
    <cellStyle name="20% - Accent4 42 6" xfId="20115" xr:uid="{880FA028-6AB9-4386-A441-3CCC6ADC94EC}"/>
    <cellStyle name="20% - Accent4 42 7" xfId="20116" xr:uid="{F5B47F06-5B35-4BD2-804C-74D14E431DD0}"/>
    <cellStyle name="20% - Accent4 42 8" xfId="20117" xr:uid="{E107F1D7-9DE7-4697-A20B-DD2263E571D4}"/>
    <cellStyle name="20% - Accent4 42 9" xfId="20118" xr:uid="{4F138DDE-3EF6-4D5E-A744-5105C26F7AB6}"/>
    <cellStyle name="20% - Accent4 43" xfId="15188" xr:uid="{986BBEC3-D458-4BEC-A40C-208606C7622E}"/>
    <cellStyle name="20% - Accent4 43 2" xfId="20119" xr:uid="{AF439832-D3E0-45C6-9994-4AF98F0928A8}"/>
    <cellStyle name="20% - Accent4 43 3" xfId="20120" xr:uid="{9936172A-5BF5-4B98-84C3-34595F3EE614}"/>
    <cellStyle name="20% - Accent4 43 4" xfId="20121" xr:uid="{BEC8CB2D-0EEA-4101-8543-93F6F2222C1A}"/>
    <cellStyle name="20% - Accent4 44" xfId="15189" xr:uid="{DC9A93C5-8B79-4E30-A006-6FFB25CFB5A1}"/>
    <cellStyle name="20% - Accent4 44 2" xfId="20122" xr:uid="{777044F4-ECFA-45A0-8C58-73EE630C3494}"/>
    <cellStyle name="20% - Accent4 44 3" xfId="20123" xr:uid="{AB13AAD3-7DD1-480F-9F2B-9939C555280F}"/>
    <cellStyle name="20% - Accent4 44 4" xfId="20124" xr:uid="{97C6A741-F7A5-4671-BF46-6DF4C69CD4F7}"/>
    <cellStyle name="20% - Accent4 45" xfId="15190" xr:uid="{97FA97B7-A2B6-45B5-99D8-4F3C962516B6}"/>
    <cellStyle name="20% - Accent4 45 2" xfId="20125" xr:uid="{870F4087-D61D-4982-A823-827EA4FD5911}"/>
    <cellStyle name="20% - Accent4 45 3" xfId="20126" xr:uid="{513CAFD7-A26A-43B2-82B7-B15D6E418BB3}"/>
    <cellStyle name="20% - Accent4 45 4" xfId="20127" xr:uid="{F67F95C5-E372-419B-888D-679C40D042AC}"/>
    <cellStyle name="20% - Accent4 46" xfId="15191" xr:uid="{3573D567-DA9D-403A-A636-DBE42DB33B69}"/>
    <cellStyle name="20% - Accent4 46 2" xfId="20128" xr:uid="{603F5AF8-83EF-4398-8AF3-BCEBC61239A4}"/>
    <cellStyle name="20% - Accent4 47" xfId="15192" xr:uid="{9C79AE84-3DD7-4631-A009-6770DBA1233E}"/>
    <cellStyle name="20% - Accent4 47 2" xfId="20129" xr:uid="{EC9FF519-10B9-4F3F-8660-E020669A48A0}"/>
    <cellStyle name="20% - Accent4 48" xfId="15193" xr:uid="{E5A9F6EA-B75D-40BB-B599-493EEDFC382A}"/>
    <cellStyle name="20% - Accent4 48 2" xfId="20130" xr:uid="{B806FD59-14E0-4E5B-8B2B-369CC843C032}"/>
    <cellStyle name="20% - Accent4 49" xfId="15194" xr:uid="{2631C8B7-6556-43D5-89A3-35C924FD8526}"/>
    <cellStyle name="20% - Accent4 49 2" xfId="20131" xr:uid="{C5107877-E5C4-4C61-80CB-F03C47782043}"/>
    <cellStyle name="20% - Accent4 5" xfId="96" xr:uid="{E87A8AD7-76A1-47CB-A759-B4D68DFE1C65}"/>
    <cellStyle name="20% - Accent4 5 10" xfId="20132" xr:uid="{ACF10EC1-71DF-41EF-B794-9B149D4922E8}"/>
    <cellStyle name="20% - Accent4 5 11" xfId="20133" xr:uid="{30FEB8F2-74F2-41D0-B007-ACBBEFFCC871}"/>
    <cellStyle name="20% - Accent4 5 2" xfId="1878" xr:uid="{204AAC4C-A0DE-4E36-951A-275247916ED3}"/>
    <cellStyle name="20% - Accent4 5 2 2" xfId="1879" xr:uid="{5296FA5D-2427-46E7-916B-4DDF07B338A9}"/>
    <cellStyle name="20% - Accent4 5 2 2 2" xfId="1880" xr:uid="{65273124-6A2E-405D-96EF-0A21E07FAAEF}"/>
    <cellStyle name="20% - Accent4 5 2 2 2 2" xfId="33705" xr:uid="{0496A8F6-819B-47DA-B486-C0A4C2B70E5D}"/>
    <cellStyle name="20% - Accent4 5 2 2 3" xfId="33704" xr:uid="{57913B4C-1271-4413-83D8-FAED50FA9E74}"/>
    <cellStyle name="20% - Accent4 5 2 3" xfId="1881" xr:uid="{FE5A30DE-EDF2-4982-852E-D27A80822430}"/>
    <cellStyle name="20% - Accent4 5 2 3 2" xfId="33706" xr:uid="{87042815-1F3B-478D-9D5D-D1E1B21EF508}"/>
    <cellStyle name="20% - Accent4 5 2 4" xfId="33703" xr:uid="{53FDB9E0-EB75-42AD-B471-9F19FECB5B07}"/>
    <cellStyle name="20% - Accent4 5 3" xfId="1882" xr:uid="{54743C0D-F3E9-4007-AAA3-178B9113BC9F}"/>
    <cellStyle name="20% - Accent4 5 3 2" xfId="1883" xr:uid="{D7F8FBCF-80E1-4B7D-AB91-1A99B0FAA5FB}"/>
    <cellStyle name="20% - Accent4 5 3 2 2" xfId="33708" xr:uid="{86FB89C7-61BA-42C3-A310-C854FFEA1333}"/>
    <cellStyle name="20% - Accent4 5 3 3" xfId="1884" xr:uid="{11CED5A0-55DB-4D20-B27C-DC557157B6E9}"/>
    <cellStyle name="20% - Accent4 5 3 3 2" xfId="33709" xr:uid="{FA5D3590-3BA1-44B8-A760-900A6E719BD6}"/>
    <cellStyle name="20% - Accent4 5 3 4" xfId="33707" xr:uid="{4EEA0B89-FBE3-48F3-A587-9DEF0D3059A5}"/>
    <cellStyle name="20% - Accent4 5 4" xfId="1885" xr:uid="{32275E84-924F-4E6C-AC3E-CF6533D64E09}"/>
    <cellStyle name="20% - Accent4 5 4 2" xfId="1886" xr:uid="{88184673-2DE0-453C-87EA-B992D0681B96}"/>
    <cellStyle name="20% - Accent4 5 4 2 2" xfId="33711" xr:uid="{67FD8615-E529-43AE-AFD6-6D7ACA5248BA}"/>
    <cellStyle name="20% - Accent4 5 4 3" xfId="1887" xr:uid="{276C5F36-2300-4FD3-83E2-2F5008495C18}"/>
    <cellStyle name="20% - Accent4 5 4 3 2" xfId="33712" xr:uid="{C9A78313-4515-4891-B67A-FC9F2E9AEC86}"/>
    <cellStyle name="20% - Accent4 5 4 4" xfId="33710" xr:uid="{BCA2AE96-81FF-4F1A-903A-574315F86093}"/>
    <cellStyle name="20% - Accent4 5 5" xfId="1888" xr:uid="{C9C678DD-D6AD-4226-825F-E35397246ECC}"/>
    <cellStyle name="20% - Accent4 5 5 2" xfId="1889" xr:uid="{B1FC40E8-F414-4E14-B308-38A35B93520A}"/>
    <cellStyle name="20% - Accent4 5 5 2 2" xfId="33714" xr:uid="{5AE3BFCD-CBD8-4786-BF63-BD68D8E3E8E6}"/>
    <cellStyle name="20% - Accent4 5 5 3" xfId="1890" xr:uid="{8AC58BB0-C3B5-4562-842C-D69E02A6EFCC}"/>
    <cellStyle name="20% - Accent4 5 5 3 2" xfId="33715" xr:uid="{E13973CC-4BD1-4B61-87C6-D066BFD6CE86}"/>
    <cellStyle name="20% - Accent4 5 5 4" xfId="33713" xr:uid="{B36AFF1D-ABDB-4E17-AF0F-A0B465562015}"/>
    <cellStyle name="20% - Accent4 5 6" xfId="1891" xr:uid="{99D53A68-29DF-4E41-AC8E-EC1A51203174}"/>
    <cellStyle name="20% - Accent4 5 6 2" xfId="33716" xr:uid="{85675CB1-0B01-4686-B0FA-3C65C5F7545D}"/>
    <cellStyle name="20% - Accent4 5 7" xfId="1892" xr:uid="{BA8CC1E0-E7BA-446D-8B6D-02B19C534CA9}"/>
    <cellStyle name="20% - Accent4 5 7 2" xfId="33717" xr:uid="{65D2012E-666F-45AF-9FB3-0DE9279FE526}"/>
    <cellStyle name="20% - Accent4 5 8" xfId="1877" xr:uid="{96B14DC9-1A9A-4C94-90E2-8022EA52FAA8}"/>
    <cellStyle name="20% - Accent4 5 8 2" xfId="20134" xr:uid="{3653D9DC-93D7-44F5-B4E0-1F3552949BD3}"/>
    <cellStyle name="20% - Accent4 5 9" xfId="20135" xr:uid="{AEA73C2D-9F74-4438-B94A-80A6EEE81900}"/>
    <cellStyle name="20% - Accent4 50" xfId="15195" xr:uid="{96731F34-7D96-4877-98E6-6C4E1ADCDEA8}"/>
    <cellStyle name="20% - Accent4 51" xfId="15196" xr:uid="{3559B921-CEAB-4965-80C3-8C718B3565FC}"/>
    <cellStyle name="20% - Accent4 52" xfId="15197" xr:uid="{AAC94A1F-0C69-4481-BA5C-1BFD8E0DDC41}"/>
    <cellStyle name="20% - Accent4 53" xfId="15198" xr:uid="{DB83975B-422B-4670-B105-E6E92E41EC87}"/>
    <cellStyle name="20% - Accent4 54" xfId="15199" xr:uid="{0D21703B-D09F-4BBE-BD4C-2915CD942AC1}"/>
    <cellStyle name="20% - Accent4 55" xfId="15200" xr:uid="{1464D7FE-4972-4A2C-9CD6-D2037F493F40}"/>
    <cellStyle name="20% - Accent4 56" xfId="15201" xr:uid="{EB0FDED6-EB6A-4204-8278-872F12D00BAE}"/>
    <cellStyle name="20% - Accent4 57" xfId="15202" xr:uid="{B9EF4203-B815-4615-B984-78EB0C2D5F76}"/>
    <cellStyle name="20% - Accent4 58" xfId="15203" xr:uid="{367538D0-87F2-45D4-BA7F-9980F7493601}"/>
    <cellStyle name="20% - Accent4 59" xfId="15204" xr:uid="{E5C5CA6C-F3CA-44CD-B87F-487B937A7C5F}"/>
    <cellStyle name="20% - Accent4 6" xfId="1893" xr:uid="{D7B2893B-B57D-4342-88FF-C64DE505CB71}"/>
    <cellStyle name="20% - Accent4 6 10" xfId="20136" xr:uid="{975E2EEC-D5E1-4317-B9E8-9C0AEF923840}"/>
    <cellStyle name="20% - Accent4 6 11" xfId="20137" xr:uid="{BC5EFA71-ED8D-47C1-A7CD-A77A3F2BA34D}"/>
    <cellStyle name="20% - Accent4 6 12" xfId="33718" xr:uid="{84A1768B-6052-49FE-A69B-4E2190771065}"/>
    <cellStyle name="20% - Accent4 6 2" xfId="1894" xr:uid="{A61E843D-84B5-4E44-A2C9-4C90ABC28995}"/>
    <cellStyle name="20% - Accent4 6 2 2" xfId="1895" xr:uid="{EF2895C1-8A6F-46EB-BCD0-B9A496D0162F}"/>
    <cellStyle name="20% - Accent4 6 2 2 2" xfId="1896" xr:uid="{29B203D8-17A3-45E0-A2FF-D6933D89F57B}"/>
    <cellStyle name="20% - Accent4 6 2 2 2 2" xfId="33721" xr:uid="{7643CF08-6E41-4053-8315-59B9830B820C}"/>
    <cellStyle name="20% - Accent4 6 2 2 3" xfId="33720" xr:uid="{288FD414-789A-45A5-9773-97D4AE9A2BE8}"/>
    <cellStyle name="20% - Accent4 6 2 3" xfId="1897" xr:uid="{9436DFF0-8EC3-469A-B9EE-8F438B96F6D9}"/>
    <cellStyle name="20% - Accent4 6 2 3 2" xfId="33722" xr:uid="{02A188DA-1CF6-4237-A433-35A0DA904442}"/>
    <cellStyle name="20% - Accent4 6 2 4" xfId="33719" xr:uid="{E50E612B-E5C8-4C2A-ACF1-C0C8D6DE20C1}"/>
    <cellStyle name="20% - Accent4 6 3" xfId="1898" xr:uid="{2B7F7EF0-FBA1-4CB7-9774-CC54C77D995B}"/>
    <cellStyle name="20% - Accent4 6 3 2" xfId="1899" xr:uid="{8F027B83-61C0-4C11-B1FC-404598DA8672}"/>
    <cellStyle name="20% - Accent4 6 3 2 2" xfId="33724" xr:uid="{E77C15A4-85B3-4C99-8BDE-07311119E7C7}"/>
    <cellStyle name="20% - Accent4 6 3 3" xfId="33723" xr:uid="{A5766505-7F33-41A4-A849-52D371D78A61}"/>
    <cellStyle name="20% - Accent4 6 4" xfId="1900" xr:uid="{4194F9AB-5E4D-4AF9-AAEB-D9A483065998}"/>
    <cellStyle name="20% - Accent4 6 4 2" xfId="33725" xr:uid="{37230D4B-3073-4361-8EDA-F046156F3196}"/>
    <cellStyle name="20% - Accent4 6 5" xfId="20138" xr:uid="{3DC91A95-DFD6-43F3-9253-7658AF02E504}"/>
    <cellStyle name="20% - Accent4 6 6" xfId="20139" xr:uid="{D4E8EA9E-4834-4BAE-87C6-17CAC82EA04C}"/>
    <cellStyle name="20% - Accent4 6 7" xfId="20140" xr:uid="{181ECAB6-CEB5-4883-958A-CB7D26005BE6}"/>
    <cellStyle name="20% - Accent4 6 8" xfId="20141" xr:uid="{EF03D64E-21E2-44F0-BF5A-0A493A2CB541}"/>
    <cellStyle name="20% - Accent4 6 9" xfId="20142" xr:uid="{ECB4A2A4-0128-4557-B4DA-E070AFF67780}"/>
    <cellStyle name="20% - Accent4 60" xfId="15205" xr:uid="{AED13B42-5C7B-4BBA-85ED-564F4F032DCF}"/>
    <cellStyle name="20% - Accent4 61" xfId="15206" xr:uid="{32AC6680-3C26-43B9-8A02-2082F0DD00AF}"/>
    <cellStyle name="20% - Accent4 62" xfId="15207" xr:uid="{0974EE44-7765-4DC6-AD5E-4138A785EC4F}"/>
    <cellStyle name="20% - Accent4 63" xfId="15208" xr:uid="{1C288026-A1E4-41B9-8919-1BD865964326}"/>
    <cellStyle name="20% - Accent4 64" xfId="15209" xr:uid="{A100ED8D-26FF-48FA-AC6B-F3D852219852}"/>
    <cellStyle name="20% - Accent4 65" xfId="15210" xr:uid="{EC7F7CE6-EAEB-436E-A1C3-CD1FFD767BA4}"/>
    <cellStyle name="20% - Accent4 66" xfId="15211" xr:uid="{9F4EE9FC-8E26-4199-A02D-7678F448DA78}"/>
    <cellStyle name="20% - Accent4 67" xfId="15212" xr:uid="{2F8DF716-2924-4EE0-96B8-E104A2027A36}"/>
    <cellStyle name="20% - Accent4 68" xfId="15213" xr:uid="{5E1924D0-8653-41DA-A287-F4D46229642A}"/>
    <cellStyle name="20% - Accent4 69" xfId="15214" xr:uid="{84F9F785-441D-400F-962B-11B1169D4587}"/>
    <cellStyle name="20% - Accent4 7" xfId="1901" xr:uid="{BC64428F-C0CC-4934-B243-F877EE97A451}"/>
    <cellStyle name="20% - Accent4 7 10" xfId="20143" xr:uid="{7AAA98C0-9CFC-41D6-9B2D-3409AAC6070C}"/>
    <cellStyle name="20% - Accent4 7 11" xfId="20144" xr:uid="{55FA8BB1-A9D1-4322-9A36-D227AED14F88}"/>
    <cellStyle name="20% - Accent4 7 12" xfId="33726" xr:uid="{66F67A39-8C8C-4C65-8606-75B90FDA88A8}"/>
    <cellStyle name="20% - Accent4 7 2" xfId="1902" xr:uid="{57B4490D-31AC-4771-B9DA-0B196848574E}"/>
    <cellStyle name="20% - Accent4 7 2 2" xfId="1903" xr:uid="{BF7EBFEA-F634-4072-B6FC-4C317350B1D3}"/>
    <cellStyle name="20% - Accent4 7 2 2 2" xfId="33728" xr:uid="{F790BA4B-7DF0-4C0A-A8CF-D49BA1F82E28}"/>
    <cellStyle name="20% - Accent4 7 2 3" xfId="33727" xr:uid="{8B5A6844-DF65-46E5-A39D-A9261966BA87}"/>
    <cellStyle name="20% - Accent4 7 3" xfId="1904" xr:uid="{9E88BCE6-2916-4D41-B98E-387D00A5A871}"/>
    <cellStyle name="20% - Accent4 7 3 2" xfId="33729" xr:uid="{2E55FC97-5DB1-405A-A318-2B0CE3BE098E}"/>
    <cellStyle name="20% - Accent4 7 4" xfId="20145" xr:uid="{A36AEA1C-D652-4441-960B-FED27A9607C6}"/>
    <cellStyle name="20% - Accent4 7 5" xfId="20146" xr:uid="{958047A4-11F5-4DDC-94CE-DB8F24C565D9}"/>
    <cellStyle name="20% - Accent4 7 6" xfId="20147" xr:uid="{C39938F5-FD2B-4440-9836-A6CF1D3FCE3B}"/>
    <cellStyle name="20% - Accent4 7 7" xfId="20148" xr:uid="{DA8AD220-B0CB-4650-9FFB-0714BB4DA36B}"/>
    <cellStyle name="20% - Accent4 7 8" xfId="20149" xr:uid="{D6021EDC-9C30-44E4-84B8-3BCD4961949C}"/>
    <cellStyle name="20% - Accent4 7 9" xfId="20150" xr:uid="{949E50A8-8068-43A2-8365-86E15D80738A}"/>
    <cellStyle name="20% - Accent4 70" xfId="15215" xr:uid="{FE96F9A9-9DDC-4291-9CE1-D243E39F9462}"/>
    <cellStyle name="20% - Accent4 71" xfId="15216" xr:uid="{E9EE4151-EC48-4D91-BC17-FE2F93C695DC}"/>
    <cellStyle name="20% - Accent4 72" xfId="15217" xr:uid="{EB511D28-8F6A-4870-BF64-1CB85EB478DE}"/>
    <cellStyle name="20% - Accent4 73" xfId="15218" xr:uid="{C8B50F6F-54BA-4D0D-9E4D-EC206356DAE9}"/>
    <cellStyle name="20% - Accent4 74" xfId="15219" xr:uid="{FBC7D901-D1BB-46D0-BE3B-22ECF6B48C56}"/>
    <cellStyle name="20% - Accent4 75" xfId="15220" xr:uid="{8A71FAAB-454F-4A31-9F53-52B882483ED3}"/>
    <cellStyle name="20% - Accent4 76" xfId="15221" xr:uid="{031BBBA0-BCE5-4648-899F-40E50C399502}"/>
    <cellStyle name="20% - Accent4 77" xfId="15222" xr:uid="{325F67CE-260D-4108-A0D7-6123522A8B19}"/>
    <cellStyle name="20% - Accent4 78" xfId="15223" xr:uid="{7F9F2FC3-00A3-4DF2-A49F-B0676310871F}"/>
    <cellStyle name="20% - Accent4 79" xfId="15224" xr:uid="{786AC253-BCC4-405A-90EF-A5A40A191D1D}"/>
    <cellStyle name="20% - Accent4 8" xfId="1905" xr:uid="{FEAA2ED1-5E5F-4336-8F95-44B0A320BD8B}"/>
    <cellStyle name="20% - Accent4 8 10" xfId="20151" xr:uid="{92132B55-3B12-491D-894F-1867DDEBFF9F}"/>
    <cellStyle name="20% - Accent4 8 11" xfId="20152" xr:uid="{369A4E9B-C81A-48E1-A80E-799CCF8596FE}"/>
    <cellStyle name="20% - Accent4 8 12" xfId="33730" xr:uid="{7AEB300E-DCE3-4CA3-BF01-10E518887C06}"/>
    <cellStyle name="20% - Accent4 8 2" xfId="1906" xr:uid="{2B30FE37-3184-4B31-9DB3-33D2B03A30F6}"/>
    <cellStyle name="20% - Accent4 8 2 2" xfId="33731" xr:uid="{147D0E5E-093A-4885-96BE-F2CFE28BB21F}"/>
    <cellStyle name="20% - Accent4 8 3" xfId="1907" xr:uid="{44A77873-871A-498F-900B-27A29E1BFE4A}"/>
    <cellStyle name="20% - Accent4 8 3 2" xfId="33732" xr:uid="{1959A0FE-5956-428D-A62B-8BA9616026A1}"/>
    <cellStyle name="20% - Accent4 8 4" xfId="14343" xr:uid="{6004307A-2377-4F25-8CC4-C09421091634}"/>
    <cellStyle name="20% - Accent4 8 5" xfId="20153" xr:uid="{D8F6C831-5BA9-40F9-93E4-69B7B19702C6}"/>
    <cellStyle name="20% - Accent4 8 6" xfId="20154" xr:uid="{EA8BAB90-EAC7-4B46-84E6-B8E2D41AAACE}"/>
    <cellStyle name="20% - Accent4 8 7" xfId="20155" xr:uid="{908E6337-553E-4A8B-A86B-0B1A59C77EA5}"/>
    <cellStyle name="20% - Accent4 8 8" xfId="20156" xr:uid="{54EC61C6-CDB8-4F8A-A5C4-DD34BC9A90DA}"/>
    <cellStyle name="20% - Accent4 8 9" xfId="20157" xr:uid="{BA860DD2-2949-4531-84A4-C301E7E3F216}"/>
    <cellStyle name="20% - Accent4 80" xfId="15225" xr:uid="{C06A54AA-4CE3-4A3B-A25A-FE897FF3A0FF}"/>
    <cellStyle name="20% - Accent4 81" xfId="15226" xr:uid="{9DD7CA8F-9E12-43B0-98DB-40EAAF74C478}"/>
    <cellStyle name="20% - Accent4 82" xfId="15227" xr:uid="{6EEBC263-EEAD-4E9A-A015-F9D9D31D3EFE}"/>
    <cellStyle name="20% - Accent4 83" xfId="15228" xr:uid="{137E3761-E558-4C51-801C-16CAD6381834}"/>
    <cellStyle name="20% - Accent4 84" xfId="15229" xr:uid="{0C3BD0CE-238C-4C56-BBB6-FA998CBB2220}"/>
    <cellStyle name="20% - Accent4 85" xfId="15230" xr:uid="{C95555F7-DDA5-4668-8202-4937DBC4459A}"/>
    <cellStyle name="20% - Accent4 86" xfId="15231" xr:uid="{340DAC1F-5539-4FC8-9F2C-DD4FF3BBFDF8}"/>
    <cellStyle name="20% - Accent4 87" xfId="15232" xr:uid="{320072DF-CD5B-42FC-AC71-E337F57DD00A}"/>
    <cellStyle name="20% - Accent4 88" xfId="15233" xr:uid="{878DCDA2-FA63-40C5-B449-F6CB7C3FA9F9}"/>
    <cellStyle name="20% - Accent4 89" xfId="15234" xr:uid="{FA5D2EC8-8672-4A3F-91F4-BB169FBC2F4C}"/>
    <cellStyle name="20% - Accent4 9" xfId="1908" xr:uid="{5354AEC1-2483-4D63-9BF6-6103E5FF7658}"/>
    <cellStyle name="20% - Accent4 9 10" xfId="20158" xr:uid="{EF26703E-1D67-461D-9AB0-5B24D3158D3F}"/>
    <cellStyle name="20% - Accent4 9 11" xfId="20159" xr:uid="{0CDE8673-E7DB-4D9F-B38E-2A9FB5300C9C}"/>
    <cellStyle name="20% - Accent4 9 12" xfId="33733" xr:uid="{BC7346C7-6598-4020-A9B2-310E75105660}"/>
    <cellStyle name="20% - Accent4 9 2" xfId="1909" xr:uid="{C8539C04-B461-4725-A697-F803C7FC1475}"/>
    <cellStyle name="20% - Accent4 9 2 2" xfId="33734" xr:uid="{815E767F-2FC6-4D88-87E4-88EA29460EA5}"/>
    <cellStyle name="20% - Accent4 9 3" xfId="1910" xr:uid="{8BC17A88-D1F7-42CC-A5C1-959911221B07}"/>
    <cellStyle name="20% - Accent4 9 3 2" xfId="33735" xr:uid="{6BCA8ABD-5B35-4D71-BA27-AC1DC5E0F3A4}"/>
    <cellStyle name="20% - Accent4 9 4" xfId="14344" xr:uid="{9C775ACE-1312-4E06-BBC2-CC4D02720BC8}"/>
    <cellStyle name="20% - Accent4 9 5" xfId="20160" xr:uid="{8D54838A-60A5-4063-8BD6-8F012CBA20D3}"/>
    <cellStyle name="20% - Accent4 9 6" xfId="20161" xr:uid="{595EA9C4-4D5D-4871-A338-010B3A91B3AF}"/>
    <cellStyle name="20% - Accent4 9 7" xfId="20162" xr:uid="{078980F1-B50A-4A89-87E8-15D72C21B48F}"/>
    <cellStyle name="20% - Accent4 9 8" xfId="20163" xr:uid="{DB43C5AC-E817-4677-B63B-CBEF817A1D8F}"/>
    <cellStyle name="20% - Accent4 9 9" xfId="20164" xr:uid="{9CCAF2DA-7A10-4D70-B2C9-140684C0A6CD}"/>
    <cellStyle name="20% - Accent4 90" xfId="15235" xr:uid="{73FBCB23-322A-4400-A4DF-6BC9EDF2971C}"/>
    <cellStyle name="20% - Accent4 91" xfId="15236" xr:uid="{4E301B1E-8F85-4D4C-8EA7-56141E0CE638}"/>
    <cellStyle name="20% - Accent4 92" xfId="15237" xr:uid="{8CB20A26-E901-463E-8ED5-B3ADDBD7C9E9}"/>
    <cellStyle name="20% - Accent4 93" xfId="15238" xr:uid="{411A25D1-9698-47D6-9AC7-D194CC9EE2D9}"/>
    <cellStyle name="20% - Accent4 94" xfId="15239" xr:uid="{E2EC3DD3-03C2-4E49-8F38-4895D2CB4FBD}"/>
    <cellStyle name="20% - Accent4 95" xfId="15240" xr:uid="{50CBF3CC-0A45-456D-978B-49D4C1069B70}"/>
    <cellStyle name="20% - Accent4 96" xfId="15241" xr:uid="{4DD16A26-A0F7-47B5-BF2E-F17B112AB143}"/>
    <cellStyle name="20% - Accent4 97" xfId="18366" xr:uid="{86E3B164-E571-4392-B5DE-A52079248FAC}"/>
    <cellStyle name="20% - Accent4 98" xfId="18376" xr:uid="{D398766F-7970-4A9D-A4A6-E613D04BED1C}"/>
    <cellStyle name="20% - Accent4 99" xfId="18386" xr:uid="{487F812E-C513-42CA-9FC4-50B80358ABE7}"/>
    <cellStyle name="20% - Accent5 10" xfId="1911" xr:uid="{E847E65E-2077-4F7D-BDA8-7CFF500D9A36}"/>
    <cellStyle name="20% - Accent5 10 10" xfId="20165" xr:uid="{6F285F2B-C697-4413-A4F1-7190551F99C3}"/>
    <cellStyle name="20% - Accent5 10 11" xfId="20166" xr:uid="{B82318E9-D5AF-400D-A097-C2B8621F76CD}"/>
    <cellStyle name="20% - Accent5 10 12" xfId="33736" xr:uid="{063E7AA4-4B9B-4552-A172-7B1B5BECC4A4}"/>
    <cellStyle name="20% - Accent5 10 2" xfId="1912" xr:uid="{4E0DDCBE-D33F-43BD-8B7C-C8806247A771}"/>
    <cellStyle name="20% - Accent5 10 2 2" xfId="33737" xr:uid="{2AEF2662-6B2E-4B5E-931E-88FE2EB19613}"/>
    <cellStyle name="20% - Accent5 10 3" xfId="1913" xr:uid="{0EF020B5-2DB1-4053-8B11-4EC61918EEC5}"/>
    <cellStyle name="20% - Accent5 10 3 2" xfId="33738" xr:uid="{142A14DB-D209-4B9E-911D-8108D9F6A563}"/>
    <cellStyle name="20% - Accent5 10 4" xfId="14345" xr:uid="{7C18504F-8F7F-45ED-BF01-97DE339C6887}"/>
    <cellStyle name="20% - Accent5 10 5" xfId="20167" xr:uid="{512724FC-AD60-4403-A78C-8B531395C6A6}"/>
    <cellStyle name="20% - Accent5 10 6" xfId="20168" xr:uid="{DE8159EB-5D80-4BC7-8669-9A7BF65B3669}"/>
    <cellStyle name="20% - Accent5 10 7" xfId="20169" xr:uid="{58FDF525-9929-400A-B5FE-F2FEF290BBA1}"/>
    <cellStyle name="20% - Accent5 10 8" xfId="20170" xr:uid="{6EA2EBE4-DFDF-44C7-8911-F04077806400}"/>
    <cellStyle name="20% - Accent5 10 9" xfId="20171" xr:uid="{82F83344-B7AC-432A-9EA5-29B1E1CFA522}"/>
    <cellStyle name="20% - Accent5 100" xfId="18405" xr:uid="{395E97FD-C683-4F41-82C6-0B8F2E5803E2}"/>
    <cellStyle name="20% - Accent5 101" xfId="18425" xr:uid="{53F32682-D5AC-4E5A-BC24-7B35137FD3EB}"/>
    <cellStyle name="20% - Accent5 102" xfId="18433" xr:uid="{31D446AB-69A8-4F10-AD80-5F0314DBD312}"/>
    <cellStyle name="20% - Accent5 103" xfId="18315" xr:uid="{9F711412-7ECD-4C4C-BEAC-CE61EA39E23C}"/>
    <cellStyle name="20% - Accent5 11" xfId="1914" xr:uid="{FE4BCC6D-563A-404A-AD85-7597F873B360}"/>
    <cellStyle name="20% - Accent5 11 10" xfId="20172" xr:uid="{6572C6B3-83E5-46ED-A565-EA3C34CDC17E}"/>
    <cellStyle name="20% - Accent5 11 11" xfId="20173" xr:uid="{96DCDA46-0EEC-404F-86C6-6AD6A9CF299A}"/>
    <cellStyle name="20% - Accent5 11 12" xfId="33739" xr:uid="{D3D415D5-B761-45DE-93CB-901B2A436067}"/>
    <cellStyle name="20% - Accent5 11 2" xfId="1915" xr:uid="{3BB2E9E1-3FA8-4F59-B4AF-0C24FB998FBD}"/>
    <cellStyle name="20% - Accent5 11 2 2" xfId="33740" xr:uid="{6EA2BD78-5200-4E0E-9FCF-F193FFAF396E}"/>
    <cellStyle name="20% - Accent5 11 3" xfId="1916" xr:uid="{1054418C-9CB1-45DB-93DF-FE9957985B74}"/>
    <cellStyle name="20% - Accent5 11 3 2" xfId="33741" xr:uid="{93622D0A-74D4-4FDC-8EA6-DFFDCD13C512}"/>
    <cellStyle name="20% - Accent5 11 4" xfId="14346" xr:uid="{C03AF713-6340-4700-BB60-17FBFF505CDF}"/>
    <cellStyle name="20% - Accent5 11 5" xfId="20174" xr:uid="{16DF9799-1291-42E0-987F-F3FB529DFC46}"/>
    <cellStyle name="20% - Accent5 11 6" xfId="20175" xr:uid="{CA8B9BE7-795F-4083-B564-52A75E188E23}"/>
    <cellStyle name="20% - Accent5 11 7" xfId="20176" xr:uid="{862FF89B-690F-41A9-8381-E24E497C5E36}"/>
    <cellStyle name="20% - Accent5 11 8" xfId="20177" xr:uid="{C816AF78-904B-4539-9981-E94450F40600}"/>
    <cellStyle name="20% - Accent5 11 9" xfId="20178" xr:uid="{C9DB568D-2281-4C35-97FF-A96D67AA48A7}"/>
    <cellStyle name="20% - Accent5 12" xfId="1917" xr:uid="{5C3D77F5-35AF-434A-B0A2-DEB2573A485E}"/>
    <cellStyle name="20% - Accent5 12 10" xfId="20179" xr:uid="{94BA039A-C6FD-4D66-8E29-453B7F5227E1}"/>
    <cellStyle name="20% - Accent5 12 11" xfId="20180" xr:uid="{95C00422-2A73-4F56-BA95-787AFF1B344A}"/>
    <cellStyle name="20% - Accent5 12 12" xfId="33742" xr:uid="{00AF68AB-93B6-4009-99C8-731EC2616531}"/>
    <cellStyle name="20% - Accent5 12 2" xfId="1918" xr:uid="{E67FABA7-87E7-433C-9223-C1E89D1DD90A}"/>
    <cellStyle name="20% - Accent5 12 2 2" xfId="33743" xr:uid="{2BC378C5-B279-481A-8176-BB8A9405A35D}"/>
    <cellStyle name="20% - Accent5 12 3" xfId="1919" xr:uid="{A0B92A50-7E43-4964-B5F5-242271F44B7C}"/>
    <cellStyle name="20% - Accent5 12 3 2" xfId="33744" xr:uid="{7FD69381-A726-41C6-ACCF-7F4A29B25E0F}"/>
    <cellStyle name="20% - Accent5 12 4" xfId="14347" xr:uid="{C9695B3E-31D1-4C74-9CFD-932D4DCA2610}"/>
    <cellStyle name="20% - Accent5 12 5" xfId="20181" xr:uid="{68A31196-39D1-4AC0-8632-79226EA77602}"/>
    <cellStyle name="20% - Accent5 12 6" xfId="20182" xr:uid="{EAA36AC6-B68F-4E88-BB4E-B97BD04115BF}"/>
    <cellStyle name="20% - Accent5 12 7" xfId="20183" xr:uid="{FCF67A7D-35E6-4BC7-BFCB-1278E0964B21}"/>
    <cellStyle name="20% - Accent5 12 8" xfId="20184" xr:uid="{A50A9F83-B7FC-4AEB-B2E7-E28E31D0B90A}"/>
    <cellStyle name="20% - Accent5 12 9" xfId="20185" xr:uid="{632D6CCE-27E0-450C-8463-8B7FA166316F}"/>
    <cellStyle name="20% - Accent5 13" xfId="1920" xr:uid="{BA3B62A7-B1AC-43C6-8DD0-5364B80094DF}"/>
    <cellStyle name="20% - Accent5 13 10" xfId="20186" xr:uid="{19E07E02-F13A-4AA4-9D96-C22101ED5CB8}"/>
    <cellStyle name="20% - Accent5 13 11" xfId="20187" xr:uid="{44F8A282-73CF-4688-BA18-8B3FD435D2B3}"/>
    <cellStyle name="20% - Accent5 13 12" xfId="33745" xr:uid="{597F7AAB-6B86-4621-BA44-87DD5AB398FF}"/>
    <cellStyle name="20% - Accent5 13 2" xfId="1921" xr:uid="{F1D27D0E-DF83-4F59-A027-1C34C447C3B3}"/>
    <cellStyle name="20% - Accent5 13 2 2" xfId="33746" xr:uid="{CFA8819F-555F-416D-BD96-9C5F31929741}"/>
    <cellStyle name="20% - Accent5 13 3" xfId="1922" xr:uid="{53524B4C-4DEE-4053-BB4B-F7E9EB5B58A2}"/>
    <cellStyle name="20% - Accent5 13 3 2" xfId="33747" xr:uid="{9D1BD9CA-9B86-4D9F-941A-4740F93DB6DE}"/>
    <cellStyle name="20% - Accent5 13 4" xfId="14348" xr:uid="{7A256D67-9B95-4308-8884-543C2CD77F10}"/>
    <cellStyle name="20% - Accent5 13 5" xfId="20188" xr:uid="{815B86A6-CB56-44CF-AF3A-1ABC2DA86DD0}"/>
    <cellStyle name="20% - Accent5 13 6" xfId="20189" xr:uid="{2A95E9A1-1E63-41DB-AC0D-8A4FA3721ACD}"/>
    <cellStyle name="20% - Accent5 13 7" xfId="20190" xr:uid="{74A7E931-F12D-4E08-B796-0A3EF62EE716}"/>
    <cellStyle name="20% - Accent5 13 8" xfId="20191" xr:uid="{278CC354-3B0B-4FE4-8DDB-657DF8809D63}"/>
    <cellStyle name="20% - Accent5 13 9" xfId="20192" xr:uid="{95F4C227-81DC-4453-8FD7-13E0B70B03F6}"/>
    <cellStyle name="20% - Accent5 14" xfId="1923" xr:uid="{493DF7F3-40F8-4E53-A429-A59DF832BEF9}"/>
    <cellStyle name="20% - Accent5 14 10" xfId="20193" xr:uid="{6D342D0E-012F-4FFF-A6D5-B946A6BCBF05}"/>
    <cellStyle name="20% - Accent5 14 11" xfId="20194" xr:uid="{AD0FA527-A9A5-4E8C-81CD-01FA7F9CEBA0}"/>
    <cellStyle name="20% - Accent5 14 12" xfId="33748" xr:uid="{03952EA7-7F40-4D0B-95E5-5620464F55A6}"/>
    <cellStyle name="20% - Accent5 14 2" xfId="1924" xr:uid="{0D2EF5F7-53D2-4B03-9A0A-A9381271E70C}"/>
    <cellStyle name="20% - Accent5 14 2 2" xfId="33749" xr:uid="{CE007AFC-F8BC-4652-9747-270BCB4B721E}"/>
    <cellStyle name="20% - Accent5 14 3" xfId="1925" xr:uid="{7D894236-FDC7-43FC-8DF1-BF21A4E22096}"/>
    <cellStyle name="20% - Accent5 14 3 2" xfId="33750" xr:uid="{3A8AB7CD-1536-4132-9402-B71CB9F7F83D}"/>
    <cellStyle name="20% - Accent5 14 4" xfId="14349" xr:uid="{2EFFFFF0-4FDD-47F5-A91A-D1ACBEA19651}"/>
    <cellStyle name="20% - Accent5 14 5" xfId="20195" xr:uid="{6F82767C-3432-4DDF-B97A-2D7785E07FD2}"/>
    <cellStyle name="20% - Accent5 14 6" xfId="20196" xr:uid="{8AA4F791-BCE6-431D-A225-56E3F8FA8BA0}"/>
    <cellStyle name="20% - Accent5 14 7" xfId="20197" xr:uid="{B4895490-72C6-4A32-A279-3B32573FEC49}"/>
    <cellStyle name="20% - Accent5 14 8" xfId="20198" xr:uid="{2E3D05F7-4EDE-4F48-9592-FB4351969AB8}"/>
    <cellStyle name="20% - Accent5 14 9" xfId="20199" xr:uid="{F0600596-9560-4F38-BAB1-C187AC85D8B9}"/>
    <cellStyle name="20% - Accent5 15" xfId="1926" xr:uid="{5C599B0A-CBDB-46B3-AC20-79318DB01B6E}"/>
    <cellStyle name="20% - Accent5 15 10" xfId="20200" xr:uid="{E31C9B77-B931-4779-A375-92941DA7A1DC}"/>
    <cellStyle name="20% - Accent5 15 11" xfId="20201" xr:uid="{A1EE096A-724B-43FB-B3DE-A4C3FB36016B}"/>
    <cellStyle name="20% - Accent5 15 12" xfId="33751" xr:uid="{71FD82EF-7CEE-4444-BDA2-AB8EAEB445AB}"/>
    <cellStyle name="20% - Accent5 15 2" xfId="1927" xr:uid="{1D712A98-87A5-4C43-87FF-92DA9530BC14}"/>
    <cellStyle name="20% - Accent5 15 2 2" xfId="33752" xr:uid="{52EE6B80-C131-49D1-9A0A-D68D9B344173}"/>
    <cellStyle name="20% - Accent5 15 3" xfId="1928" xr:uid="{8CC225CE-D1BA-408D-994F-15CCBC874DE4}"/>
    <cellStyle name="20% - Accent5 15 3 2" xfId="33753" xr:uid="{5EF1DAAA-EDF5-4417-BC30-256C7E083829}"/>
    <cellStyle name="20% - Accent5 15 4" xfId="14350" xr:uid="{319A10A0-AC71-44EE-A6A7-EFF82EDAF922}"/>
    <cellStyle name="20% - Accent5 15 5" xfId="20202" xr:uid="{C7315D2F-1067-4417-A19B-22A481D3267D}"/>
    <cellStyle name="20% - Accent5 15 6" xfId="20203" xr:uid="{54840B85-64FE-4C7A-8E52-6BE6CF15723D}"/>
    <cellStyle name="20% - Accent5 15 7" xfId="20204" xr:uid="{1BF18EB5-0758-4B95-AC95-548FF696648C}"/>
    <cellStyle name="20% - Accent5 15 8" xfId="20205" xr:uid="{7B53E67E-29E3-4778-B46B-43CD66FEA924}"/>
    <cellStyle name="20% - Accent5 15 9" xfId="20206" xr:uid="{914047D1-FA1E-4A1F-B404-45EA59475011}"/>
    <cellStyle name="20% - Accent5 16" xfId="1929" xr:uid="{E0CB8712-3ADD-4B23-9B0D-5CDCA10E36D4}"/>
    <cellStyle name="20% - Accent5 16 10" xfId="20207" xr:uid="{7F2BA225-9204-4369-987A-B9C7B4207F46}"/>
    <cellStyle name="20% - Accent5 16 11" xfId="20208" xr:uid="{B0FB7BDE-6C6E-4D25-A88B-4FFC02495B52}"/>
    <cellStyle name="20% - Accent5 16 12" xfId="33754" xr:uid="{231BA03E-31C4-4BE4-89B5-AFF80DC2C87E}"/>
    <cellStyle name="20% - Accent5 16 2" xfId="1930" xr:uid="{4C15708B-642E-4454-9FDF-8353396CD84D}"/>
    <cellStyle name="20% - Accent5 16 2 2" xfId="33755" xr:uid="{394D4184-EEA2-4227-AE39-2FEB7C0B9D47}"/>
    <cellStyle name="20% - Accent5 16 3" xfId="1931" xr:uid="{4A731397-C79B-4840-B221-F2562DD394C2}"/>
    <cellStyle name="20% - Accent5 16 3 2" xfId="33756" xr:uid="{05F5665F-59F3-49DB-9791-9545EA72CB5A}"/>
    <cellStyle name="20% - Accent5 16 4" xfId="14351" xr:uid="{D1FF1BAF-1D05-4346-B423-59B9DA22F5F0}"/>
    <cellStyle name="20% - Accent5 16 5" xfId="20209" xr:uid="{EFAAAB1C-9ED5-4C9C-95F0-4C9109FE814F}"/>
    <cellStyle name="20% - Accent5 16 6" xfId="20210" xr:uid="{A1974BB0-80D1-406C-9DE3-026601C62DDD}"/>
    <cellStyle name="20% - Accent5 16 7" xfId="20211" xr:uid="{B8DAF383-5603-4D04-B985-CDE56ACBCD25}"/>
    <cellStyle name="20% - Accent5 16 8" xfId="20212" xr:uid="{C8FF0116-5F5A-4027-9507-BBEB9DAFEB0F}"/>
    <cellStyle name="20% - Accent5 16 9" xfId="20213" xr:uid="{5FAFBF83-E42E-456F-9C31-24F8B57BCF14}"/>
    <cellStyle name="20% - Accent5 17" xfId="1932" xr:uid="{D9ADA36E-7567-416A-8AC0-383277B529C0}"/>
    <cellStyle name="20% - Accent5 17 10" xfId="20214" xr:uid="{962BCB83-B02C-429E-B142-FB6D23AC1905}"/>
    <cellStyle name="20% - Accent5 17 11" xfId="20215" xr:uid="{58D5F0F7-BED1-4960-A423-3FEDC544DB7C}"/>
    <cellStyle name="20% - Accent5 17 12" xfId="33757" xr:uid="{F75F97F7-DAEE-49EA-BC61-06CE72F5F947}"/>
    <cellStyle name="20% - Accent5 17 2" xfId="1933" xr:uid="{98C51CED-D749-4621-9EDF-86FF8B4BB0AC}"/>
    <cellStyle name="20% - Accent5 17 2 2" xfId="33758" xr:uid="{E3BA1EE5-FD9B-4242-9E47-293E0273235E}"/>
    <cellStyle name="20% - Accent5 17 3" xfId="1934" xr:uid="{5C0954FA-BE7E-43A6-BEEB-AC400176C051}"/>
    <cellStyle name="20% - Accent5 17 3 2" xfId="33759" xr:uid="{72091A85-19F2-4315-A890-E6F53C87A8E1}"/>
    <cellStyle name="20% - Accent5 17 4" xfId="14352" xr:uid="{247C30EE-BDA6-41D0-971F-966AEAC38F53}"/>
    <cellStyle name="20% - Accent5 17 5" xfId="20216" xr:uid="{4974B764-746F-4CE0-94B0-6428862E58F7}"/>
    <cellStyle name="20% - Accent5 17 6" xfId="20217" xr:uid="{A39861D4-CC56-4C41-AB2F-E5BA199C8BCC}"/>
    <cellStyle name="20% - Accent5 17 7" xfId="20218" xr:uid="{588B355A-3CA7-4E87-A9FB-B46746F79BDB}"/>
    <cellStyle name="20% - Accent5 17 8" xfId="20219" xr:uid="{B415A017-4264-416B-8024-98F2869614B3}"/>
    <cellStyle name="20% - Accent5 17 9" xfId="20220" xr:uid="{D641C0EA-6EB5-4B8F-A887-53BE6DB72BFD}"/>
    <cellStyle name="20% - Accent5 18" xfId="1935" xr:uid="{6DD1A8D9-721C-4654-88BB-9F34A0881356}"/>
    <cellStyle name="20% - Accent5 18 10" xfId="20221" xr:uid="{52628826-8FD2-4BD0-A242-87DDEDB0B71B}"/>
    <cellStyle name="20% - Accent5 18 11" xfId="20222" xr:uid="{F5D5BE8A-A895-4B2C-8994-073BBF618DB2}"/>
    <cellStyle name="20% - Accent5 18 12" xfId="33760" xr:uid="{04A8839F-FA2D-493F-BAC3-8594B84E6DA5}"/>
    <cellStyle name="20% - Accent5 18 2" xfId="1936" xr:uid="{E3BB8E9B-8D75-4B48-9E78-FC1B44A0776A}"/>
    <cellStyle name="20% - Accent5 18 2 2" xfId="33761" xr:uid="{3A54C32B-274D-4E2C-83AF-7523CF18EF4A}"/>
    <cellStyle name="20% - Accent5 18 3" xfId="1937" xr:uid="{B1D72405-FF8E-431E-9C8C-B97445876B75}"/>
    <cellStyle name="20% - Accent5 18 3 2" xfId="33762" xr:uid="{96359E1E-36C3-4067-84B8-17FD2ED9EC57}"/>
    <cellStyle name="20% - Accent5 18 4" xfId="14353" xr:uid="{22332019-D611-4744-B19F-7EBAB562B8B6}"/>
    <cellStyle name="20% - Accent5 18 5" xfId="20223" xr:uid="{80F226AE-16F2-4910-8734-085683DDCC67}"/>
    <cellStyle name="20% - Accent5 18 6" xfId="20224" xr:uid="{411E0565-EC57-4768-9E95-867C40F17B65}"/>
    <cellStyle name="20% - Accent5 18 7" xfId="20225" xr:uid="{4F6BC635-A684-4144-B0C5-AE0BF7049142}"/>
    <cellStyle name="20% - Accent5 18 8" xfId="20226" xr:uid="{E8F6FE39-D746-442A-82C3-DBCB89ECA25D}"/>
    <cellStyle name="20% - Accent5 18 9" xfId="20227" xr:uid="{CA6963DA-8E52-46F3-87D6-39A7A1ABEF24}"/>
    <cellStyle name="20% - Accent5 19" xfId="1938" xr:uid="{E71848EC-31DC-482A-B3AB-EA9F2D646621}"/>
    <cellStyle name="20% - Accent5 19 10" xfId="20228" xr:uid="{4C82A5C6-2EA2-4CD2-B296-4C0FC59CC3A6}"/>
    <cellStyle name="20% - Accent5 19 11" xfId="20229" xr:uid="{09F4B0DD-1DC3-43F2-BB9E-6603CE721582}"/>
    <cellStyle name="20% - Accent5 19 12" xfId="33763" xr:uid="{DD010875-BBEB-4F25-8E5B-F2F4EEE31FB6}"/>
    <cellStyle name="20% - Accent5 19 2" xfId="1939" xr:uid="{439FAC69-3BD3-4F50-95FF-6785DA542595}"/>
    <cellStyle name="20% - Accent5 19 2 2" xfId="33764" xr:uid="{C26AA8F9-5A4E-45C5-B2F1-2527B766B53C}"/>
    <cellStyle name="20% - Accent5 19 3" xfId="1940" xr:uid="{6156EB7C-D4B8-42DB-8025-D30CC3A6CC0B}"/>
    <cellStyle name="20% - Accent5 19 3 2" xfId="33765" xr:uid="{F037DBAC-8787-443B-AC56-AB1AB4A549D2}"/>
    <cellStyle name="20% - Accent5 19 4" xfId="20230" xr:uid="{B6F014F8-5926-4A40-9623-8C16FD85A7C5}"/>
    <cellStyle name="20% - Accent5 19 5" xfId="20231" xr:uid="{458B7B61-7A6C-4B84-95DC-F09CFA0E1A76}"/>
    <cellStyle name="20% - Accent5 19 6" xfId="20232" xr:uid="{F08331A5-74B8-47F6-B8E4-F18FCB40D1F5}"/>
    <cellStyle name="20% - Accent5 19 7" xfId="20233" xr:uid="{44F6E25C-AB83-4ECE-B968-A9899F36A9CC}"/>
    <cellStyle name="20% - Accent5 19 8" xfId="20234" xr:uid="{C4BA31B4-D62A-45BF-8EFB-BCA88FF440EC}"/>
    <cellStyle name="20% - Accent5 19 9" xfId="20235" xr:uid="{A6C1E095-DABE-40CE-9961-EE304B58266D}"/>
    <cellStyle name="20% - Accent5 2" xfId="97" xr:uid="{49079789-3E61-43C9-888F-9362B586FF05}"/>
    <cellStyle name="20% - Accent5 2 10" xfId="20236" xr:uid="{57F04AB4-1485-46C4-9F43-6553B192FAA1}"/>
    <cellStyle name="20% - Accent5 2 11" xfId="20237" xr:uid="{A476853E-F4A8-4F69-BB30-813F78503197}"/>
    <cellStyle name="20% - Accent5 2 12" xfId="20238" xr:uid="{6766C908-C115-450C-863E-2A792D101F8C}"/>
    <cellStyle name="20% - Accent5 2 13" xfId="20239" xr:uid="{CECF660E-3683-4157-8F86-CE89C4A50E04}"/>
    <cellStyle name="20% - Accent5 2 14" xfId="20240" xr:uid="{56FC42B6-D7C6-4EDD-864E-A35A7BF5EF42}"/>
    <cellStyle name="20% - Accent5 2 15" xfId="20241" xr:uid="{E143BE25-B9D2-42C4-82C0-ED84F926FF75}"/>
    <cellStyle name="20% - Accent5 2 2" xfId="98" xr:uid="{D0CA0D06-3D4E-4373-ADF4-3E0BFA5E81F6}"/>
    <cellStyle name="20% - Accent5 2 2 10" xfId="20242" xr:uid="{F24E6D24-3805-4059-86C1-92B4888B3435}"/>
    <cellStyle name="20% - Accent5 2 2 11" xfId="28075" xr:uid="{742D01B2-4D0D-4B4A-A2BB-5A8DBCB3C70B}"/>
    <cellStyle name="20% - Accent5 2 2 12" xfId="26882" xr:uid="{C43BE0E0-CE46-458C-A9B6-5A3343516662}"/>
    <cellStyle name="20% - Accent5 2 2 2" xfId="1941" xr:uid="{5F5A4122-F014-4601-8C53-A1EACD8230C1}"/>
    <cellStyle name="20% - Accent5 2 2 2 2" xfId="1942" xr:uid="{8B0A1923-6240-45BA-97B8-AC762C71BA81}"/>
    <cellStyle name="20% - Accent5 2 2 2 2 2" xfId="1943" xr:uid="{4B4983FE-F20B-4581-8ACD-AC572D9CC3D9}"/>
    <cellStyle name="20% - Accent5 2 2 2 2 2 2" xfId="33768" xr:uid="{7A524AE7-8E79-4631-A4EF-2A2E7DA8B896}"/>
    <cellStyle name="20% - Accent5 2 2 2 2 3" xfId="30097" xr:uid="{CB940383-6C42-4248-BD17-3E069A95D4E6}"/>
    <cellStyle name="20% - Accent5 2 2 2 2 4" xfId="28595" xr:uid="{410B5384-AB0B-4074-BB26-96427039EDEE}"/>
    <cellStyle name="20% - Accent5 2 2 2 2 5" xfId="27876" xr:uid="{AF4458D2-9948-40FC-94DE-FBD541E93E7D}"/>
    <cellStyle name="20% - Accent5 2 2 2 2 6" xfId="33767" xr:uid="{0BA38009-EB7E-4E59-8042-4383A184FA65}"/>
    <cellStyle name="20% - Accent5 2 2 2 3" xfId="1944" xr:uid="{5272C31F-6009-4FB0-A612-3A4BDADB0882}"/>
    <cellStyle name="20% - Accent5 2 2 2 3 2" xfId="33769" xr:uid="{86009D00-5840-4248-89CD-E191952BE31C}"/>
    <cellStyle name="20% - Accent5 2 2 2 4" xfId="12901" xr:uid="{D952FC5C-87F9-47A0-A7B0-F34D0FBC168C}"/>
    <cellStyle name="20% - Accent5 2 2 2 4 2" xfId="30691" xr:uid="{1BF95C5B-082B-4D53-BF2D-F2053E2C6D07}"/>
    <cellStyle name="20% - Accent5 2 2 2 5" xfId="29291" xr:uid="{06E1E23A-3A70-45E0-AF2E-C7E1981063C0}"/>
    <cellStyle name="20% - Accent5 2 2 2 6" xfId="28152" xr:uid="{0E2C2519-D314-437C-B4E7-43390FF52DE3}"/>
    <cellStyle name="20% - Accent5 2 2 2 7" xfId="27326" xr:uid="{6C44AC6B-A4FD-42D4-A228-242C1610DFC0}"/>
    <cellStyle name="20% - Accent5 2 2 2 8" xfId="33766" xr:uid="{9A6F5B8C-F1DD-42E5-979E-457805417E5B}"/>
    <cellStyle name="20% - Accent5 2 2 3" xfId="1945" xr:uid="{65B62447-787B-44CC-B322-BE7BF0B15AD7}"/>
    <cellStyle name="20% - Accent5 2 2 3 2" xfId="1946" xr:uid="{F7CF07D1-9C4C-42BD-84AA-7A2B52337BE3}"/>
    <cellStyle name="20% - Accent5 2 2 3 2 2" xfId="31636" xr:uid="{299F0F4F-FD54-4BC5-96C7-298EF140E9FA}"/>
    <cellStyle name="20% - Accent5 2 2 3 2 3" xfId="30262" xr:uid="{4CFE1D6E-C045-4AE3-9370-2A17845B0A79}"/>
    <cellStyle name="20% - Accent5 2 2 3 2 4" xfId="27963" xr:uid="{B169D776-6B8C-42C4-9C2E-2F73C48DC02B}"/>
    <cellStyle name="20% - Accent5 2 2 3 2 5" xfId="33771" xr:uid="{1DC073F9-C78A-4445-B503-AAB3ADCA0B76}"/>
    <cellStyle name="20% - Accent5 2 2 3 3" xfId="30854" xr:uid="{7E8CF5A1-2A67-4072-A479-0AE76143C603}"/>
    <cellStyle name="20% - Accent5 2 2 3 4" xfId="29455" xr:uid="{7A71A40E-42C0-4670-AB4B-F2AB2BF69232}"/>
    <cellStyle name="20% - Accent5 2 2 3 5" xfId="28317" xr:uid="{785B2C0B-90E6-43F9-B7F4-3CD020A23185}"/>
    <cellStyle name="20% - Accent5 2 2 3 6" xfId="27413" xr:uid="{1A2F35C5-0AB5-4BEA-B61C-3368FD1CB380}"/>
    <cellStyle name="20% - Accent5 2 2 3 7" xfId="33770" xr:uid="{BA26C7EA-8552-40E9-9027-CD88DD0CA419}"/>
    <cellStyle name="20% - Accent5 2 2 4" xfId="1947" xr:uid="{20E124EC-0421-4F75-BF9C-DE22CEBD3BE3}"/>
    <cellStyle name="20% - Accent5 2 2 4 2" xfId="24372" xr:uid="{A5ED9426-26D2-4D47-84AA-28543A5A6532}"/>
    <cellStyle name="20% - Accent5 2 2 4 2 2" xfId="31315" xr:uid="{89DE2063-FEB2-4FFD-BD00-A1FB5C04341A}"/>
    <cellStyle name="20% - Accent5 2 2 4 2 3" xfId="29927" xr:uid="{E4C8505F-4A1B-4474-B51F-5577F14EBB2F}"/>
    <cellStyle name="20% - Accent5 2 2 4 2 4" xfId="27787" xr:uid="{AF3E4DBF-250B-4FA0-A01A-A6A36C261EB1}"/>
    <cellStyle name="20% - Accent5 2 2 4 3" xfId="30521" xr:uid="{7684644F-0C78-499B-B454-0E0FC6B188F3}"/>
    <cellStyle name="20% - Accent5 2 2 4 4" xfId="29121" xr:uid="{2D6CA973-DC06-49F6-BA2F-863C48231D62}"/>
    <cellStyle name="20% - Accent5 2 2 4 5" xfId="28514" xr:uid="{E3ED83B8-4B74-4A5D-9DDB-EE0CC630EE41}"/>
    <cellStyle name="20% - Accent5 2 2 4 6" xfId="27237" xr:uid="{F1D7F08D-C4B1-414C-BE4C-9F7C6B4FF563}"/>
    <cellStyle name="20% - Accent5 2 2 4 7" xfId="33772" xr:uid="{D49F28E0-3586-4489-A55E-4235D52B90F8}"/>
    <cellStyle name="20% - Accent5 2 2 5" xfId="20243" xr:uid="{293EDB51-ADD2-4282-A5F3-6BBC5BD78C0F}"/>
    <cellStyle name="20% - Accent5 2 2 5 2" xfId="31122" xr:uid="{2F513038-195D-4351-8C2A-9002761EB698}"/>
    <cellStyle name="20% - Accent5 2 2 5 3" xfId="28903" xr:uid="{FA5F9469-35C5-46B1-BF62-4030749E7239}"/>
    <cellStyle name="20% - Accent5 2 2 5 4" xfId="27563" xr:uid="{35DD8BCC-374F-4451-84A9-779881EA58E6}"/>
    <cellStyle name="20% - Accent5 2 2 6" xfId="20244" xr:uid="{B0FB7827-D2C7-45F2-A74C-D525466EB4FC}"/>
    <cellStyle name="20% - Accent5 2 2 6 2" xfId="31050" xr:uid="{A85587BB-177B-4B31-A9E2-BEC6E5AC91A8}"/>
    <cellStyle name="20% - Accent5 2 2 6 3" xfId="29732" xr:uid="{C5C36BE5-7FB2-40EF-A009-4E508C69883C}"/>
    <cellStyle name="20% - Accent5 2 2 6 4" xfId="27511" xr:uid="{E68BC240-9E8F-4245-BC06-5A9A9B624789}"/>
    <cellStyle name="20% - Accent5 2 2 7" xfId="20245" xr:uid="{AC6D6D48-292A-402E-9B51-37CE71671E73}"/>
    <cellStyle name="20% - Accent5 2 2 8" xfId="20246" xr:uid="{0F51DABD-8FF2-4F05-938A-B350F16DE81F}"/>
    <cellStyle name="20% - Accent5 2 2 9" xfId="20247" xr:uid="{07C43230-256D-4FE5-B72C-D5174EF8F972}"/>
    <cellStyle name="20% - Accent5 2 3" xfId="99" xr:uid="{0298878C-7DE2-45BD-BF41-1892A745D601}"/>
    <cellStyle name="20% - Accent5 2 3 10" xfId="20248" xr:uid="{47152D32-4B2C-4633-BF43-699808B61A1F}"/>
    <cellStyle name="20% - Accent5 2 3 11" xfId="24373" xr:uid="{84DA0097-ED27-44B1-8EC0-FDF9DBF78EA2}"/>
    <cellStyle name="20% - Accent5 2 3 2" xfId="1948" xr:uid="{B48ADD8D-9F23-428F-8947-8DAD6C6D1645}"/>
    <cellStyle name="20% - Accent5 2 3 2 2" xfId="1949" xr:uid="{2C464B08-6176-4CB1-8475-34A9A98531ED}"/>
    <cellStyle name="20% - Accent5 2 3 2 2 2" xfId="33774" xr:uid="{EEB56F55-8CB1-426A-B097-1D6DE0CE7E97}"/>
    <cellStyle name="20% - Accent5 2 3 2 3" xfId="12902" xr:uid="{B5007E9A-631E-41B6-A60F-15B2D4FF118A}"/>
    <cellStyle name="20% - Accent5 2 3 2 3 2" xfId="24374" xr:uid="{C7DED2CF-D4CA-4D58-AA18-F9A325F2EB95}"/>
    <cellStyle name="20% - Accent5 2 3 2 4" xfId="33773" xr:uid="{018D66CC-E35D-4015-916B-80C7717A19C4}"/>
    <cellStyle name="20% - Accent5 2 3 3" xfId="1950" xr:uid="{D4D12DAF-C601-400C-9099-F1A655E255DF}"/>
    <cellStyle name="20% - Accent5 2 3 3 2" xfId="33775" xr:uid="{75ADC2FA-EFF6-46F5-92DD-6652C5254FF1}"/>
    <cellStyle name="20% - Accent5 2 3 4" xfId="20249" xr:uid="{CBFBAE35-3F82-49F1-BC62-2BA9A1149155}"/>
    <cellStyle name="20% - Accent5 2 3 5" xfId="20250" xr:uid="{ECC51D2F-97CD-4118-A2D6-B80684910514}"/>
    <cellStyle name="20% - Accent5 2 3 6" xfId="20251" xr:uid="{64232789-16A6-4189-9E58-3A082179854C}"/>
    <cellStyle name="20% - Accent5 2 3 7" xfId="20252" xr:uid="{793170CA-42DE-4C52-9DED-15E9A9DF060D}"/>
    <cellStyle name="20% - Accent5 2 3 8" xfId="20253" xr:uid="{C4B962CF-0380-4AE3-96B2-924F14B305D3}"/>
    <cellStyle name="20% - Accent5 2 3 9" xfId="20254" xr:uid="{A7B796CE-20D2-4456-B28C-0CE611B25718}"/>
    <cellStyle name="20% - Accent5 2 4" xfId="1951" xr:uid="{4BF2723D-B361-4B46-B5AC-E2653EE911C4}"/>
    <cellStyle name="20% - Accent5 2 4 10" xfId="20255" xr:uid="{C12962CF-488F-49C1-A5D0-B238DED5BBD0}"/>
    <cellStyle name="20% - Accent5 2 4 11" xfId="24375" xr:uid="{0E35A0C2-28A5-4226-8BE7-54FC8EA270FC}"/>
    <cellStyle name="20% - Accent5 2 4 12" xfId="33776" xr:uid="{4D7BE755-2340-40C3-9E3B-83F4DA2AEFFF}"/>
    <cellStyle name="20% - Accent5 2 4 2" xfId="1952" xr:uid="{0D49E6CA-2246-438A-BA30-0DC451D44899}"/>
    <cellStyle name="20% - Accent5 2 4 2 2" xfId="14474" xr:uid="{8A09B943-8381-4328-A863-E22C6044E4D2}"/>
    <cellStyle name="20% - Accent5 2 4 2 3" xfId="33777" xr:uid="{528EF158-537A-4F17-9A02-36C12BD44422}"/>
    <cellStyle name="20% - Accent5 2 4 3" xfId="1953" xr:uid="{63162FED-1C03-404E-A390-604D2663B03C}"/>
    <cellStyle name="20% - Accent5 2 4 3 2" xfId="33778" xr:uid="{C07BDCBD-AA85-477B-8290-483ACA7DE892}"/>
    <cellStyle name="20% - Accent5 2 4 4" xfId="14473" xr:uid="{D73EDCB9-74C3-466A-AFFC-D02BE3C7A117}"/>
    <cellStyle name="20% - Accent5 2 4 5" xfId="20256" xr:uid="{9439D2D2-F59D-427A-9F45-7150885796F5}"/>
    <cellStyle name="20% - Accent5 2 4 6" xfId="20257" xr:uid="{FDB4A8C0-F771-4281-A957-98D8FC13B419}"/>
    <cellStyle name="20% - Accent5 2 4 7" xfId="20258" xr:uid="{45A699EF-75B5-4F03-BAAC-890AF05E7B67}"/>
    <cellStyle name="20% - Accent5 2 4 8" xfId="20259" xr:uid="{98DFBB1F-6693-4201-B91A-E162978A7687}"/>
    <cellStyle name="20% - Accent5 2 4 9" xfId="20260" xr:uid="{776CF453-F677-43F3-990F-EB06210304CE}"/>
    <cellStyle name="20% - Accent5 2 5" xfId="1954" xr:uid="{294EFC33-806C-4D93-B814-8596BF9BC92C}"/>
    <cellStyle name="20% - Accent5 2 5 10" xfId="20261" xr:uid="{7394C0CF-6708-496B-8CA3-85A600811788}"/>
    <cellStyle name="20% - Accent5 2 5 11" xfId="33779" xr:uid="{05656332-C88F-4BA1-96A7-551A32D3AE46}"/>
    <cellStyle name="20% - Accent5 2 5 2" xfId="1955" xr:uid="{E7F76F1B-CF12-4404-8E0D-32C0043CA34D}"/>
    <cellStyle name="20% - Accent5 2 5 2 2" xfId="33780" xr:uid="{2D229AEF-3FE3-4508-83B3-411EA9C7BC18}"/>
    <cellStyle name="20% - Accent5 2 5 3" xfId="1956" xr:uid="{8FA03F45-9742-4A66-BCF0-C28BB2F69A51}"/>
    <cellStyle name="20% - Accent5 2 5 3 2" xfId="33781" xr:uid="{A5450293-33DA-458B-B9B8-2314589FD566}"/>
    <cellStyle name="20% - Accent5 2 5 4" xfId="14475" xr:uid="{4B29FF47-9043-43A1-A751-ABEDB1EC5EED}"/>
    <cellStyle name="20% - Accent5 2 5 5" xfId="20262" xr:uid="{7155E933-5D25-446C-BEDE-74F58FED9977}"/>
    <cellStyle name="20% - Accent5 2 5 6" xfId="20263" xr:uid="{9B181A3B-BF2B-4DC7-B2FA-CA8BAC2D4CC9}"/>
    <cellStyle name="20% - Accent5 2 5 7" xfId="20264" xr:uid="{43BB4B86-602F-482D-AEE9-6C7A83B9E254}"/>
    <cellStyle name="20% - Accent5 2 5 8" xfId="20265" xr:uid="{B8B77E94-F638-4D85-B5C3-13F327819FD3}"/>
    <cellStyle name="20% - Accent5 2 5 9" xfId="20266" xr:uid="{EBFF6BD5-8415-410C-B286-3CA32AD7A4F3}"/>
    <cellStyle name="20% - Accent5 2 6" xfId="1957" xr:uid="{A2D2A6C8-CF9B-4357-A2B1-3C9D15756B03}"/>
    <cellStyle name="20% - Accent5 2 6 2" xfId="1958" xr:uid="{AF84DB19-A9E2-413B-8CF3-4EF8E6D71462}"/>
    <cellStyle name="20% - Accent5 2 6 2 2" xfId="33783" xr:uid="{08DC87F3-DA5D-4A4E-A645-1BF8AB261123}"/>
    <cellStyle name="20% - Accent5 2 6 3" xfId="1959" xr:uid="{1D7ED459-08EF-4ED2-8422-3A4E914B37B7}"/>
    <cellStyle name="20% - Accent5 2 6 3 2" xfId="33784" xr:uid="{3F2B6F1F-82A4-4D8E-8F9C-BB82733C1BD4}"/>
    <cellStyle name="20% - Accent5 2 6 4" xfId="33782" xr:uid="{F06BCE41-3C7F-49D3-AB34-F2A5435EA709}"/>
    <cellStyle name="20% - Accent5 2 7" xfId="1960" xr:uid="{21229761-52F9-48DE-ACB4-138387B2818B}"/>
    <cellStyle name="20% - Accent5 2 7 2" xfId="1961" xr:uid="{3CB9CFE6-EE1F-4083-BFF7-EC5B58E44AA0}"/>
    <cellStyle name="20% - Accent5 2 7 2 2" xfId="33786" xr:uid="{31474AD7-8B79-4724-BC82-27D9E9113B09}"/>
    <cellStyle name="20% - Accent5 2 7 3" xfId="1962" xr:uid="{171EE0D9-F0F2-480E-B993-C03F83BF6A39}"/>
    <cellStyle name="20% - Accent5 2 7 3 2" xfId="33787" xr:uid="{9613EDC9-917E-4220-A29C-343968540C5E}"/>
    <cellStyle name="20% - Accent5 2 7 4" xfId="33785" xr:uid="{AA8BC937-B39C-4E82-B012-E6ED3A41B2B5}"/>
    <cellStyle name="20% - Accent5 2 8" xfId="1963" xr:uid="{87DF3DEE-357E-4FF6-A82C-29DEEF7E5FF0}"/>
    <cellStyle name="20% - Accent5 2 8 2" xfId="33788" xr:uid="{3F630955-C52D-4C4A-BB8B-31B6651BE5E1}"/>
    <cellStyle name="20% - Accent5 2 9" xfId="1964" xr:uid="{7DEF53C0-2455-4C34-8A79-5D7667B4D047}"/>
    <cellStyle name="20% - Accent5 2 9 2" xfId="33789" xr:uid="{FFC97F0F-4AA5-49D1-8290-E6F26360EFCD}"/>
    <cellStyle name="20% - Accent5 20" xfId="1965" xr:uid="{A225B269-ECDE-4040-92F2-265483B33EF8}"/>
    <cellStyle name="20% - Accent5 20 10" xfId="20267" xr:uid="{9F5896C3-36FC-49C6-997E-C461083A8755}"/>
    <cellStyle name="20% - Accent5 20 11" xfId="20268" xr:uid="{E5189DD0-B1D0-4161-A174-3596A644729E}"/>
    <cellStyle name="20% - Accent5 20 12" xfId="33790" xr:uid="{EFB811F2-6445-4E1A-B828-29962F07FDDB}"/>
    <cellStyle name="20% - Accent5 20 2" xfId="1966" xr:uid="{2B618F14-023E-4067-9581-24D3753B5CD1}"/>
    <cellStyle name="20% - Accent5 20 2 2" xfId="33791" xr:uid="{DDAAF65D-7675-4B81-92FF-A6DEA42FA2F1}"/>
    <cellStyle name="20% - Accent5 20 3" xfId="1967" xr:uid="{26B21FB9-4C20-4932-8F3D-AA872FC77A00}"/>
    <cellStyle name="20% - Accent5 20 3 2" xfId="33792" xr:uid="{612BD194-EFA2-4553-8630-5363C5E334BD}"/>
    <cellStyle name="20% - Accent5 20 4" xfId="20269" xr:uid="{295DC1D8-47D1-4A52-8FBE-058309F7A634}"/>
    <cellStyle name="20% - Accent5 20 5" xfId="20270" xr:uid="{C5616BF4-D0AC-44FC-B4F7-FFEC374FC167}"/>
    <cellStyle name="20% - Accent5 20 6" xfId="20271" xr:uid="{8A5DA95C-FD7F-44B2-A21D-0564B7A2B531}"/>
    <cellStyle name="20% - Accent5 20 7" xfId="20272" xr:uid="{7F94458C-5604-476F-8D85-40FA556B04D8}"/>
    <cellStyle name="20% - Accent5 20 8" xfId="20273" xr:uid="{814C8CA0-D4B7-4BD2-96B2-D5E5DE293BD8}"/>
    <cellStyle name="20% - Accent5 20 9" xfId="20274" xr:uid="{FC05FEA0-3087-4393-847F-2CDB7A683AEA}"/>
    <cellStyle name="20% - Accent5 21" xfId="1968" xr:uid="{17001E0A-36A9-4E63-ADCF-C9DDD52FD716}"/>
    <cellStyle name="20% - Accent5 21 10" xfId="20275" xr:uid="{573709AF-6E8B-42D2-86E2-E39AC2AA9265}"/>
    <cellStyle name="20% - Accent5 21 11" xfId="20276" xr:uid="{B454E29A-62D0-4505-AC23-DB607F52D42C}"/>
    <cellStyle name="20% - Accent5 21 2" xfId="20277" xr:uid="{7EA0D1C5-6D25-4D06-A8DB-1B514C164AEE}"/>
    <cellStyle name="20% - Accent5 21 3" xfId="20278" xr:uid="{92F5B409-7BD9-4433-95E3-84580A0AC7BE}"/>
    <cellStyle name="20% - Accent5 21 4" xfId="20279" xr:uid="{480C1018-EC0D-4E3C-A290-ABC03703421B}"/>
    <cellStyle name="20% - Accent5 21 5" xfId="20280" xr:uid="{A50CDC09-CA36-450B-94C0-4AD6A9505569}"/>
    <cellStyle name="20% - Accent5 21 6" xfId="20281" xr:uid="{1B4586B1-63E8-4618-926D-C3DB87159CDF}"/>
    <cellStyle name="20% - Accent5 21 7" xfId="20282" xr:uid="{62C2BA94-1BC5-43B8-B394-76DDCB69AEA4}"/>
    <cellStyle name="20% - Accent5 21 8" xfId="20283" xr:uid="{58B7C7F6-E514-473A-8675-339BE60F3309}"/>
    <cellStyle name="20% - Accent5 21 9" xfId="20284" xr:uid="{B0A4D387-DC7C-4055-BD3A-61B223CC9956}"/>
    <cellStyle name="20% - Accent5 22" xfId="1969" xr:uid="{C7B89D52-E0E0-4007-B569-92F4DAAD07D9}"/>
    <cellStyle name="20% - Accent5 22 10" xfId="20285" xr:uid="{149020D1-4C67-4B59-9A20-A47004C1421A}"/>
    <cellStyle name="20% - Accent5 22 11" xfId="20286" xr:uid="{DDB68C1C-8018-4DA9-AEE4-21E1A28CDCAB}"/>
    <cellStyle name="20% - Accent5 22 2" xfId="20287" xr:uid="{E08276A2-402A-47AA-BC8E-A4B851CD264F}"/>
    <cellStyle name="20% - Accent5 22 3" xfId="20288" xr:uid="{218F6FA2-C14A-4B8B-9FB8-502FED962D36}"/>
    <cellStyle name="20% - Accent5 22 4" xfId="20289" xr:uid="{19E0F163-28A0-4285-976F-F2076C9413CE}"/>
    <cellStyle name="20% - Accent5 22 5" xfId="20290" xr:uid="{108072BD-1590-4356-8A26-4DB7FAB0C6BF}"/>
    <cellStyle name="20% - Accent5 22 6" xfId="20291" xr:uid="{15C9F832-2FAE-4219-AC75-8B7733153903}"/>
    <cellStyle name="20% - Accent5 22 7" xfId="20292" xr:uid="{AA5E0B5A-3A3D-45FE-9EC7-2ECE62A20517}"/>
    <cellStyle name="20% - Accent5 22 8" xfId="20293" xr:uid="{85CE32D6-7B8A-42A8-B8D5-0D2C71478715}"/>
    <cellStyle name="20% - Accent5 22 9" xfId="20294" xr:uid="{2A647271-D351-4B8C-84D0-4E2C82B45AF5}"/>
    <cellStyle name="20% - Accent5 23" xfId="1970" xr:uid="{0E1965B8-90ED-43D6-9370-56329B6BA5E4}"/>
    <cellStyle name="20% - Accent5 23 10" xfId="20295" xr:uid="{FFE35012-520B-49EB-8E97-3F570C0CA652}"/>
    <cellStyle name="20% - Accent5 23 11" xfId="20296" xr:uid="{15177E4B-4EB3-4039-9A70-945722898675}"/>
    <cellStyle name="20% - Accent5 23 12" xfId="33793" xr:uid="{307323D7-4DA5-4197-A400-0EB0A25CBB49}"/>
    <cellStyle name="20% - Accent5 23 2" xfId="1971" xr:uid="{6C9875B5-B922-4743-B410-2CC7FFFB00FE}"/>
    <cellStyle name="20% - Accent5 23 2 2" xfId="33794" xr:uid="{B3AFB3A2-F3FA-4CA8-A655-438D749FA0EE}"/>
    <cellStyle name="20% - Accent5 23 3" xfId="1972" xr:uid="{4F85D695-D594-4272-B343-8D5C65500C5C}"/>
    <cellStyle name="20% - Accent5 23 3 2" xfId="33795" xr:uid="{DC646C52-E159-47E7-ADAF-C23B4B5C92D8}"/>
    <cellStyle name="20% - Accent5 23 4" xfId="20297" xr:uid="{C964FB15-FE71-4960-8BA3-05DA42934A0C}"/>
    <cellStyle name="20% - Accent5 23 5" xfId="20298" xr:uid="{22073DCD-C0F1-4B97-87DD-0C44CA518A3F}"/>
    <cellStyle name="20% - Accent5 23 6" xfId="20299" xr:uid="{C153DAC5-9FBD-401E-9642-9B2452DEF6C2}"/>
    <cellStyle name="20% - Accent5 23 7" xfId="20300" xr:uid="{61EA023B-50B8-43ED-8322-496B2B775D5A}"/>
    <cellStyle name="20% - Accent5 23 8" xfId="20301" xr:uid="{96C3EF1C-2A1D-4BED-A5E0-D26C5BDA9EB5}"/>
    <cellStyle name="20% - Accent5 23 9" xfId="20302" xr:uid="{DA81C612-EBB3-4BBD-A390-CE327C07491B}"/>
    <cellStyle name="20% - Accent5 24" xfId="1973" xr:uid="{4857D792-1EBC-4261-B83F-9A835C681124}"/>
    <cellStyle name="20% - Accent5 24 10" xfId="20303" xr:uid="{7E359371-4104-4ACF-8CBA-BEAE2D343438}"/>
    <cellStyle name="20% - Accent5 24 11" xfId="20304" xr:uid="{1651E203-3B4B-4A7F-AF4E-08159B4A5F4C}"/>
    <cellStyle name="20% - Accent5 24 12" xfId="33796" xr:uid="{AB57B1C4-BEA3-410B-9F4F-5E0BCF182D1D}"/>
    <cellStyle name="20% - Accent5 24 2" xfId="20305" xr:uid="{34699F60-3E91-4500-A1BA-CCAC53B0658C}"/>
    <cellStyle name="20% - Accent5 24 3" xfId="20306" xr:uid="{2A07B2B6-3C59-4F80-AF1E-3CF8FCC66DFB}"/>
    <cellStyle name="20% - Accent5 24 4" xfId="20307" xr:uid="{FE1C1A24-8E58-4655-8BD4-A8087068900B}"/>
    <cellStyle name="20% - Accent5 24 5" xfId="20308" xr:uid="{618A2FD4-F1D6-4E41-9552-107F33015876}"/>
    <cellStyle name="20% - Accent5 24 6" xfId="20309" xr:uid="{5C79DA9E-2A32-423C-928D-68695843BBDF}"/>
    <cellStyle name="20% - Accent5 24 7" xfId="20310" xr:uid="{65C31D05-C090-431E-8740-5C5A937892A9}"/>
    <cellStyle name="20% - Accent5 24 8" xfId="20311" xr:uid="{45AA2B6B-FC38-4BCC-848B-3875E8E00DB7}"/>
    <cellStyle name="20% - Accent5 24 9" xfId="20312" xr:uid="{9297BA4A-0A30-4A9D-98BB-D030ECAB0ACB}"/>
    <cellStyle name="20% - Accent5 25" xfId="1974" xr:uid="{0F1074F3-8BB4-4414-B6AD-EFE45C5B8976}"/>
    <cellStyle name="20% - Accent5 25 10" xfId="20313" xr:uid="{20F40180-FB03-4241-8BDA-04415FE4C8D9}"/>
    <cellStyle name="20% - Accent5 25 11" xfId="20314" xr:uid="{4A9A6CA6-AEFF-429B-A19F-CD30983EA8F4}"/>
    <cellStyle name="20% - Accent5 25 12" xfId="33797" xr:uid="{62C50E3A-5419-4314-B291-228D6CBBC888}"/>
    <cellStyle name="20% - Accent5 25 2" xfId="20315" xr:uid="{D1E674E2-7BBF-43D1-AB5B-8FF0310915DB}"/>
    <cellStyle name="20% - Accent5 25 3" xfId="20316" xr:uid="{A84D5F4D-11FE-4208-BE57-1AC9B69159E3}"/>
    <cellStyle name="20% - Accent5 25 4" xfId="20317" xr:uid="{5D05D1F9-4528-4FCE-8058-EC2FE3A8D9A0}"/>
    <cellStyle name="20% - Accent5 25 5" xfId="20318" xr:uid="{FAD38E0A-6E00-4859-B96B-F443B6A9AA75}"/>
    <cellStyle name="20% - Accent5 25 6" xfId="20319" xr:uid="{AC750F8C-FF4C-4A98-9861-77A2DB20633D}"/>
    <cellStyle name="20% - Accent5 25 7" xfId="20320" xr:uid="{8583544D-463A-4B98-B074-A008BBA090D8}"/>
    <cellStyle name="20% - Accent5 25 8" xfId="20321" xr:uid="{089301D2-7D12-46BE-9082-E6BEE0C178B9}"/>
    <cellStyle name="20% - Accent5 25 9" xfId="20322" xr:uid="{5AD4E724-8E46-4F37-B01F-6CE41C5ADCC1}"/>
    <cellStyle name="20% - Accent5 26" xfId="1975" xr:uid="{1D101917-F95C-4D7C-9F89-9405669D3465}"/>
    <cellStyle name="20% - Accent5 26 10" xfId="20323" xr:uid="{2D9C5D35-0167-4556-9F7B-9F74E52053E8}"/>
    <cellStyle name="20% - Accent5 26 11" xfId="33798" xr:uid="{B2BA2160-4206-475A-8B5B-B9B193EF421B}"/>
    <cellStyle name="20% - Accent5 26 2" xfId="20324" xr:uid="{0A09FC56-2D7D-44C7-9942-ECBAC509CCD8}"/>
    <cellStyle name="20% - Accent5 26 3" xfId="20325" xr:uid="{1B5628C6-EB82-4E44-A6F4-019A594C3DAF}"/>
    <cellStyle name="20% - Accent5 26 4" xfId="20326" xr:uid="{99C474A0-1A44-4196-AE88-45569AFCEC53}"/>
    <cellStyle name="20% - Accent5 26 5" xfId="20327" xr:uid="{349CC146-BA9B-4F44-9245-29FD6A0E76E3}"/>
    <cellStyle name="20% - Accent5 26 6" xfId="20328" xr:uid="{49F1720D-1674-4CCC-AFA0-300BFD38AB30}"/>
    <cellStyle name="20% - Accent5 26 7" xfId="20329" xr:uid="{F526E356-16D2-4772-B769-AC36473860FE}"/>
    <cellStyle name="20% - Accent5 26 8" xfId="20330" xr:uid="{7B345EDD-962D-471F-B636-6A46DFB11730}"/>
    <cellStyle name="20% - Accent5 26 9" xfId="20331" xr:uid="{C56441DF-C4F9-40A6-A578-4682EFCC17D8}"/>
    <cellStyle name="20% - Accent5 27" xfId="1976" xr:uid="{7A27B30C-943E-4EF6-A7ED-CD8D6469D91E}"/>
    <cellStyle name="20% - Accent5 27 10" xfId="20332" xr:uid="{1453B95C-231E-469B-84D5-10A41CC1FEEE}"/>
    <cellStyle name="20% - Accent5 27 11" xfId="33799" xr:uid="{B82CDDE5-54C2-46A1-BBAD-76A35BAEDDFC}"/>
    <cellStyle name="20% - Accent5 27 2" xfId="20333" xr:uid="{351436EA-B9D7-49D7-9D93-66B801124590}"/>
    <cellStyle name="20% - Accent5 27 3" xfId="20334" xr:uid="{CE20FB09-2E4B-480D-B994-E7B3923895E9}"/>
    <cellStyle name="20% - Accent5 27 4" xfId="20335" xr:uid="{2B760539-16B9-4BEA-B5BC-1D92970FAA2D}"/>
    <cellStyle name="20% - Accent5 27 5" xfId="20336" xr:uid="{6AAF2683-0761-4895-8DB2-437D9D137CC1}"/>
    <cellStyle name="20% - Accent5 27 6" xfId="20337" xr:uid="{9380FE45-18EA-4339-AC3A-06E6B5589DF9}"/>
    <cellStyle name="20% - Accent5 27 7" xfId="20338" xr:uid="{312E1B9C-AF67-4403-B9D9-2DC91C0276B9}"/>
    <cellStyle name="20% - Accent5 27 8" xfId="20339" xr:uid="{4D556656-8A99-40E2-9DE0-0F1FE0D00F62}"/>
    <cellStyle name="20% - Accent5 27 9" xfId="20340" xr:uid="{CB8B20FB-327A-45FB-84AF-3A31B068E0EE}"/>
    <cellStyle name="20% - Accent5 28" xfId="1977" xr:uid="{C315CF00-1D60-41CC-8601-B764A6DF1784}"/>
    <cellStyle name="20% - Accent5 28 10" xfId="20341" xr:uid="{94436A22-2E2E-42CD-B94F-1CFF2CCC472B}"/>
    <cellStyle name="20% - Accent5 28 11" xfId="33800" xr:uid="{A0DDDCEA-EB4E-4B09-8AF9-D3822CB17477}"/>
    <cellStyle name="20% - Accent5 28 2" xfId="20342" xr:uid="{0C93F757-51E5-41CB-B63D-F8D2A801EF02}"/>
    <cellStyle name="20% - Accent5 28 3" xfId="20343" xr:uid="{B11298F3-D908-4AEF-B3F1-902FB30FB94A}"/>
    <cellStyle name="20% - Accent5 28 4" xfId="20344" xr:uid="{57A1942A-8502-4315-8525-6A5C586FF210}"/>
    <cellStyle name="20% - Accent5 28 5" xfId="20345" xr:uid="{0668DF13-D3E9-42C9-A60A-E2B023121F3C}"/>
    <cellStyle name="20% - Accent5 28 6" xfId="20346" xr:uid="{9DEFE566-E34C-4C48-AEB2-29CE1EDCEC6C}"/>
    <cellStyle name="20% - Accent5 28 7" xfId="20347" xr:uid="{A14649CA-F1B1-44CB-A69E-B4776BDC503A}"/>
    <cellStyle name="20% - Accent5 28 8" xfId="20348" xr:uid="{E1FA9FC8-D999-43E8-8DB2-05751EB7FB4B}"/>
    <cellStyle name="20% - Accent5 28 9" xfId="20349" xr:uid="{20BE60A6-5AE1-40DA-9D0E-C4551CB9A726}"/>
    <cellStyle name="20% - Accent5 29" xfId="1978" xr:uid="{EC60DFB3-EE78-458D-A6D0-51B0629C60EB}"/>
    <cellStyle name="20% - Accent5 29 10" xfId="20350" xr:uid="{62659663-F67B-4247-A572-23F10934BCA4}"/>
    <cellStyle name="20% - Accent5 29 11" xfId="33801" xr:uid="{4AB77947-CA8F-4FD6-B849-54360B09A976}"/>
    <cellStyle name="20% - Accent5 29 2" xfId="20351" xr:uid="{8F051D45-5F93-4664-87EC-4C6D5C85FC28}"/>
    <cellStyle name="20% - Accent5 29 3" xfId="20352" xr:uid="{0C6B831F-8861-4733-9E4E-DB0CE70925C4}"/>
    <cellStyle name="20% - Accent5 29 4" xfId="20353" xr:uid="{6924423B-1C93-4BBA-8553-F198625B1F10}"/>
    <cellStyle name="20% - Accent5 29 5" xfId="20354" xr:uid="{22C4FE22-78CD-4636-8B6C-3415B072262A}"/>
    <cellStyle name="20% - Accent5 29 6" xfId="20355" xr:uid="{E68C9DEB-D960-403B-B772-5A004E33D634}"/>
    <cellStyle name="20% - Accent5 29 7" xfId="20356" xr:uid="{DED43B62-9DF1-4025-A38B-9A1967944C34}"/>
    <cellStyle name="20% - Accent5 29 8" xfId="20357" xr:uid="{A9E8AF81-AC91-4C59-A2BE-2F72143DCCF2}"/>
    <cellStyle name="20% - Accent5 29 9" xfId="20358" xr:uid="{146DCBAE-E0E2-439F-9B9A-42DB29BE6757}"/>
    <cellStyle name="20% - Accent5 3" xfId="100" xr:uid="{F4A0FAEC-FFB0-4DAB-A5B2-E954B862B9B8}"/>
    <cellStyle name="20% - Accent5 3 10" xfId="20359" xr:uid="{AA68C66A-7018-4C7A-9CD9-56FF6FB16C36}"/>
    <cellStyle name="20% - Accent5 3 11" xfId="20360" xr:uid="{C411D458-74FE-40A2-B7B7-9F25366AB0C3}"/>
    <cellStyle name="20% - Accent5 3 12" xfId="20361" xr:uid="{DCB94286-140D-4D51-B4FD-0BD98FD4DDAD}"/>
    <cellStyle name="20% - Accent5 3 13" xfId="20362" xr:uid="{F5A202FC-315A-48E6-ABDF-63455E1EA091}"/>
    <cellStyle name="20% - Accent5 3 14" xfId="20363" xr:uid="{8DA30F4F-836A-439F-B8DB-E5DBF57928A4}"/>
    <cellStyle name="20% - Accent5 3 15" xfId="20364" xr:uid="{66856E2D-2F81-4101-BF2B-FC179655AE93}"/>
    <cellStyle name="20% - Accent5 3 2" xfId="1979" xr:uid="{B50619F4-1A30-4945-8B00-858825FB4DE6}"/>
    <cellStyle name="20% - Accent5 3 2 10" xfId="20365" xr:uid="{D467DA57-F65F-41CC-A983-14BDFDEC7B34}"/>
    <cellStyle name="20% - Accent5 3 2 11" xfId="24376" xr:uid="{701E2438-470D-4CC2-A287-31B4841ADB61}"/>
    <cellStyle name="20% - Accent5 3 2 12" xfId="33802" xr:uid="{4055CA9C-EDB7-406A-9591-C26E4F292C5A}"/>
    <cellStyle name="20% - Accent5 3 2 2" xfId="1980" xr:uid="{887A827F-85CC-4E69-8606-98CF66AC6A81}"/>
    <cellStyle name="20% - Accent5 3 2 2 2" xfId="1981" xr:uid="{87E67212-F58B-4B4E-879C-4685DD354A91}"/>
    <cellStyle name="20% - Accent5 3 2 2 2 2" xfId="1982" xr:uid="{512C16EE-7156-4091-99D5-226DC8CB417A}"/>
    <cellStyle name="20% - Accent5 3 2 2 2 2 2" xfId="33805" xr:uid="{B0DCA1A2-DAAF-476E-A6DE-17D9B6DCC1C8}"/>
    <cellStyle name="20% - Accent5 3 2 2 2 3" xfId="33804" xr:uid="{9867CC90-9D1E-4D33-9F4F-63481C488A5D}"/>
    <cellStyle name="20% - Accent5 3 2 2 3" xfId="1983" xr:uid="{ABB4F518-D739-40DF-ABAF-1E001742CA23}"/>
    <cellStyle name="20% - Accent5 3 2 2 3 2" xfId="33806" xr:uid="{6ED7BBB7-725E-49B5-A23A-62929DE3C937}"/>
    <cellStyle name="20% - Accent5 3 2 2 4" xfId="33803" xr:uid="{D71F1224-52BF-4C1B-8641-7FB4AB438E57}"/>
    <cellStyle name="20% - Accent5 3 2 3" xfId="1984" xr:uid="{B7055302-B7CD-4672-AE80-8A0AD9145CD5}"/>
    <cellStyle name="20% - Accent5 3 2 3 2" xfId="1985" xr:uid="{A94FC5F2-ACEC-47D1-907F-3915029964EC}"/>
    <cellStyle name="20% - Accent5 3 2 3 2 2" xfId="33808" xr:uid="{8643D910-7F23-4901-B22E-99B1B18A7A30}"/>
    <cellStyle name="20% - Accent5 3 2 3 3" xfId="33807" xr:uid="{86B52D4E-C780-47D1-9884-E8D0A17B3912}"/>
    <cellStyle name="20% - Accent5 3 2 4" xfId="1986" xr:uid="{D5E63C6B-EFBD-4323-9B8D-FB01759C24F9}"/>
    <cellStyle name="20% - Accent5 3 2 4 2" xfId="33809" xr:uid="{C86630C5-D963-4D6E-82BC-B11286B39AF4}"/>
    <cellStyle name="20% - Accent5 3 2 5" xfId="12903" xr:uid="{A7921227-78CA-4C0B-A12E-25626C9C95A6}"/>
    <cellStyle name="20% - Accent5 3 2 5 2" xfId="20366" xr:uid="{D3AE4F70-5ECC-48E9-A45E-6B800D017979}"/>
    <cellStyle name="20% - Accent5 3 2 6" xfId="20367" xr:uid="{56D79318-9CD8-488E-8453-6B2C8B5CF178}"/>
    <cellStyle name="20% - Accent5 3 2 7" xfId="20368" xr:uid="{2A978333-CB9B-4C6D-923F-D6FB5306E827}"/>
    <cellStyle name="20% - Accent5 3 2 8" xfId="20369" xr:uid="{7B7119B2-3047-4633-81A6-48A1DC9E31E2}"/>
    <cellStyle name="20% - Accent5 3 2 9" xfId="20370" xr:uid="{8D871CA7-D865-4E5C-822B-BBECE4F3D211}"/>
    <cellStyle name="20% - Accent5 3 3" xfId="1987" xr:uid="{307B0C80-D6E5-41E0-A7CA-DBBF1F81463E}"/>
    <cellStyle name="20% - Accent5 3 3 10" xfId="20371" xr:uid="{771A8E06-A666-4037-A1C4-7A1163900129}"/>
    <cellStyle name="20% - Accent5 3 3 11" xfId="33810" xr:uid="{E766AC1E-027B-40F1-84D1-3C5AB63DD0E0}"/>
    <cellStyle name="20% - Accent5 3 3 2" xfId="1988" xr:uid="{1667C7CC-CD53-40B8-BA9A-BC8298F9F098}"/>
    <cellStyle name="20% - Accent5 3 3 2 2" xfId="1989" xr:uid="{5572D4D1-5CFD-47D8-A45D-D11B19DE1BCB}"/>
    <cellStyle name="20% - Accent5 3 3 2 2 2" xfId="33812" xr:uid="{E8660C78-2A07-4FAC-ADA3-0DB5FA86972F}"/>
    <cellStyle name="20% - Accent5 3 3 2 3" xfId="33811" xr:uid="{76DAA005-4FF9-426A-9C81-42F6188AA531}"/>
    <cellStyle name="20% - Accent5 3 3 3" xfId="1990" xr:uid="{3B866E40-1C22-4C10-B6B3-096E4CC6870E}"/>
    <cellStyle name="20% - Accent5 3 3 3 2" xfId="33813" xr:uid="{70AB9EA3-D569-4730-AE02-74F897A0823D}"/>
    <cellStyle name="20% - Accent5 3 3 4" xfId="20372" xr:uid="{744EF11E-D28F-4FC9-8259-4A281E0D2FD4}"/>
    <cellStyle name="20% - Accent5 3 3 5" xfId="20373" xr:uid="{C9CCB95A-EE9A-44D7-9305-7C6FBA58E0D3}"/>
    <cellStyle name="20% - Accent5 3 3 6" xfId="20374" xr:uid="{0CEB15F4-ACFD-4D18-A500-B0EA19DD20CB}"/>
    <cellStyle name="20% - Accent5 3 3 7" xfId="20375" xr:uid="{4727D112-9FA2-4588-9455-803927DE1C36}"/>
    <cellStyle name="20% - Accent5 3 3 8" xfId="20376" xr:uid="{2B303CF6-EB52-43BD-BF64-019B6B3694B3}"/>
    <cellStyle name="20% - Accent5 3 3 9" xfId="20377" xr:uid="{4694751E-152C-40E7-8D9C-C1997BFE0230}"/>
    <cellStyle name="20% - Accent5 3 4" xfId="1991" xr:uid="{2BC3D96D-13E2-49D6-98A6-12FE7CE70219}"/>
    <cellStyle name="20% - Accent5 3 4 10" xfId="20378" xr:uid="{370A10EC-AF0E-4B46-8CB4-E0FD873103AF}"/>
    <cellStyle name="20% - Accent5 3 4 11" xfId="33814" xr:uid="{B6A4385A-CB7D-4393-B04D-74D19C31BFFF}"/>
    <cellStyle name="20% - Accent5 3 4 2" xfId="1992" xr:uid="{D3803F07-C526-4963-9A09-C06422B92CC5}"/>
    <cellStyle name="20% - Accent5 3 4 2 2" xfId="33815" xr:uid="{E42AD10A-684F-4744-8F9C-5A060CDF5754}"/>
    <cellStyle name="20% - Accent5 3 4 3" xfId="1993" xr:uid="{852FD6C7-381D-4598-BAAB-3DA3B369A65B}"/>
    <cellStyle name="20% - Accent5 3 4 3 2" xfId="33816" xr:uid="{02313453-217E-4625-9E0B-E84388D3EEC2}"/>
    <cellStyle name="20% - Accent5 3 4 4" xfId="20379" xr:uid="{1F860D23-EEDF-4FB2-B2C8-17E3EBA1947A}"/>
    <cellStyle name="20% - Accent5 3 4 5" xfId="20380" xr:uid="{F7314EE8-C656-408E-BC4F-7DF3770341B7}"/>
    <cellStyle name="20% - Accent5 3 4 6" xfId="20381" xr:uid="{79696544-46AE-48DC-87BE-46B223A3D74F}"/>
    <cellStyle name="20% - Accent5 3 4 7" xfId="20382" xr:uid="{76F30DC2-16E7-4C0D-965E-E4CA3DFECFBA}"/>
    <cellStyle name="20% - Accent5 3 4 8" xfId="20383" xr:uid="{79564AD6-9BD2-4D8B-9DEF-E5B1B2658076}"/>
    <cellStyle name="20% - Accent5 3 4 9" xfId="20384" xr:uid="{136127E0-AB52-4349-8F74-F47C54BA9444}"/>
    <cellStyle name="20% - Accent5 3 5" xfId="1994" xr:uid="{8553FDE7-95AF-4C6F-80FB-66B73ACBCFF2}"/>
    <cellStyle name="20% - Accent5 3 5 10" xfId="20385" xr:uid="{1E72D1E4-D789-4CAD-A294-7EE70B1D51A3}"/>
    <cellStyle name="20% - Accent5 3 5 11" xfId="33817" xr:uid="{38D01206-D658-4705-9B3F-6E2888065670}"/>
    <cellStyle name="20% - Accent5 3 5 2" xfId="1995" xr:uid="{8D5E6180-2497-41AE-BF3A-B147E69B8236}"/>
    <cellStyle name="20% - Accent5 3 5 2 2" xfId="33818" xr:uid="{412669A1-6608-466A-885A-CB26140F1EDE}"/>
    <cellStyle name="20% - Accent5 3 5 3" xfId="1996" xr:uid="{E56B3BF2-DF86-4AC2-B711-0999AC085941}"/>
    <cellStyle name="20% - Accent5 3 5 3 2" xfId="33819" xr:uid="{B8D5FED3-F775-4442-8D55-82F11E38FAF4}"/>
    <cellStyle name="20% - Accent5 3 5 4" xfId="20386" xr:uid="{760A3972-EAB8-4968-A7B1-913A5C5F154C}"/>
    <cellStyle name="20% - Accent5 3 5 5" xfId="20387" xr:uid="{D8CFE888-48C7-4CCF-9001-43DE4D8C5886}"/>
    <cellStyle name="20% - Accent5 3 5 6" xfId="20388" xr:uid="{49502852-7522-436E-9DAD-DF2ADA646A4D}"/>
    <cellStyle name="20% - Accent5 3 5 7" xfId="20389" xr:uid="{692CCDD3-2795-4BB2-9913-9C53B4971B24}"/>
    <cellStyle name="20% - Accent5 3 5 8" xfId="20390" xr:uid="{B373884F-DBFD-4B5E-8FAA-165F6F34FD4B}"/>
    <cellStyle name="20% - Accent5 3 5 9" xfId="20391" xr:uid="{3DD71A16-B0C6-4894-BAFF-1BF6C33DC40D}"/>
    <cellStyle name="20% - Accent5 3 6" xfId="1997" xr:uid="{9D4A9FB9-A327-47A7-877B-8D21C705F2E0}"/>
    <cellStyle name="20% - Accent5 3 6 2" xfId="1998" xr:uid="{22B93B5F-0EE6-4475-A4C7-8CAAE633C347}"/>
    <cellStyle name="20% - Accent5 3 6 2 2" xfId="33821" xr:uid="{0ACDAF7B-ABA9-461D-A8BB-25611B5F73B5}"/>
    <cellStyle name="20% - Accent5 3 6 3" xfId="1999" xr:uid="{E7F6CA8B-F201-4462-9DA2-352076630288}"/>
    <cellStyle name="20% - Accent5 3 6 3 2" xfId="33822" xr:uid="{1C472A68-CC33-422F-8C91-5029AD4BFA0F}"/>
    <cellStyle name="20% - Accent5 3 6 4" xfId="33820" xr:uid="{B6A1E52F-77A2-4D34-88CB-B2E5EF8C6F02}"/>
    <cellStyle name="20% - Accent5 3 7" xfId="2000" xr:uid="{2235DF9D-DFAA-4839-BB33-0E4C14D4830C}"/>
    <cellStyle name="20% - Accent5 3 7 2" xfId="2001" xr:uid="{F7FB0FCF-18F2-4D81-B047-46C012E4DFFC}"/>
    <cellStyle name="20% - Accent5 3 7 2 2" xfId="33824" xr:uid="{5AA5A496-B946-4063-BCA4-7B51F6752001}"/>
    <cellStyle name="20% - Accent5 3 7 3" xfId="2002" xr:uid="{EE273C5B-82D9-41BD-A279-77F166EF7C88}"/>
    <cellStyle name="20% - Accent5 3 7 3 2" xfId="33825" xr:uid="{52569A10-7997-4FAC-925A-0B51B8094AF2}"/>
    <cellStyle name="20% - Accent5 3 7 4" xfId="33823" xr:uid="{100F5298-45AC-4692-86CE-6C218AF53232}"/>
    <cellStyle name="20% - Accent5 3 8" xfId="2003" xr:uid="{005ABA8E-AD3B-4960-8C3D-BA7A3604E9DB}"/>
    <cellStyle name="20% - Accent5 3 8 2" xfId="33826" xr:uid="{3A0BCE70-D3F2-4F37-A9E9-64873AEA6DE3}"/>
    <cellStyle name="20% - Accent5 3 9" xfId="2004" xr:uid="{A35D07DF-B737-4256-96D5-1071045E61D4}"/>
    <cellStyle name="20% - Accent5 3 9 2" xfId="33827" xr:uid="{B4D91D85-0E24-4735-BCC9-D8AF9CD20EB7}"/>
    <cellStyle name="20% - Accent5 30" xfId="2005" xr:uid="{A3D3F4F6-1F04-432C-9D7B-4F1898E0DE92}"/>
    <cellStyle name="20% - Accent5 30 10" xfId="20392" xr:uid="{0CB2DAAF-DADC-4BB4-B358-F5E751CD9419}"/>
    <cellStyle name="20% - Accent5 30 11" xfId="33828" xr:uid="{64623AC7-66DB-4BA5-941A-E4E7A1803B38}"/>
    <cellStyle name="20% - Accent5 30 2" xfId="20393" xr:uid="{95294991-A2A2-4D29-9E7C-B8B4DA129886}"/>
    <cellStyle name="20% - Accent5 30 3" xfId="20394" xr:uid="{546993F4-8507-4902-9DDC-6C5BFF2F0A9D}"/>
    <cellStyle name="20% - Accent5 30 4" xfId="20395" xr:uid="{E308DFB5-41E4-4AC8-9BE5-99170F361DF4}"/>
    <cellStyle name="20% - Accent5 30 5" xfId="20396" xr:uid="{162A4EE9-3C4C-4344-93CB-9F0B0135CE5E}"/>
    <cellStyle name="20% - Accent5 30 6" xfId="20397" xr:uid="{A1DD20E1-A3F3-4DE5-AFD1-423D4B0F4C83}"/>
    <cellStyle name="20% - Accent5 30 7" xfId="20398" xr:uid="{6B9C215D-B760-4432-B930-AC40622D59D5}"/>
    <cellStyle name="20% - Accent5 30 8" xfId="20399" xr:uid="{339F0F29-73B8-4933-B79A-A396BCDFA24E}"/>
    <cellStyle name="20% - Accent5 30 9" xfId="20400" xr:uid="{E6EF7D4D-7CB8-430F-ADA9-62B3200B11BC}"/>
    <cellStyle name="20% - Accent5 31" xfId="2006" xr:uid="{755296BF-4D6A-4743-9328-5873030395DB}"/>
    <cellStyle name="20% - Accent5 31 10" xfId="20401" xr:uid="{69407562-059F-462E-98E4-36A241C6466C}"/>
    <cellStyle name="20% - Accent5 31 11" xfId="33829" xr:uid="{EDFA114D-7945-4F03-BB58-4843DB34C78B}"/>
    <cellStyle name="20% - Accent5 31 2" xfId="20402" xr:uid="{E3CCA279-BF61-4ED8-8497-2A26DB3BA33A}"/>
    <cellStyle name="20% - Accent5 31 3" xfId="20403" xr:uid="{9BF2D6CF-6DEF-4F19-A2B5-4FE2E033E16E}"/>
    <cellStyle name="20% - Accent5 31 4" xfId="20404" xr:uid="{CF00B4B3-9CB2-4E02-9399-F1167316F82F}"/>
    <cellStyle name="20% - Accent5 31 5" xfId="20405" xr:uid="{260068E3-232C-45B2-A5AB-6B4EFA3B3C9F}"/>
    <cellStyle name="20% - Accent5 31 6" xfId="20406" xr:uid="{23811DBE-337D-4F26-B954-B6B429389C82}"/>
    <cellStyle name="20% - Accent5 31 7" xfId="20407" xr:uid="{32708211-C5C0-4550-9B18-106F0EFE9C00}"/>
    <cellStyle name="20% - Accent5 31 8" xfId="20408" xr:uid="{F905A7A2-58B0-430D-9373-F8AD1796463F}"/>
    <cellStyle name="20% - Accent5 31 9" xfId="20409" xr:uid="{846676CA-3F91-4206-A528-319504577AC7}"/>
    <cellStyle name="20% - Accent5 32" xfId="2007" xr:uid="{9A9E1CDB-B55F-4666-8437-D9DE1BEC369E}"/>
    <cellStyle name="20% - Accent5 32 10" xfId="20410" xr:uid="{535FDF09-8F6D-4796-8867-CC344A3CA88F}"/>
    <cellStyle name="20% - Accent5 32 11" xfId="33830" xr:uid="{06A2F343-6228-4FF8-9F82-C0FC23C84687}"/>
    <cellStyle name="20% - Accent5 32 2" xfId="20411" xr:uid="{B8928A62-AC71-4583-9717-52646F28970D}"/>
    <cellStyle name="20% - Accent5 32 3" xfId="20412" xr:uid="{C13DCA62-BFC3-4016-8387-39B19116D33C}"/>
    <cellStyle name="20% - Accent5 32 4" xfId="20413" xr:uid="{1B875240-D9AA-4C78-BBC0-02426CD09E3C}"/>
    <cellStyle name="20% - Accent5 32 5" xfId="20414" xr:uid="{0257C253-A9E8-457A-96DB-80D6DC5CF9B5}"/>
    <cellStyle name="20% - Accent5 32 6" xfId="20415" xr:uid="{8C795EB6-AC9C-4CF8-BC8B-4AF1D79EAE50}"/>
    <cellStyle name="20% - Accent5 32 7" xfId="20416" xr:uid="{B6B8AA42-7F64-4195-A305-D12DF296BE8A}"/>
    <cellStyle name="20% - Accent5 32 8" xfId="20417" xr:uid="{2C4968A5-A4FC-40DD-B0B1-6E0E39B8623F}"/>
    <cellStyle name="20% - Accent5 32 9" xfId="20418" xr:uid="{120CCAEE-D662-4D42-BEAE-15EF14BD10D6}"/>
    <cellStyle name="20% - Accent5 33" xfId="2008" xr:uid="{6EBD14FF-9937-483B-A05C-726A3A5D4378}"/>
    <cellStyle name="20% - Accent5 33 10" xfId="20419" xr:uid="{E7D83918-37B7-44B9-8655-C5B40FCADA69}"/>
    <cellStyle name="20% - Accent5 33 11" xfId="33831" xr:uid="{46185381-B19C-407E-9758-20A9F0DD9D2C}"/>
    <cellStyle name="20% - Accent5 33 2" xfId="20420" xr:uid="{91D32468-3BF0-4D9B-8638-C34858AD709B}"/>
    <cellStyle name="20% - Accent5 33 3" xfId="20421" xr:uid="{CF0DCB48-2356-4DAE-B3B5-5BEE78484957}"/>
    <cellStyle name="20% - Accent5 33 4" xfId="20422" xr:uid="{7AC2B023-0ADB-4184-87A1-DFD9397B6ACD}"/>
    <cellStyle name="20% - Accent5 33 5" xfId="20423" xr:uid="{3FDC3E53-9343-47E4-B094-9D089C02BC78}"/>
    <cellStyle name="20% - Accent5 33 6" xfId="20424" xr:uid="{565E1AFC-6075-4537-9ECD-45788D3AC376}"/>
    <cellStyle name="20% - Accent5 33 7" xfId="20425" xr:uid="{DEAAAC91-629C-4454-9392-A5C4891DA067}"/>
    <cellStyle name="20% - Accent5 33 8" xfId="20426" xr:uid="{7923852D-7BDD-453A-B2C4-7C944A71CE8C}"/>
    <cellStyle name="20% - Accent5 33 9" xfId="20427" xr:uid="{B5B1D9C5-054A-43F2-8CD9-3187E5EE9F4C}"/>
    <cellStyle name="20% - Accent5 34" xfId="2009" xr:uid="{36DCF130-0B99-4012-93E7-2D25FF42876F}"/>
    <cellStyle name="20% - Accent5 34 10" xfId="20428" xr:uid="{0D6B22B2-2D83-409F-BCE7-C32F0E4C274E}"/>
    <cellStyle name="20% - Accent5 34 11" xfId="33832" xr:uid="{0ABD6D67-938A-43E0-9430-7661F09E2AF6}"/>
    <cellStyle name="20% - Accent5 34 2" xfId="20429" xr:uid="{31566AD5-8287-42F1-9C7D-E101B7F88C5C}"/>
    <cellStyle name="20% - Accent5 34 3" xfId="20430" xr:uid="{E0DA3C6A-D111-4DD5-B45F-1465D059B182}"/>
    <cellStyle name="20% - Accent5 34 4" xfId="20431" xr:uid="{F449383B-8A37-4FF1-9840-192F9084EB3B}"/>
    <cellStyle name="20% - Accent5 34 5" xfId="20432" xr:uid="{CDC829DF-520C-413C-9097-7FAA0F25B093}"/>
    <cellStyle name="20% - Accent5 34 6" xfId="20433" xr:uid="{3DE0E159-E9FF-47E7-9141-62A8D141B8D2}"/>
    <cellStyle name="20% - Accent5 34 7" xfId="20434" xr:uid="{20C0B39E-899A-43D8-8359-618D00247B80}"/>
    <cellStyle name="20% - Accent5 34 8" xfId="20435" xr:uid="{A69B207D-3F6C-4891-B1D2-11398203E64C}"/>
    <cellStyle name="20% - Accent5 34 9" xfId="20436" xr:uid="{E3CF82B8-97E1-4284-83A5-BB4A93F70DCF}"/>
    <cellStyle name="20% - Accent5 35" xfId="2010" xr:uid="{BC6539EC-6091-45BE-A49E-29625789FF10}"/>
    <cellStyle name="20% - Accent5 35 10" xfId="20437" xr:uid="{078FAACD-F1A9-4625-8A0C-36B4D213EA6B}"/>
    <cellStyle name="20% - Accent5 35 11" xfId="33833" xr:uid="{D27DDBF5-338D-415C-BF28-68095A2F012B}"/>
    <cellStyle name="20% - Accent5 35 2" xfId="20438" xr:uid="{3F538E8F-7B58-4E7B-B2D1-D8A1E01C1042}"/>
    <cellStyle name="20% - Accent5 35 3" xfId="20439" xr:uid="{A38E5A4F-256A-4714-8BBE-E198A60E0DA2}"/>
    <cellStyle name="20% - Accent5 35 4" xfId="20440" xr:uid="{E17ABFA6-1017-4C97-8860-C8F25B0332F0}"/>
    <cellStyle name="20% - Accent5 35 5" xfId="20441" xr:uid="{D2237E2C-456B-43E4-B396-D6F857497899}"/>
    <cellStyle name="20% - Accent5 35 6" xfId="20442" xr:uid="{70F663A4-B66C-4EFF-86DA-73877E3466F7}"/>
    <cellStyle name="20% - Accent5 35 7" xfId="20443" xr:uid="{20826E56-A2FD-4B5D-9F56-34F348E7D130}"/>
    <cellStyle name="20% - Accent5 35 8" xfId="20444" xr:uid="{7122E5A1-3708-49E4-A860-68B97DFC9DFE}"/>
    <cellStyle name="20% - Accent5 35 9" xfId="20445" xr:uid="{6CC2FDB4-EBB6-4DCD-8E53-2671C8C5E712}"/>
    <cellStyle name="20% - Accent5 36" xfId="2011" xr:uid="{026D8187-0F00-46A8-A217-653102C7BA52}"/>
    <cellStyle name="20% - Accent5 36 10" xfId="20446" xr:uid="{8E17F24A-ADA1-4F86-8966-EC690326FE8E}"/>
    <cellStyle name="20% - Accent5 36 11" xfId="33834" xr:uid="{9AA6791C-E7A1-438D-A8B1-72525A5A1971}"/>
    <cellStyle name="20% - Accent5 36 2" xfId="20447" xr:uid="{3BCE4D59-5505-447A-86F0-083F9739C27B}"/>
    <cellStyle name="20% - Accent5 36 3" xfId="20448" xr:uid="{59393FD8-2F1D-4312-805C-362859CB1DCD}"/>
    <cellStyle name="20% - Accent5 36 4" xfId="20449" xr:uid="{F7780BD1-7E45-414E-924E-C36305506840}"/>
    <cellStyle name="20% - Accent5 36 5" xfId="20450" xr:uid="{9E89B6E5-F14C-4FC6-AC1D-74FE68368401}"/>
    <cellStyle name="20% - Accent5 36 6" xfId="20451" xr:uid="{B01D15B8-5A63-464E-BE9C-1D314187186C}"/>
    <cellStyle name="20% - Accent5 36 7" xfId="20452" xr:uid="{C37C2F5E-06D3-4CED-BF16-4922C64DA242}"/>
    <cellStyle name="20% - Accent5 36 8" xfId="20453" xr:uid="{D8B030E9-344C-4436-9429-67E6DC687114}"/>
    <cellStyle name="20% - Accent5 36 9" xfId="20454" xr:uid="{026552D8-EB8E-4AF6-BB4B-1CD2F88C0E61}"/>
    <cellStyle name="20% - Accent5 37" xfId="2012" xr:uid="{55ABB2DD-ABAF-42C1-8219-BFF311BD9556}"/>
    <cellStyle name="20% - Accent5 37 10" xfId="20455" xr:uid="{C144137C-C955-415E-86CF-1A3134DDF634}"/>
    <cellStyle name="20% - Accent5 37 11" xfId="33835" xr:uid="{3DA0E44A-15E3-46BD-9F8B-65083BA7D5B6}"/>
    <cellStyle name="20% - Accent5 37 2" xfId="20456" xr:uid="{CF2C9B77-6833-4C17-AF19-387EEF8BA01B}"/>
    <cellStyle name="20% - Accent5 37 3" xfId="20457" xr:uid="{2419F21C-985E-4AB3-9CAE-CE309609BB00}"/>
    <cellStyle name="20% - Accent5 37 4" xfId="20458" xr:uid="{3E3DEDF9-C48B-46AA-AC65-CB04BEFB5EB2}"/>
    <cellStyle name="20% - Accent5 37 5" xfId="20459" xr:uid="{4CF34676-5710-4968-88EB-37224B9EF42D}"/>
    <cellStyle name="20% - Accent5 37 6" xfId="20460" xr:uid="{F9109608-6A1B-4A11-A436-89D393F5A70C}"/>
    <cellStyle name="20% - Accent5 37 7" xfId="20461" xr:uid="{A4FD54E3-3FAE-44CF-9581-37F14588E6AB}"/>
    <cellStyle name="20% - Accent5 37 8" xfId="20462" xr:uid="{452C2E03-6AC7-4583-BA60-B0BAD4F76117}"/>
    <cellStyle name="20% - Accent5 37 9" xfId="20463" xr:uid="{B847A961-93F3-4A7F-AA8C-8A102399D81D}"/>
    <cellStyle name="20% - Accent5 38" xfId="2013" xr:uid="{2516E4F5-594C-4BB5-82F2-6E02A1853D94}"/>
    <cellStyle name="20% - Accent5 38 10" xfId="20464" xr:uid="{3EBB37D2-C4CC-4C17-A355-5E3AA4316642}"/>
    <cellStyle name="20% - Accent5 38 11" xfId="33836" xr:uid="{BE75ECC3-79BA-41B0-A40D-470EB7190EAA}"/>
    <cellStyle name="20% - Accent5 38 2" xfId="20465" xr:uid="{A179EAD5-7049-4D12-B19D-B99CDE2AA79C}"/>
    <cellStyle name="20% - Accent5 38 3" xfId="20466" xr:uid="{021911E7-A5FE-4B56-84C7-4EE898D3DC4C}"/>
    <cellStyle name="20% - Accent5 38 4" xfId="20467" xr:uid="{6D65232C-CB68-47A6-8BA1-6CF235DABABF}"/>
    <cellStyle name="20% - Accent5 38 5" xfId="20468" xr:uid="{57B4509E-1781-46FC-8CD7-88AC78E6167A}"/>
    <cellStyle name="20% - Accent5 38 6" xfId="20469" xr:uid="{A5011EFA-4F38-443F-918A-8C7499136A24}"/>
    <cellStyle name="20% - Accent5 38 7" xfId="20470" xr:uid="{19061029-4EEA-46D6-BF0D-96D8B4805D03}"/>
    <cellStyle name="20% - Accent5 38 8" xfId="20471" xr:uid="{48D00348-BBC5-49E3-9473-6ABFFAACC3F3}"/>
    <cellStyle name="20% - Accent5 38 9" xfId="20472" xr:uid="{9E9233A8-40F8-4BC0-83B1-2D92334B9FB0}"/>
    <cellStyle name="20% - Accent5 39" xfId="2014" xr:uid="{6208A01F-D20C-4F5C-90F8-F8F0AF36DE07}"/>
    <cellStyle name="20% - Accent5 39 10" xfId="20473" xr:uid="{97374691-A8CD-4708-8403-3FE08924CDE7}"/>
    <cellStyle name="20% - Accent5 39 11" xfId="15242" xr:uid="{FAA859D8-A88F-4FDF-9519-D6F563A4C5FD}"/>
    <cellStyle name="20% - Accent5 39 12" xfId="33837" xr:uid="{1298C415-0459-4240-9868-B55B7176E0E8}"/>
    <cellStyle name="20% - Accent5 39 2" xfId="20474" xr:uid="{8E4E4391-F64A-4DC6-A621-B736E11825C3}"/>
    <cellStyle name="20% - Accent5 39 3" xfId="20475" xr:uid="{7F4F523A-1BA2-41C3-A043-4C4214E11724}"/>
    <cellStyle name="20% - Accent5 39 4" xfId="20476" xr:uid="{63E7E9B8-635B-49A7-BC11-9208CCBB84AA}"/>
    <cellStyle name="20% - Accent5 39 5" xfId="20477" xr:uid="{1078F5F1-ABCF-4B72-B923-A6D1F93DCB56}"/>
    <cellStyle name="20% - Accent5 39 6" xfId="20478" xr:uid="{403A588A-0163-4F20-935D-F6D0FDC6FC12}"/>
    <cellStyle name="20% - Accent5 39 7" xfId="20479" xr:uid="{A40941E2-7A7E-4C3C-93EC-6E4221086B0C}"/>
    <cellStyle name="20% - Accent5 39 8" xfId="20480" xr:uid="{03C2131D-9012-42AD-8202-5CDA36EE44AA}"/>
    <cellStyle name="20% - Accent5 39 9" xfId="20481" xr:uid="{506B1160-B8DD-42E5-A55E-CC302633FEB2}"/>
    <cellStyle name="20% - Accent5 4" xfId="101" xr:uid="{EFD4DC84-7097-4982-ADE5-F3DA657DD005}"/>
    <cellStyle name="20% - Accent5 4 10" xfId="20482" xr:uid="{F59ACA75-55DB-4DDB-A9E1-52C8FE2ED749}"/>
    <cellStyle name="20% - Accent5 4 11" xfId="20483" xr:uid="{FEE716CE-3805-459B-8FBF-6385D9DD19EC}"/>
    <cellStyle name="20% - Accent5 4 12" xfId="20484" xr:uid="{518C28EA-AB64-4361-B507-21544B5D2752}"/>
    <cellStyle name="20% - Accent5 4 13" xfId="20485" xr:uid="{FDA694A6-55EB-478F-ADAF-699C70B593B9}"/>
    <cellStyle name="20% - Accent5 4 14" xfId="20486" xr:uid="{79A4BB91-AE1E-4F48-ADED-DB679EAFB7FF}"/>
    <cellStyle name="20% - Accent5 4 15" xfId="20487" xr:uid="{2E8B2DFD-1167-44E1-BBFA-6FF33918B187}"/>
    <cellStyle name="20% - Accent5 4 16" xfId="32764" xr:uid="{6DAD7813-1275-464B-B4E7-DF90E1C5D26F}"/>
    <cellStyle name="20% - Accent5 4 2" xfId="102" xr:uid="{262F04F4-BABC-43A1-B181-271FE2FF1D16}"/>
    <cellStyle name="20% - Accent5 4 2 10" xfId="20488" xr:uid="{CE9CFD6B-2968-4F88-A4D5-38139EBEC52E}"/>
    <cellStyle name="20% - Accent5 4 2 2" xfId="2015" xr:uid="{83433A01-8A20-415C-8C3C-580E61C56709}"/>
    <cellStyle name="20% - Accent5 4 2 2 2" xfId="2016" xr:uid="{EDBDB164-014E-495C-90A5-4EC2B0E465EE}"/>
    <cellStyle name="20% - Accent5 4 2 2 2 2" xfId="33839" xr:uid="{4C181D77-AAA9-4C60-ABEB-FC73C9C8DF89}"/>
    <cellStyle name="20% - Accent5 4 2 2 3" xfId="33838" xr:uid="{946A7BAE-2096-4197-B076-252091D3B6A7}"/>
    <cellStyle name="20% - Accent5 4 2 3" xfId="2017" xr:uid="{558558A9-3F97-4E9E-B95D-03F2E1ACD9E0}"/>
    <cellStyle name="20% - Accent5 4 2 3 2" xfId="33840" xr:uid="{424F93B3-C87E-48CA-80C2-2BE81BE83D13}"/>
    <cellStyle name="20% - Accent5 4 2 4" xfId="20489" xr:uid="{002656DC-BED6-481E-8B7C-9F22613FC686}"/>
    <cellStyle name="20% - Accent5 4 2 5" xfId="20490" xr:uid="{C7C2EEAE-8CD5-4214-B16C-1AF016CCBA30}"/>
    <cellStyle name="20% - Accent5 4 2 6" xfId="20491" xr:uid="{3FDD8848-C15C-4607-AED0-9582A2C00D50}"/>
    <cellStyle name="20% - Accent5 4 2 7" xfId="20492" xr:uid="{7D232C6F-0A67-4C03-B517-2B217D41C5F3}"/>
    <cellStyle name="20% - Accent5 4 2 8" xfId="20493" xr:uid="{3A8C3454-C3B9-4B36-BDEE-008F1ADADA17}"/>
    <cellStyle name="20% - Accent5 4 2 9" xfId="20494" xr:uid="{26CD4EFC-508C-4869-843F-A935C6DC1C73}"/>
    <cellStyle name="20% - Accent5 4 3" xfId="2018" xr:uid="{76BA865F-E042-44BD-B59A-D1EA338163C1}"/>
    <cellStyle name="20% - Accent5 4 3 10" xfId="20495" xr:uid="{249B23A9-4C14-401D-819B-4F83846F6A1E}"/>
    <cellStyle name="20% - Accent5 4 3 11" xfId="33841" xr:uid="{EFE1DD2C-F856-4E57-B62E-183C6DC655EA}"/>
    <cellStyle name="20% - Accent5 4 3 2" xfId="2019" xr:uid="{C0A1AA93-F0DB-44D3-863F-7A58952BCE49}"/>
    <cellStyle name="20% - Accent5 4 3 2 2" xfId="33842" xr:uid="{E136FDFA-26C6-48F9-BCC5-100DB6DECE20}"/>
    <cellStyle name="20% - Accent5 4 3 3" xfId="2020" xr:uid="{C5D0583F-58C9-41DC-BD51-15BCC19B8F13}"/>
    <cellStyle name="20% - Accent5 4 3 3 2" xfId="33843" xr:uid="{BEE5E416-33B4-440A-9E41-ED17580158E5}"/>
    <cellStyle name="20% - Accent5 4 3 4" xfId="20496" xr:uid="{84EE1E25-569A-4CD4-990B-E6122BB78741}"/>
    <cellStyle name="20% - Accent5 4 3 5" xfId="20497" xr:uid="{FF6FA9B9-D3CC-4D9F-8DAD-F9B0AB8226BC}"/>
    <cellStyle name="20% - Accent5 4 3 6" xfId="20498" xr:uid="{B1698CC4-241A-49B4-A045-3896BE045668}"/>
    <cellStyle name="20% - Accent5 4 3 7" xfId="20499" xr:uid="{D4431265-C192-4F17-AB2D-B02D987FC388}"/>
    <cellStyle name="20% - Accent5 4 3 8" xfId="20500" xr:uid="{A7CFB925-CF2E-460F-838E-E769A2DFA82E}"/>
    <cellStyle name="20% - Accent5 4 3 9" xfId="20501" xr:uid="{51A8EDB1-C64C-42F0-B8B8-762649B6B719}"/>
    <cellStyle name="20% - Accent5 4 4" xfId="2021" xr:uid="{BCF3CDE2-AC54-4D5E-BC7E-2F9460836976}"/>
    <cellStyle name="20% - Accent5 4 4 10" xfId="20502" xr:uid="{F9CB11E1-6A05-47F5-8F5F-5922CF3AB056}"/>
    <cellStyle name="20% - Accent5 4 4 11" xfId="33844" xr:uid="{9F2A01FF-D1DD-4B47-B314-C6EA2472ED09}"/>
    <cellStyle name="20% - Accent5 4 4 2" xfId="2022" xr:uid="{FCA937E3-4EE9-4035-B51A-E1557A14A690}"/>
    <cellStyle name="20% - Accent5 4 4 2 2" xfId="33845" xr:uid="{F0504F86-1A16-4D27-B0EF-F699D310B05D}"/>
    <cellStyle name="20% - Accent5 4 4 3" xfId="2023" xr:uid="{D5F3DDFC-3FD7-4DA1-8A55-EAFC5DE287C1}"/>
    <cellStyle name="20% - Accent5 4 4 3 2" xfId="33846" xr:uid="{CDDB1550-63C5-42A8-931C-FA604204B499}"/>
    <cellStyle name="20% - Accent5 4 4 4" xfId="20503" xr:uid="{79F7A378-2E12-45E7-9DBA-29B73C032ED3}"/>
    <cellStyle name="20% - Accent5 4 4 5" xfId="20504" xr:uid="{9EF40ACD-3A58-4CCC-9AC1-03CC5E505548}"/>
    <cellStyle name="20% - Accent5 4 4 6" xfId="20505" xr:uid="{3BBD342F-0BBF-4B97-9F33-E5138986F263}"/>
    <cellStyle name="20% - Accent5 4 4 7" xfId="20506" xr:uid="{73FCCF6B-D25A-44D3-96D3-00D7D4E4FC4C}"/>
    <cellStyle name="20% - Accent5 4 4 8" xfId="20507" xr:uid="{98E5EC03-B84C-4011-BA76-5758A61D211F}"/>
    <cellStyle name="20% - Accent5 4 4 9" xfId="20508" xr:uid="{777CE732-6059-48A1-BF80-C7FF3FCCF0C2}"/>
    <cellStyle name="20% - Accent5 4 5" xfId="2024" xr:uid="{574037AF-3215-4998-A276-D7F5356C3DF0}"/>
    <cellStyle name="20% - Accent5 4 5 10" xfId="20509" xr:uid="{B2ADBBC9-B290-4FE5-87DD-00CFF40F4880}"/>
    <cellStyle name="20% - Accent5 4 5 11" xfId="33847" xr:uid="{343A381F-1FF2-4CAD-A6A4-09A08DBF4F92}"/>
    <cellStyle name="20% - Accent5 4 5 2" xfId="2025" xr:uid="{A304B9C3-C561-4FF7-BB17-B79464ACE9E8}"/>
    <cellStyle name="20% - Accent5 4 5 2 2" xfId="33848" xr:uid="{FAFD64AA-1C21-44FB-A39C-99B4B7D19358}"/>
    <cellStyle name="20% - Accent5 4 5 3" xfId="2026" xr:uid="{47C8D3BC-55AF-44E3-8078-C344C9301D2E}"/>
    <cellStyle name="20% - Accent5 4 5 3 2" xfId="33849" xr:uid="{EA2776DB-5487-4FBF-B5CF-C8C248E5F692}"/>
    <cellStyle name="20% - Accent5 4 5 4" xfId="20510" xr:uid="{C1C95F07-A4A5-4B66-9B26-20688EB0ACCE}"/>
    <cellStyle name="20% - Accent5 4 5 5" xfId="20511" xr:uid="{328A3123-AC69-4562-B368-6F99EB9041A7}"/>
    <cellStyle name="20% - Accent5 4 5 6" xfId="20512" xr:uid="{398C10D9-6E56-4E2B-84DC-1CC851BEA399}"/>
    <cellStyle name="20% - Accent5 4 5 7" xfId="20513" xr:uid="{D974968D-5DA4-4761-A9D8-36DA101C53D5}"/>
    <cellStyle name="20% - Accent5 4 5 8" xfId="20514" xr:uid="{CC15B7D2-A9AC-42D6-85DC-7EDBEC392052}"/>
    <cellStyle name="20% - Accent5 4 5 9" xfId="20515" xr:uid="{B81DBB31-D552-418C-B323-D04A7823646A}"/>
    <cellStyle name="20% - Accent5 4 6" xfId="2027" xr:uid="{970CE490-0E88-466D-B8C4-1156667B17D3}"/>
    <cellStyle name="20% - Accent5 4 6 2" xfId="33850" xr:uid="{7C787112-E4C0-4C74-9DA5-A5B79A9CE6A1}"/>
    <cellStyle name="20% - Accent5 4 7" xfId="2028" xr:uid="{C5621B28-D625-4CA0-BA94-4AB48BE3BAEB}"/>
    <cellStyle name="20% - Accent5 4 7 2" xfId="33851" xr:uid="{002A0CD6-A381-4834-B969-C843B605F968}"/>
    <cellStyle name="20% - Accent5 4 8" xfId="20516" xr:uid="{7916B32A-DCF2-4728-B161-BCED727ABA4E}"/>
    <cellStyle name="20% - Accent5 4 9" xfId="20517" xr:uid="{A2B47109-9970-416D-8D3A-FB8016C0C48D}"/>
    <cellStyle name="20% - Accent5 40" xfId="2029" xr:uid="{3734D7A4-C1E3-4514-8FDC-B1A5533C7AF2}"/>
    <cellStyle name="20% - Accent5 40 10" xfId="20518" xr:uid="{E7E8E012-D009-4FB9-877C-A5CB9A63EAD5}"/>
    <cellStyle name="20% - Accent5 40 11" xfId="15243" xr:uid="{2DC14054-357B-4D2E-B79E-142A7D3FC298}"/>
    <cellStyle name="20% - Accent5 40 12" xfId="33852" xr:uid="{8949218B-F271-4282-8B16-14C297D602BE}"/>
    <cellStyle name="20% - Accent5 40 2" xfId="20519" xr:uid="{727C4CDF-8C04-464B-95AE-DA2264D2BCE7}"/>
    <cellStyle name="20% - Accent5 40 3" xfId="20520" xr:uid="{347175E6-49A4-46D3-87B1-D8CD9E7C2DDA}"/>
    <cellStyle name="20% - Accent5 40 4" xfId="20521" xr:uid="{C48C189E-9CF6-4A88-8803-9DB8560656BA}"/>
    <cellStyle name="20% - Accent5 40 5" xfId="20522" xr:uid="{519F4E1E-85E5-4E8F-813C-AEF563BEEC1C}"/>
    <cellStyle name="20% - Accent5 40 6" xfId="20523" xr:uid="{CF98E325-875E-4459-AA53-E2FB30DE67F4}"/>
    <cellStyle name="20% - Accent5 40 7" xfId="20524" xr:uid="{55CE6EE9-29F1-40AC-92AA-1EEA616D51F7}"/>
    <cellStyle name="20% - Accent5 40 8" xfId="20525" xr:uid="{9074DAEC-75EF-4125-A538-5FAFA835A771}"/>
    <cellStyle name="20% - Accent5 40 9" xfId="20526" xr:uid="{7EC8263C-451B-411F-BD65-CA6D399BDF4C}"/>
    <cellStyle name="20% - Accent5 41" xfId="15244" xr:uid="{0D378352-4046-42B1-9829-276474E1121A}"/>
    <cellStyle name="20% - Accent5 41 10" xfId="20527" xr:uid="{1DD1E202-D060-40A7-9186-9AF5C13A7E44}"/>
    <cellStyle name="20% - Accent5 41 2" xfId="20528" xr:uid="{F0815829-031E-47CB-8A77-C31FDBE169B2}"/>
    <cellStyle name="20% - Accent5 41 3" xfId="20529" xr:uid="{A2920FF9-9FFB-45FA-9C51-BD0A67D2E111}"/>
    <cellStyle name="20% - Accent5 41 4" xfId="20530" xr:uid="{A7A81484-11DC-4A60-94C7-2DE672CBF2AA}"/>
    <cellStyle name="20% - Accent5 41 5" xfId="20531" xr:uid="{07907E30-149F-456F-8845-BFD11ADEAF48}"/>
    <cellStyle name="20% - Accent5 41 6" xfId="20532" xr:uid="{20D649B9-D375-4ED1-9F63-F8F1CA0C0724}"/>
    <cellStyle name="20% - Accent5 41 7" xfId="20533" xr:uid="{62BC5AAD-0864-4DAC-9A69-CE0817BB0C23}"/>
    <cellStyle name="20% - Accent5 41 8" xfId="20534" xr:uid="{07741E6F-F8D1-45AF-858A-146BC2CB28CF}"/>
    <cellStyle name="20% - Accent5 41 9" xfId="20535" xr:uid="{99009B14-1D1D-4197-A408-C3585E9F8455}"/>
    <cellStyle name="20% - Accent5 42" xfId="15245" xr:uid="{C1E0D99B-0A0C-4910-94E0-5672EB76305D}"/>
    <cellStyle name="20% - Accent5 42 10" xfId="20536" xr:uid="{4B50BFF9-4EAF-4678-9B73-9D233935158D}"/>
    <cellStyle name="20% - Accent5 42 2" xfId="20537" xr:uid="{F30E2016-1468-4DE9-81F8-304ECED1A282}"/>
    <cellStyle name="20% - Accent5 42 3" xfId="20538" xr:uid="{2275BB7C-457E-4896-ADB8-78B3062ECF74}"/>
    <cellStyle name="20% - Accent5 42 4" xfId="20539" xr:uid="{A8B87E3B-1FDF-462C-83AF-8B60DCD8128A}"/>
    <cellStyle name="20% - Accent5 42 5" xfId="20540" xr:uid="{F9DE6C5E-4541-43CF-9116-4614BB9F4B99}"/>
    <cellStyle name="20% - Accent5 42 6" xfId="20541" xr:uid="{4B55BDF7-61C0-4F16-9DBD-8A4F7F2ECAF4}"/>
    <cellStyle name="20% - Accent5 42 7" xfId="20542" xr:uid="{B7701EA8-551A-4FB7-AD43-0565610C0898}"/>
    <cellStyle name="20% - Accent5 42 8" xfId="20543" xr:uid="{39355BCC-8A3A-422F-AC88-E82F05C6E61A}"/>
    <cellStyle name="20% - Accent5 42 9" xfId="20544" xr:uid="{ADD9D269-6C29-4479-B0F4-25B236685CFB}"/>
    <cellStyle name="20% - Accent5 43" xfId="15246" xr:uid="{C4A20BB2-817C-4694-955B-10DB574C1D0B}"/>
    <cellStyle name="20% - Accent5 43 2" xfId="20545" xr:uid="{F7F144CE-DCB4-469E-875E-105BC529DA90}"/>
    <cellStyle name="20% - Accent5 43 3" xfId="20546" xr:uid="{EEE7BAFB-D287-43FF-8344-41A9913BB16D}"/>
    <cellStyle name="20% - Accent5 43 4" xfId="20547" xr:uid="{DF332511-CEF8-43FC-9345-F0F12A612536}"/>
    <cellStyle name="20% - Accent5 44" xfId="15247" xr:uid="{27E4956F-3F5F-4ACE-ABE6-C0EBE76B157B}"/>
    <cellStyle name="20% - Accent5 44 2" xfId="20548" xr:uid="{28857E9A-E33D-4CEC-BAC2-DE4E6A728FE1}"/>
    <cellStyle name="20% - Accent5 44 3" xfId="20549" xr:uid="{36E30145-8774-41F3-A890-7A0E67E73D0C}"/>
    <cellStyle name="20% - Accent5 44 4" xfId="20550" xr:uid="{5C53A472-FF89-4CB5-B5CC-F534BD400C0D}"/>
    <cellStyle name="20% - Accent5 45" xfId="15248" xr:uid="{B3C5A0EE-9C0C-45CD-99AB-8F7440A0B872}"/>
    <cellStyle name="20% - Accent5 45 2" xfId="20551" xr:uid="{348D1505-74CB-4D96-BE59-159A41AC6948}"/>
    <cellStyle name="20% - Accent5 45 3" xfId="20552" xr:uid="{230B18B2-5051-4591-91C9-9C59F7A5F32D}"/>
    <cellStyle name="20% - Accent5 45 4" xfId="20553" xr:uid="{AC540BA4-FAB6-4D48-BEBF-8BB853748A40}"/>
    <cellStyle name="20% - Accent5 46" xfId="15249" xr:uid="{6861E5CE-A402-4F88-9AF8-165BEE83AB07}"/>
    <cellStyle name="20% - Accent5 46 2" xfId="20554" xr:uid="{6CF7BF3A-D05A-4C6A-88A4-76487EAC6BD1}"/>
    <cellStyle name="20% - Accent5 47" xfId="15250" xr:uid="{02EE484A-7D00-4369-8F88-A1A269BCFA6B}"/>
    <cellStyle name="20% - Accent5 47 2" xfId="20555" xr:uid="{B84B4EAD-6FD2-47D4-B11D-B399F5CA4D0D}"/>
    <cellStyle name="20% - Accent5 48" xfId="15251" xr:uid="{96363957-FA9D-4298-B3F7-00431934DF6C}"/>
    <cellStyle name="20% - Accent5 48 2" xfId="20556" xr:uid="{5804519F-8F17-46A5-8643-FCCA1791D17E}"/>
    <cellStyle name="20% - Accent5 49" xfId="15252" xr:uid="{926A1F1D-6A3F-4B04-8057-B5ADE8854B9A}"/>
    <cellStyle name="20% - Accent5 49 2" xfId="20557" xr:uid="{D7D48D28-1528-4747-87AF-D7811B3E866E}"/>
    <cellStyle name="20% - Accent5 5" xfId="103" xr:uid="{DCF26E90-3175-4DA6-91E4-57E466CD42D3}"/>
    <cellStyle name="20% - Accent5 5 10" xfId="20558" xr:uid="{BF021F8F-3FA9-465C-9CA3-2F934CA7E53F}"/>
    <cellStyle name="20% - Accent5 5 11" xfId="20559" xr:uid="{8F14E2D9-89AA-4F95-BEF8-952E4A9E98C6}"/>
    <cellStyle name="20% - Accent5 5 2" xfId="2031" xr:uid="{8AD7FFB5-9CCE-40A1-A468-57003B9EB5A5}"/>
    <cellStyle name="20% - Accent5 5 2 2" xfId="2032" xr:uid="{9CF359F7-D7BA-4915-8C7B-4BFDF9300792}"/>
    <cellStyle name="20% - Accent5 5 2 2 2" xfId="2033" xr:uid="{0E17ED80-503E-469D-84F3-7A95B13E39EF}"/>
    <cellStyle name="20% - Accent5 5 2 2 2 2" xfId="33855" xr:uid="{21557FC9-E78A-46A0-8793-0300F57826DE}"/>
    <cellStyle name="20% - Accent5 5 2 2 3" xfId="33854" xr:uid="{17D156BF-1308-4F4A-88D5-96A9AE04D6C7}"/>
    <cellStyle name="20% - Accent5 5 2 3" xfId="2034" xr:uid="{1FA3BD33-1176-4238-BC13-6AC7C78C4F4D}"/>
    <cellStyle name="20% - Accent5 5 2 3 2" xfId="33856" xr:uid="{8EB23AF9-4AE1-483E-8D31-9CD092A107DD}"/>
    <cellStyle name="20% - Accent5 5 2 4" xfId="33853" xr:uid="{B0FEB689-4F35-4265-96D8-04888510DFF6}"/>
    <cellStyle name="20% - Accent5 5 3" xfId="2035" xr:uid="{6620F50F-5DE4-4433-BD8C-C509E1E2AB3F}"/>
    <cellStyle name="20% - Accent5 5 3 2" xfId="2036" xr:uid="{CBD7D0FC-91AA-457F-ABF3-19D81F89388E}"/>
    <cellStyle name="20% - Accent5 5 3 2 2" xfId="33858" xr:uid="{985030F5-D332-4DBE-BDDE-E1F156DF7FDD}"/>
    <cellStyle name="20% - Accent5 5 3 3" xfId="2037" xr:uid="{5663F4FC-ABD7-4D25-8F10-F4AFD6925D41}"/>
    <cellStyle name="20% - Accent5 5 3 3 2" xfId="33859" xr:uid="{58390986-97B5-409F-9B75-9A5B825F9768}"/>
    <cellStyle name="20% - Accent5 5 3 4" xfId="33857" xr:uid="{15C3EDB3-989B-429B-A4C3-5102FB74D6D9}"/>
    <cellStyle name="20% - Accent5 5 4" xfId="2038" xr:uid="{04D75D6B-C304-4F00-8AFF-728424D8CE30}"/>
    <cellStyle name="20% - Accent5 5 4 2" xfId="2039" xr:uid="{AB2B22A1-28BA-4B65-958D-D939306F831A}"/>
    <cellStyle name="20% - Accent5 5 4 2 2" xfId="33861" xr:uid="{EA9A45D9-AA51-4C76-96A5-328415B84B18}"/>
    <cellStyle name="20% - Accent5 5 4 3" xfId="2040" xr:uid="{B93A3020-2C53-4825-9E17-98EC2952D159}"/>
    <cellStyle name="20% - Accent5 5 4 3 2" xfId="33862" xr:uid="{F3549EE4-2524-4A7C-A13C-CA5AFF22BDEF}"/>
    <cellStyle name="20% - Accent5 5 4 4" xfId="33860" xr:uid="{70B5AE9D-A79F-46BA-8359-AC800AEC7DF0}"/>
    <cellStyle name="20% - Accent5 5 5" xfId="2041" xr:uid="{77245BCA-55FD-4BB4-A0EA-B2A5464BABA4}"/>
    <cellStyle name="20% - Accent5 5 5 2" xfId="2042" xr:uid="{8EDC7877-EBC3-4213-A30A-7E6C24CD692B}"/>
    <cellStyle name="20% - Accent5 5 5 2 2" xfId="33864" xr:uid="{4C0DD19B-9A3E-44EC-9B2D-5378AF205795}"/>
    <cellStyle name="20% - Accent5 5 5 3" xfId="2043" xr:uid="{B56E4B5A-8C46-4849-A4AC-B75AE70DD555}"/>
    <cellStyle name="20% - Accent5 5 5 3 2" xfId="33865" xr:uid="{11483F1F-E67C-4194-9BF2-DC05C3A572CE}"/>
    <cellStyle name="20% - Accent5 5 5 4" xfId="33863" xr:uid="{4F4A4466-D5D3-4E4B-9A21-D7A7CA060F72}"/>
    <cellStyle name="20% - Accent5 5 6" xfId="2044" xr:uid="{36C6465C-0E51-4587-893D-060C8F0E8452}"/>
    <cellStyle name="20% - Accent5 5 6 2" xfId="33866" xr:uid="{5282FCF4-71AB-42E5-8ADE-4D8AF35C19FA}"/>
    <cellStyle name="20% - Accent5 5 7" xfId="2045" xr:uid="{83AE8E14-A3D3-400D-8385-42A666080C23}"/>
    <cellStyle name="20% - Accent5 5 7 2" xfId="33867" xr:uid="{97F1514F-2E95-41F2-8816-BDD459D58D07}"/>
    <cellStyle name="20% - Accent5 5 8" xfId="2030" xr:uid="{17A83502-D02A-445B-A7FC-D0CBD9080634}"/>
    <cellStyle name="20% - Accent5 5 8 2" xfId="20560" xr:uid="{70EC4A1A-7846-42DA-91CD-01C19E1D773E}"/>
    <cellStyle name="20% - Accent5 5 9" xfId="20561" xr:uid="{F561C403-0E84-470E-81C0-1747B2FCECB4}"/>
    <cellStyle name="20% - Accent5 50" xfId="15253" xr:uid="{61187D91-D7ED-47E3-ADA0-6D361AB3A3A4}"/>
    <cellStyle name="20% - Accent5 51" xfId="15254" xr:uid="{BF4F0F5B-02F9-45F9-9C91-3F4FD45AE800}"/>
    <cellStyle name="20% - Accent5 52" xfId="15255" xr:uid="{5075E699-4044-4318-A983-7198FB0C14BE}"/>
    <cellStyle name="20% - Accent5 53" xfId="15256" xr:uid="{C96B40D5-1834-4851-B134-16C0CD2F7327}"/>
    <cellStyle name="20% - Accent5 54" xfId="15257" xr:uid="{5193BBB2-ED79-4E9F-8E19-F50D3A89EDD0}"/>
    <cellStyle name="20% - Accent5 55" xfId="15258" xr:uid="{A034D263-01EF-453E-B99C-8B62AE99EDB1}"/>
    <cellStyle name="20% - Accent5 56" xfId="15259" xr:uid="{D021472D-1144-4517-83A8-B9659AF3211E}"/>
    <cellStyle name="20% - Accent5 57" xfId="15260" xr:uid="{6B53116A-799C-45AF-A71B-61DAB378FA52}"/>
    <cellStyle name="20% - Accent5 58" xfId="15261" xr:uid="{8F19FA70-CE18-471E-AB74-29C60DCDCA3B}"/>
    <cellStyle name="20% - Accent5 59" xfId="15262" xr:uid="{637131AF-64E4-4445-9B91-E831495442C5}"/>
    <cellStyle name="20% - Accent5 6" xfId="2046" xr:uid="{598F38AD-732D-49DC-B795-4FDD68662094}"/>
    <cellStyle name="20% - Accent5 6 10" xfId="20562" xr:uid="{48B1A720-9271-4448-99D2-223035DA9453}"/>
    <cellStyle name="20% - Accent5 6 11" xfId="20563" xr:uid="{5582B127-7388-4B10-85A2-23B461661CEF}"/>
    <cellStyle name="20% - Accent5 6 12" xfId="33868" xr:uid="{A439D8B7-3FDC-4C8D-A24A-41818F1DAA03}"/>
    <cellStyle name="20% - Accent5 6 2" xfId="2047" xr:uid="{242FAA1A-5E03-4042-869C-E4E36877B62D}"/>
    <cellStyle name="20% - Accent5 6 2 2" xfId="2048" xr:uid="{04871071-83B4-43AC-8C41-03CBCCC6B4F8}"/>
    <cellStyle name="20% - Accent5 6 2 2 2" xfId="2049" xr:uid="{70E51EE5-1ACD-4305-8A7B-739E59BBCD31}"/>
    <cellStyle name="20% - Accent5 6 2 2 2 2" xfId="33871" xr:uid="{02C29E22-5AA9-47CD-A859-57542B248A3A}"/>
    <cellStyle name="20% - Accent5 6 2 2 3" xfId="33870" xr:uid="{E6E223D5-4D77-4352-8F53-E39941FD96DF}"/>
    <cellStyle name="20% - Accent5 6 2 3" xfId="2050" xr:uid="{24980E99-F73E-4A63-94C1-4FE4C7940FA1}"/>
    <cellStyle name="20% - Accent5 6 2 3 2" xfId="33872" xr:uid="{D637866E-184C-4151-A873-0648D8364AD8}"/>
    <cellStyle name="20% - Accent5 6 2 4" xfId="33869" xr:uid="{F1E88876-1176-453B-ACBD-D005F1135C88}"/>
    <cellStyle name="20% - Accent5 6 3" xfId="2051" xr:uid="{3FE55924-E36C-4E31-90E8-2907B08FEEB6}"/>
    <cellStyle name="20% - Accent5 6 3 2" xfId="2052" xr:uid="{118C3B80-A229-4308-8BCF-79608243911E}"/>
    <cellStyle name="20% - Accent5 6 3 2 2" xfId="33874" xr:uid="{C53D81F4-FBE9-4E6D-82F6-8CA39A5AD71C}"/>
    <cellStyle name="20% - Accent5 6 3 3" xfId="33873" xr:uid="{C11B15B7-2E2B-4200-870E-7135F39EEF37}"/>
    <cellStyle name="20% - Accent5 6 4" xfId="2053" xr:uid="{C87A7F0F-2B38-43F4-BE64-1B1E4E8FDE2A}"/>
    <cellStyle name="20% - Accent5 6 4 2" xfId="33875" xr:uid="{D7B62831-F019-4630-B795-156164E3D6FD}"/>
    <cellStyle name="20% - Accent5 6 5" xfId="20564" xr:uid="{3274BA77-FEA7-47B3-BD17-F265A2E8CAC9}"/>
    <cellStyle name="20% - Accent5 6 6" xfId="20565" xr:uid="{5B065DD2-5C44-46D5-9371-7F115CFBCD01}"/>
    <cellStyle name="20% - Accent5 6 7" xfId="20566" xr:uid="{CCFDDFF9-5BDD-4022-A830-7FE63FB92DED}"/>
    <cellStyle name="20% - Accent5 6 8" xfId="20567" xr:uid="{2947DB6C-255B-40B1-B48C-D08EEFCDD079}"/>
    <cellStyle name="20% - Accent5 6 9" xfId="20568" xr:uid="{6F2368FA-E37D-45AD-BEBF-F0A068BE595F}"/>
    <cellStyle name="20% - Accent5 60" xfId="15263" xr:uid="{AB166488-63AC-46A1-9A97-B6B086A5CB20}"/>
    <cellStyle name="20% - Accent5 61" xfId="15264" xr:uid="{35C4AF48-821B-490D-B8C4-2C70233EAAD0}"/>
    <cellStyle name="20% - Accent5 62" xfId="15265" xr:uid="{569DCCD7-7821-4FAC-ABD5-C966773F7EDF}"/>
    <cellStyle name="20% - Accent5 63" xfId="15266" xr:uid="{485CBA4A-114B-415D-9F17-7A538023D3A5}"/>
    <cellStyle name="20% - Accent5 64" xfId="15267" xr:uid="{429C473B-2535-4DD4-9F48-1935990143CE}"/>
    <cellStyle name="20% - Accent5 65" xfId="15268" xr:uid="{E1B06F94-78D8-4BF7-8B40-2A81A99E5016}"/>
    <cellStyle name="20% - Accent5 66" xfId="15269" xr:uid="{04B4CA37-5D3E-45C3-B400-358AF6D03E96}"/>
    <cellStyle name="20% - Accent5 67" xfId="15270" xr:uid="{60FCA322-FD36-4809-AA38-8EE887964A98}"/>
    <cellStyle name="20% - Accent5 68" xfId="15271" xr:uid="{F3F5F92A-20C5-43C0-8B41-2E9CCB221480}"/>
    <cellStyle name="20% - Accent5 69" xfId="15272" xr:uid="{B39A8655-1749-4D09-B82E-4EC8A396FA58}"/>
    <cellStyle name="20% - Accent5 7" xfId="2054" xr:uid="{D9D61320-619A-4048-A84E-53F96C68A423}"/>
    <cellStyle name="20% - Accent5 7 10" xfId="20569" xr:uid="{19B58E3B-FD5A-4698-B06D-9B6FFA9A83B7}"/>
    <cellStyle name="20% - Accent5 7 11" xfId="20570" xr:uid="{B642B639-6627-4BE1-8BFB-967158A1B305}"/>
    <cellStyle name="20% - Accent5 7 12" xfId="33876" xr:uid="{07CF3C35-DB8D-4F61-97DC-4910E7AD0B4A}"/>
    <cellStyle name="20% - Accent5 7 2" xfId="2055" xr:uid="{E3D5C388-1DBE-45D3-B63F-701F253DFD87}"/>
    <cellStyle name="20% - Accent5 7 2 2" xfId="2056" xr:uid="{C16A4A98-5C70-4C05-9089-84B30C15708E}"/>
    <cellStyle name="20% - Accent5 7 2 2 2" xfId="33878" xr:uid="{DA49D9A6-916F-472A-94FD-80D1AA9EA011}"/>
    <cellStyle name="20% - Accent5 7 2 3" xfId="33877" xr:uid="{1E96379B-2595-4B19-9276-DCB733EA4BCF}"/>
    <cellStyle name="20% - Accent5 7 3" xfId="2057" xr:uid="{42BE81C2-DD9A-4EEE-A1AF-619673601611}"/>
    <cellStyle name="20% - Accent5 7 3 2" xfId="33879" xr:uid="{313811A3-CDE4-4559-827B-4FD45D403F8D}"/>
    <cellStyle name="20% - Accent5 7 4" xfId="20571" xr:uid="{4E131483-5916-4E2D-8740-D69A3AD21560}"/>
    <cellStyle name="20% - Accent5 7 5" xfId="20572" xr:uid="{5FBEACE7-6012-4D32-955F-8629118C08B4}"/>
    <cellStyle name="20% - Accent5 7 6" xfId="20573" xr:uid="{2AD9B708-F96D-4EAD-B50C-63DF4D7694AA}"/>
    <cellStyle name="20% - Accent5 7 7" xfId="20574" xr:uid="{C2FEDCD2-A668-4394-83C7-433018E8AC3F}"/>
    <cellStyle name="20% - Accent5 7 8" xfId="20575" xr:uid="{36CEFA0F-3C31-4A2E-8012-A95FE313EB4C}"/>
    <cellStyle name="20% - Accent5 7 9" xfId="20576" xr:uid="{0CDF64D8-4199-4827-9A60-6BE09B431B0D}"/>
    <cellStyle name="20% - Accent5 70" xfId="15273" xr:uid="{9476E96C-3165-4B85-8FA6-B40A89EF0FD5}"/>
    <cellStyle name="20% - Accent5 71" xfId="15274" xr:uid="{A142F52D-BA3A-4582-AEA1-29E4F357A41F}"/>
    <cellStyle name="20% - Accent5 72" xfId="15275" xr:uid="{9B717803-F301-4CD3-B2BA-D2841500D62B}"/>
    <cellStyle name="20% - Accent5 73" xfId="15276" xr:uid="{A493231B-DEA7-4F85-997D-517D5AA59D06}"/>
    <cellStyle name="20% - Accent5 74" xfId="15277" xr:uid="{07E63428-C244-4899-A6EE-FBCE8691642C}"/>
    <cellStyle name="20% - Accent5 75" xfId="15278" xr:uid="{8F00F914-1DCD-4802-9F06-3FE747D0E5DB}"/>
    <cellStyle name="20% - Accent5 76" xfId="15279" xr:uid="{A0A4DFF1-E232-4906-9AA0-63363ED1747A}"/>
    <cellStyle name="20% - Accent5 77" xfId="15280" xr:uid="{F3BB3395-6986-442B-8D7B-01F82C1E803A}"/>
    <cellStyle name="20% - Accent5 78" xfId="15281" xr:uid="{AD7F8C94-2089-4596-933C-FF8E9C0DAFEE}"/>
    <cellStyle name="20% - Accent5 79" xfId="15282" xr:uid="{B1DB6969-5E88-4BCD-A521-6919449AF1B4}"/>
    <cellStyle name="20% - Accent5 8" xfId="2058" xr:uid="{8EB7919D-2AF6-4E7C-8F39-FA0289A5B406}"/>
    <cellStyle name="20% - Accent5 8 10" xfId="20577" xr:uid="{57DD7336-ED60-4E9B-B58A-B8C8CB47DB07}"/>
    <cellStyle name="20% - Accent5 8 11" xfId="20578" xr:uid="{57F37168-6A6C-4F2D-B40B-9285954CD772}"/>
    <cellStyle name="20% - Accent5 8 12" xfId="33880" xr:uid="{9F0C63C1-472E-47AB-B7BD-33BEFAF2145C}"/>
    <cellStyle name="20% - Accent5 8 2" xfId="2059" xr:uid="{AF9994DC-4B5E-430F-80ED-4E752BFD21C5}"/>
    <cellStyle name="20% - Accent5 8 2 2" xfId="33881" xr:uid="{872AA74C-DD23-46EB-8595-0486DAF96A04}"/>
    <cellStyle name="20% - Accent5 8 3" xfId="2060" xr:uid="{6A10AB71-3B34-458B-B203-F1D82C514E20}"/>
    <cellStyle name="20% - Accent5 8 3 2" xfId="33882" xr:uid="{341E81DF-0BE6-4483-A270-7E96564F01E5}"/>
    <cellStyle name="20% - Accent5 8 4" xfId="14354" xr:uid="{B25E0408-B774-44F0-90B6-DDC34247B75E}"/>
    <cellStyle name="20% - Accent5 8 5" xfId="20579" xr:uid="{AC07B341-17CE-4B22-A60D-D5A6A59CDD34}"/>
    <cellStyle name="20% - Accent5 8 6" xfId="20580" xr:uid="{CFEC91D6-C486-4AA7-93B9-54F659242004}"/>
    <cellStyle name="20% - Accent5 8 7" xfId="20581" xr:uid="{D8395950-E03E-4677-BFD2-87EC6302ACFA}"/>
    <cellStyle name="20% - Accent5 8 8" xfId="20582" xr:uid="{21F24860-9A37-4A3B-9B5C-DBDFC65622A9}"/>
    <cellStyle name="20% - Accent5 8 9" xfId="20583" xr:uid="{5EECB640-9DEB-41EF-8A3B-CCF6ADB2015F}"/>
    <cellStyle name="20% - Accent5 80" xfId="15283" xr:uid="{F924CDD3-C9CA-4E24-A21D-C8B1AD8D4237}"/>
    <cellStyle name="20% - Accent5 81" xfId="15284" xr:uid="{BCB534BE-AF15-4D44-846D-2CCD5480F195}"/>
    <cellStyle name="20% - Accent5 82" xfId="15285" xr:uid="{3984D271-C861-4954-9D3F-F1825D52A255}"/>
    <cellStyle name="20% - Accent5 83" xfId="15286" xr:uid="{60D6C836-05EC-4E82-96BA-D732A1307EAB}"/>
    <cellStyle name="20% - Accent5 84" xfId="15287" xr:uid="{F3924660-F5E8-4324-937C-A67F9795304E}"/>
    <cellStyle name="20% - Accent5 85" xfId="15288" xr:uid="{A9D027E1-9D5A-4E98-A5ED-52361B1226A7}"/>
    <cellStyle name="20% - Accent5 86" xfId="15289" xr:uid="{CFD54D54-8C22-45D7-9992-A07D03F19825}"/>
    <cellStyle name="20% - Accent5 87" xfId="15290" xr:uid="{D303BD57-7C9A-489B-9172-FBF6ECFEC0C0}"/>
    <cellStyle name="20% - Accent5 88" xfId="15291" xr:uid="{0618AB6B-7A58-49E9-9BA1-E0E27FD2E527}"/>
    <cellStyle name="20% - Accent5 89" xfId="15292" xr:uid="{AD8EFE52-239E-4B35-9FE7-A74E3C5000A0}"/>
    <cellStyle name="20% - Accent5 9" xfId="2061" xr:uid="{EAFAA8F9-FBD9-4BFF-936F-B7E3480205B8}"/>
    <cellStyle name="20% - Accent5 9 10" xfId="20584" xr:uid="{35BC2CAD-D938-49E5-B0B8-AE5B37C751CD}"/>
    <cellStyle name="20% - Accent5 9 11" xfId="20585" xr:uid="{809502CF-3AC6-40CE-91D7-69E167CD1739}"/>
    <cellStyle name="20% - Accent5 9 12" xfId="33883" xr:uid="{7973B68B-212B-4980-AD2B-A306C78FB3D3}"/>
    <cellStyle name="20% - Accent5 9 2" xfId="2062" xr:uid="{1C3A37F4-B872-4BDC-970B-5368B3126173}"/>
    <cellStyle name="20% - Accent5 9 2 2" xfId="33884" xr:uid="{DB0B9C2A-0005-427C-9666-44E23478AE1B}"/>
    <cellStyle name="20% - Accent5 9 3" xfId="2063" xr:uid="{6D042BD3-BCD6-4BF4-ADEB-9B31C9144B6B}"/>
    <cellStyle name="20% - Accent5 9 3 2" xfId="33885" xr:uid="{2B3A9F15-7A39-4D04-8B16-BAAA83C42AD4}"/>
    <cellStyle name="20% - Accent5 9 4" xfId="14355" xr:uid="{15BD7354-45D0-470B-8176-DC83606F7EEE}"/>
    <cellStyle name="20% - Accent5 9 5" xfId="20586" xr:uid="{D8DCEB28-AB87-432D-A475-BBD05C332D1B}"/>
    <cellStyle name="20% - Accent5 9 6" xfId="20587" xr:uid="{D66E7B1E-E8EB-4F55-950E-396798178E38}"/>
    <cellStyle name="20% - Accent5 9 7" xfId="20588" xr:uid="{F034B699-3C88-417A-B258-374F5D30704B}"/>
    <cellStyle name="20% - Accent5 9 8" xfId="20589" xr:uid="{C33CBA71-96A7-43D4-9DE5-EE9D0D2D3088}"/>
    <cellStyle name="20% - Accent5 9 9" xfId="20590" xr:uid="{DC4B4B03-ECB9-4E8F-A5C0-48F2C7AA5321}"/>
    <cellStyle name="20% - Accent5 90" xfId="15293" xr:uid="{A4D9D15E-227C-4B57-A436-1652D7D5C3AD}"/>
    <cellStyle name="20% - Accent5 91" xfId="15294" xr:uid="{A6F1270A-BA61-4511-BF85-1EFEB253065B}"/>
    <cellStyle name="20% - Accent5 92" xfId="15295" xr:uid="{E6313ED8-557B-4FB7-95E8-4434EF00080C}"/>
    <cellStyle name="20% - Accent5 93" xfId="15296" xr:uid="{CDEC13BF-185B-4173-AF21-6BB5D978472C}"/>
    <cellStyle name="20% - Accent5 94" xfId="15297" xr:uid="{7199F2C5-8E39-47BF-BB5B-0C2B62CEA600}"/>
    <cellStyle name="20% - Accent5 95" xfId="15298" xr:uid="{EE0315BF-EB54-4D3F-8976-7A28E865FD91}"/>
    <cellStyle name="20% - Accent5 96" xfId="15299" xr:uid="{BD629BBA-64F7-4520-A961-E7B58DB86F71}"/>
    <cellStyle name="20% - Accent5 97" xfId="18369" xr:uid="{EFA71A89-7A19-4AAE-B376-8D8FB7D4369F}"/>
    <cellStyle name="20% - Accent5 98" xfId="18378" xr:uid="{95E051E3-227F-423F-BCC6-CE42C80B94F9}"/>
    <cellStyle name="20% - Accent5 99" xfId="18388" xr:uid="{5D4F4223-CD3E-4FA1-BCC0-49F3EBE28F7D}"/>
    <cellStyle name="20% - Accent6 10" xfId="2064" xr:uid="{B5868E94-BBB7-4947-BAF4-B5840167AE52}"/>
    <cellStyle name="20% - Accent6 10 10" xfId="20591" xr:uid="{2B1D84D7-D950-424B-AC7C-C201B2B85869}"/>
    <cellStyle name="20% - Accent6 10 11" xfId="20592" xr:uid="{4993F329-5815-45AE-8F6C-0E872E943904}"/>
    <cellStyle name="20% - Accent6 10 12" xfId="33886" xr:uid="{253610AA-2DF2-46DF-AA99-A0089C12D68E}"/>
    <cellStyle name="20% - Accent6 10 2" xfId="2065" xr:uid="{54FEDC4C-BB98-4C7B-A069-E9883B23B4A5}"/>
    <cellStyle name="20% - Accent6 10 2 2" xfId="33887" xr:uid="{D5C0ED06-6EAC-479B-9D50-5921F40C9B0E}"/>
    <cellStyle name="20% - Accent6 10 3" xfId="2066" xr:uid="{2D826C9C-A867-4494-93E1-C914066DDA7A}"/>
    <cellStyle name="20% - Accent6 10 3 2" xfId="33888" xr:uid="{E166242D-0AC0-4EB6-AF57-1B970D8D8D9E}"/>
    <cellStyle name="20% - Accent6 10 4" xfId="14356" xr:uid="{D8A36EA2-A868-4A99-9E3B-7D1C77BE6563}"/>
    <cellStyle name="20% - Accent6 10 5" xfId="20593" xr:uid="{5896368C-482A-4C32-B7F1-8052BD47907F}"/>
    <cellStyle name="20% - Accent6 10 6" xfId="20594" xr:uid="{CDC1784F-543E-4A3A-A60A-E16A0F51014A}"/>
    <cellStyle name="20% - Accent6 10 7" xfId="20595" xr:uid="{1608DF24-38B4-4D7B-BD6A-F3A83841948B}"/>
    <cellStyle name="20% - Accent6 10 8" xfId="20596" xr:uid="{3646BA87-2E57-4A24-A380-552746D07C3E}"/>
    <cellStyle name="20% - Accent6 10 9" xfId="20597" xr:uid="{96339947-EB62-43A5-85BD-68AF22E92E0A}"/>
    <cellStyle name="20% - Accent6 100" xfId="18409" xr:uid="{738BFE31-7C4B-4E76-9A52-FC12EB5E84C7}"/>
    <cellStyle name="20% - Accent6 101" xfId="18428" xr:uid="{1325562C-AB63-4BC1-B22D-771D8101A3DF}"/>
    <cellStyle name="20% - Accent6 102" xfId="18435" xr:uid="{5AEB5610-9C6C-49FE-AFA8-B1420A52C522}"/>
    <cellStyle name="20% - Accent6 103" xfId="18319" xr:uid="{2014EC82-7512-4D3F-8EBD-8356DAD8E7FF}"/>
    <cellStyle name="20% - Accent6 11" xfId="2067" xr:uid="{9C1E86BF-B2F4-43BF-86AD-FA56ECE3164E}"/>
    <cellStyle name="20% - Accent6 11 10" xfId="20598" xr:uid="{BEFC6881-713B-41DE-8944-BE58E9CF4722}"/>
    <cellStyle name="20% - Accent6 11 11" xfId="20599" xr:uid="{C7316726-A95A-4A89-970D-AD87821168E7}"/>
    <cellStyle name="20% - Accent6 11 12" xfId="33889" xr:uid="{685FC623-C791-4541-9D3B-0DEE9BDDCF6D}"/>
    <cellStyle name="20% - Accent6 11 2" xfId="2068" xr:uid="{A7D52DDD-509F-4F9E-A51B-94455BE46277}"/>
    <cellStyle name="20% - Accent6 11 2 2" xfId="33890" xr:uid="{0FC49971-248D-4598-A1A3-8A1329F20A32}"/>
    <cellStyle name="20% - Accent6 11 3" xfId="2069" xr:uid="{7BD1641B-ED79-4622-B6DB-E762ED12A9A3}"/>
    <cellStyle name="20% - Accent6 11 3 2" xfId="33891" xr:uid="{0D078EAC-164C-4CBF-8DCF-1E33B7AF8730}"/>
    <cellStyle name="20% - Accent6 11 4" xfId="14357" xr:uid="{8707111C-C8D6-4AA9-834D-2581C61610D6}"/>
    <cellStyle name="20% - Accent6 11 5" xfId="20600" xr:uid="{D4BE9381-241F-4D9E-A069-BCB204B1592D}"/>
    <cellStyle name="20% - Accent6 11 6" xfId="20601" xr:uid="{99828729-4C40-44BC-B2CE-DE5F62231599}"/>
    <cellStyle name="20% - Accent6 11 7" xfId="20602" xr:uid="{BF0E946A-75CF-4A95-9E9E-D021A3B07AC0}"/>
    <cellStyle name="20% - Accent6 11 8" xfId="20603" xr:uid="{E971A574-B679-497D-9250-FDA564A20BC9}"/>
    <cellStyle name="20% - Accent6 11 9" xfId="20604" xr:uid="{BC351958-7D0E-4C50-8A1A-7565EC59B71C}"/>
    <cellStyle name="20% - Accent6 12" xfId="2070" xr:uid="{D0E8FECF-B7C9-42CE-9019-64834D363D54}"/>
    <cellStyle name="20% - Accent6 12 10" xfId="20605" xr:uid="{3F0BE601-7F10-44C5-9BAA-8DE4BE8EA1B7}"/>
    <cellStyle name="20% - Accent6 12 11" xfId="20606" xr:uid="{3C6D7201-A24F-4266-A5FE-0C3720F7F906}"/>
    <cellStyle name="20% - Accent6 12 12" xfId="33892" xr:uid="{023E39E6-7081-4803-A51C-F913650195EC}"/>
    <cellStyle name="20% - Accent6 12 2" xfId="2071" xr:uid="{D9BF92FD-5927-4088-8A8D-0FC171436BC6}"/>
    <cellStyle name="20% - Accent6 12 2 2" xfId="33893" xr:uid="{E3FA6412-B1C8-42EF-BE44-2EB2E62CE0EB}"/>
    <cellStyle name="20% - Accent6 12 3" xfId="2072" xr:uid="{8DBF49CF-F8B7-4FB0-B052-1493C2831107}"/>
    <cellStyle name="20% - Accent6 12 3 2" xfId="33894" xr:uid="{9D8C63A3-8393-4409-9B39-E9FD59543D6A}"/>
    <cellStyle name="20% - Accent6 12 4" xfId="14358" xr:uid="{74A607DB-982F-485F-9B1A-0A2109E64F4C}"/>
    <cellStyle name="20% - Accent6 12 5" xfId="20607" xr:uid="{3568424B-1CCD-4826-8D6B-BD6F5C9EE68B}"/>
    <cellStyle name="20% - Accent6 12 6" xfId="20608" xr:uid="{C14625AE-EA4A-4A71-A025-C5B8A7051A31}"/>
    <cellStyle name="20% - Accent6 12 7" xfId="20609" xr:uid="{3CF81F55-9B0A-4AFD-8F49-9C81D10860B4}"/>
    <cellStyle name="20% - Accent6 12 8" xfId="20610" xr:uid="{CE281401-4ABF-4C5D-8683-3C6D99716901}"/>
    <cellStyle name="20% - Accent6 12 9" xfId="20611" xr:uid="{9BBDE09D-9D3C-47DE-8243-E8BF5AB82ECC}"/>
    <cellStyle name="20% - Accent6 13" xfId="2073" xr:uid="{63C999DC-85FE-42FF-ACAB-D2690944832F}"/>
    <cellStyle name="20% - Accent6 13 10" xfId="20612" xr:uid="{5EB0E665-8597-4D22-AF4A-95965AEC8254}"/>
    <cellStyle name="20% - Accent6 13 11" xfId="20613" xr:uid="{5055E2C2-63E0-4549-9BB2-A8E0936DE017}"/>
    <cellStyle name="20% - Accent6 13 12" xfId="33895" xr:uid="{80681713-433F-481B-91FB-38C987DF0E06}"/>
    <cellStyle name="20% - Accent6 13 2" xfId="2074" xr:uid="{F804FE23-A086-4D72-9808-B337A0C3923E}"/>
    <cellStyle name="20% - Accent6 13 2 2" xfId="33896" xr:uid="{291163A5-82EB-4F37-8589-376CD0A7E49E}"/>
    <cellStyle name="20% - Accent6 13 3" xfId="2075" xr:uid="{A114D2CA-6E22-4FB2-B110-A24C2AD2C1ED}"/>
    <cellStyle name="20% - Accent6 13 3 2" xfId="33897" xr:uid="{89FE68C9-BB94-4018-8D76-DF04F431EBB9}"/>
    <cellStyle name="20% - Accent6 13 4" xfId="14359" xr:uid="{A648E592-35DE-4B4A-8503-24C759BEBBD5}"/>
    <cellStyle name="20% - Accent6 13 5" xfId="20614" xr:uid="{C0217E30-8AF8-4413-B455-F1EABA523B22}"/>
    <cellStyle name="20% - Accent6 13 6" xfId="20615" xr:uid="{8B00422D-D3DE-4532-8FFB-2037BDC4D87D}"/>
    <cellStyle name="20% - Accent6 13 7" xfId="20616" xr:uid="{7D392F70-4B6D-4866-B649-01092D5642D4}"/>
    <cellStyle name="20% - Accent6 13 8" xfId="20617" xr:uid="{95109D5C-18DD-4B9F-A36F-B54A4D87A7DD}"/>
    <cellStyle name="20% - Accent6 13 9" xfId="20618" xr:uid="{8E6962BB-BFFA-42B5-AA03-8E897E33EDFC}"/>
    <cellStyle name="20% - Accent6 14" xfId="2076" xr:uid="{99C34B03-D02C-4754-BC5A-5BB1C6525DA3}"/>
    <cellStyle name="20% - Accent6 14 10" xfId="20619" xr:uid="{96BECC99-354A-4BA3-9ADD-8AA8EA6C90C8}"/>
    <cellStyle name="20% - Accent6 14 11" xfId="20620" xr:uid="{98360083-A11D-4CC2-9C47-A9EF580EF72C}"/>
    <cellStyle name="20% - Accent6 14 12" xfId="33898" xr:uid="{499788D1-B9A4-4475-824C-94043C13B21B}"/>
    <cellStyle name="20% - Accent6 14 2" xfId="2077" xr:uid="{95F598A8-CFEF-4AE6-8B1C-2C1A7E9C484C}"/>
    <cellStyle name="20% - Accent6 14 2 2" xfId="33899" xr:uid="{3777BDE4-2218-4078-8F6A-49F3702AAAD2}"/>
    <cellStyle name="20% - Accent6 14 3" xfId="2078" xr:uid="{3AEC6BA4-A073-4066-AEA3-FC472184AA69}"/>
    <cellStyle name="20% - Accent6 14 3 2" xfId="33900" xr:uid="{B80E2703-85EF-4B4A-A2F1-48C45EFC154F}"/>
    <cellStyle name="20% - Accent6 14 4" xfId="14360" xr:uid="{9D257AE8-FD86-4302-B97E-3A551D759305}"/>
    <cellStyle name="20% - Accent6 14 5" xfId="20621" xr:uid="{1619370F-8641-4039-8692-7048AAE685FB}"/>
    <cellStyle name="20% - Accent6 14 6" xfId="20622" xr:uid="{D4350AF9-35BB-4A79-ABE8-0B249ED5AF3D}"/>
    <cellStyle name="20% - Accent6 14 7" xfId="20623" xr:uid="{AB860F01-9F54-49C6-B14D-E04F357794B3}"/>
    <cellStyle name="20% - Accent6 14 8" xfId="20624" xr:uid="{BA483C35-ADBA-4768-A2D8-A6CE0FD5ED95}"/>
    <cellStyle name="20% - Accent6 14 9" xfId="20625" xr:uid="{177889DC-9A72-4768-94FD-35A0396EAEB9}"/>
    <cellStyle name="20% - Accent6 15" xfId="2079" xr:uid="{EF4469C2-9DA3-4D24-BE05-2ED484C7105E}"/>
    <cellStyle name="20% - Accent6 15 10" xfId="20626" xr:uid="{0F8704C9-DEA5-4966-AE63-9296D2104FE6}"/>
    <cellStyle name="20% - Accent6 15 11" xfId="20627" xr:uid="{4A33BB84-70D9-43D0-B9B9-777DC9C2C47F}"/>
    <cellStyle name="20% - Accent6 15 12" xfId="33901" xr:uid="{A3BE69A6-452B-4FC4-B473-832DFDD61853}"/>
    <cellStyle name="20% - Accent6 15 2" xfId="2080" xr:uid="{EFF5877C-DE81-4137-8A77-1D8E18AA5D43}"/>
    <cellStyle name="20% - Accent6 15 2 2" xfId="33902" xr:uid="{859E6252-3EC8-4CE6-91C3-2149DAD94D3D}"/>
    <cellStyle name="20% - Accent6 15 3" xfId="2081" xr:uid="{1F9DCD53-CC51-47B6-B452-872482D1401F}"/>
    <cellStyle name="20% - Accent6 15 3 2" xfId="33903" xr:uid="{D0A8AB14-2C2E-4A13-BC01-D8D94CE9AEFD}"/>
    <cellStyle name="20% - Accent6 15 4" xfId="14361" xr:uid="{6FADCBC9-80FB-46EF-81C3-D5B5F196DB99}"/>
    <cellStyle name="20% - Accent6 15 5" xfId="20628" xr:uid="{9463F892-3EEA-450F-B536-F78A6FABE63A}"/>
    <cellStyle name="20% - Accent6 15 6" xfId="20629" xr:uid="{4479140B-B032-452F-A755-DF710E1DEAAD}"/>
    <cellStyle name="20% - Accent6 15 7" xfId="20630" xr:uid="{B67820C7-57BA-4244-8A74-AD819C393B82}"/>
    <cellStyle name="20% - Accent6 15 8" xfId="20631" xr:uid="{1533BEA9-F6A5-4A31-B799-DD1E4C5D40A1}"/>
    <cellStyle name="20% - Accent6 15 9" xfId="20632" xr:uid="{5FDC9B38-091D-4BD1-ABB2-6451947241A5}"/>
    <cellStyle name="20% - Accent6 16" xfId="2082" xr:uid="{BAE6376F-358C-4BDF-9326-74DD3929940B}"/>
    <cellStyle name="20% - Accent6 16 10" xfId="20633" xr:uid="{387445FA-F8D4-4716-8A3D-464C809F1DB1}"/>
    <cellStyle name="20% - Accent6 16 11" xfId="20634" xr:uid="{EE62DF3E-479C-435B-AFDC-862C4FCDE478}"/>
    <cellStyle name="20% - Accent6 16 12" xfId="33904" xr:uid="{16CDCE40-4C1D-417B-BFD2-EF5D9C018086}"/>
    <cellStyle name="20% - Accent6 16 2" xfId="2083" xr:uid="{8B299D0F-C95E-4859-88D3-5DCD2E6153A6}"/>
    <cellStyle name="20% - Accent6 16 2 2" xfId="33905" xr:uid="{F9828BD3-F25E-481E-961F-7D7B22136E91}"/>
    <cellStyle name="20% - Accent6 16 3" xfId="2084" xr:uid="{C3D6D250-1C7B-4EE9-9D14-CF51A3F02DA7}"/>
    <cellStyle name="20% - Accent6 16 3 2" xfId="33906" xr:uid="{4BADBCB7-41DE-40F8-959F-06819A43627D}"/>
    <cellStyle name="20% - Accent6 16 4" xfId="14362" xr:uid="{3016FA9E-C93D-4A88-8E4A-8DB33B886F58}"/>
    <cellStyle name="20% - Accent6 16 5" xfId="20635" xr:uid="{96F54D68-F25B-43D3-8C41-334CDD2D69CB}"/>
    <cellStyle name="20% - Accent6 16 6" xfId="20636" xr:uid="{A81BD272-A986-4BA3-82E2-C9ACF5B2F716}"/>
    <cellStyle name="20% - Accent6 16 7" xfId="20637" xr:uid="{232308CE-180F-4957-A2A6-B104C862D437}"/>
    <cellStyle name="20% - Accent6 16 8" xfId="20638" xr:uid="{35A17245-E627-4A61-A7B5-59F30858946A}"/>
    <cellStyle name="20% - Accent6 16 9" xfId="20639" xr:uid="{FDAFDCAB-4C1D-4A49-A4AA-3945337EDA10}"/>
    <cellStyle name="20% - Accent6 17" xfId="2085" xr:uid="{041270E6-594E-4B3A-AD4E-745DE47B91E0}"/>
    <cellStyle name="20% - Accent6 17 10" xfId="20640" xr:uid="{EFE7E9D3-743B-4EE0-9B47-0808FF9E76CD}"/>
    <cellStyle name="20% - Accent6 17 11" xfId="20641" xr:uid="{E61817F7-F00E-4AE0-BBD1-938F038E8BE8}"/>
    <cellStyle name="20% - Accent6 17 12" xfId="33907" xr:uid="{734B4165-E35B-4BA3-8CDD-7A2E366D5920}"/>
    <cellStyle name="20% - Accent6 17 2" xfId="2086" xr:uid="{3B833690-A67D-4965-81FC-768F0CCC62C3}"/>
    <cellStyle name="20% - Accent6 17 2 2" xfId="33908" xr:uid="{B9A4703B-698A-44BA-B288-E2966914DA0A}"/>
    <cellStyle name="20% - Accent6 17 3" xfId="2087" xr:uid="{97A698D2-51C1-4E35-8A19-32E90AA27A06}"/>
    <cellStyle name="20% - Accent6 17 3 2" xfId="33909" xr:uid="{07BC346D-FE7B-47A1-A194-EA31056567D1}"/>
    <cellStyle name="20% - Accent6 17 4" xfId="14363" xr:uid="{BB90F4B2-388B-4A06-BC9E-C84834491F51}"/>
    <cellStyle name="20% - Accent6 17 5" xfId="20642" xr:uid="{A2960A6D-3238-4429-85DC-FD7C16C76CE4}"/>
    <cellStyle name="20% - Accent6 17 6" xfId="20643" xr:uid="{85582780-8052-4008-99F2-4076B809400A}"/>
    <cellStyle name="20% - Accent6 17 7" xfId="20644" xr:uid="{726DC52C-0A4A-4059-8026-B57616259F17}"/>
    <cellStyle name="20% - Accent6 17 8" xfId="20645" xr:uid="{7025726C-C4B1-40FC-B88A-E817B3209E35}"/>
    <cellStyle name="20% - Accent6 17 9" xfId="20646" xr:uid="{537EF5BE-F059-4DA5-91A5-D4CA192F1B59}"/>
    <cellStyle name="20% - Accent6 18" xfId="2088" xr:uid="{E474EAA7-72D8-4164-B262-EE3236C69085}"/>
    <cellStyle name="20% - Accent6 18 10" xfId="20647" xr:uid="{611368CC-406C-4D5D-AB5C-2BA51A05D283}"/>
    <cellStyle name="20% - Accent6 18 11" xfId="20648" xr:uid="{7EF8738D-AD29-4FC5-B70B-BE5258BBAEA7}"/>
    <cellStyle name="20% - Accent6 18 12" xfId="33910" xr:uid="{D5375E47-217B-46A0-B78D-5107D6739D1F}"/>
    <cellStyle name="20% - Accent6 18 2" xfId="2089" xr:uid="{AF3CE061-709C-47EA-8510-CB627DB0CE22}"/>
    <cellStyle name="20% - Accent6 18 2 2" xfId="33911" xr:uid="{F1FC170C-477A-43B6-9A7B-062595F67B63}"/>
    <cellStyle name="20% - Accent6 18 3" xfId="2090" xr:uid="{48D55498-B815-4F37-A598-1A6B98AA352E}"/>
    <cellStyle name="20% - Accent6 18 3 2" xfId="33912" xr:uid="{2FA05C5D-4ED2-4797-A6EE-6EC2873133CD}"/>
    <cellStyle name="20% - Accent6 18 4" xfId="14364" xr:uid="{50C6E766-46B7-462B-BB2A-74D073381867}"/>
    <cellStyle name="20% - Accent6 18 5" xfId="20649" xr:uid="{C02BFB01-A798-4042-9B26-213D04C59407}"/>
    <cellStyle name="20% - Accent6 18 6" xfId="20650" xr:uid="{88843068-1733-406D-A6D5-E0A7EC67D98E}"/>
    <cellStyle name="20% - Accent6 18 7" xfId="20651" xr:uid="{B276FC26-721C-4BAD-BB6B-C0149BC6CD73}"/>
    <cellStyle name="20% - Accent6 18 8" xfId="20652" xr:uid="{17ECE626-DEE8-46C4-AD37-699F036EF7D8}"/>
    <cellStyle name="20% - Accent6 18 9" xfId="20653" xr:uid="{7C9D4279-7E40-4730-90F2-4AA9FF601F09}"/>
    <cellStyle name="20% - Accent6 19" xfId="2091" xr:uid="{2B4FBC1A-0AE4-46DC-A579-FC5BF1FBB24C}"/>
    <cellStyle name="20% - Accent6 19 10" xfId="20654" xr:uid="{962F4973-7044-4D10-A0BD-610412BB0C66}"/>
    <cellStyle name="20% - Accent6 19 11" xfId="20655" xr:uid="{40EC683C-4729-4722-8BFB-6157415914F4}"/>
    <cellStyle name="20% - Accent6 19 12" xfId="33913" xr:uid="{4AC386CF-7ECC-4965-BF17-1241ED319816}"/>
    <cellStyle name="20% - Accent6 19 2" xfId="2092" xr:uid="{A7DDCDFA-099E-496A-876B-6682E2E892CD}"/>
    <cellStyle name="20% - Accent6 19 2 2" xfId="33914" xr:uid="{94B33E20-D1B0-4B44-BD58-BCAC02AEEC9A}"/>
    <cellStyle name="20% - Accent6 19 3" xfId="2093" xr:uid="{30CD9F0E-2FC0-4904-9205-2B8B7C1E9D29}"/>
    <cellStyle name="20% - Accent6 19 3 2" xfId="33915" xr:uid="{5FE27E29-4CEA-48F5-B8AD-DB8355C4A8B2}"/>
    <cellStyle name="20% - Accent6 19 4" xfId="20656" xr:uid="{4DE3BCEA-C7DE-4538-A800-321FDFD38519}"/>
    <cellStyle name="20% - Accent6 19 5" xfId="20657" xr:uid="{D3FADE9D-46C0-42EF-83AB-9BB1E7F9A9F2}"/>
    <cellStyle name="20% - Accent6 19 6" xfId="20658" xr:uid="{6C264D91-FE64-4418-A164-5D252EBDE889}"/>
    <cellStyle name="20% - Accent6 19 7" xfId="20659" xr:uid="{24D1EB9B-42C1-4512-93D8-73568ECF16FF}"/>
    <cellStyle name="20% - Accent6 19 8" xfId="20660" xr:uid="{2FAFC82B-EAE3-4D8B-88F5-41C0FC2D7EE2}"/>
    <cellStyle name="20% - Accent6 19 9" xfId="20661" xr:uid="{4EA4AB56-52BD-4419-BE76-79BD9DA94FBF}"/>
    <cellStyle name="20% - Accent6 2" xfId="104" xr:uid="{432AC58F-E949-4EB1-BE95-67054FC371AB}"/>
    <cellStyle name="20% - Accent6 2 10" xfId="20662" xr:uid="{C8492CEF-86DC-4524-95F0-D1252F39A4BD}"/>
    <cellStyle name="20% - Accent6 2 11" xfId="20663" xr:uid="{6D62240E-192E-4E94-8EB7-2B61AF33DC4E}"/>
    <cellStyle name="20% - Accent6 2 12" xfId="20664" xr:uid="{4E9A5C6F-F3CA-4F1F-A249-EFEBE480D92B}"/>
    <cellStyle name="20% - Accent6 2 13" xfId="20665" xr:uid="{6ED10AD7-12CD-4BC5-9FAF-E71B36AA9669}"/>
    <cellStyle name="20% - Accent6 2 14" xfId="20666" xr:uid="{1CD80952-1423-4D73-96AE-A4C94C2A4A35}"/>
    <cellStyle name="20% - Accent6 2 15" xfId="20667" xr:uid="{0C003F97-C5C8-45BC-8881-7445DFEDE44F}"/>
    <cellStyle name="20% - Accent6 2 2" xfId="105" xr:uid="{B1ED2CE8-6346-40FA-8AFD-1E21D8440ECD}"/>
    <cellStyle name="20% - Accent6 2 2 10" xfId="20668" xr:uid="{6A5A9F8B-C26A-47F6-B7C6-F57FFFD7E788}"/>
    <cellStyle name="20% - Accent6 2 2 11" xfId="28076" xr:uid="{9EB736B1-8C1C-4B2E-965F-69CB18BBEE6B}"/>
    <cellStyle name="20% - Accent6 2 2 12" xfId="26883" xr:uid="{C081B155-C099-409F-95EE-4B1725215FBE}"/>
    <cellStyle name="20% - Accent6 2 2 2" xfId="2094" xr:uid="{D7B6F29A-EF1C-4CBA-A85E-59A69333A337}"/>
    <cellStyle name="20% - Accent6 2 2 2 2" xfId="2095" xr:uid="{F7412461-E833-4A23-9173-BF13BE6098A4}"/>
    <cellStyle name="20% - Accent6 2 2 2 2 2" xfId="2096" xr:uid="{36C84BD3-3FD3-4361-A1C3-3892809C4BE6}"/>
    <cellStyle name="20% - Accent6 2 2 2 2 2 2" xfId="33918" xr:uid="{CAF7FA0A-EB6E-4F6A-AC14-585D8315619B}"/>
    <cellStyle name="20% - Accent6 2 2 2 2 3" xfId="30098" xr:uid="{6837DB1B-45CD-420D-9EF0-373CEE8A0C41}"/>
    <cellStyle name="20% - Accent6 2 2 2 2 4" xfId="28596" xr:uid="{352C8494-C77D-4E70-B4EE-6A4A0AD9B7A2}"/>
    <cellStyle name="20% - Accent6 2 2 2 2 5" xfId="27877" xr:uid="{6E08B7EB-F2ED-4508-AB10-F0239F2A394C}"/>
    <cellStyle name="20% - Accent6 2 2 2 2 6" xfId="33917" xr:uid="{3270BAF8-306E-427C-A2F7-C2585F506754}"/>
    <cellStyle name="20% - Accent6 2 2 2 3" xfId="2097" xr:uid="{D14581EA-5B97-4073-A2D7-04C73A17E5A9}"/>
    <cellStyle name="20% - Accent6 2 2 2 3 2" xfId="33919" xr:uid="{C66D8085-4F0D-4003-8A10-779E1A1AB960}"/>
    <cellStyle name="20% - Accent6 2 2 2 4" xfId="12904" xr:uid="{DC8A02AA-D7F0-45FA-82C0-C87B860B299E}"/>
    <cellStyle name="20% - Accent6 2 2 2 4 2" xfId="30692" xr:uid="{28D3AA79-D36A-4CD1-9944-AEBDA2FBCF70}"/>
    <cellStyle name="20% - Accent6 2 2 2 5" xfId="29292" xr:uid="{7EE715A5-4B92-4DB6-90C7-407D758A1D4F}"/>
    <cellStyle name="20% - Accent6 2 2 2 6" xfId="28153" xr:uid="{7A7F4814-CEDB-4FCE-AE0B-E87187172AC8}"/>
    <cellStyle name="20% - Accent6 2 2 2 7" xfId="27327" xr:uid="{30E1D1B4-5075-4184-B459-164C975FC0DA}"/>
    <cellStyle name="20% - Accent6 2 2 2 8" xfId="33916" xr:uid="{8D70A52B-C7D7-433E-BF91-C00E21A624F5}"/>
    <cellStyle name="20% - Accent6 2 2 3" xfId="2098" xr:uid="{B5054DB7-355A-4FC7-B9ED-56AEFD6D7BE3}"/>
    <cellStyle name="20% - Accent6 2 2 3 2" xfId="2099" xr:uid="{9E708FA3-75FA-459B-A996-A7438AD7131D}"/>
    <cellStyle name="20% - Accent6 2 2 3 2 2" xfId="31637" xr:uid="{BD2D7CD3-0A98-49B7-B1C6-BEF03B05B0E5}"/>
    <cellStyle name="20% - Accent6 2 2 3 2 3" xfId="30263" xr:uid="{A0230F39-C3BC-46F9-A6D9-02C172A3C9F8}"/>
    <cellStyle name="20% - Accent6 2 2 3 2 4" xfId="27964" xr:uid="{24777F22-F423-408A-AE00-6A51E5DBD34B}"/>
    <cellStyle name="20% - Accent6 2 2 3 2 5" xfId="33921" xr:uid="{526CB92A-7369-4509-9617-7BE9A6661AB5}"/>
    <cellStyle name="20% - Accent6 2 2 3 3" xfId="30855" xr:uid="{6A3DE8B7-824E-4E36-B2CC-18DC6F99F5D6}"/>
    <cellStyle name="20% - Accent6 2 2 3 4" xfId="29456" xr:uid="{2E6F8FC7-75AA-4887-8A48-848B845A945A}"/>
    <cellStyle name="20% - Accent6 2 2 3 5" xfId="28318" xr:uid="{FDCDBD6A-57AA-4250-BA83-3F5D13EB0EFD}"/>
    <cellStyle name="20% - Accent6 2 2 3 6" xfId="27414" xr:uid="{A7E6E885-049B-4D29-B44A-4FA49D983D1D}"/>
    <cellStyle name="20% - Accent6 2 2 3 7" xfId="33920" xr:uid="{09546F20-42E7-43BB-9796-3BF4DE7CEE5A}"/>
    <cellStyle name="20% - Accent6 2 2 4" xfId="2100" xr:uid="{82286D2E-2D04-4829-A4EA-5B14C3B79EDE}"/>
    <cellStyle name="20% - Accent6 2 2 4 2" xfId="24377" xr:uid="{E0F317AE-7F6E-43D9-B8C5-9E0844902C2D}"/>
    <cellStyle name="20% - Accent6 2 2 4 2 2" xfId="31316" xr:uid="{BEB5218D-67B1-485C-B8AE-E6C285BD927B}"/>
    <cellStyle name="20% - Accent6 2 2 4 2 3" xfId="29928" xr:uid="{FE83F162-3A83-43F9-B042-5D60DB42F286}"/>
    <cellStyle name="20% - Accent6 2 2 4 2 4" xfId="27788" xr:uid="{B010DD62-4015-42D5-98C5-93DB481E5D8B}"/>
    <cellStyle name="20% - Accent6 2 2 4 3" xfId="30522" xr:uid="{2BCF44F8-052B-452D-9174-D437B91B0220}"/>
    <cellStyle name="20% - Accent6 2 2 4 4" xfId="29122" xr:uid="{1B7294F9-6232-4104-9EF2-EEF488326011}"/>
    <cellStyle name="20% - Accent6 2 2 4 5" xfId="28515" xr:uid="{9DE94252-E986-4B60-BEB3-905C02B832BB}"/>
    <cellStyle name="20% - Accent6 2 2 4 6" xfId="27238" xr:uid="{1BBF460A-DFFB-406F-A41D-B45CBA160BBA}"/>
    <cellStyle name="20% - Accent6 2 2 4 7" xfId="33922" xr:uid="{B6F06B47-234F-4C21-8458-F1B452121AAC}"/>
    <cellStyle name="20% - Accent6 2 2 5" xfId="20669" xr:uid="{736DAA18-9541-4A33-A539-C15098597372}"/>
    <cellStyle name="20% - Accent6 2 2 5 2" xfId="31123" xr:uid="{733980B1-C73E-4663-8A04-1995C7E75F34}"/>
    <cellStyle name="20% - Accent6 2 2 5 3" xfId="28904" xr:uid="{A90FE3EA-3234-4ECF-877E-DA6E582A087F}"/>
    <cellStyle name="20% - Accent6 2 2 5 4" xfId="27564" xr:uid="{AFEDCFE1-40FF-4361-BEC6-CF32A01FC02F}"/>
    <cellStyle name="20% - Accent6 2 2 6" xfId="20670" xr:uid="{B3C083B8-D04F-4F39-A3BB-D0CC40530FC5}"/>
    <cellStyle name="20% - Accent6 2 2 6 2" xfId="31051" xr:uid="{6BB1D362-5DBA-42FC-A7D0-2671922D9A93}"/>
    <cellStyle name="20% - Accent6 2 2 6 3" xfId="29733" xr:uid="{E46BF091-3A72-4715-A285-6F4B155D29EC}"/>
    <cellStyle name="20% - Accent6 2 2 6 4" xfId="27512" xr:uid="{FD7AF72E-E565-471A-998F-56E6F969BE1A}"/>
    <cellStyle name="20% - Accent6 2 2 7" xfId="20671" xr:uid="{9AA1D4C7-C1C1-41E2-B295-15CC6C3799F4}"/>
    <cellStyle name="20% - Accent6 2 2 8" xfId="20672" xr:uid="{0FA75BEB-061E-4E27-9601-E11C9D01162E}"/>
    <cellStyle name="20% - Accent6 2 2 9" xfId="20673" xr:uid="{31581301-0711-491B-B551-283A404734CD}"/>
    <cellStyle name="20% - Accent6 2 3" xfId="106" xr:uid="{F13BE282-76EE-472D-BA8E-2E9934BE5A0F}"/>
    <cellStyle name="20% - Accent6 2 3 10" xfId="20674" xr:uid="{92E1AB7E-AF73-41E8-9176-2F25F43CFDCF}"/>
    <cellStyle name="20% - Accent6 2 3 11" xfId="24378" xr:uid="{10B07FEB-6648-4F2C-BF6B-B327920E2D83}"/>
    <cellStyle name="20% - Accent6 2 3 2" xfId="2101" xr:uid="{8461BF4E-1027-48BB-9B58-A8CE3B981A1D}"/>
    <cellStyle name="20% - Accent6 2 3 2 2" xfId="2102" xr:uid="{07D4C4EC-49F2-43F2-AE60-E4DA868C1B51}"/>
    <cellStyle name="20% - Accent6 2 3 2 2 2" xfId="33924" xr:uid="{0691BF1F-26AC-4470-BD30-D47952FCDB07}"/>
    <cellStyle name="20% - Accent6 2 3 2 3" xfId="12905" xr:uid="{B9AFBF9E-B64A-4B9C-B593-48D325F4B78F}"/>
    <cellStyle name="20% - Accent6 2 3 2 3 2" xfId="24379" xr:uid="{E5D5C105-F287-485B-A502-C0CB3BE7C666}"/>
    <cellStyle name="20% - Accent6 2 3 2 4" xfId="33923" xr:uid="{7006E608-0C6C-44E1-9701-FA743B076F2C}"/>
    <cellStyle name="20% - Accent6 2 3 3" xfId="2103" xr:uid="{E6DFF8D3-5577-4AD1-B1AB-D72B1F59954C}"/>
    <cellStyle name="20% - Accent6 2 3 3 2" xfId="33925" xr:uid="{279836C3-CBE7-4D7D-9E3F-4D451A778C45}"/>
    <cellStyle name="20% - Accent6 2 3 4" xfId="20675" xr:uid="{1F357217-A820-41BF-96FF-DC37B9453C73}"/>
    <cellStyle name="20% - Accent6 2 3 5" xfId="20676" xr:uid="{05C966A2-3FE5-4C0C-BFB5-C956CB6D590E}"/>
    <cellStyle name="20% - Accent6 2 3 6" xfId="20677" xr:uid="{6ED3EE36-2C17-462D-8A16-27E01B72BCF0}"/>
    <cellStyle name="20% - Accent6 2 3 7" xfId="20678" xr:uid="{BB33ABBD-0F19-4B26-A505-E688DA32FFD9}"/>
    <cellStyle name="20% - Accent6 2 3 8" xfId="20679" xr:uid="{7A7CCCD9-2369-4A15-9507-5265A87EBFCB}"/>
    <cellStyle name="20% - Accent6 2 3 9" xfId="20680" xr:uid="{B466F3CB-AC76-4B65-A997-81BFA40594F0}"/>
    <cellStyle name="20% - Accent6 2 4" xfId="2104" xr:uid="{3BE16BFA-63DC-4A1A-9A7E-309D20681E77}"/>
    <cellStyle name="20% - Accent6 2 4 10" xfId="20681" xr:uid="{B023CBA1-9030-4552-AA47-489189C66A9B}"/>
    <cellStyle name="20% - Accent6 2 4 11" xfId="24380" xr:uid="{A6B4807D-98F4-4A48-BD58-3E907E91AB31}"/>
    <cellStyle name="20% - Accent6 2 4 12" xfId="33926" xr:uid="{23B6BA87-5E93-4921-A8DE-1582C4AD81A2}"/>
    <cellStyle name="20% - Accent6 2 4 2" xfId="2105" xr:uid="{B24167C8-92BD-4948-B71F-8D9A71CA4E5A}"/>
    <cellStyle name="20% - Accent6 2 4 2 2" xfId="14477" xr:uid="{2358541F-B96C-4894-96DE-672CCE0F9198}"/>
    <cellStyle name="20% - Accent6 2 4 2 3" xfId="33927" xr:uid="{B9C8F2ED-8501-4D37-8067-F52B566488E1}"/>
    <cellStyle name="20% - Accent6 2 4 3" xfId="2106" xr:uid="{608FD879-8B23-432E-B90F-E8A256E9D4B7}"/>
    <cellStyle name="20% - Accent6 2 4 3 2" xfId="33928" xr:uid="{DF8A7BA1-E4B4-4D35-9338-89695B5C094C}"/>
    <cellStyle name="20% - Accent6 2 4 4" xfId="14476" xr:uid="{A90618EC-8333-4994-9A5A-D1F87B87A692}"/>
    <cellStyle name="20% - Accent6 2 4 5" xfId="20682" xr:uid="{6FE1213C-00A5-4F48-BCC4-4376770D5E94}"/>
    <cellStyle name="20% - Accent6 2 4 6" xfId="20683" xr:uid="{B3C7C33A-5BC7-42BA-9573-FF1154222A3D}"/>
    <cellStyle name="20% - Accent6 2 4 7" xfId="20684" xr:uid="{6AAA66AA-EAF3-4DAE-83F3-D115189E9805}"/>
    <cellStyle name="20% - Accent6 2 4 8" xfId="20685" xr:uid="{6DF1F20E-FDCB-4751-B24D-9B610AE74DFD}"/>
    <cellStyle name="20% - Accent6 2 4 9" xfId="20686" xr:uid="{28FBE663-81C9-428C-A7C2-554D3870D066}"/>
    <cellStyle name="20% - Accent6 2 5" xfId="2107" xr:uid="{4071DE20-D9C1-4F77-8376-071A63ADF31C}"/>
    <cellStyle name="20% - Accent6 2 5 10" xfId="20687" xr:uid="{B51FDD59-D47E-4588-AB09-937713D165FB}"/>
    <cellStyle name="20% - Accent6 2 5 11" xfId="33929" xr:uid="{F42C8867-30B9-4ED4-BCD3-23896AF2BE36}"/>
    <cellStyle name="20% - Accent6 2 5 2" xfId="2108" xr:uid="{DC432459-4008-4A1D-80B0-16D8842F7BA1}"/>
    <cellStyle name="20% - Accent6 2 5 2 2" xfId="33930" xr:uid="{213260CD-0988-44F4-AB94-D075DBBAF688}"/>
    <cellStyle name="20% - Accent6 2 5 3" xfId="2109" xr:uid="{31DD9427-B6E2-463C-9645-C303B731C9D1}"/>
    <cellStyle name="20% - Accent6 2 5 3 2" xfId="33931" xr:uid="{1BBBCF98-5528-456C-BCE1-287B2549268A}"/>
    <cellStyle name="20% - Accent6 2 5 4" xfId="14478" xr:uid="{A9F7C6EE-3E26-498D-875B-1A872A0CB15D}"/>
    <cellStyle name="20% - Accent6 2 5 5" xfId="20688" xr:uid="{4B0CC44E-7C36-4A14-8F0B-223194FAF338}"/>
    <cellStyle name="20% - Accent6 2 5 6" xfId="20689" xr:uid="{11E438AE-B641-4907-ADC9-B5640193DDCF}"/>
    <cellStyle name="20% - Accent6 2 5 7" xfId="20690" xr:uid="{942043AA-849B-47CE-856B-EF61442C67F2}"/>
    <cellStyle name="20% - Accent6 2 5 8" xfId="20691" xr:uid="{69E23722-37A3-4612-942C-92F1B64052F5}"/>
    <cellStyle name="20% - Accent6 2 5 9" xfId="20692" xr:uid="{D04C67E4-8B7C-44AC-97A4-AA8F5D79CC2C}"/>
    <cellStyle name="20% - Accent6 2 6" xfId="2110" xr:uid="{B7B0D18C-B99B-40B2-B6DA-2D61E7512286}"/>
    <cellStyle name="20% - Accent6 2 6 2" xfId="2111" xr:uid="{2FDC6807-31C9-45C8-9D53-2D30B2FD5E82}"/>
    <cellStyle name="20% - Accent6 2 6 2 2" xfId="33933" xr:uid="{6824BD29-B2A8-4101-A629-AC8B922D2D55}"/>
    <cellStyle name="20% - Accent6 2 6 3" xfId="2112" xr:uid="{E772FD7B-87F4-4712-8824-ED1223FCF38D}"/>
    <cellStyle name="20% - Accent6 2 6 3 2" xfId="33934" xr:uid="{7E3C8CC7-BE88-4581-AC4A-83AFA14E9736}"/>
    <cellStyle name="20% - Accent6 2 6 4" xfId="33932" xr:uid="{8A3BB2F1-A82F-4D3C-B56E-F2805F70FC87}"/>
    <cellStyle name="20% - Accent6 2 7" xfId="2113" xr:uid="{386FA895-0B61-4510-BDF7-BA00438E1C8C}"/>
    <cellStyle name="20% - Accent6 2 7 2" xfId="2114" xr:uid="{72D0E91D-8327-4BA6-8DE8-AC3B26172B15}"/>
    <cellStyle name="20% - Accent6 2 7 2 2" xfId="33936" xr:uid="{7692B41E-276E-47AF-8DAD-AD95358A92B3}"/>
    <cellStyle name="20% - Accent6 2 7 3" xfId="2115" xr:uid="{E0C8C648-EC2C-467F-9F68-707830F501FC}"/>
    <cellStyle name="20% - Accent6 2 7 3 2" xfId="33937" xr:uid="{12D7791E-2EAE-425F-A032-23017C1DE593}"/>
    <cellStyle name="20% - Accent6 2 7 4" xfId="33935" xr:uid="{65419079-F7D5-4639-9068-A11938976EF8}"/>
    <cellStyle name="20% - Accent6 2 8" xfId="2116" xr:uid="{2F23170E-A3A9-474E-BD45-BBB996DAA45A}"/>
    <cellStyle name="20% - Accent6 2 8 2" xfId="33938" xr:uid="{94D9A4E7-073F-429B-861A-36E2F0B7A05F}"/>
    <cellStyle name="20% - Accent6 2 9" xfId="2117" xr:uid="{F52F743C-00E2-4CA1-8D9F-41BFD527BECB}"/>
    <cellStyle name="20% - Accent6 2 9 2" xfId="33939" xr:uid="{5A29B429-238E-4619-BCCE-9417263130DE}"/>
    <cellStyle name="20% - Accent6 20" xfId="2118" xr:uid="{92FCDB12-246F-4981-AB4E-9EF7CE794B5A}"/>
    <cellStyle name="20% - Accent6 20 10" xfId="20693" xr:uid="{AE19143E-F9F5-487E-81FB-A6799F5FF0AB}"/>
    <cellStyle name="20% - Accent6 20 11" xfId="20694" xr:uid="{8D5CBECC-C4C5-4338-82DC-E519B82D24F4}"/>
    <cellStyle name="20% - Accent6 20 12" xfId="33940" xr:uid="{27109E73-4B63-4D5E-AAD8-A898CF9A5EE0}"/>
    <cellStyle name="20% - Accent6 20 2" xfId="2119" xr:uid="{293E3BA3-7D61-4DB6-8F49-7259436A71D6}"/>
    <cellStyle name="20% - Accent6 20 2 2" xfId="33941" xr:uid="{FA8DDB0E-1C6E-46E7-9BA5-6E18436E012D}"/>
    <cellStyle name="20% - Accent6 20 3" xfId="2120" xr:uid="{BEE7566C-9EDA-4C8A-8C34-E39B3DCA69F4}"/>
    <cellStyle name="20% - Accent6 20 3 2" xfId="33942" xr:uid="{88884C80-44D7-4DCA-9D5B-C5C000EA845A}"/>
    <cellStyle name="20% - Accent6 20 4" xfId="20695" xr:uid="{BF86600B-CE0F-45BC-B314-8C23E47342C7}"/>
    <cellStyle name="20% - Accent6 20 5" xfId="20696" xr:uid="{6EC748E9-C47D-4FB3-AD07-FDB54B0C8609}"/>
    <cellStyle name="20% - Accent6 20 6" xfId="20697" xr:uid="{4A352C47-6556-46F2-8250-D0D7E103CCD3}"/>
    <cellStyle name="20% - Accent6 20 7" xfId="20698" xr:uid="{6E9C959F-3085-49B9-97B8-131AC571CC37}"/>
    <cellStyle name="20% - Accent6 20 8" xfId="20699" xr:uid="{6B44E8F7-DC36-4368-970A-425BF1C70B84}"/>
    <cellStyle name="20% - Accent6 20 9" xfId="20700" xr:uid="{74A40297-6F5F-4F0E-8955-44235A0F2B2A}"/>
    <cellStyle name="20% - Accent6 21" xfId="2121" xr:uid="{0332B786-779B-486D-B101-40E3020B8130}"/>
    <cellStyle name="20% - Accent6 21 10" xfId="20701" xr:uid="{F1116E19-28BC-49EF-B181-D9380CD8F1BC}"/>
    <cellStyle name="20% - Accent6 21 11" xfId="20702" xr:uid="{BB5FB76C-F8F9-4989-AAEF-C96CEF825737}"/>
    <cellStyle name="20% - Accent6 21 2" xfId="20703" xr:uid="{D5373F43-3470-486F-9D04-7B006CBBBDB3}"/>
    <cellStyle name="20% - Accent6 21 3" xfId="20704" xr:uid="{A4C5D52E-0199-46DC-ACBB-C475B0AC5C5A}"/>
    <cellStyle name="20% - Accent6 21 4" xfId="20705" xr:uid="{1C4A6908-3CC2-49FD-B21A-075478640FDB}"/>
    <cellStyle name="20% - Accent6 21 5" xfId="20706" xr:uid="{435B2561-6A54-41E5-B7E2-992FBD77AFB3}"/>
    <cellStyle name="20% - Accent6 21 6" xfId="20707" xr:uid="{609D73ED-C649-46C9-91AF-D83F345DD8B5}"/>
    <cellStyle name="20% - Accent6 21 7" xfId="20708" xr:uid="{A0A02849-8F71-4A7D-8877-67BA5E89ABEB}"/>
    <cellStyle name="20% - Accent6 21 8" xfId="20709" xr:uid="{21F70F6E-3867-4492-9E2E-148EF4491300}"/>
    <cellStyle name="20% - Accent6 21 9" xfId="20710" xr:uid="{35363B61-CF6E-452E-B26E-CFEF42D1649B}"/>
    <cellStyle name="20% - Accent6 22" xfId="2122" xr:uid="{9A3AAE24-B6B9-49C3-B03B-FE135B40CFC1}"/>
    <cellStyle name="20% - Accent6 22 10" xfId="20711" xr:uid="{8A730029-3464-462A-9A57-F3560354B899}"/>
    <cellStyle name="20% - Accent6 22 11" xfId="20712" xr:uid="{1723EB47-2B75-4DD1-BEB3-D8E15B65E4E2}"/>
    <cellStyle name="20% - Accent6 22 2" xfId="20713" xr:uid="{EE3A7B24-5687-45AB-A105-5F36F002DF20}"/>
    <cellStyle name="20% - Accent6 22 3" xfId="20714" xr:uid="{6F032726-F618-4403-91FB-93ED661EA9C9}"/>
    <cellStyle name="20% - Accent6 22 4" xfId="20715" xr:uid="{E2A320DF-CA8C-4972-AF4C-89BF0C31B465}"/>
    <cellStyle name="20% - Accent6 22 5" xfId="20716" xr:uid="{1D8A07B2-C9F5-44A7-AC1B-AB73326A9DEE}"/>
    <cellStyle name="20% - Accent6 22 6" xfId="20717" xr:uid="{60439C3D-F568-4973-AB4F-15E01A016FC4}"/>
    <cellStyle name="20% - Accent6 22 7" xfId="20718" xr:uid="{EE59CB14-E64E-43A4-AB5E-A9128366403F}"/>
    <cellStyle name="20% - Accent6 22 8" xfId="20719" xr:uid="{982733A0-B919-4632-B75C-F093AADA826F}"/>
    <cellStyle name="20% - Accent6 22 9" xfId="20720" xr:uid="{14EC7A71-EA42-49C7-9224-BEA2CC89C937}"/>
    <cellStyle name="20% - Accent6 23" xfId="2123" xr:uid="{B5E6CE2E-F19E-4F01-8E5B-7A1511415533}"/>
    <cellStyle name="20% - Accent6 23 10" xfId="20721" xr:uid="{15D796DB-D3E4-43B4-810B-C0558921D89F}"/>
    <cellStyle name="20% - Accent6 23 11" xfId="20722" xr:uid="{7A89D96F-F693-4A82-9BA4-DE546C6EB169}"/>
    <cellStyle name="20% - Accent6 23 12" xfId="33943" xr:uid="{3F18771A-0461-493A-8892-F25EB9607D4F}"/>
    <cellStyle name="20% - Accent6 23 2" xfId="2124" xr:uid="{96CF67FC-1A19-4425-B9C1-61D9BB6D45AB}"/>
    <cellStyle name="20% - Accent6 23 2 2" xfId="33944" xr:uid="{792B793F-5631-4B22-9049-47659B7EE898}"/>
    <cellStyle name="20% - Accent6 23 3" xfId="2125" xr:uid="{A0ABC6C2-20E3-4DC0-9AA2-562F3694F26E}"/>
    <cellStyle name="20% - Accent6 23 3 2" xfId="33945" xr:uid="{624A50E5-D6E6-403E-B905-E7D584732F19}"/>
    <cellStyle name="20% - Accent6 23 4" xfId="20723" xr:uid="{92BA5462-92DF-4D29-BC6A-8DD9863BE4A4}"/>
    <cellStyle name="20% - Accent6 23 5" xfId="20724" xr:uid="{FE3DA00E-BC2B-4D3C-8F4F-44B51995424C}"/>
    <cellStyle name="20% - Accent6 23 6" xfId="20725" xr:uid="{EEB5FB19-8C9A-4B8E-B27A-5A8E93136EF4}"/>
    <cellStyle name="20% - Accent6 23 7" xfId="20726" xr:uid="{3FC634BB-0798-4D4A-99DC-994A92EF07CA}"/>
    <cellStyle name="20% - Accent6 23 8" xfId="20727" xr:uid="{BA76043C-42A3-460D-BABA-378E31EB83B2}"/>
    <cellStyle name="20% - Accent6 23 9" xfId="20728" xr:uid="{7F2F7B0D-AFFF-4966-9F35-8E852CEAC349}"/>
    <cellStyle name="20% - Accent6 24" xfId="2126" xr:uid="{EEE33ACC-E09A-42AE-8516-F62E5E614360}"/>
    <cellStyle name="20% - Accent6 24 10" xfId="20729" xr:uid="{8D99142B-DB77-4110-BDD2-7D51BA928979}"/>
    <cellStyle name="20% - Accent6 24 11" xfId="20730" xr:uid="{7E534541-4E83-4BBC-B88B-F43AB510095E}"/>
    <cellStyle name="20% - Accent6 24 12" xfId="33946" xr:uid="{E1E2DC22-F248-4698-AA10-C3AF1A2382A0}"/>
    <cellStyle name="20% - Accent6 24 2" xfId="20731" xr:uid="{21521F13-B8F7-4D40-AD52-BF2992E3370A}"/>
    <cellStyle name="20% - Accent6 24 3" xfId="20732" xr:uid="{922F96EE-3222-482A-A4F6-178071AF2189}"/>
    <cellStyle name="20% - Accent6 24 4" xfId="20733" xr:uid="{1BD07032-E475-4A78-94B1-CDCB0826AC0B}"/>
    <cellStyle name="20% - Accent6 24 5" xfId="20734" xr:uid="{EACA1C5C-D51C-4037-A5E3-9C0D0C796788}"/>
    <cellStyle name="20% - Accent6 24 6" xfId="20735" xr:uid="{4A7BD72C-9F70-4F56-8452-0824C3FC2483}"/>
    <cellStyle name="20% - Accent6 24 7" xfId="20736" xr:uid="{7A9B11C0-14BA-4575-AFF7-6C426289F25F}"/>
    <cellStyle name="20% - Accent6 24 8" xfId="20737" xr:uid="{24336DFD-D037-4C39-B49E-376151E06234}"/>
    <cellStyle name="20% - Accent6 24 9" xfId="20738" xr:uid="{C716DB5F-B875-48DA-B2AC-C2375D9657EE}"/>
    <cellStyle name="20% - Accent6 25" xfId="2127" xr:uid="{687CAEB5-0067-4742-8759-8C9C5C389AB0}"/>
    <cellStyle name="20% - Accent6 25 10" xfId="20739" xr:uid="{FA292979-A08A-474E-A8E2-3BD3333720E2}"/>
    <cellStyle name="20% - Accent6 25 11" xfId="20740" xr:uid="{895C5518-053D-457F-A940-DFE65CC67851}"/>
    <cellStyle name="20% - Accent6 25 12" xfId="33947" xr:uid="{01B12B67-43AB-4652-A866-8E20D10A3A11}"/>
    <cellStyle name="20% - Accent6 25 2" xfId="20741" xr:uid="{87C41D2D-5B58-4FB4-BEB6-382F7C33903C}"/>
    <cellStyle name="20% - Accent6 25 3" xfId="20742" xr:uid="{4F83B2BA-7C5A-433B-85A4-3CD9491EF915}"/>
    <cellStyle name="20% - Accent6 25 4" xfId="20743" xr:uid="{E1F183E6-3113-424C-BA33-3BA340AFAAD5}"/>
    <cellStyle name="20% - Accent6 25 5" xfId="20744" xr:uid="{EF350C8F-5CFA-4014-B522-A611ECABE109}"/>
    <cellStyle name="20% - Accent6 25 6" xfId="20745" xr:uid="{30E52BFC-C661-42C2-8871-C70E2A7D5691}"/>
    <cellStyle name="20% - Accent6 25 7" xfId="20746" xr:uid="{3A881029-ADE7-4F13-9896-5781A37950B0}"/>
    <cellStyle name="20% - Accent6 25 8" xfId="20747" xr:uid="{E85558A7-74D8-4128-8D2E-AB4EEC20B48E}"/>
    <cellStyle name="20% - Accent6 25 9" xfId="20748" xr:uid="{DBFBCA6A-3753-4AB2-992D-D3DA52EBF4F4}"/>
    <cellStyle name="20% - Accent6 26" xfId="2128" xr:uid="{4ACCFF07-E943-4BC9-9053-D194B9CA522B}"/>
    <cellStyle name="20% - Accent6 26 10" xfId="20749" xr:uid="{7A241F04-4FBE-44E6-9BD0-BAEDBE8E402F}"/>
    <cellStyle name="20% - Accent6 26 11" xfId="33948" xr:uid="{90611665-E96C-43B4-B0D9-EBB9A100B85E}"/>
    <cellStyle name="20% - Accent6 26 2" xfId="20750" xr:uid="{DB8A16C6-EE75-4BD7-B616-8A8248FF49A0}"/>
    <cellStyle name="20% - Accent6 26 3" xfId="20751" xr:uid="{633885CC-2E9F-443C-9878-511B2E2CA2D6}"/>
    <cellStyle name="20% - Accent6 26 4" xfId="20752" xr:uid="{884558D0-25DD-472F-B617-792809007852}"/>
    <cellStyle name="20% - Accent6 26 5" xfId="20753" xr:uid="{14C6DB8E-2CFF-4EE2-8BCF-D0AEFB7AAE45}"/>
    <cellStyle name="20% - Accent6 26 6" xfId="20754" xr:uid="{850A7450-9BE2-4C11-AFE1-9B6639E9EFD4}"/>
    <cellStyle name="20% - Accent6 26 7" xfId="20755" xr:uid="{8F058C00-2D9C-4EC6-8A68-CF867F2CAA5D}"/>
    <cellStyle name="20% - Accent6 26 8" xfId="20756" xr:uid="{9A978C49-D0B7-44C5-8C93-EB4F363A5418}"/>
    <cellStyle name="20% - Accent6 26 9" xfId="20757" xr:uid="{55A786FB-AC27-4450-8E89-AE28F35104AA}"/>
    <cellStyle name="20% - Accent6 27" xfId="2129" xr:uid="{F3E9FE5D-F304-4436-B4F1-C98479042108}"/>
    <cellStyle name="20% - Accent6 27 10" xfId="20758" xr:uid="{9F024F11-1696-4A4E-955E-E61BC0BAC2E3}"/>
    <cellStyle name="20% - Accent6 27 11" xfId="33949" xr:uid="{89225024-20BE-40EB-9CD8-175CF4D9D874}"/>
    <cellStyle name="20% - Accent6 27 2" xfId="20759" xr:uid="{7409C893-9BC1-4394-9B4C-6F92E640EF78}"/>
    <cellStyle name="20% - Accent6 27 3" xfId="20760" xr:uid="{B92C6929-42E0-45FB-A62C-8219129AA666}"/>
    <cellStyle name="20% - Accent6 27 4" xfId="20761" xr:uid="{9FCAA90D-6E6B-4C93-87E4-C561C5589670}"/>
    <cellStyle name="20% - Accent6 27 5" xfId="20762" xr:uid="{00FAEC60-7CB3-48EC-95BA-58880BABB5E9}"/>
    <cellStyle name="20% - Accent6 27 6" xfId="20763" xr:uid="{1B24E3E3-30A9-4395-8F57-18305B56500F}"/>
    <cellStyle name="20% - Accent6 27 7" xfId="20764" xr:uid="{E1A3CFC3-080F-4EC7-8990-C010667996AE}"/>
    <cellStyle name="20% - Accent6 27 8" xfId="20765" xr:uid="{9D464EE6-0BE6-4FC0-86C8-A2485355501B}"/>
    <cellStyle name="20% - Accent6 27 9" xfId="20766" xr:uid="{90E3974C-ABEF-417B-928A-BB7EE903D5BB}"/>
    <cellStyle name="20% - Accent6 28" xfId="2130" xr:uid="{5834E764-4760-4484-96B1-D0602EB6F7D5}"/>
    <cellStyle name="20% - Accent6 28 10" xfId="20767" xr:uid="{C8EA9063-4B4B-4890-8A79-EEDA02BE34A7}"/>
    <cellStyle name="20% - Accent6 28 11" xfId="33950" xr:uid="{5AACAE42-A4E6-4BD0-AF88-358CE4208E66}"/>
    <cellStyle name="20% - Accent6 28 2" xfId="20768" xr:uid="{BDADFA64-9B35-45F2-A27B-4E3CA2CBEF45}"/>
    <cellStyle name="20% - Accent6 28 3" xfId="20769" xr:uid="{B0B373EF-F157-4023-AC60-1DB7B94710AD}"/>
    <cellStyle name="20% - Accent6 28 4" xfId="20770" xr:uid="{29E3D3BC-C24C-4875-A8A0-5BEFE1D5CB92}"/>
    <cellStyle name="20% - Accent6 28 5" xfId="20771" xr:uid="{1CFC8E6C-11CB-4F7C-AD82-15E9DDDF69CC}"/>
    <cellStyle name="20% - Accent6 28 6" xfId="20772" xr:uid="{9A8F7799-F248-4869-A42B-15EAC2FC68DF}"/>
    <cellStyle name="20% - Accent6 28 7" xfId="20773" xr:uid="{8E0C970F-3B99-4E30-B1FF-B21F23D39F6E}"/>
    <cellStyle name="20% - Accent6 28 8" xfId="20774" xr:uid="{7209CBB7-6906-4A09-A164-1B6276CAD077}"/>
    <cellStyle name="20% - Accent6 28 9" xfId="20775" xr:uid="{7A4FC613-FC4C-44DD-8F9F-A29900FA63BA}"/>
    <cellStyle name="20% - Accent6 29" xfId="2131" xr:uid="{57CA1661-EC14-4B3C-9E50-D2A70BF6B99E}"/>
    <cellStyle name="20% - Accent6 29 10" xfId="20776" xr:uid="{24217A83-4A5B-432B-9F00-72AFFB15E2E7}"/>
    <cellStyle name="20% - Accent6 29 11" xfId="33951" xr:uid="{34A5E795-2845-41BF-AABE-36C1C71971D5}"/>
    <cellStyle name="20% - Accent6 29 2" xfId="20777" xr:uid="{A13AF226-756A-4080-842A-2E657486F556}"/>
    <cellStyle name="20% - Accent6 29 3" xfId="20778" xr:uid="{35A54500-4DB8-49C7-A107-1BC1E8B581DD}"/>
    <cellStyle name="20% - Accent6 29 4" xfId="20779" xr:uid="{B7896E26-A7A5-4A5E-9BBD-ABF47FC252B0}"/>
    <cellStyle name="20% - Accent6 29 5" xfId="20780" xr:uid="{5DDEE0DE-9A3B-4B3B-9C4D-A9278D9EAC87}"/>
    <cellStyle name="20% - Accent6 29 6" xfId="20781" xr:uid="{1293CC0A-3224-4923-9C81-0E55C80BD8F5}"/>
    <cellStyle name="20% - Accent6 29 7" xfId="20782" xr:uid="{C7FE750E-EB71-43DF-BC4A-839526031A56}"/>
    <cellStyle name="20% - Accent6 29 8" xfId="20783" xr:uid="{FEB37114-9BC4-48CB-9A4F-C913322A6B3F}"/>
    <cellStyle name="20% - Accent6 29 9" xfId="20784" xr:uid="{C731D80B-65DC-4F04-B43D-82ED4F27B1AE}"/>
    <cellStyle name="20% - Accent6 3" xfId="107" xr:uid="{2A040D1C-42A6-4EB5-B567-F9822FCFF76B}"/>
    <cellStyle name="20% - Accent6 3 10" xfId="20785" xr:uid="{6DCADCCB-DEA7-443C-992C-129B64EF914C}"/>
    <cellStyle name="20% - Accent6 3 11" xfId="20786" xr:uid="{558BB7A5-D6D9-4575-8894-B47EB44B3698}"/>
    <cellStyle name="20% - Accent6 3 12" xfId="20787" xr:uid="{A79D96B6-B51A-46A7-8B90-6F6886A61A8C}"/>
    <cellStyle name="20% - Accent6 3 13" xfId="20788" xr:uid="{E8DCB7F1-C2C9-4BBB-BBAD-AE9F0CF8EF4D}"/>
    <cellStyle name="20% - Accent6 3 14" xfId="20789" xr:uid="{450D1FF7-4A58-4837-8594-32A647FF16A9}"/>
    <cellStyle name="20% - Accent6 3 15" xfId="20790" xr:uid="{F4D77361-FEE9-4B39-9F69-59A141782CCF}"/>
    <cellStyle name="20% - Accent6 3 2" xfId="2132" xr:uid="{9CBBA673-2CBA-4CBD-9261-B30ED28C93F8}"/>
    <cellStyle name="20% - Accent6 3 2 10" xfId="20791" xr:uid="{C5535C6F-4CA8-4CDE-A5D3-74C26FFC223B}"/>
    <cellStyle name="20% - Accent6 3 2 11" xfId="24381" xr:uid="{6F937A4A-1190-4230-B3FB-45ECE17AE216}"/>
    <cellStyle name="20% - Accent6 3 2 12" xfId="33952" xr:uid="{82B82111-7002-4CBA-89F0-7824CB8D76D7}"/>
    <cellStyle name="20% - Accent6 3 2 2" xfId="2133" xr:uid="{ACEE0B73-6544-4C5F-9E3D-5CB9C0DD8068}"/>
    <cellStyle name="20% - Accent6 3 2 2 2" xfId="2134" xr:uid="{D69A00A7-E6B3-4D0E-A0F8-EDD40A903494}"/>
    <cellStyle name="20% - Accent6 3 2 2 2 2" xfId="2135" xr:uid="{24778386-AB57-4584-ADAD-821FF5667F18}"/>
    <cellStyle name="20% - Accent6 3 2 2 2 2 2" xfId="33955" xr:uid="{990B9DF9-50FA-4812-BC1C-C21560EF71BF}"/>
    <cellStyle name="20% - Accent6 3 2 2 2 3" xfId="33954" xr:uid="{C8AA4586-E094-48C8-8D35-AAEE6A595C13}"/>
    <cellStyle name="20% - Accent6 3 2 2 3" xfId="2136" xr:uid="{E2056DE7-3399-40FB-A7D8-CB87D0103AC1}"/>
    <cellStyle name="20% - Accent6 3 2 2 3 2" xfId="33956" xr:uid="{9DFC305A-E7CB-4D85-8DDD-ED538AEBB83F}"/>
    <cellStyle name="20% - Accent6 3 2 2 4" xfId="33953" xr:uid="{3D139B20-7648-4F5D-B925-FF75B486CE8A}"/>
    <cellStyle name="20% - Accent6 3 2 3" xfId="2137" xr:uid="{270406EF-CCFA-4AE5-A5D3-97A3D45D2A9C}"/>
    <cellStyle name="20% - Accent6 3 2 3 2" xfId="2138" xr:uid="{966F8F48-8DED-437A-8D19-5DF9C640B3E2}"/>
    <cellStyle name="20% - Accent6 3 2 3 2 2" xfId="33958" xr:uid="{69AE45C0-A5D7-4FA0-A8DF-34151D697211}"/>
    <cellStyle name="20% - Accent6 3 2 3 3" xfId="33957" xr:uid="{BF7F4C03-F71E-4F71-923C-CADBC91AED39}"/>
    <cellStyle name="20% - Accent6 3 2 4" xfId="2139" xr:uid="{BD9BBCC8-687D-48ED-B8C5-CEC78B330124}"/>
    <cellStyle name="20% - Accent6 3 2 4 2" xfId="33959" xr:uid="{113B81AB-9095-4D64-A9FF-048E427C89F8}"/>
    <cellStyle name="20% - Accent6 3 2 5" xfId="12906" xr:uid="{BF765DFF-EC35-4D6B-909B-EB2D3405C304}"/>
    <cellStyle name="20% - Accent6 3 2 5 2" xfId="20792" xr:uid="{0265C21F-9264-42F5-A774-53A8B30C3598}"/>
    <cellStyle name="20% - Accent6 3 2 6" xfId="20793" xr:uid="{D4770D85-7A70-4536-96D6-4308B0ED6522}"/>
    <cellStyle name="20% - Accent6 3 2 7" xfId="20794" xr:uid="{14D87AEB-BFCE-49AB-BFEC-7D77404D713B}"/>
    <cellStyle name="20% - Accent6 3 2 8" xfId="20795" xr:uid="{601A6A56-46A6-48B5-9315-5F242E5DBFAC}"/>
    <cellStyle name="20% - Accent6 3 2 9" xfId="20796" xr:uid="{8451C1C5-A8CD-421B-838E-61070DBA5C1B}"/>
    <cellStyle name="20% - Accent6 3 3" xfId="2140" xr:uid="{3D8837D2-BF02-4D0F-B3C4-366F9CC4081E}"/>
    <cellStyle name="20% - Accent6 3 3 10" xfId="20797" xr:uid="{70BB5529-0262-4555-8840-342325F7C89F}"/>
    <cellStyle name="20% - Accent6 3 3 11" xfId="33960" xr:uid="{9AD5F6C0-48F0-450F-AC42-363384DCCAC7}"/>
    <cellStyle name="20% - Accent6 3 3 2" xfId="2141" xr:uid="{98C3343D-3385-4EC9-A492-04B641BC6484}"/>
    <cellStyle name="20% - Accent6 3 3 2 2" xfId="2142" xr:uid="{F3174D24-9F76-49CE-8C7E-B4664F8392B0}"/>
    <cellStyle name="20% - Accent6 3 3 2 2 2" xfId="33962" xr:uid="{AC63D11A-A12B-49A2-A240-0D3D6F6B8A99}"/>
    <cellStyle name="20% - Accent6 3 3 2 3" xfId="33961" xr:uid="{0F7738F0-50C1-47CD-A1AE-6C55429AC883}"/>
    <cellStyle name="20% - Accent6 3 3 3" xfId="2143" xr:uid="{DB92308A-C61C-4E3F-A299-A90B20BFD939}"/>
    <cellStyle name="20% - Accent6 3 3 3 2" xfId="33963" xr:uid="{0E51BADD-547D-49E0-A92A-78872E19E247}"/>
    <cellStyle name="20% - Accent6 3 3 4" xfId="20798" xr:uid="{BA419050-4DA5-4DF8-A251-FD6CDBB855DD}"/>
    <cellStyle name="20% - Accent6 3 3 5" xfId="20799" xr:uid="{17F77F67-EE29-430E-83B2-90066DC1E77D}"/>
    <cellStyle name="20% - Accent6 3 3 6" xfId="20800" xr:uid="{2A0A3DC1-9BA2-43EA-A4BE-8C0F87F0FCB8}"/>
    <cellStyle name="20% - Accent6 3 3 7" xfId="20801" xr:uid="{9DF225E3-F9C9-4E99-9550-EDF4DC248C4F}"/>
    <cellStyle name="20% - Accent6 3 3 8" xfId="20802" xr:uid="{1507089C-880C-4B0F-A605-8CF1BCB2F1AB}"/>
    <cellStyle name="20% - Accent6 3 3 9" xfId="20803" xr:uid="{E12831C9-63A5-4AE4-B017-BDACCC42471F}"/>
    <cellStyle name="20% - Accent6 3 4" xfId="2144" xr:uid="{F1C4332A-BDBB-4B72-B1B0-5D952C1E92B5}"/>
    <cellStyle name="20% - Accent6 3 4 10" xfId="20804" xr:uid="{B5248FC8-60DC-4778-BA5A-728BE74D11DA}"/>
    <cellStyle name="20% - Accent6 3 4 11" xfId="33964" xr:uid="{CB1D3AE5-78B0-4903-9CF7-E5B3971221C1}"/>
    <cellStyle name="20% - Accent6 3 4 2" xfId="2145" xr:uid="{4134CF7E-766C-44FC-8D51-B5321684E2F5}"/>
    <cellStyle name="20% - Accent6 3 4 2 2" xfId="33965" xr:uid="{46EF2BAD-ADEA-4EF4-9609-FEC026FF8B92}"/>
    <cellStyle name="20% - Accent6 3 4 3" xfId="2146" xr:uid="{50D237C1-6406-48BC-B3A3-AE0B113A5A42}"/>
    <cellStyle name="20% - Accent6 3 4 3 2" xfId="33966" xr:uid="{38AF6773-506D-46A2-BD46-235D511BB4C0}"/>
    <cellStyle name="20% - Accent6 3 4 4" xfId="20805" xr:uid="{95E5F169-7F66-44EF-BE34-8973057FA3E6}"/>
    <cellStyle name="20% - Accent6 3 4 5" xfId="20806" xr:uid="{058B4015-B79B-4A4A-BFA4-E14D48CEBFF6}"/>
    <cellStyle name="20% - Accent6 3 4 6" xfId="20807" xr:uid="{9435813C-5045-4B91-85C1-77181114AC30}"/>
    <cellStyle name="20% - Accent6 3 4 7" xfId="20808" xr:uid="{34780B63-397A-44D4-A803-21041ABB4804}"/>
    <cellStyle name="20% - Accent6 3 4 8" xfId="20809" xr:uid="{CE6FC210-B578-4E50-808D-D4A126D81E92}"/>
    <cellStyle name="20% - Accent6 3 4 9" xfId="20810" xr:uid="{7CC03F55-70CC-44F2-B6CB-1000277B1D8D}"/>
    <cellStyle name="20% - Accent6 3 5" xfId="2147" xr:uid="{4110ADC6-0D4F-461E-9144-1778EA02CBA4}"/>
    <cellStyle name="20% - Accent6 3 5 10" xfId="20811" xr:uid="{8B965401-5FEE-4C5F-8817-61EE221ACFB8}"/>
    <cellStyle name="20% - Accent6 3 5 11" xfId="33967" xr:uid="{8C36E68A-D911-4476-9EB4-3CF6B04EB8EA}"/>
    <cellStyle name="20% - Accent6 3 5 2" xfId="2148" xr:uid="{FFFE3987-B959-4F1A-8EE4-81EE922D4BD1}"/>
    <cellStyle name="20% - Accent6 3 5 2 2" xfId="33968" xr:uid="{63E54D5E-4A72-45AE-987C-34BB48EE86EE}"/>
    <cellStyle name="20% - Accent6 3 5 3" xfId="2149" xr:uid="{E7F49ECA-FADA-42EC-B214-EEDF551E1821}"/>
    <cellStyle name="20% - Accent6 3 5 3 2" xfId="33969" xr:uid="{C22C4D01-2097-4D47-9694-DBCF4BEDAF2B}"/>
    <cellStyle name="20% - Accent6 3 5 4" xfId="20812" xr:uid="{4055BCC8-A055-4A98-8BF1-BC275AFC7931}"/>
    <cellStyle name="20% - Accent6 3 5 5" xfId="20813" xr:uid="{00FB96F4-F5E9-40E2-8BFB-2D943E76E8E0}"/>
    <cellStyle name="20% - Accent6 3 5 6" xfId="20814" xr:uid="{A45D8B9C-0416-4D29-9869-14995D3C74B4}"/>
    <cellStyle name="20% - Accent6 3 5 7" xfId="20815" xr:uid="{917F492E-10D8-456F-AD91-30BF9BBC3488}"/>
    <cellStyle name="20% - Accent6 3 5 8" xfId="20816" xr:uid="{CE233373-5E1F-4408-B75F-19F15E4A1D5D}"/>
    <cellStyle name="20% - Accent6 3 5 9" xfId="20817" xr:uid="{B7898391-08FB-46B0-8121-B673A2A37275}"/>
    <cellStyle name="20% - Accent6 3 6" xfId="2150" xr:uid="{8951E3AE-BD88-4FAB-A1AD-C47319BBF358}"/>
    <cellStyle name="20% - Accent6 3 6 2" xfId="2151" xr:uid="{1CC70077-5C3E-4D15-8231-1025A626A751}"/>
    <cellStyle name="20% - Accent6 3 6 2 2" xfId="33971" xr:uid="{481DE5DB-CAAB-4A93-B253-76BBA7D00398}"/>
    <cellStyle name="20% - Accent6 3 6 3" xfId="2152" xr:uid="{2AAC22CD-1660-48F3-916A-98C0B9E84CB9}"/>
    <cellStyle name="20% - Accent6 3 6 3 2" xfId="33972" xr:uid="{B399FBF5-FD9C-4566-8565-E2EA2ABDCD9D}"/>
    <cellStyle name="20% - Accent6 3 6 4" xfId="33970" xr:uid="{785AAF85-D03E-4BAC-9C72-D1CB51123EE5}"/>
    <cellStyle name="20% - Accent6 3 7" xfId="2153" xr:uid="{CA1463C1-CF2C-48E3-8295-FB2EB8C4BB6B}"/>
    <cellStyle name="20% - Accent6 3 7 2" xfId="2154" xr:uid="{1C41345D-D6DC-4145-9130-5F97B9DD0B8D}"/>
    <cellStyle name="20% - Accent6 3 7 2 2" xfId="33974" xr:uid="{074E688D-095F-4D27-8B3D-37C31F822D5B}"/>
    <cellStyle name="20% - Accent6 3 7 3" xfId="2155" xr:uid="{49C76876-6CDD-42EE-B9BA-3B34F9F7BA2D}"/>
    <cellStyle name="20% - Accent6 3 7 3 2" xfId="33975" xr:uid="{6F19F67D-306B-42C8-B44A-604F45B27588}"/>
    <cellStyle name="20% - Accent6 3 7 4" xfId="33973" xr:uid="{B21CB1C5-7216-45B9-BE25-093B3D26B984}"/>
    <cellStyle name="20% - Accent6 3 8" xfId="2156" xr:uid="{C9A192FE-3498-4C4C-AD86-2785C0E61B12}"/>
    <cellStyle name="20% - Accent6 3 8 2" xfId="33976" xr:uid="{BA509F9C-B2DE-448D-8190-1F4EA250254F}"/>
    <cellStyle name="20% - Accent6 3 9" xfId="2157" xr:uid="{950415FF-8A4D-4DEB-8771-2B60D25CF353}"/>
    <cellStyle name="20% - Accent6 3 9 2" xfId="33977" xr:uid="{89C69CF2-DC78-440F-B30A-180A4DBFF97B}"/>
    <cellStyle name="20% - Accent6 30" xfId="2158" xr:uid="{40D8A34F-F96A-4743-BBA4-9C8F2AF1210E}"/>
    <cellStyle name="20% - Accent6 30 10" xfId="20818" xr:uid="{AB1B3362-4588-4A67-BB18-ACC105CABCBE}"/>
    <cellStyle name="20% - Accent6 30 11" xfId="15300" xr:uid="{7931FBE3-D7C7-44D5-ACA1-0E4B40F00853}"/>
    <cellStyle name="20% - Accent6 30 12" xfId="33978" xr:uid="{1A915861-3FB8-4056-BBC4-17BFDF1A7E97}"/>
    <cellStyle name="20% - Accent6 30 2" xfId="20819" xr:uid="{4A519838-FB32-460C-B9E0-5A071355792E}"/>
    <cellStyle name="20% - Accent6 30 3" xfId="20820" xr:uid="{CE34A6B4-D3C8-4331-BA52-0EB3CE1A6E4F}"/>
    <cellStyle name="20% - Accent6 30 4" xfId="20821" xr:uid="{B40B75DD-24BF-4442-B8C0-8E009AC3966C}"/>
    <cellStyle name="20% - Accent6 30 5" xfId="20822" xr:uid="{810DE077-8B46-4DB3-BC48-1BB184814833}"/>
    <cellStyle name="20% - Accent6 30 6" xfId="20823" xr:uid="{C7119262-4AB7-4D0E-8298-349C85D1E2A3}"/>
    <cellStyle name="20% - Accent6 30 7" xfId="20824" xr:uid="{DF8F46C2-2F8A-4486-95C9-DC229BC5115C}"/>
    <cellStyle name="20% - Accent6 30 8" xfId="20825" xr:uid="{29DA6EAF-F7B9-4C3B-9C48-2F3D03EB9A98}"/>
    <cellStyle name="20% - Accent6 30 9" xfId="20826" xr:uid="{4A906C4F-4A48-4ED9-BAB7-294D13C3049A}"/>
    <cellStyle name="20% - Accent6 31" xfId="2159" xr:uid="{5D07FDEE-9B14-4A15-A8A1-610BFAE482B3}"/>
    <cellStyle name="20% - Accent6 31 10" xfId="20827" xr:uid="{2C6A2186-D96F-4C70-B398-59D58092C44A}"/>
    <cellStyle name="20% - Accent6 31 11" xfId="15301" xr:uid="{3134AC2D-E963-499F-9C7C-F5A393762FF2}"/>
    <cellStyle name="20% - Accent6 31 12" xfId="33979" xr:uid="{145C8005-DD96-4B66-9698-00B418993340}"/>
    <cellStyle name="20% - Accent6 31 2" xfId="20828" xr:uid="{62ECD1BE-36E4-4840-8C78-E8A8E8DF33AD}"/>
    <cellStyle name="20% - Accent6 31 3" xfId="20829" xr:uid="{62085651-E4F7-49AB-ACAD-653AE401F82C}"/>
    <cellStyle name="20% - Accent6 31 4" xfId="20830" xr:uid="{B59A3CF4-204F-4C31-9C7D-DDCFEC47CC51}"/>
    <cellStyle name="20% - Accent6 31 5" xfId="20831" xr:uid="{383617FC-A4D6-4725-B2B7-7318D1505571}"/>
    <cellStyle name="20% - Accent6 31 6" xfId="20832" xr:uid="{D258FB9E-C13A-4043-B1B1-F57538D5D14A}"/>
    <cellStyle name="20% - Accent6 31 7" xfId="20833" xr:uid="{663F221A-F2C0-46A5-822B-EEDA736FF131}"/>
    <cellStyle name="20% - Accent6 31 8" xfId="20834" xr:uid="{02C8CB69-709E-421D-9268-1153D3A60704}"/>
    <cellStyle name="20% - Accent6 31 9" xfId="20835" xr:uid="{16E8906A-62D5-41CF-A739-FF389FEF0509}"/>
    <cellStyle name="20% - Accent6 32" xfId="2160" xr:uid="{9866AE76-F1D8-4992-BEE4-0C33095AE7FC}"/>
    <cellStyle name="20% - Accent6 32 10" xfId="20836" xr:uid="{9605B444-3EDD-4ADF-870E-D0B179ED7618}"/>
    <cellStyle name="20% - Accent6 32 11" xfId="15302" xr:uid="{B6C1F892-CDFD-40C5-BD5E-71BA52579742}"/>
    <cellStyle name="20% - Accent6 32 12" xfId="33980" xr:uid="{89C0C39E-3224-4E37-B740-EE34206990D3}"/>
    <cellStyle name="20% - Accent6 32 2" xfId="20837" xr:uid="{9D324987-90FA-479E-A3C6-31DED4EF6A63}"/>
    <cellStyle name="20% - Accent6 32 3" xfId="20838" xr:uid="{0205EB80-6C31-4DFD-AD6D-D3A8BD6A6B19}"/>
    <cellStyle name="20% - Accent6 32 4" xfId="20839" xr:uid="{724773C0-3EFB-4D8C-B95C-0E958A0DA9AE}"/>
    <cellStyle name="20% - Accent6 32 5" xfId="20840" xr:uid="{C5328483-8953-42D9-99DB-006A5DE10A2D}"/>
    <cellStyle name="20% - Accent6 32 6" xfId="20841" xr:uid="{635E3285-2B63-4A41-9477-6BCA796E0878}"/>
    <cellStyle name="20% - Accent6 32 7" xfId="20842" xr:uid="{3E635540-97CC-4D50-8447-22CF25F529BB}"/>
    <cellStyle name="20% - Accent6 32 8" xfId="20843" xr:uid="{0F6FEAD3-04AC-4E70-9795-38D7CC0872F1}"/>
    <cellStyle name="20% - Accent6 32 9" xfId="20844" xr:uid="{F1E00BFA-4FD0-40DB-AFA5-7A409EADAE9E}"/>
    <cellStyle name="20% - Accent6 33" xfId="2161" xr:uid="{30911532-FE57-4B2F-9315-915563132963}"/>
    <cellStyle name="20% - Accent6 33 10" xfId="20845" xr:uid="{D8C977DC-E15A-4CDB-9F06-F829F9975CF3}"/>
    <cellStyle name="20% - Accent6 33 11" xfId="15303" xr:uid="{524A93CA-FCA0-4168-9C25-0E41BCB47B2C}"/>
    <cellStyle name="20% - Accent6 33 12" xfId="33981" xr:uid="{1D20A22A-3B63-498F-9532-4B6127A552FB}"/>
    <cellStyle name="20% - Accent6 33 2" xfId="20846" xr:uid="{3C19E0DA-C753-498B-8306-A79A226D9CAF}"/>
    <cellStyle name="20% - Accent6 33 3" xfId="20847" xr:uid="{9763984C-2817-41CE-938D-7DE77CDE84E3}"/>
    <cellStyle name="20% - Accent6 33 4" xfId="20848" xr:uid="{294BE873-9C16-4B1C-9609-558A14F5C82F}"/>
    <cellStyle name="20% - Accent6 33 5" xfId="20849" xr:uid="{84BB0992-6646-4AA3-A634-492FD5C6BD65}"/>
    <cellStyle name="20% - Accent6 33 6" xfId="20850" xr:uid="{89C65994-6889-4023-9914-30883FD8B6D7}"/>
    <cellStyle name="20% - Accent6 33 7" xfId="20851" xr:uid="{EF7980B6-9F98-4C3A-B8E7-854C6ABFAB61}"/>
    <cellStyle name="20% - Accent6 33 8" xfId="20852" xr:uid="{2DCC65E7-55E2-4C88-8F3D-F8F34887D2A1}"/>
    <cellStyle name="20% - Accent6 33 9" xfId="20853" xr:uid="{F111F9B1-7734-4F2D-B533-5D400D21638D}"/>
    <cellStyle name="20% - Accent6 34" xfId="2162" xr:uid="{F1645449-44B7-4336-BF19-7C76F3FBC5C6}"/>
    <cellStyle name="20% - Accent6 34 10" xfId="20854" xr:uid="{0BA5D6A8-29AB-4624-AF0A-1EA8781B8DBD}"/>
    <cellStyle name="20% - Accent6 34 11" xfId="15304" xr:uid="{CAE426F1-EB2B-4189-BEEA-2B6D2A17F964}"/>
    <cellStyle name="20% - Accent6 34 12" xfId="33982" xr:uid="{5CF721DA-4868-48DC-AD00-B07F40E8ADEF}"/>
    <cellStyle name="20% - Accent6 34 2" xfId="20855" xr:uid="{DA2C6D88-9DE3-48B2-946C-1D2FCEE2EA56}"/>
    <cellStyle name="20% - Accent6 34 3" xfId="20856" xr:uid="{5A283773-3327-4B1E-B609-BE71F6FAFC36}"/>
    <cellStyle name="20% - Accent6 34 4" xfId="20857" xr:uid="{6AD0B531-88A1-4322-B3AB-7B50030E9011}"/>
    <cellStyle name="20% - Accent6 34 5" xfId="20858" xr:uid="{48C04F8E-9080-4364-88EF-8ED7B947E808}"/>
    <cellStyle name="20% - Accent6 34 6" xfId="20859" xr:uid="{309E5CB2-D9A6-4174-BECB-F145131EFC8E}"/>
    <cellStyle name="20% - Accent6 34 7" xfId="20860" xr:uid="{F7EC81F2-638F-4BAD-A6E7-687640E37449}"/>
    <cellStyle name="20% - Accent6 34 8" xfId="20861" xr:uid="{BB824227-3EDF-489A-A730-03622E367D80}"/>
    <cellStyle name="20% - Accent6 34 9" xfId="20862" xr:uid="{43525AD4-E856-4392-A104-76CD0C7DCEB8}"/>
    <cellStyle name="20% - Accent6 35" xfId="2163" xr:uid="{A8BC066E-CC4F-4B20-B0A2-5800B4EFE515}"/>
    <cellStyle name="20% - Accent6 35 10" xfId="20863" xr:uid="{8F35E3F0-1E12-4733-A699-4979A2F58E90}"/>
    <cellStyle name="20% - Accent6 35 11" xfId="15305" xr:uid="{A7D8D189-A0BF-4754-B423-EC783D48E9D6}"/>
    <cellStyle name="20% - Accent6 35 12" xfId="33983" xr:uid="{E3220CE9-D802-46EF-9A01-2D62AC94539B}"/>
    <cellStyle name="20% - Accent6 35 2" xfId="20864" xr:uid="{EB2BFFB4-710F-43A8-B139-1493241D3A90}"/>
    <cellStyle name="20% - Accent6 35 3" xfId="20865" xr:uid="{04D620D7-FD82-4777-9B66-4B711B5DC34F}"/>
    <cellStyle name="20% - Accent6 35 4" xfId="20866" xr:uid="{1222B455-828D-4026-BA26-C845E7E4E10E}"/>
    <cellStyle name="20% - Accent6 35 5" xfId="20867" xr:uid="{1A86F507-5698-4D55-B343-CFD388705484}"/>
    <cellStyle name="20% - Accent6 35 6" xfId="20868" xr:uid="{32A4E716-1C48-4E8D-8EC9-5570F9C6CC69}"/>
    <cellStyle name="20% - Accent6 35 7" xfId="20869" xr:uid="{80B6B5CB-300B-4A5F-A13B-192ACCB6392F}"/>
    <cellStyle name="20% - Accent6 35 8" xfId="20870" xr:uid="{5D137C8B-C3C1-4BBC-A679-89DEBBBB0F29}"/>
    <cellStyle name="20% - Accent6 35 9" xfId="20871" xr:uid="{BD567B9B-EC13-4401-A71C-562902099495}"/>
    <cellStyle name="20% - Accent6 36" xfId="2164" xr:uid="{0F01CF3E-550F-4766-87B4-C57BBB4196AD}"/>
    <cellStyle name="20% - Accent6 36 10" xfId="20872" xr:uid="{D150562F-58EA-4DD8-816C-16D4AA0D9726}"/>
    <cellStyle name="20% - Accent6 36 11" xfId="15306" xr:uid="{B24662D5-7798-4A6A-972C-D47255079248}"/>
    <cellStyle name="20% - Accent6 36 12" xfId="33984" xr:uid="{8C68C3B6-9E16-46A4-A92A-89DD1F06FABA}"/>
    <cellStyle name="20% - Accent6 36 2" xfId="20873" xr:uid="{0978D616-9972-437A-9E1A-F227D1270F25}"/>
    <cellStyle name="20% - Accent6 36 3" xfId="20874" xr:uid="{DC9D66E6-AD15-4962-9CE2-FB7210E9B679}"/>
    <cellStyle name="20% - Accent6 36 4" xfId="20875" xr:uid="{FCD35EC5-EE29-43CE-BBE5-AAB6B897CDB0}"/>
    <cellStyle name="20% - Accent6 36 5" xfId="20876" xr:uid="{DDA6888C-5AC8-473D-AFB1-6F7D63C0D5F3}"/>
    <cellStyle name="20% - Accent6 36 6" xfId="20877" xr:uid="{260F663C-5D88-421C-A63B-82E6490CFD65}"/>
    <cellStyle name="20% - Accent6 36 7" xfId="20878" xr:uid="{F4B97444-42D5-4C04-9FEC-2F8F6C9EF3B0}"/>
    <cellStyle name="20% - Accent6 36 8" xfId="20879" xr:uid="{4C1F1893-EB8F-49E8-997B-37E5CD6D876C}"/>
    <cellStyle name="20% - Accent6 36 9" xfId="20880" xr:uid="{5B9ADA47-2D36-41B6-A1CE-FED02D1DB1B5}"/>
    <cellStyle name="20% - Accent6 37" xfId="2165" xr:uid="{ACF9F6FF-A0A8-4444-8DCB-FC247554294B}"/>
    <cellStyle name="20% - Accent6 37 10" xfId="20881" xr:uid="{52F98934-50DC-4C39-B5A6-259F85058260}"/>
    <cellStyle name="20% - Accent6 37 11" xfId="15307" xr:uid="{4DAF0C22-30C0-4D52-840A-235719686C55}"/>
    <cellStyle name="20% - Accent6 37 12" xfId="33985" xr:uid="{19D5FC33-3B40-4CE5-91F4-2010AA3DE64B}"/>
    <cellStyle name="20% - Accent6 37 2" xfId="20882" xr:uid="{84CF7B27-F05F-4A7B-9073-9ED15BC2B8BA}"/>
    <cellStyle name="20% - Accent6 37 3" xfId="20883" xr:uid="{AE838969-5859-416F-A701-C1E88D7DE4BF}"/>
    <cellStyle name="20% - Accent6 37 4" xfId="20884" xr:uid="{54B57AF7-10BB-4933-87F9-B9B944B5A34E}"/>
    <cellStyle name="20% - Accent6 37 5" xfId="20885" xr:uid="{9BC2F020-B5CE-4752-AD46-5871D024566B}"/>
    <cellStyle name="20% - Accent6 37 6" xfId="20886" xr:uid="{19C7C7FC-408C-406F-A53E-007A23FF3C56}"/>
    <cellStyle name="20% - Accent6 37 7" xfId="20887" xr:uid="{B7ADBDE2-2B62-4C3B-8FD0-D18FBCD662CC}"/>
    <cellStyle name="20% - Accent6 37 8" xfId="20888" xr:uid="{1C2FA80B-F2A0-4E38-AB57-915F1762BDA2}"/>
    <cellStyle name="20% - Accent6 37 9" xfId="20889" xr:uid="{A73B962C-29F9-45F1-A907-BF143CA135BC}"/>
    <cellStyle name="20% - Accent6 38" xfId="2166" xr:uid="{F24EBD10-9755-4B4F-94E4-B6ED6583559A}"/>
    <cellStyle name="20% - Accent6 38 10" xfId="20890" xr:uid="{4F15BD58-CAB3-4725-9B78-2A925AA671EA}"/>
    <cellStyle name="20% - Accent6 38 11" xfId="15308" xr:uid="{B279D006-A2AC-43C2-AAC3-DFAB121B5595}"/>
    <cellStyle name="20% - Accent6 38 12" xfId="33986" xr:uid="{29B176DF-0FF5-4C77-BEE8-A1C087A2E979}"/>
    <cellStyle name="20% - Accent6 38 2" xfId="20891" xr:uid="{9A7CCF9B-DA69-4556-9A46-D897C2EB185C}"/>
    <cellStyle name="20% - Accent6 38 3" xfId="20892" xr:uid="{5A1C113A-C8C1-4EAB-B264-CFBFDD370B2F}"/>
    <cellStyle name="20% - Accent6 38 4" xfId="20893" xr:uid="{245F9CA3-E31B-48BA-9235-542F67211D69}"/>
    <cellStyle name="20% - Accent6 38 5" xfId="20894" xr:uid="{AE994778-7FD6-4961-9547-6C059AA2C67A}"/>
    <cellStyle name="20% - Accent6 38 6" xfId="20895" xr:uid="{BEE039C4-0D96-46B4-AABC-036A312E7D2E}"/>
    <cellStyle name="20% - Accent6 38 7" xfId="20896" xr:uid="{4BB10594-DC9C-44CC-AD64-CA85CFA21044}"/>
    <cellStyle name="20% - Accent6 38 8" xfId="20897" xr:uid="{7AF300E6-4EB2-4623-92D0-D7593685C4E8}"/>
    <cellStyle name="20% - Accent6 38 9" xfId="20898" xr:uid="{B29760EB-499D-44E3-BF62-B09ADBA6593F}"/>
    <cellStyle name="20% - Accent6 39" xfId="2167" xr:uid="{B2F5AAB1-9D9A-4E3A-995A-A0204C46881D}"/>
    <cellStyle name="20% - Accent6 39 10" xfId="20899" xr:uid="{CE9349FC-2E1E-4BDB-8166-FC735CE47BCB}"/>
    <cellStyle name="20% - Accent6 39 11" xfId="15309" xr:uid="{DCC78769-00AA-4583-B02B-915B0970BB62}"/>
    <cellStyle name="20% - Accent6 39 12" xfId="33987" xr:uid="{4160595E-23A5-4171-9070-0A3AE59AE14B}"/>
    <cellStyle name="20% - Accent6 39 2" xfId="20900" xr:uid="{167DF532-BC3D-4874-8046-63B01BD3EB72}"/>
    <cellStyle name="20% - Accent6 39 3" xfId="20901" xr:uid="{86F91835-6F8E-4D2E-8E5F-2D36F23FBB0D}"/>
    <cellStyle name="20% - Accent6 39 4" xfId="20902" xr:uid="{3156C16D-8927-4D9D-9EEF-85366E3DB040}"/>
    <cellStyle name="20% - Accent6 39 5" xfId="20903" xr:uid="{F2DBFA0D-8E21-457B-8BA1-A0616A4FB97E}"/>
    <cellStyle name="20% - Accent6 39 6" xfId="20904" xr:uid="{6E362B6B-D22D-4EFB-9879-AC88060798D5}"/>
    <cellStyle name="20% - Accent6 39 7" xfId="20905" xr:uid="{60218688-1360-4D70-9B23-04B4CC4794A5}"/>
    <cellStyle name="20% - Accent6 39 8" xfId="20906" xr:uid="{1F9430D8-9B9A-4054-A795-FEE29EECCD5D}"/>
    <cellStyle name="20% - Accent6 39 9" xfId="20907" xr:uid="{22784B05-89B6-44A9-97D6-2456C3413203}"/>
    <cellStyle name="20% - Accent6 4" xfId="108" xr:uid="{741E0016-B123-4DD0-AE0A-B5163D4F2111}"/>
    <cellStyle name="20% - Accent6 4 10" xfId="20908" xr:uid="{37BD5983-7029-4D6C-9D21-C7D3097D8765}"/>
    <cellStyle name="20% - Accent6 4 11" xfId="20909" xr:uid="{B19EF761-9E14-4EC6-A5E7-6901E04718E1}"/>
    <cellStyle name="20% - Accent6 4 12" xfId="20910" xr:uid="{5C1461F6-71C2-40A3-A06E-3F48DAF7D7AF}"/>
    <cellStyle name="20% - Accent6 4 13" xfId="20911" xr:uid="{ECA75756-A18F-4F7A-A155-6E92D4EF3685}"/>
    <cellStyle name="20% - Accent6 4 14" xfId="20912" xr:uid="{A487AB25-681B-4E18-809D-BE9A28C55F7A}"/>
    <cellStyle name="20% - Accent6 4 15" xfId="20913" xr:uid="{8698CC9C-8357-4D96-ADA8-04773EAF8838}"/>
    <cellStyle name="20% - Accent6 4 16" xfId="32765" xr:uid="{C6253839-76A9-4D51-AE36-0C5F1DEAB16D}"/>
    <cellStyle name="20% - Accent6 4 2" xfId="109" xr:uid="{3E246E40-7D10-4348-BFF7-8746A6D1B1CE}"/>
    <cellStyle name="20% - Accent6 4 2 10" xfId="20914" xr:uid="{945C61D6-85CE-406A-AC6D-4672299E2DA6}"/>
    <cellStyle name="20% - Accent6 4 2 2" xfId="2168" xr:uid="{311C64F3-A8B2-41D6-A6E5-1E830B1E02DE}"/>
    <cellStyle name="20% - Accent6 4 2 2 2" xfId="2169" xr:uid="{24324D41-B4DC-4F39-82A9-750B65EAD0A7}"/>
    <cellStyle name="20% - Accent6 4 2 2 2 2" xfId="33989" xr:uid="{AED6496D-7D56-4275-8BDB-0E8C518EF53E}"/>
    <cellStyle name="20% - Accent6 4 2 2 3" xfId="33988" xr:uid="{ADDD21BD-A926-4E97-9867-5AAF1D60C706}"/>
    <cellStyle name="20% - Accent6 4 2 3" xfId="2170" xr:uid="{241E02E3-D9D7-41E5-A6B4-E0A2AA53959D}"/>
    <cellStyle name="20% - Accent6 4 2 3 2" xfId="33990" xr:uid="{B60FCD7C-BCFE-4F11-94F9-7DDE5C5CFDD2}"/>
    <cellStyle name="20% - Accent6 4 2 4" xfId="20915" xr:uid="{0CC05908-1F23-4BE6-82B3-89C56B245CDD}"/>
    <cellStyle name="20% - Accent6 4 2 5" xfId="20916" xr:uid="{91B9ED14-DC37-49F4-A062-3E1CF61A2CAD}"/>
    <cellStyle name="20% - Accent6 4 2 6" xfId="20917" xr:uid="{317E0F08-B26D-4126-B8A6-0EEA489A40A7}"/>
    <cellStyle name="20% - Accent6 4 2 7" xfId="20918" xr:uid="{CC84F81E-033B-407D-9A6F-CD8A9D20F755}"/>
    <cellStyle name="20% - Accent6 4 2 8" xfId="20919" xr:uid="{BC9AFDF0-5A30-4F08-9E1C-70BE47292542}"/>
    <cellStyle name="20% - Accent6 4 2 9" xfId="20920" xr:uid="{158D41E4-82EE-432D-BF03-8D2D3FDE8A58}"/>
    <cellStyle name="20% - Accent6 4 3" xfId="2171" xr:uid="{192F7444-C223-40FC-A43D-453BFA9A1BC8}"/>
    <cellStyle name="20% - Accent6 4 3 10" xfId="20921" xr:uid="{37B48560-EA03-45CB-B94B-29C535EAB5DA}"/>
    <cellStyle name="20% - Accent6 4 3 11" xfId="33991" xr:uid="{BD57CD8E-C811-44E8-84AC-F255232B9D04}"/>
    <cellStyle name="20% - Accent6 4 3 2" xfId="2172" xr:uid="{D7874B5D-B0F2-47BD-B324-AB916A613832}"/>
    <cellStyle name="20% - Accent6 4 3 2 2" xfId="33992" xr:uid="{E331B659-D0AA-41AA-8222-B752EA222BEC}"/>
    <cellStyle name="20% - Accent6 4 3 3" xfId="2173" xr:uid="{8EE0E0E8-27F9-4B21-B98C-D1861A1D5A32}"/>
    <cellStyle name="20% - Accent6 4 3 3 2" xfId="33993" xr:uid="{ECF44ABA-DA4F-44AD-9BF4-78DF6FC0FA21}"/>
    <cellStyle name="20% - Accent6 4 3 4" xfId="20922" xr:uid="{23E3839C-04D2-4736-BB94-4C60F26E7063}"/>
    <cellStyle name="20% - Accent6 4 3 5" xfId="20923" xr:uid="{72DC3DF3-04E0-42B7-87A4-AC658989F2BA}"/>
    <cellStyle name="20% - Accent6 4 3 6" xfId="20924" xr:uid="{B7D5F9F9-8CA7-45C3-B330-A695C493A738}"/>
    <cellStyle name="20% - Accent6 4 3 7" xfId="20925" xr:uid="{D8356F11-3FBB-4020-BCEF-907518870C2C}"/>
    <cellStyle name="20% - Accent6 4 3 8" xfId="20926" xr:uid="{31A5C24C-8A7C-4C23-8F8A-14E2A6C2DDA5}"/>
    <cellStyle name="20% - Accent6 4 3 9" xfId="20927" xr:uid="{4D69FB1C-0B38-45F4-8209-14072EADFADB}"/>
    <cellStyle name="20% - Accent6 4 4" xfId="2174" xr:uid="{95B81541-3125-4BBD-93B4-456B8FCA3BEB}"/>
    <cellStyle name="20% - Accent6 4 4 10" xfId="20928" xr:uid="{3006C01C-EE18-45D7-9571-CD68509409C1}"/>
    <cellStyle name="20% - Accent6 4 4 11" xfId="33994" xr:uid="{485D856E-AD17-4360-A0D8-2A0F1C78E74C}"/>
    <cellStyle name="20% - Accent6 4 4 2" xfId="2175" xr:uid="{587BFF27-9584-47E2-AF6F-B6C9F3E5F968}"/>
    <cellStyle name="20% - Accent6 4 4 2 2" xfId="33995" xr:uid="{73F52DEE-CFD6-470F-BD95-DAB2F20B0919}"/>
    <cellStyle name="20% - Accent6 4 4 3" xfId="2176" xr:uid="{4D419C7B-10E3-41E4-B1AE-E7FB3C80DC77}"/>
    <cellStyle name="20% - Accent6 4 4 3 2" xfId="33996" xr:uid="{56DAD83C-E723-4786-9EBC-416CD3C9BA40}"/>
    <cellStyle name="20% - Accent6 4 4 4" xfId="20929" xr:uid="{C87E64E9-3ED0-44D2-92B7-35199B76B58E}"/>
    <cellStyle name="20% - Accent6 4 4 5" xfId="20930" xr:uid="{67C64A8B-1E80-4717-BA37-3A16F8C419C2}"/>
    <cellStyle name="20% - Accent6 4 4 6" xfId="20931" xr:uid="{78CA11DD-6FBD-4D26-98C7-565C9304E015}"/>
    <cellStyle name="20% - Accent6 4 4 7" xfId="20932" xr:uid="{0095FFF5-DDBF-4216-B28C-55199F79BB6C}"/>
    <cellStyle name="20% - Accent6 4 4 8" xfId="20933" xr:uid="{866665C2-3317-4042-83B3-658E57A87653}"/>
    <cellStyle name="20% - Accent6 4 4 9" xfId="20934" xr:uid="{23A7BB0F-82E2-4E3B-B9BB-1AD50CB2979D}"/>
    <cellStyle name="20% - Accent6 4 5" xfId="2177" xr:uid="{5DF2F817-FBBF-4A04-ADA5-3DF8A0AC9925}"/>
    <cellStyle name="20% - Accent6 4 5 10" xfId="20935" xr:uid="{3ABB775C-98C0-409C-84D8-6E2A2E3B8A0D}"/>
    <cellStyle name="20% - Accent6 4 5 11" xfId="33997" xr:uid="{398988F1-7D39-4ECF-8739-EC355D07E5F9}"/>
    <cellStyle name="20% - Accent6 4 5 2" xfId="2178" xr:uid="{429761D5-1F22-4C1A-81D1-78E61E14CC9C}"/>
    <cellStyle name="20% - Accent6 4 5 2 2" xfId="33998" xr:uid="{617EBFC0-7DF1-451B-8C57-F3B6C1AE401E}"/>
    <cellStyle name="20% - Accent6 4 5 3" xfId="2179" xr:uid="{EA46035A-8F83-4E75-9ADD-05D8843F7C81}"/>
    <cellStyle name="20% - Accent6 4 5 3 2" xfId="33999" xr:uid="{27A09644-AEC1-4BED-A9D8-A79BE2750493}"/>
    <cellStyle name="20% - Accent6 4 5 4" xfId="20936" xr:uid="{BDDBB731-F281-464C-B8E3-53D1EE7E6818}"/>
    <cellStyle name="20% - Accent6 4 5 5" xfId="20937" xr:uid="{BFB2D549-9D1B-45B1-8E70-E49F5FE9A959}"/>
    <cellStyle name="20% - Accent6 4 5 6" xfId="20938" xr:uid="{1DB425ED-721C-4A8D-8698-791A6448E835}"/>
    <cellStyle name="20% - Accent6 4 5 7" xfId="20939" xr:uid="{B2DA9F65-7D47-422C-8534-E2259DC0E044}"/>
    <cellStyle name="20% - Accent6 4 5 8" xfId="20940" xr:uid="{D83717A6-A66E-4700-A543-6B1940ADFBE7}"/>
    <cellStyle name="20% - Accent6 4 5 9" xfId="20941" xr:uid="{A3AAD8EB-08C1-451B-9C2C-2655F483BE23}"/>
    <cellStyle name="20% - Accent6 4 6" xfId="2180" xr:uid="{1C3D30B2-B86F-4321-8E6B-9358B15A40E2}"/>
    <cellStyle name="20% - Accent6 4 6 2" xfId="34000" xr:uid="{15D7F124-8BA8-4454-A5EA-03BA5BAE6E9F}"/>
    <cellStyle name="20% - Accent6 4 7" xfId="2181" xr:uid="{28A57C75-217A-454B-8E7F-371010C2140F}"/>
    <cellStyle name="20% - Accent6 4 7 2" xfId="34001" xr:uid="{E0CEC4A9-2428-4830-B050-AEA1862A82A1}"/>
    <cellStyle name="20% - Accent6 4 8" xfId="20942" xr:uid="{4651FC11-FBDC-4C5C-B0A2-C3A9B758435E}"/>
    <cellStyle name="20% - Accent6 4 9" xfId="20943" xr:uid="{19A9E904-F168-4490-9124-9EECAF05C412}"/>
    <cellStyle name="20% - Accent6 40" xfId="2182" xr:uid="{81B97A6E-D8E8-4174-AA8C-50F57C39663B}"/>
    <cellStyle name="20% - Accent6 40 10" xfId="20944" xr:uid="{C307D3A5-2FDB-446C-A044-956B69C0D66C}"/>
    <cellStyle name="20% - Accent6 40 11" xfId="15310" xr:uid="{4A74FD38-5646-4CFD-AAC3-5C16C2FF3E86}"/>
    <cellStyle name="20% - Accent6 40 12" xfId="34002" xr:uid="{6E77BCE4-139F-4451-89B2-6B7658380F50}"/>
    <cellStyle name="20% - Accent6 40 2" xfId="20945" xr:uid="{48E57421-9337-4970-B73C-2F2609B28DD0}"/>
    <cellStyle name="20% - Accent6 40 3" xfId="20946" xr:uid="{13D00BCC-2B7B-439F-8DE1-65F5234C292C}"/>
    <cellStyle name="20% - Accent6 40 4" xfId="20947" xr:uid="{D99C64B5-FF1A-4ACF-8FB8-00F63578DF25}"/>
    <cellStyle name="20% - Accent6 40 5" xfId="20948" xr:uid="{75383A10-CB48-4415-9ED4-DCAFEEAA4D6E}"/>
    <cellStyle name="20% - Accent6 40 6" xfId="20949" xr:uid="{41BA9A6F-A4E1-4D13-84B3-85043F2F5124}"/>
    <cellStyle name="20% - Accent6 40 7" xfId="20950" xr:uid="{4E4751B9-9972-41F2-9CE0-12DECD5F9B46}"/>
    <cellStyle name="20% - Accent6 40 8" xfId="20951" xr:uid="{1753B7CB-69C0-4059-B4FF-DB1ED8925810}"/>
    <cellStyle name="20% - Accent6 40 9" xfId="20952" xr:uid="{72B110CC-545B-4D22-8D3B-3F4B735F95EE}"/>
    <cellStyle name="20% - Accent6 41" xfId="15311" xr:uid="{E883B8D3-FC85-4C71-8AD9-6BB12C516C40}"/>
    <cellStyle name="20% - Accent6 41 10" xfId="20953" xr:uid="{29CAE9E3-04E4-4671-A800-A95CAB2B0D3E}"/>
    <cellStyle name="20% - Accent6 41 2" xfId="20954" xr:uid="{F064AD6B-8B1D-47E9-8068-FE465E0F77A5}"/>
    <cellStyle name="20% - Accent6 41 3" xfId="20955" xr:uid="{E507D7BD-BCE0-4DEA-B664-D98C66C6854E}"/>
    <cellStyle name="20% - Accent6 41 4" xfId="20956" xr:uid="{B594BEC9-9732-49B5-BC33-5E931B6D9530}"/>
    <cellStyle name="20% - Accent6 41 5" xfId="20957" xr:uid="{04D2BAC5-3840-45A4-8EF6-754070D65380}"/>
    <cellStyle name="20% - Accent6 41 6" xfId="20958" xr:uid="{7C42CCAD-087C-4556-93A2-D6BC1E1552F6}"/>
    <cellStyle name="20% - Accent6 41 7" xfId="20959" xr:uid="{D32987E3-FFCF-473E-8353-491AE359219C}"/>
    <cellStyle name="20% - Accent6 41 8" xfId="20960" xr:uid="{FC01849C-9399-4978-9A5B-CA5D6BC8FE16}"/>
    <cellStyle name="20% - Accent6 41 9" xfId="20961" xr:uid="{BC854807-8D88-4172-B945-BD6995880B1C}"/>
    <cellStyle name="20% - Accent6 42" xfId="15312" xr:uid="{1AE268A7-880A-4BEF-84B5-DE74093F51FD}"/>
    <cellStyle name="20% - Accent6 42 10" xfId="20962" xr:uid="{739F1142-18C8-4A0A-A15F-27CC386AA81F}"/>
    <cellStyle name="20% - Accent6 42 2" xfId="20963" xr:uid="{CC4EA113-97F3-4E18-93CC-3380867E3C93}"/>
    <cellStyle name="20% - Accent6 42 3" xfId="20964" xr:uid="{6AF9AA24-401C-4D7E-BFAF-AE44329C6D41}"/>
    <cellStyle name="20% - Accent6 42 4" xfId="20965" xr:uid="{19251975-AF2F-428C-87F2-3E3A726BD9FE}"/>
    <cellStyle name="20% - Accent6 42 5" xfId="20966" xr:uid="{D9AC69EB-36C3-415F-9B24-BD5336C633A5}"/>
    <cellStyle name="20% - Accent6 42 6" xfId="20967" xr:uid="{BAF488AA-A2EA-444B-87F6-BC7B7F9CAF0A}"/>
    <cellStyle name="20% - Accent6 42 7" xfId="20968" xr:uid="{29205685-67FC-434C-A995-363A53B2AA20}"/>
    <cellStyle name="20% - Accent6 42 8" xfId="20969" xr:uid="{08571893-A73B-486B-AE36-522286E1B8C3}"/>
    <cellStyle name="20% - Accent6 42 9" xfId="20970" xr:uid="{F6BA42BF-AC27-4C9D-A74A-438D59D84951}"/>
    <cellStyle name="20% - Accent6 43" xfId="15313" xr:uid="{14D84403-AE7E-469B-9780-63101749EFDA}"/>
    <cellStyle name="20% - Accent6 43 2" xfId="20971" xr:uid="{51FE3C8C-45F4-4645-AAD9-7659F034F8DA}"/>
    <cellStyle name="20% - Accent6 43 3" xfId="20972" xr:uid="{5FA1CE4F-3DF4-4BA7-974F-F3CF835886E3}"/>
    <cellStyle name="20% - Accent6 43 4" xfId="20973" xr:uid="{131DEC15-9A61-4503-974C-A59C3C787F20}"/>
    <cellStyle name="20% - Accent6 44" xfId="15314" xr:uid="{B8DA6F7D-8B44-4BEE-945B-21D89A0449BD}"/>
    <cellStyle name="20% - Accent6 44 2" xfId="20974" xr:uid="{CAF15CA8-5B75-412D-8829-7D682CBBC15F}"/>
    <cellStyle name="20% - Accent6 44 3" xfId="20975" xr:uid="{0E2825CA-FA1E-46E9-9F95-43C5572C28E2}"/>
    <cellStyle name="20% - Accent6 44 4" xfId="20976" xr:uid="{724DE55A-9DB8-479B-B56D-DA7656C20654}"/>
    <cellStyle name="20% - Accent6 45" xfId="15315" xr:uid="{9783CF05-981F-4D8F-B3D7-00078638BC28}"/>
    <cellStyle name="20% - Accent6 45 2" xfId="20977" xr:uid="{3EA8C3C7-4327-4AE4-8EF7-78592A9DCA67}"/>
    <cellStyle name="20% - Accent6 45 3" xfId="20978" xr:uid="{8A6FBBCE-0750-4E4F-BC0A-55D5D85CC947}"/>
    <cellStyle name="20% - Accent6 45 4" xfId="20979" xr:uid="{B91E5C4A-9D5C-4851-BB19-FC0E73EB71AE}"/>
    <cellStyle name="20% - Accent6 46" xfId="15316" xr:uid="{1ADA68FE-DD49-4C06-B37E-20AD92A9BCE0}"/>
    <cellStyle name="20% - Accent6 46 2" xfId="20980" xr:uid="{7B9EA4B8-0492-4158-B051-5771522F1B21}"/>
    <cellStyle name="20% - Accent6 47" xfId="15317" xr:uid="{A6896635-2A44-49A7-B9CE-0493DDE076B5}"/>
    <cellStyle name="20% - Accent6 47 2" xfId="20981" xr:uid="{21FF570D-8856-449A-9375-1D347E0CAD25}"/>
    <cellStyle name="20% - Accent6 48" xfId="15318" xr:uid="{DA8EEE5B-7153-4BA9-B416-4D7599120EDD}"/>
    <cellStyle name="20% - Accent6 48 2" xfId="20982" xr:uid="{47247678-7EA4-47DA-8F3D-9FEF4D7EB3B3}"/>
    <cellStyle name="20% - Accent6 49" xfId="15319" xr:uid="{75EF5F9E-158B-42A0-A661-D29CADBA6753}"/>
    <cellStyle name="20% - Accent6 49 2" xfId="20983" xr:uid="{2EB00FCB-8312-463A-BD29-2759BFAF2B5E}"/>
    <cellStyle name="20% - Accent6 5" xfId="110" xr:uid="{3499B471-D27D-4BAF-A58F-EA988D1F8C9E}"/>
    <cellStyle name="20% - Accent6 5 10" xfId="20984" xr:uid="{9F9293A6-6A72-495B-ACF8-C180888541E2}"/>
    <cellStyle name="20% - Accent6 5 11" xfId="20985" xr:uid="{FE712269-39C6-4BB7-9FC0-7ED888EF30E2}"/>
    <cellStyle name="20% - Accent6 5 2" xfId="2184" xr:uid="{D998EB3A-90B9-4361-9C46-17143FC4C7B9}"/>
    <cellStyle name="20% - Accent6 5 2 2" xfId="2185" xr:uid="{12EF0D94-9EF7-43FF-BA1B-CA4D6E3E82B4}"/>
    <cellStyle name="20% - Accent6 5 2 2 2" xfId="2186" xr:uid="{EAECDB15-F2D6-4D55-8EA2-B2F3CD214006}"/>
    <cellStyle name="20% - Accent6 5 2 2 2 2" xfId="34005" xr:uid="{FDE4FED3-38F5-4B3E-A0D4-5BB0F6F7A010}"/>
    <cellStyle name="20% - Accent6 5 2 2 3" xfId="34004" xr:uid="{EF01B404-5682-49AD-8C84-CF8A162D0270}"/>
    <cellStyle name="20% - Accent6 5 2 3" xfId="2187" xr:uid="{27A84CEE-F26C-4F8D-BB9A-7D6B422CCF62}"/>
    <cellStyle name="20% - Accent6 5 2 3 2" xfId="34006" xr:uid="{0A2BAC3E-39B7-4049-86BB-69F928C4DF57}"/>
    <cellStyle name="20% - Accent6 5 2 4" xfId="34003" xr:uid="{13D44776-A9B4-4312-AFC2-C0BA9B5BD49F}"/>
    <cellStyle name="20% - Accent6 5 3" xfId="2188" xr:uid="{6FF0B490-09F8-4A7D-BD26-B47A6AD68380}"/>
    <cellStyle name="20% - Accent6 5 3 2" xfId="2189" xr:uid="{9C225371-A796-40C5-B317-F848E614AB9C}"/>
    <cellStyle name="20% - Accent6 5 3 2 2" xfId="34008" xr:uid="{33C30142-AA35-42DC-944F-D6A8F0DCC2ED}"/>
    <cellStyle name="20% - Accent6 5 3 3" xfId="2190" xr:uid="{E889AB5B-B797-49F2-AF6B-7CE08F37A62C}"/>
    <cellStyle name="20% - Accent6 5 3 3 2" xfId="34009" xr:uid="{23FD13BC-351A-4F23-ACF9-676F800CE307}"/>
    <cellStyle name="20% - Accent6 5 3 4" xfId="34007" xr:uid="{D718A61C-07ED-400D-AEF8-D239C0222740}"/>
    <cellStyle name="20% - Accent6 5 4" xfId="2191" xr:uid="{52BA5994-D2B4-492A-B346-DCBE0E8F1FE5}"/>
    <cellStyle name="20% - Accent6 5 4 2" xfId="2192" xr:uid="{40CECBE8-04C3-42E4-BA2B-53F4509484F2}"/>
    <cellStyle name="20% - Accent6 5 4 2 2" xfId="34011" xr:uid="{05E80C82-D296-4D1F-8135-CB0C4C6FAD57}"/>
    <cellStyle name="20% - Accent6 5 4 3" xfId="2193" xr:uid="{7FAE0A81-000F-4A20-AF96-17DDAC943633}"/>
    <cellStyle name="20% - Accent6 5 4 3 2" xfId="34012" xr:uid="{F6D55AC0-2BEF-4407-B3CC-72A14FDF9A5E}"/>
    <cellStyle name="20% - Accent6 5 4 4" xfId="34010" xr:uid="{B8E033E8-3265-44DC-A053-9E9899687631}"/>
    <cellStyle name="20% - Accent6 5 5" xfId="2194" xr:uid="{11FD9AD4-CEF5-4111-B09D-4120C1454745}"/>
    <cellStyle name="20% - Accent6 5 5 2" xfId="2195" xr:uid="{FF039798-3E87-4929-96D2-BCCD594309FC}"/>
    <cellStyle name="20% - Accent6 5 5 2 2" xfId="34014" xr:uid="{C9842D34-EC76-437B-B3DC-96A820449D44}"/>
    <cellStyle name="20% - Accent6 5 5 3" xfId="2196" xr:uid="{32332835-146F-4057-92D0-2BE260029B73}"/>
    <cellStyle name="20% - Accent6 5 5 3 2" xfId="34015" xr:uid="{C9FEB0EA-A153-4AD7-BE9F-D4900C4338A9}"/>
    <cellStyle name="20% - Accent6 5 5 4" xfId="34013" xr:uid="{B3DCC63D-0231-4B9F-81AC-7FD988AFC281}"/>
    <cellStyle name="20% - Accent6 5 6" xfId="2197" xr:uid="{A88637F5-8AD8-437A-B709-E30253DA660E}"/>
    <cellStyle name="20% - Accent6 5 6 2" xfId="34016" xr:uid="{72520436-E13C-4FA5-9E89-4C4C7BD18A3A}"/>
    <cellStyle name="20% - Accent6 5 7" xfId="2198" xr:uid="{06F1C5EB-27E6-4125-9E7B-7BA15D2F42B7}"/>
    <cellStyle name="20% - Accent6 5 7 2" xfId="34017" xr:uid="{BB114352-9CE6-4620-B7F4-91277D449FA6}"/>
    <cellStyle name="20% - Accent6 5 8" xfId="2183" xr:uid="{FA3E4F7E-3471-44E5-9263-331858D1E230}"/>
    <cellStyle name="20% - Accent6 5 8 2" xfId="20986" xr:uid="{C4F006C1-36AD-41F6-A1E4-20C68D49398C}"/>
    <cellStyle name="20% - Accent6 5 9" xfId="20987" xr:uid="{DBE13710-3876-4025-B5C9-61A8FE163053}"/>
    <cellStyle name="20% - Accent6 50" xfId="15320" xr:uid="{A17E56AE-E11F-4E83-A994-AE2542EEA041}"/>
    <cellStyle name="20% - Accent6 51" xfId="15321" xr:uid="{7D78DED2-B31A-45CA-AFE3-073CCEBF7A9C}"/>
    <cellStyle name="20% - Accent6 52" xfId="15322" xr:uid="{45053AAE-044B-4A33-B700-E7F8572C9E0C}"/>
    <cellStyle name="20% - Accent6 53" xfId="15323" xr:uid="{A3849E2F-EE26-4DC4-8801-A133A2FB1358}"/>
    <cellStyle name="20% - Accent6 54" xfId="15324" xr:uid="{A4DD90CD-E357-43BA-897E-553C056EC402}"/>
    <cellStyle name="20% - Accent6 55" xfId="15325" xr:uid="{CC7BA98B-50D8-464C-83D6-F4406CA4EE33}"/>
    <cellStyle name="20% - Accent6 56" xfId="15326" xr:uid="{96FAA34D-0174-47D3-8FB9-01D068AD7C00}"/>
    <cellStyle name="20% - Accent6 57" xfId="15327" xr:uid="{1F8318B3-2C36-43F0-88FF-2D941B8B37B2}"/>
    <cellStyle name="20% - Accent6 58" xfId="15328" xr:uid="{FE171928-E0E0-4033-8A10-5E8FD9DBDF0C}"/>
    <cellStyle name="20% - Accent6 59" xfId="15329" xr:uid="{41A7AE11-8DB2-44D8-834B-6C27EA6682FB}"/>
    <cellStyle name="20% - Accent6 6" xfId="2199" xr:uid="{3F8FF45F-E9F1-4750-9C37-D1CDEF765B6A}"/>
    <cellStyle name="20% - Accent6 6 10" xfId="20988" xr:uid="{4ECF1D88-275C-4CCE-94B9-D8150D24F033}"/>
    <cellStyle name="20% - Accent6 6 11" xfId="20989" xr:uid="{7E31773B-398E-440A-B344-8E548BCC33C0}"/>
    <cellStyle name="20% - Accent6 6 12" xfId="34018" xr:uid="{0FD5BBCC-4F4C-4152-8641-0CC8AB9821B5}"/>
    <cellStyle name="20% - Accent6 6 2" xfId="2200" xr:uid="{647A78A6-7E0E-4ED3-A023-2C26A6B886B3}"/>
    <cellStyle name="20% - Accent6 6 2 2" xfId="2201" xr:uid="{8D61D728-3DCB-4495-93B0-D695946FF43E}"/>
    <cellStyle name="20% - Accent6 6 2 2 2" xfId="2202" xr:uid="{D8270D70-F5BD-402A-87F0-8439887226A5}"/>
    <cellStyle name="20% - Accent6 6 2 2 2 2" xfId="34021" xr:uid="{34E292FD-209A-423B-AF01-AC4E12D076DB}"/>
    <cellStyle name="20% - Accent6 6 2 2 3" xfId="34020" xr:uid="{5D75ACC6-0C7B-453C-81F0-CA64BA642C1F}"/>
    <cellStyle name="20% - Accent6 6 2 3" xfId="2203" xr:uid="{286ED022-DACC-4985-946E-D785E878A62D}"/>
    <cellStyle name="20% - Accent6 6 2 3 2" xfId="34022" xr:uid="{E7A477D8-72D9-4E82-8CA0-39C3072C2EDD}"/>
    <cellStyle name="20% - Accent6 6 2 4" xfId="34019" xr:uid="{CA6F29EA-3FA3-4C10-A843-15BCB42B97C3}"/>
    <cellStyle name="20% - Accent6 6 3" xfId="2204" xr:uid="{9B82C5DB-756D-4FCC-8B77-C3A6A8EC3106}"/>
    <cellStyle name="20% - Accent6 6 3 2" xfId="2205" xr:uid="{4D8F81C7-C54A-4AF4-85CB-65355453A666}"/>
    <cellStyle name="20% - Accent6 6 3 2 2" xfId="34024" xr:uid="{41A4A5E6-6C54-409A-A97B-A3E1D7996153}"/>
    <cellStyle name="20% - Accent6 6 3 3" xfId="34023" xr:uid="{F6C08114-4C2A-4D52-AE0F-D7C42ACE1894}"/>
    <cellStyle name="20% - Accent6 6 4" xfId="2206" xr:uid="{FFE7B14C-5084-4B31-8F14-4C77A7E8D495}"/>
    <cellStyle name="20% - Accent6 6 4 2" xfId="34025" xr:uid="{BB23563E-F3D9-4249-A581-F970E79EF93D}"/>
    <cellStyle name="20% - Accent6 6 5" xfId="20990" xr:uid="{71E14F50-CADB-4CDD-9C54-BED672525C15}"/>
    <cellStyle name="20% - Accent6 6 6" xfId="20991" xr:uid="{CE84499D-ADF6-4818-9AB0-B451A59271BF}"/>
    <cellStyle name="20% - Accent6 6 7" xfId="20992" xr:uid="{DA623AE5-7724-42EB-BA18-5019C21AC09B}"/>
    <cellStyle name="20% - Accent6 6 8" xfId="20993" xr:uid="{1C52EDE4-C53A-43AF-A94D-1A91DE65A88F}"/>
    <cellStyle name="20% - Accent6 6 9" xfId="20994" xr:uid="{19023367-5179-4132-9E1A-158F371DC398}"/>
    <cellStyle name="20% - Accent6 60" xfId="15330" xr:uid="{EFDD06DF-FE7B-4BDF-AC1D-10A44AB760E1}"/>
    <cellStyle name="20% - Accent6 61" xfId="15331" xr:uid="{5CDF3DC9-DFA6-4678-AEEB-2B54FDCBA5B4}"/>
    <cellStyle name="20% - Accent6 62" xfId="15332" xr:uid="{475F3187-05D6-47C0-84AB-DF9D4EC4D8E7}"/>
    <cellStyle name="20% - Accent6 63" xfId="15333" xr:uid="{416C4188-2C16-4762-9050-81F4DBF8CAF3}"/>
    <cellStyle name="20% - Accent6 64" xfId="15334" xr:uid="{46B1BA22-9A2D-45DF-81AB-0354A61CA95D}"/>
    <cellStyle name="20% - Accent6 65" xfId="15335" xr:uid="{C9CBA02F-E1B8-4EEF-A055-7BA926A18ED1}"/>
    <cellStyle name="20% - Accent6 66" xfId="15336" xr:uid="{D2BEFBA9-8405-4250-B9DE-4BD69B1DCE08}"/>
    <cellStyle name="20% - Accent6 67" xfId="15337" xr:uid="{277B89D2-9A70-4FA4-BED0-5607868C6776}"/>
    <cellStyle name="20% - Accent6 68" xfId="15338" xr:uid="{C9AF74CA-B694-4E65-8877-63A5A19180CF}"/>
    <cellStyle name="20% - Accent6 69" xfId="15339" xr:uid="{F4DF2628-69FF-415A-8004-A3A3C4A7AE14}"/>
    <cellStyle name="20% - Accent6 7" xfId="2207" xr:uid="{E3CF5B97-A7C9-45AC-A872-82A3BABF2787}"/>
    <cellStyle name="20% - Accent6 7 10" xfId="20995" xr:uid="{AF2E5466-4F49-4128-B711-436419C55224}"/>
    <cellStyle name="20% - Accent6 7 11" xfId="20996" xr:uid="{82AE328B-30A1-4657-9EEA-766AFA52B485}"/>
    <cellStyle name="20% - Accent6 7 12" xfId="34026" xr:uid="{36215A1A-17C4-42D7-91B5-F81C442E1BBA}"/>
    <cellStyle name="20% - Accent6 7 2" xfId="2208" xr:uid="{43047994-1451-4489-A667-63372C392856}"/>
    <cellStyle name="20% - Accent6 7 2 2" xfId="2209" xr:uid="{80856437-42F1-4731-B058-C9891649D855}"/>
    <cellStyle name="20% - Accent6 7 2 2 2" xfId="34028" xr:uid="{102D1BF3-7372-4762-A196-2CE80CD71913}"/>
    <cellStyle name="20% - Accent6 7 2 3" xfId="34027" xr:uid="{058EB011-4856-47D2-A1D9-602C0D26B49F}"/>
    <cellStyle name="20% - Accent6 7 3" xfId="2210" xr:uid="{B8B054AF-D5DA-465A-B377-16566550D6E6}"/>
    <cellStyle name="20% - Accent6 7 3 2" xfId="34029" xr:uid="{8841D1C5-077B-4473-91EC-09325AA589F0}"/>
    <cellStyle name="20% - Accent6 7 4" xfId="20997" xr:uid="{B296B8FA-5620-4322-A2F1-F632D6A975B0}"/>
    <cellStyle name="20% - Accent6 7 5" xfId="20998" xr:uid="{BC7ED6FB-A863-4E78-BF0F-AF77B686167F}"/>
    <cellStyle name="20% - Accent6 7 6" xfId="20999" xr:uid="{8777EB60-0E2D-4A13-8E1E-182CE5C26403}"/>
    <cellStyle name="20% - Accent6 7 7" xfId="21000" xr:uid="{73A91B7F-6879-42D2-A8E6-7FEA22B94C69}"/>
    <cellStyle name="20% - Accent6 7 8" xfId="21001" xr:uid="{577BE77D-ABB1-417B-B587-140556814934}"/>
    <cellStyle name="20% - Accent6 7 9" xfId="21002" xr:uid="{BC7565EC-5964-4AE3-86D2-5B3555435404}"/>
    <cellStyle name="20% - Accent6 70" xfId="15340" xr:uid="{185E1636-9EE2-45CC-8D31-C27B580C3A4B}"/>
    <cellStyle name="20% - Accent6 71" xfId="15341" xr:uid="{20882A67-EC0B-4010-AC76-BEBCA21632B2}"/>
    <cellStyle name="20% - Accent6 72" xfId="15342" xr:uid="{02999907-1961-43A6-99A2-663F0AA14761}"/>
    <cellStyle name="20% - Accent6 73" xfId="15343" xr:uid="{71AA637C-2F19-42C4-90FA-E310200C73AF}"/>
    <cellStyle name="20% - Accent6 74" xfId="15344" xr:uid="{931E18CB-5518-412B-B833-A4B7A6177840}"/>
    <cellStyle name="20% - Accent6 75" xfId="15345" xr:uid="{E96DB75B-D89C-4D9A-A6EF-1FEB2D67189D}"/>
    <cellStyle name="20% - Accent6 76" xfId="15346" xr:uid="{4215F108-76FB-48A8-98FF-2D2807213982}"/>
    <cellStyle name="20% - Accent6 77" xfId="15347" xr:uid="{169E0D21-2724-408E-8A9E-62DA05677B43}"/>
    <cellStyle name="20% - Accent6 78" xfId="15348" xr:uid="{3E1C5347-98D8-498C-9861-59C3328261A1}"/>
    <cellStyle name="20% - Accent6 79" xfId="15349" xr:uid="{670A908F-6071-430E-A591-3E0254A5E2F6}"/>
    <cellStyle name="20% - Accent6 8" xfId="2211" xr:uid="{944EBE69-42C6-4699-BECB-EDC16FE11651}"/>
    <cellStyle name="20% - Accent6 8 10" xfId="21003" xr:uid="{5FE1A77C-F4E1-453B-A9D4-5CB06CB1AD98}"/>
    <cellStyle name="20% - Accent6 8 11" xfId="21004" xr:uid="{8A7F6A35-F0CD-48CE-868E-58DCFAF70E81}"/>
    <cellStyle name="20% - Accent6 8 12" xfId="34030" xr:uid="{5D1AE291-724A-4F96-AD0E-1468753D40C7}"/>
    <cellStyle name="20% - Accent6 8 2" xfId="2212" xr:uid="{2380F6C9-F5D3-441B-97A9-EE0B623BC3A7}"/>
    <cellStyle name="20% - Accent6 8 2 2" xfId="34031" xr:uid="{AACA71EF-8683-41AC-BF04-379CAEFC9FA9}"/>
    <cellStyle name="20% - Accent6 8 3" xfId="2213" xr:uid="{05F112BC-2B16-4A9D-BA4A-1FE2AC5195CE}"/>
    <cellStyle name="20% - Accent6 8 3 2" xfId="34032" xr:uid="{E1D800B7-D562-4AED-B000-EB3170B0714D}"/>
    <cellStyle name="20% - Accent6 8 4" xfId="14365" xr:uid="{3A3C7F54-5EB5-4E1E-91A5-12C5AFD5FA2F}"/>
    <cellStyle name="20% - Accent6 8 5" xfId="21005" xr:uid="{C2376F42-B17A-4622-9032-5D63D47DA092}"/>
    <cellStyle name="20% - Accent6 8 6" xfId="21006" xr:uid="{D4D30401-4925-476D-A9C8-93EBBB4032B8}"/>
    <cellStyle name="20% - Accent6 8 7" xfId="21007" xr:uid="{648D56E5-50F1-41B0-A7F0-7DA01D629E5F}"/>
    <cellStyle name="20% - Accent6 8 8" xfId="21008" xr:uid="{1B671293-D7A9-4817-B614-E37854556170}"/>
    <cellStyle name="20% - Accent6 8 9" xfId="21009" xr:uid="{F8B51436-6D96-4377-A4BB-A043193B065E}"/>
    <cellStyle name="20% - Accent6 80" xfId="15350" xr:uid="{25D4BA57-C94F-4BE2-A4C9-F4A97B9D46A5}"/>
    <cellStyle name="20% - Accent6 81" xfId="15351" xr:uid="{57AB4431-3E2C-4B3D-83A8-13D81FB35733}"/>
    <cellStyle name="20% - Accent6 82" xfId="15352" xr:uid="{1BFCBB31-6F86-41CA-9974-F080E73FB5C6}"/>
    <cellStyle name="20% - Accent6 83" xfId="15353" xr:uid="{D22A783E-5033-4511-8DE9-07863030D65B}"/>
    <cellStyle name="20% - Accent6 84" xfId="15354" xr:uid="{8A3F903D-A82B-4D39-8BD9-E2F3B797D427}"/>
    <cellStyle name="20% - Accent6 85" xfId="15355" xr:uid="{5E167693-020B-4BA2-95D2-65458B879350}"/>
    <cellStyle name="20% - Accent6 86" xfId="15356" xr:uid="{E64A1509-35F5-44E3-B675-1A42CFDAF374}"/>
    <cellStyle name="20% - Accent6 87" xfId="15357" xr:uid="{E24D9DAE-585F-428B-8363-6B8C42FFC2B9}"/>
    <cellStyle name="20% - Accent6 88" xfId="15358" xr:uid="{D787116A-1E19-4D28-A387-9EFDA54F13E9}"/>
    <cellStyle name="20% - Accent6 89" xfId="15359" xr:uid="{0831A848-0D21-41C3-8451-9425A86B13F2}"/>
    <cellStyle name="20% - Accent6 9" xfId="2214" xr:uid="{9264B54A-41E3-48F8-B134-A376D384145C}"/>
    <cellStyle name="20% - Accent6 9 10" xfId="21010" xr:uid="{4ED00964-8DC7-411C-BC90-40C6C1ED320B}"/>
    <cellStyle name="20% - Accent6 9 11" xfId="21011" xr:uid="{AC71A00D-1714-4EDA-AE62-54329DDD0276}"/>
    <cellStyle name="20% - Accent6 9 12" xfId="34033" xr:uid="{B04907CA-D7A1-40B7-9C37-FF3487E9A112}"/>
    <cellStyle name="20% - Accent6 9 2" xfId="2215" xr:uid="{12AE775B-922A-4DDF-8D2A-78DC645BEFD1}"/>
    <cellStyle name="20% - Accent6 9 2 2" xfId="34034" xr:uid="{8880E0BD-FCCE-4F1F-9252-9EDF3A37D9DA}"/>
    <cellStyle name="20% - Accent6 9 3" xfId="2216" xr:uid="{85899E05-2065-44C1-AC3B-9ABE2DCFAB96}"/>
    <cellStyle name="20% - Accent6 9 3 2" xfId="34035" xr:uid="{F354F244-AD57-476C-97FB-8C220891212F}"/>
    <cellStyle name="20% - Accent6 9 4" xfId="14366" xr:uid="{1B35BFD3-FFF4-48B5-BD35-941A174E4B14}"/>
    <cellStyle name="20% - Accent6 9 5" xfId="21012" xr:uid="{AF551B61-E20C-418C-AEB7-B4A92D2CA94E}"/>
    <cellStyle name="20% - Accent6 9 6" xfId="21013" xr:uid="{0A2DFFAC-1C94-4B08-8593-25AFB7EA25C1}"/>
    <cellStyle name="20% - Accent6 9 7" xfId="21014" xr:uid="{1329F81B-F84A-46E7-A7EC-3C428C8702A8}"/>
    <cellStyle name="20% - Accent6 9 8" xfId="21015" xr:uid="{6B52235F-4851-44DA-A2C8-5E7C113F48D7}"/>
    <cellStyle name="20% - Accent6 9 9" xfId="21016" xr:uid="{84961F7C-22C9-4ACA-A8D4-2A2D7988FACC}"/>
    <cellStyle name="20% - Accent6 90" xfId="15360" xr:uid="{0E29520F-A3A2-4D05-85EE-4B18F4AA127C}"/>
    <cellStyle name="20% - Accent6 91" xfId="15361" xr:uid="{832C2247-E76A-4D9B-9502-2184910B4F02}"/>
    <cellStyle name="20% - Accent6 92" xfId="15362" xr:uid="{1FACCEEB-DBC8-4174-A6B5-61B3CA7BEEDA}"/>
    <cellStyle name="20% - Accent6 93" xfId="15363" xr:uid="{86283501-2CD4-449E-84FD-BADD003CF389}"/>
    <cellStyle name="20% - Accent6 94" xfId="15364" xr:uid="{05D5680D-D9C1-4B08-8D70-B5FFC32E261E}"/>
    <cellStyle name="20% - Accent6 95" xfId="15365" xr:uid="{015BBFD2-C8FC-4529-A63F-CAD83B204B7D}"/>
    <cellStyle name="20% - Accent6 96" xfId="15366" xr:uid="{E9BA69C9-0848-4DBF-AE97-BA8B32527283}"/>
    <cellStyle name="20% - Accent6 97" xfId="18372" xr:uid="{0CE99C6E-902A-4DF8-AEB4-AAC7B4F8F8AE}"/>
    <cellStyle name="20% - Accent6 98" xfId="18381" xr:uid="{ABA81CDE-B740-45F7-B2B1-84BA2E4A229D}"/>
    <cellStyle name="20% - Accent6 99" xfId="18390" xr:uid="{80EDD548-8279-4049-AB6D-A2726A2B4608}"/>
    <cellStyle name="20% - Akzent1" xfId="12907" xr:uid="{E260FC9D-116F-4224-A2F0-4EF3AF3EE141}"/>
    <cellStyle name="20% - Akzent2" xfId="12908" xr:uid="{4DF9ADD5-7D93-4EA3-B10C-4E2746E30300}"/>
    <cellStyle name="20% - Akzent3" xfId="12909" xr:uid="{CAF93BB3-B22C-4711-9926-37EE35767683}"/>
    <cellStyle name="20% - Akzent4" xfId="12910" xr:uid="{373C4047-0FDF-4F55-8BD7-A2C88DC31C11}"/>
    <cellStyle name="20% - Akzent5" xfId="12911" xr:uid="{991F52CA-12FC-49B9-A2BC-EC21DE437855}"/>
    <cellStyle name="20% - Akzent6" xfId="12912" xr:uid="{5C4E2DE2-9D39-40C2-B4C8-18640B42FAB5}"/>
    <cellStyle name="20% - ส่วนที่ถูกเน้น1" xfId="111" xr:uid="{C84F7AC5-0473-46F5-889E-BDFB881CB8B8}"/>
    <cellStyle name="20% - ส่วนที่ถูกเน้น1 2" xfId="1093" xr:uid="{5CB8CF37-6AC3-41DE-A5E1-9D62818FAF91}"/>
    <cellStyle name="20% - ส่วนที่ถูกเน้น2" xfId="112" xr:uid="{93F827FC-8735-4586-9A6E-368A1F0AB404}"/>
    <cellStyle name="20% - ส่วนที่ถูกเน้น2 2" xfId="1094" xr:uid="{F6E163D2-D3FB-4F9A-A213-A7B866EB44ED}"/>
    <cellStyle name="20% - ส่วนที่ถูกเน้น3" xfId="113" xr:uid="{090377A7-FEFC-4FD5-87F3-3D37864B1346}"/>
    <cellStyle name="20% - ส่วนที่ถูกเน้น3 2" xfId="1095" xr:uid="{9AB99C91-5913-42F9-84FF-FECFD40455E1}"/>
    <cellStyle name="20% - ส่วนที่ถูกเน้น4" xfId="114" xr:uid="{5DA86F43-CAAE-48C0-8EB5-4AD425E98D85}"/>
    <cellStyle name="20% - ส่วนที่ถูกเน้น4 2" xfId="1096" xr:uid="{60FDE683-24C7-490B-8408-26CD45501195}"/>
    <cellStyle name="20% - ส่วนที่ถูกเน้น5" xfId="115" xr:uid="{32934D1B-056C-4160-B589-B14E0AC71B92}"/>
    <cellStyle name="20% - ส่วนที่ถูกเน้น5 2" xfId="1097" xr:uid="{0B4CAD5D-AD80-4431-94F8-2C3E2AF8B61C}"/>
    <cellStyle name="20% - ส่วนที่ถูกเน้น6" xfId="116" xr:uid="{8017F7F9-FD23-4734-95C4-4E98DFA59E7C}"/>
    <cellStyle name="20% - ส่วนที่ถูกเน้น6 2" xfId="1098" xr:uid="{FD5728EF-E1BC-4DE4-8922-7B925257A0C7}"/>
    <cellStyle name="๒Wลว - Style1" xfId="117" xr:uid="{AA6DF9EA-0525-4D3A-9444-3CB7AE50AB88}"/>
    <cellStyle name="๒Wลว - Style2" xfId="118" xr:uid="{CA590090-5D31-441F-8ED3-05248BB92812}"/>
    <cellStyle name="๒Wลว - Style3" xfId="119" xr:uid="{96965234-6897-43E9-A2C5-384A591E16D1}"/>
    <cellStyle name="๒Wลว - Style4" xfId="120" xr:uid="{E857A03A-CFE8-4EF1-A540-DEC7C770E4E8}"/>
    <cellStyle name="๒Wลว - Style5" xfId="121" xr:uid="{EBF5F242-183B-4815-8396-0A6B20390FFE}"/>
    <cellStyle name="๒Wลว - Style6" xfId="122" xr:uid="{190A296A-7948-4BEB-85FA-81D1EEC881C7}"/>
    <cellStyle name="๒Wลว - Style7" xfId="123" xr:uid="{3AF8417D-8F6F-4353-AE37-7093C55D6B5E}"/>
    <cellStyle name="๒Wลว - Style8" xfId="124" xr:uid="{7F0E24EA-A695-496D-B32C-5C43D1FE3219}"/>
    <cellStyle name="40% - Accent1 10" xfId="2217" xr:uid="{8A1BDEC6-3622-4172-BB36-F198F7E3DE42}"/>
    <cellStyle name="40% - Accent1 10 10" xfId="21017" xr:uid="{C853DF93-9766-4E2A-A268-57CEE373D183}"/>
    <cellStyle name="40% - Accent1 10 11" xfId="21018" xr:uid="{F43B0C3A-AEF0-4D55-B630-F623AAA1D881}"/>
    <cellStyle name="40% - Accent1 10 12" xfId="34036" xr:uid="{0296120A-8ABD-47A7-B8D0-4A0F1349FA94}"/>
    <cellStyle name="40% - Accent1 10 2" xfId="2218" xr:uid="{DA824B2B-F217-4654-8432-1015987F831D}"/>
    <cellStyle name="40% - Accent1 10 2 2" xfId="34037" xr:uid="{4ED2E011-CCB9-483C-B245-7F48B72E659B}"/>
    <cellStyle name="40% - Accent1 10 3" xfId="2219" xr:uid="{76583EBB-CE22-43F2-8AD3-C23DB07D41ED}"/>
    <cellStyle name="40% - Accent1 10 3 2" xfId="34038" xr:uid="{C1703A9D-86E0-44F2-94E8-1AE3894C64FD}"/>
    <cellStyle name="40% - Accent1 10 4" xfId="14367" xr:uid="{689CB230-A875-462F-B352-CB05A0D26DE9}"/>
    <cellStyle name="40% - Accent1 10 5" xfId="21019" xr:uid="{A6A9D71B-4D53-4443-BF81-817B4A18C227}"/>
    <cellStyle name="40% - Accent1 10 6" xfId="21020" xr:uid="{0DC7702E-2AD6-439F-82A3-8465B98ED967}"/>
    <cellStyle name="40% - Accent1 10 7" xfId="21021" xr:uid="{72E5E75A-1470-4E76-A81F-BBDA2596248E}"/>
    <cellStyle name="40% - Accent1 10 8" xfId="21022" xr:uid="{75D1D58E-2EA2-4223-BC7D-978A49517A63}"/>
    <cellStyle name="40% - Accent1 10 9" xfId="21023" xr:uid="{63807F69-0443-47AF-8907-7D2E84EF6EFE}"/>
    <cellStyle name="40% - Accent1 100" xfId="18398" xr:uid="{27B0A7BB-BAE5-41E2-B6AE-8120F661F7A2}"/>
    <cellStyle name="40% - Accent1 101" xfId="18414" xr:uid="{ACF9D604-2194-4FDA-A4CE-28C86081D93E}"/>
    <cellStyle name="40% - Accent1 102" xfId="18416" xr:uid="{8624F2B4-FD35-4A2D-ABEA-8F8EAD64BAA9}"/>
    <cellStyle name="40% - Accent1 103" xfId="18300" xr:uid="{66CF4379-7739-4F53-ADA2-26E473F28591}"/>
    <cellStyle name="40% - Accent1 11" xfId="2220" xr:uid="{D4C086CA-664B-453E-AE9A-BF677C59A80F}"/>
    <cellStyle name="40% - Accent1 11 10" xfId="21024" xr:uid="{DD47D522-DC9A-4C8E-AA49-8ECC5EBE08FC}"/>
    <cellStyle name="40% - Accent1 11 11" xfId="21025" xr:uid="{EF306881-C4D4-4A21-987D-F94D39C439D8}"/>
    <cellStyle name="40% - Accent1 11 12" xfId="34039" xr:uid="{010CC29F-15CB-4A44-B02B-F880EAA38DA5}"/>
    <cellStyle name="40% - Accent1 11 2" xfId="2221" xr:uid="{D5292DC9-0321-418B-BBEC-C347B61A2876}"/>
    <cellStyle name="40% - Accent1 11 2 2" xfId="34040" xr:uid="{EF7C2CCC-9FDE-419F-BE10-211366C1206C}"/>
    <cellStyle name="40% - Accent1 11 3" xfId="2222" xr:uid="{F45E9FBE-7547-4602-9674-A7B697CF2000}"/>
    <cellStyle name="40% - Accent1 11 3 2" xfId="34041" xr:uid="{097B7456-D144-4F08-A113-897E1EC63012}"/>
    <cellStyle name="40% - Accent1 11 4" xfId="14368" xr:uid="{143130A4-94E0-4D27-BDE0-00424161C61E}"/>
    <cellStyle name="40% - Accent1 11 5" xfId="21026" xr:uid="{FC1E4616-91CB-4357-AD94-C297F1C9FB04}"/>
    <cellStyle name="40% - Accent1 11 6" xfId="21027" xr:uid="{6738DCFC-7991-4D70-AFA6-57AD2CF831DC}"/>
    <cellStyle name="40% - Accent1 11 7" xfId="21028" xr:uid="{699B8233-2C9A-4218-9873-50C77A24C5BA}"/>
    <cellStyle name="40% - Accent1 11 8" xfId="21029" xr:uid="{50DBADA6-E35D-494D-B2DA-BB03B8E3343E}"/>
    <cellStyle name="40% - Accent1 11 9" xfId="21030" xr:uid="{DF5C9245-D1B2-4E9C-A3AE-69D8ACE3009F}"/>
    <cellStyle name="40% - Accent1 12" xfId="2223" xr:uid="{55F02BEC-52EF-4D82-A6B3-4EB815CC2C34}"/>
    <cellStyle name="40% - Accent1 12 10" xfId="21031" xr:uid="{0420232A-738A-45B4-A2C0-69CE5D0F5ED2}"/>
    <cellStyle name="40% - Accent1 12 11" xfId="21032" xr:uid="{27660D0B-2D46-4B8D-8172-EA205C1E4B80}"/>
    <cellStyle name="40% - Accent1 12 12" xfId="34042" xr:uid="{B99F5FC6-616B-47B8-B695-85697D3C8037}"/>
    <cellStyle name="40% - Accent1 12 2" xfId="2224" xr:uid="{B95C7B5F-25C0-42E9-9AF6-D45E2B532668}"/>
    <cellStyle name="40% - Accent1 12 2 2" xfId="34043" xr:uid="{227DD959-D7B3-46A1-AEBB-767767B5849E}"/>
    <cellStyle name="40% - Accent1 12 3" xfId="2225" xr:uid="{D9EB52E6-5192-4D0D-BD0F-F6D5F4EC7C10}"/>
    <cellStyle name="40% - Accent1 12 3 2" xfId="34044" xr:uid="{844FF9CC-8D92-4B9E-A4B1-95B191DF46B5}"/>
    <cellStyle name="40% - Accent1 12 4" xfId="14369" xr:uid="{41077A91-72CF-4421-9719-5947BB577011}"/>
    <cellStyle name="40% - Accent1 12 5" xfId="21033" xr:uid="{9F7AE75F-BC66-4313-8FF0-6467A211072B}"/>
    <cellStyle name="40% - Accent1 12 6" xfId="21034" xr:uid="{E949D639-C97B-4530-9D19-95D2AC3EE990}"/>
    <cellStyle name="40% - Accent1 12 7" xfId="21035" xr:uid="{2481930A-959E-4F92-946A-8C19AB218348}"/>
    <cellStyle name="40% - Accent1 12 8" xfId="21036" xr:uid="{E298D5E9-2B10-4E2A-8EFA-385C1858A5AC}"/>
    <cellStyle name="40% - Accent1 12 9" xfId="21037" xr:uid="{1E68EBC3-1FDA-46EE-B8D7-FC5365597787}"/>
    <cellStyle name="40% - Accent1 13" xfId="2226" xr:uid="{83EFF71F-80AA-4AC4-8C72-28A969FDDB7E}"/>
    <cellStyle name="40% - Accent1 13 10" xfId="21038" xr:uid="{DEFF36AF-D273-46D1-8D82-6E0AA47A379C}"/>
    <cellStyle name="40% - Accent1 13 11" xfId="21039" xr:uid="{7596C87A-1A3E-45FE-B153-361C509625FF}"/>
    <cellStyle name="40% - Accent1 13 12" xfId="34045" xr:uid="{D21ED36E-C15E-4D5A-A4FF-74E9FDAC825E}"/>
    <cellStyle name="40% - Accent1 13 2" xfId="2227" xr:uid="{9B081BB9-1497-4F57-9E8C-81F651130FC7}"/>
    <cellStyle name="40% - Accent1 13 2 2" xfId="34046" xr:uid="{CC37B8A5-A7BC-4F43-A87B-8384944CE9C9}"/>
    <cellStyle name="40% - Accent1 13 3" xfId="2228" xr:uid="{2F95DA41-563C-4858-975A-0A5BEDBD1BB8}"/>
    <cellStyle name="40% - Accent1 13 3 2" xfId="34047" xr:uid="{595B0EBF-1F50-4D2C-81D8-EEB6DBFE2E3E}"/>
    <cellStyle name="40% - Accent1 13 4" xfId="14370" xr:uid="{450BED35-583E-4C04-B229-EAA7330EF975}"/>
    <cellStyle name="40% - Accent1 13 5" xfId="21040" xr:uid="{DFD0FE0D-2E45-4021-9587-28A396FB96A1}"/>
    <cellStyle name="40% - Accent1 13 6" xfId="21041" xr:uid="{EB30F700-91D0-4AEE-B1C4-4862EECF58E3}"/>
    <cellStyle name="40% - Accent1 13 7" xfId="21042" xr:uid="{EF5C4E0E-FFED-4F98-9BB5-9D8C8B5808F2}"/>
    <cellStyle name="40% - Accent1 13 8" xfId="21043" xr:uid="{31D0CE9B-AAC8-45B4-ABCB-833C0827FB73}"/>
    <cellStyle name="40% - Accent1 13 9" xfId="21044" xr:uid="{A8A5FCBA-6D06-4D58-9771-827CACD4E2C3}"/>
    <cellStyle name="40% - Accent1 14" xfId="2229" xr:uid="{59191EE0-A50D-4921-B402-9E5BE71E0EAB}"/>
    <cellStyle name="40% - Accent1 14 10" xfId="21045" xr:uid="{8022CF65-C7C0-4E96-BB0F-5ABCF4C8DC9F}"/>
    <cellStyle name="40% - Accent1 14 11" xfId="21046" xr:uid="{71AC1233-34A9-4FE8-8929-00CD5A03FB76}"/>
    <cellStyle name="40% - Accent1 14 12" xfId="34048" xr:uid="{90395AA4-682E-48DA-8614-3FFB5EABEDB3}"/>
    <cellStyle name="40% - Accent1 14 2" xfId="2230" xr:uid="{784F3DB0-78A4-40DF-95CC-6A7416D78564}"/>
    <cellStyle name="40% - Accent1 14 2 2" xfId="34049" xr:uid="{B28663C6-E7BE-47CE-8FC1-FC0A8A3E5FFD}"/>
    <cellStyle name="40% - Accent1 14 3" xfId="2231" xr:uid="{EFDCE3F2-C474-485E-ACFD-F6893E4A709A}"/>
    <cellStyle name="40% - Accent1 14 3 2" xfId="34050" xr:uid="{259FE256-CFD4-41D1-9DA2-B89419CBE11D}"/>
    <cellStyle name="40% - Accent1 14 4" xfId="14371" xr:uid="{B193211A-80EE-4658-9E63-D4BD980D6129}"/>
    <cellStyle name="40% - Accent1 14 5" xfId="21047" xr:uid="{A669201C-2E9C-46AE-9C9F-62ECBF21241E}"/>
    <cellStyle name="40% - Accent1 14 6" xfId="21048" xr:uid="{913AA188-D48E-4960-8D03-1CBB4766EB78}"/>
    <cellStyle name="40% - Accent1 14 7" xfId="21049" xr:uid="{003DC99F-6B59-423F-BAED-FBEE694D50D1}"/>
    <cellStyle name="40% - Accent1 14 8" xfId="21050" xr:uid="{5BFE2FE5-F6E9-4760-8F53-35CE8BE7D3C4}"/>
    <cellStyle name="40% - Accent1 14 9" xfId="21051" xr:uid="{3C0AE3F6-314C-47F9-93B8-BE5E8CA9249A}"/>
    <cellStyle name="40% - Accent1 15" xfId="2232" xr:uid="{471CBF4F-F6CC-4348-B75E-C7868567A042}"/>
    <cellStyle name="40% - Accent1 15 10" xfId="21052" xr:uid="{250E4599-666D-4B97-A730-64C352471635}"/>
    <cellStyle name="40% - Accent1 15 11" xfId="21053" xr:uid="{45FD92B8-CE98-4C89-AE11-EA8450AFAED3}"/>
    <cellStyle name="40% - Accent1 15 12" xfId="34051" xr:uid="{04CD825B-D01D-4396-87DE-57292C387120}"/>
    <cellStyle name="40% - Accent1 15 2" xfId="2233" xr:uid="{1CE4590E-218E-49AF-A537-4096C6416AA4}"/>
    <cellStyle name="40% - Accent1 15 2 2" xfId="34052" xr:uid="{3B6D5466-D3FA-4056-9A54-FA72F04F2AED}"/>
    <cellStyle name="40% - Accent1 15 3" xfId="2234" xr:uid="{D41A0FD0-8BE6-4117-8660-B3ED64F92456}"/>
    <cellStyle name="40% - Accent1 15 3 2" xfId="34053" xr:uid="{C6097AE2-29E3-4273-9452-EAD468D3ADFC}"/>
    <cellStyle name="40% - Accent1 15 4" xfId="14372" xr:uid="{6B8E4A26-0B96-40A3-940A-8415171A2068}"/>
    <cellStyle name="40% - Accent1 15 5" xfId="21054" xr:uid="{E1E046ED-9EE2-48F0-8F3F-CFA042B1E23D}"/>
    <cellStyle name="40% - Accent1 15 6" xfId="21055" xr:uid="{BD75C781-3C9E-4FA7-AE12-5270C23CFD22}"/>
    <cellStyle name="40% - Accent1 15 7" xfId="21056" xr:uid="{021165F9-5FDF-4FC7-8217-8A776406F1F0}"/>
    <cellStyle name="40% - Accent1 15 8" xfId="21057" xr:uid="{6897E970-D643-49B6-A4BF-34806E815CF3}"/>
    <cellStyle name="40% - Accent1 15 9" xfId="21058" xr:uid="{454BB909-0ACE-47C6-BBCB-2BD0DCB43391}"/>
    <cellStyle name="40% - Accent1 16" xfId="2235" xr:uid="{208C183E-9396-4B49-BEAE-D04DFCE78ADC}"/>
    <cellStyle name="40% - Accent1 16 10" xfId="21059" xr:uid="{8926ECBD-E38B-43A2-BF37-D7EB816608D7}"/>
    <cellStyle name="40% - Accent1 16 11" xfId="21060" xr:uid="{A18CDCAD-4D57-4992-A3E9-154663C939F9}"/>
    <cellStyle name="40% - Accent1 16 12" xfId="34054" xr:uid="{8B940E8D-9BAA-4EE3-94D0-3C1365805E26}"/>
    <cellStyle name="40% - Accent1 16 2" xfId="2236" xr:uid="{0AE65078-8F33-4625-95EF-A8E33FCCA3C5}"/>
    <cellStyle name="40% - Accent1 16 2 2" xfId="34055" xr:uid="{0FC799D6-6B7D-48F6-A4FD-510DB80D31AD}"/>
    <cellStyle name="40% - Accent1 16 3" xfId="2237" xr:uid="{9744A81B-FC9C-4D13-9711-B62074598534}"/>
    <cellStyle name="40% - Accent1 16 3 2" xfId="34056" xr:uid="{79BC2D51-0D27-40F8-AD2A-EB798E0C0D16}"/>
    <cellStyle name="40% - Accent1 16 4" xfId="14373" xr:uid="{13FC5B1D-FF89-4B93-A8BB-AC3270E8E759}"/>
    <cellStyle name="40% - Accent1 16 5" xfId="21061" xr:uid="{25A8DBDE-39F4-445B-AD95-0F72FA1F17C9}"/>
    <cellStyle name="40% - Accent1 16 6" xfId="21062" xr:uid="{CBED5706-4548-4CA0-AD12-26B5929C6C22}"/>
    <cellStyle name="40% - Accent1 16 7" xfId="21063" xr:uid="{90FDC2B6-7548-48F3-86D4-5C92CF6BE2E9}"/>
    <cellStyle name="40% - Accent1 16 8" xfId="21064" xr:uid="{AC680920-30E5-46B2-87CF-A1D730E01B07}"/>
    <cellStyle name="40% - Accent1 16 9" xfId="21065" xr:uid="{03B1DA32-4DF3-4CA1-85A6-FF74816E71E9}"/>
    <cellStyle name="40% - Accent1 17" xfId="2238" xr:uid="{C529EFBB-758F-4686-A279-2F975C7D2939}"/>
    <cellStyle name="40% - Accent1 17 10" xfId="21066" xr:uid="{EA27F42B-DC81-476E-B567-851BE1381094}"/>
    <cellStyle name="40% - Accent1 17 11" xfId="21067" xr:uid="{79CCD1F3-7E14-4176-BD8B-6763D541E754}"/>
    <cellStyle name="40% - Accent1 17 12" xfId="34057" xr:uid="{A23BF3C2-A00A-44EC-9E65-D19C6FBC6FA8}"/>
    <cellStyle name="40% - Accent1 17 2" xfId="2239" xr:uid="{5030D78A-E863-493F-8AAB-95CD795D6D03}"/>
    <cellStyle name="40% - Accent1 17 2 2" xfId="34058" xr:uid="{75262C42-4EE5-491B-96F6-7BB7C0CF2134}"/>
    <cellStyle name="40% - Accent1 17 3" xfId="2240" xr:uid="{DFBBE6D9-B815-46FC-8875-CAAB35DA9C5D}"/>
    <cellStyle name="40% - Accent1 17 3 2" xfId="34059" xr:uid="{B4C7E265-61FB-49E7-9C46-802C47DA3EBD}"/>
    <cellStyle name="40% - Accent1 17 4" xfId="14374" xr:uid="{D35FF5A0-930E-4402-86E9-5BED308AC2FE}"/>
    <cellStyle name="40% - Accent1 17 5" xfId="21068" xr:uid="{C670E75E-2971-4028-B7BD-7E1840658DD5}"/>
    <cellStyle name="40% - Accent1 17 6" xfId="21069" xr:uid="{DBB1F630-5FAF-443F-BE67-DBEB98C72A06}"/>
    <cellStyle name="40% - Accent1 17 7" xfId="21070" xr:uid="{ECED61E1-7A4C-4D66-84A6-FEC57AF9CA0C}"/>
    <cellStyle name="40% - Accent1 17 8" xfId="21071" xr:uid="{DE06E3F3-347C-400C-A43D-E4B7CE1EA792}"/>
    <cellStyle name="40% - Accent1 17 9" xfId="21072" xr:uid="{D368EBC7-C3D9-46A3-8F26-357CF53ED370}"/>
    <cellStyle name="40% - Accent1 18" xfId="2241" xr:uid="{A6BE8C66-1F1E-4F3D-892C-9F9E231CD950}"/>
    <cellStyle name="40% - Accent1 18 10" xfId="21073" xr:uid="{3200E4B3-A817-4EF1-AA0A-7CE3BCDD76AC}"/>
    <cellStyle name="40% - Accent1 18 11" xfId="21074" xr:uid="{8F593F71-EDAC-405F-894B-BF3DBB8ABC71}"/>
    <cellStyle name="40% - Accent1 18 12" xfId="34060" xr:uid="{FB342B73-92F2-45FC-BCEE-A73B5EFA9C20}"/>
    <cellStyle name="40% - Accent1 18 2" xfId="2242" xr:uid="{42A8DDE6-262F-46BD-879C-9A1BA15887C6}"/>
    <cellStyle name="40% - Accent1 18 2 2" xfId="34061" xr:uid="{D4B7F161-A98B-49C5-BCD3-2C6452C90E6F}"/>
    <cellStyle name="40% - Accent1 18 3" xfId="2243" xr:uid="{6497BFFB-BCDC-409B-AD9D-F13E5975BBFA}"/>
    <cellStyle name="40% - Accent1 18 3 2" xfId="34062" xr:uid="{0F251047-DE3C-4D30-941F-399224BC59D7}"/>
    <cellStyle name="40% - Accent1 18 4" xfId="14375" xr:uid="{2AD8A115-F1AC-4F08-A14D-7DC526CC1DF2}"/>
    <cellStyle name="40% - Accent1 18 5" xfId="21075" xr:uid="{620C16DA-6E09-4A60-8DEA-7798A6A5AD31}"/>
    <cellStyle name="40% - Accent1 18 6" xfId="21076" xr:uid="{85EC0E74-BEE0-4C9A-A7B6-83EE009D9229}"/>
    <cellStyle name="40% - Accent1 18 7" xfId="21077" xr:uid="{674900DB-CC1E-465E-892F-868C061C7BD1}"/>
    <cellStyle name="40% - Accent1 18 8" xfId="21078" xr:uid="{69D893F0-995C-4E98-B968-C5FB1EC772D0}"/>
    <cellStyle name="40% - Accent1 18 9" xfId="21079" xr:uid="{46B7AB5E-7A6B-4BEA-BE50-5CBEA66BC2E7}"/>
    <cellStyle name="40% - Accent1 19" xfId="2244" xr:uid="{D3F11BA6-49D7-4BAC-9023-60269B93594C}"/>
    <cellStyle name="40% - Accent1 19 10" xfId="21080" xr:uid="{F2E28DAE-0FEE-4618-872D-BC7B6B2120D3}"/>
    <cellStyle name="40% - Accent1 19 11" xfId="21081" xr:uid="{4B5F88B0-B9B6-4A8F-B501-3DFCFB9F2352}"/>
    <cellStyle name="40% - Accent1 19 12" xfId="34063" xr:uid="{242DB3EB-09CB-45C4-B5AB-D93323168A20}"/>
    <cellStyle name="40% - Accent1 19 2" xfId="2245" xr:uid="{05EBB4B3-4E8A-4D6C-AD1D-2928ECD3BCDD}"/>
    <cellStyle name="40% - Accent1 19 2 2" xfId="34064" xr:uid="{B2D26D34-C5DB-4DBE-B94B-D1BEE4FE91E2}"/>
    <cellStyle name="40% - Accent1 19 3" xfId="2246" xr:uid="{B3EC1D9F-5B7F-46B7-B13F-B9634B42A11A}"/>
    <cellStyle name="40% - Accent1 19 3 2" xfId="34065" xr:uid="{77A73B9F-CAF4-4227-81B2-331DBDFE3049}"/>
    <cellStyle name="40% - Accent1 19 4" xfId="21082" xr:uid="{DCC78DDE-5891-42F6-BED7-720E59C40250}"/>
    <cellStyle name="40% - Accent1 19 5" xfId="21083" xr:uid="{CD7C1AB7-FDEA-416E-8286-FF80CE1DC742}"/>
    <cellStyle name="40% - Accent1 19 6" xfId="21084" xr:uid="{DE804257-1CD5-4E77-AF1F-A07A8CC9C6CA}"/>
    <cellStyle name="40% - Accent1 19 7" xfId="21085" xr:uid="{E96FB143-A175-4FE8-AD7C-C747143B37F3}"/>
    <cellStyle name="40% - Accent1 19 8" xfId="21086" xr:uid="{BCD85781-EDBD-4503-B96C-9276DFA027A3}"/>
    <cellStyle name="40% - Accent1 19 9" xfId="21087" xr:uid="{BF25B461-EA28-435B-B1AC-33E9B0695D95}"/>
    <cellStyle name="40% - Accent1 2" xfId="125" xr:uid="{DA08ED0C-F9D5-4001-8756-0B8D516AC689}"/>
    <cellStyle name="40% - Accent1 2 10" xfId="21088" xr:uid="{4A2B563F-C37E-4974-9A1A-19FF850DE5DD}"/>
    <cellStyle name="40% - Accent1 2 11" xfId="21089" xr:uid="{B802FD5E-11CA-4721-8880-B3B51E03A97F}"/>
    <cellStyle name="40% - Accent1 2 12" xfId="21090" xr:uid="{B87AD3BE-BCF8-4574-A19A-FA1999A32805}"/>
    <cellStyle name="40% - Accent1 2 13" xfId="21091" xr:uid="{F3EC5C80-2951-4ADE-B68A-8B84188C9376}"/>
    <cellStyle name="40% - Accent1 2 14" xfId="21092" xr:uid="{D63E362A-4859-4497-B55C-ED2817F15F57}"/>
    <cellStyle name="40% - Accent1 2 15" xfId="21093" xr:uid="{5E873F54-2B96-42B1-BD49-E4FEDAC04AFE}"/>
    <cellStyle name="40% - Accent1 2 2" xfId="126" xr:uid="{7F72DB99-C11C-4B5E-90F2-F99B74E63924}"/>
    <cellStyle name="40% - Accent1 2 2 10" xfId="21094" xr:uid="{7DBA17A0-FC45-43AE-9C9F-C22F4AB2A0AE}"/>
    <cellStyle name="40% - Accent1 2 2 11" xfId="28077" xr:uid="{27861AE0-55AF-4A9D-AB7D-096B7D559F26}"/>
    <cellStyle name="40% - Accent1 2 2 12" xfId="26884" xr:uid="{B315BBB4-8339-4D43-9E80-E755552DA065}"/>
    <cellStyle name="40% - Accent1 2 2 2" xfId="2247" xr:uid="{3939D598-D6B3-4531-AB50-CE3E07F53B65}"/>
    <cellStyle name="40% - Accent1 2 2 2 2" xfId="2248" xr:uid="{63774F4F-ABF0-4B64-ABD4-805686FE25F3}"/>
    <cellStyle name="40% - Accent1 2 2 2 2 2" xfId="2249" xr:uid="{7930539F-85CB-4B65-9871-DBD9B1BCD514}"/>
    <cellStyle name="40% - Accent1 2 2 2 2 2 2" xfId="34068" xr:uid="{D7989E70-C984-4189-BE0C-90F99A6CA1CA}"/>
    <cellStyle name="40% - Accent1 2 2 2 2 3" xfId="30099" xr:uid="{2DDD4F4D-8B0A-4A5B-A754-47B11D498B6C}"/>
    <cellStyle name="40% - Accent1 2 2 2 2 4" xfId="28597" xr:uid="{19B96ED2-B6E9-4E5E-AB51-2D1138DFCBC3}"/>
    <cellStyle name="40% - Accent1 2 2 2 2 5" xfId="27878" xr:uid="{62B38577-89E6-4A26-8CC8-5708E7EF83AD}"/>
    <cellStyle name="40% - Accent1 2 2 2 2 6" xfId="34067" xr:uid="{3D236D5B-1465-48E1-A587-CE4DAEBE1468}"/>
    <cellStyle name="40% - Accent1 2 2 2 3" xfId="2250" xr:uid="{3ABFEDE0-5996-4F52-A7E2-2C082A9100DA}"/>
    <cellStyle name="40% - Accent1 2 2 2 3 2" xfId="34069" xr:uid="{97A5CA29-BEBF-4956-96A1-D329336310E4}"/>
    <cellStyle name="40% - Accent1 2 2 2 4" xfId="12913" xr:uid="{AA19628F-7299-4D4E-8A08-1A2EC8CD48D3}"/>
    <cellStyle name="40% - Accent1 2 2 2 4 2" xfId="30693" xr:uid="{61579613-24AF-47DB-B237-487CC719BC0F}"/>
    <cellStyle name="40% - Accent1 2 2 2 5" xfId="29293" xr:uid="{1CFD60B3-2F1D-4B3E-BDB4-59CDC406B2AA}"/>
    <cellStyle name="40% - Accent1 2 2 2 6" xfId="28154" xr:uid="{E595C785-485E-4316-BEC4-B0E01AA91F17}"/>
    <cellStyle name="40% - Accent1 2 2 2 7" xfId="27328" xr:uid="{D20D9D39-7039-4130-A1C2-DB8334B62049}"/>
    <cellStyle name="40% - Accent1 2 2 2 8" xfId="34066" xr:uid="{7E9AE0C5-C387-4B3F-960D-8C83A9B615CF}"/>
    <cellStyle name="40% - Accent1 2 2 3" xfId="2251" xr:uid="{6A0C2A97-B991-4994-9D63-50A1E2DCE999}"/>
    <cellStyle name="40% - Accent1 2 2 3 2" xfId="2252" xr:uid="{B0B343D1-4A02-458B-B3B1-D6F94DD04CAF}"/>
    <cellStyle name="40% - Accent1 2 2 3 2 2" xfId="31638" xr:uid="{9701E829-1BA4-4CBF-9405-8582450A392A}"/>
    <cellStyle name="40% - Accent1 2 2 3 2 3" xfId="30264" xr:uid="{23082FB6-BC2C-42E3-B974-133EDC395285}"/>
    <cellStyle name="40% - Accent1 2 2 3 2 4" xfId="27965" xr:uid="{79348D47-5BC2-48EF-9019-B5B9E7AC9347}"/>
    <cellStyle name="40% - Accent1 2 2 3 2 5" xfId="34071" xr:uid="{348D56F5-556D-471C-905F-447D20A944E0}"/>
    <cellStyle name="40% - Accent1 2 2 3 3" xfId="30856" xr:uid="{7633EA89-9E8C-4687-BE22-78977A3A5E6A}"/>
    <cellStyle name="40% - Accent1 2 2 3 4" xfId="29457" xr:uid="{A81F8293-1187-4732-AD0D-FDD2DC3E5DF1}"/>
    <cellStyle name="40% - Accent1 2 2 3 5" xfId="28319" xr:uid="{9BF2761A-C94D-428C-9212-E040FD4E8C95}"/>
    <cellStyle name="40% - Accent1 2 2 3 6" xfId="27415" xr:uid="{1D4C9920-5561-4A8E-9CB2-809D7A6B14CC}"/>
    <cellStyle name="40% - Accent1 2 2 3 7" xfId="34070" xr:uid="{186A4711-32A3-4875-AD4D-BB39F5A19EE8}"/>
    <cellStyle name="40% - Accent1 2 2 4" xfId="2253" xr:uid="{003D4A89-2917-4013-B4B8-CD718E3CF718}"/>
    <cellStyle name="40% - Accent1 2 2 4 2" xfId="24382" xr:uid="{4C53EC5D-7809-40F7-93CC-70BAEBE6DB4C}"/>
    <cellStyle name="40% - Accent1 2 2 4 2 2" xfId="31317" xr:uid="{16ADFAFF-7CCA-44BD-9B83-5005A1C6F30C}"/>
    <cellStyle name="40% - Accent1 2 2 4 2 3" xfId="29929" xr:uid="{8F77E529-7B35-4FF9-8DAF-1BCF6592C487}"/>
    <cellStyle name="40% - Accent1 2 2 4 2 4" xfId="27789" xr:uid="{16514FA0-D3ED-405A-9137-0ADB2B316A1C}"/>
    <cellStyle name="40% - Accent1 2 2 4 3" xfId="30523" xr:uid="{675A242E-2577-4109-AA41-E76731847DAC}"/>
    <cellStyle name="40% - Accent1 2 2 4 4" xfId="29123" xr:uid="{E0181FB2-E586-435D-9EE4-728A49BA0A70}"/>
    <cellStyle name="40% - Accent1 2 2 4 5" xfId="28516" xr:uid="{8D09BC59-E10F-4555-8A70-AF3A68E3AD15}"/>
    <cellStyle name="40% - Accent1 2 2 4 6" xfId="27239" xr:uid="{ABE79070-D845-4D38-BB66-39CBE8CD81D1}"/>
    <cellStyle name="40% - Accent1 2 2 4 7" xfId="34072" xr:uid="{CD507FD0-7B7D-4A3D-A0D6-32197E325991}"/>
    <cellStyle name="40% - Accent1 2 2 5" xfId="21095" xr:uid="{66B150C8-3DBF-4F0B-BA8A-2CF980F3C7FD}"/>
    <cellStyle name="40% - Accent1 2 2 5 2" xfId="31124" xr:uid="{A1AB3272-B063-4890-B800-1AB95FF64969}"/>
    <cellStyle name="40% - Accent1 2 2 5 3" xfId="28905" xr:uid="{8AC54AD6-716E-40B1-946F-F8C4C4C5BAFB}"/>
    <cellStyle name="40% - Accent1 2 2 5 4" xfId="27565" xr:uid="{96A4D233-7346-4DB5-9F5B-059E6E82B143}"/>
    <cellStyle name="40% - Accent1 2 2 6" xfId="21096" xr:uid="{DE415BBD-E157-464A-8000-4258D2D1012F}"/>
    <cellStyle name="40% - Accent1 2 2 6 2" xfId="31052" xr:uid="{8EEBDBA1-6463-4227-B6CD-D47344E6AF9A}"/>
    <cellStyle name="40% - Accent1 2 2 6 3" xfId="29734" xr:uid="{023045C2-A49B-4BD8-AE71-4BDFA543C6B8}"/>
    <cellStyle name="40% - Accent1 2 2 6 4" xfId="27513" xr:uid="{E52A85A2-35B7-445A-BC90-65F79D6CE20E}"/>
    <cellStyle name="40% - Accent1 2 2 7" xfId="21097" xr:uid="{AB9B1A76-9C5D-44C2-8C01-CDA161C3761C}"/>
    <cellStyle name="40% - Accent1 2 2 8" xfId="21098" xr:uid="{5D617FD3-088D-4D70-A90B-1FBCF1F0BE6B}"/>
    <cellStyle name="40% - Accent1 2 2 9" xfId="21099" xr:uid="{879BDA8F-9FD5-44D2-80FA-EE36257B53A2}"/>
    <cellStyle name="40% - Accent1 2 3" xfId="127" xr:uid="{D042E795-BF28-4241-A814-2136BA9969ED}"/>
    <cellStyle name="40% - Accent1 2 3 10" xfId="21100" xr:uid="{6B613983-A82B-4E89-AE78-56F6103D909B}"/>
    <cellStyle name="40% - Accent1 2 3 11" xfId="24383" xr:uid="{E6D53D1D-57AE-4143-9E8B-93D71549EFFC}"/>
    <cellStyle name="40% - Accent1 2 3 2" xfId="2254" xr:uid="{DBD5B124-086F-4621-B234-58F626AD0546}"/>
    <cellStyle name="40% - Accent1 2 3 2 2" xfId="2255" xr:uid="{D70783EC-C4BD-4144-BAEA-86A655F2FBB7}"/>
    <cellStyle name="40% - Accent1 2 3 2 2 2" xfId="34074" xr:uid="{0E04251C-6EC7-4F73-A53D-E1B9F9E79610}"/>
    <cellStyle name="40% - Accent1 2 3 2 3" xfId="12914" xr:uid="{11ED04F1-6DD5-47D8-88A7-5178C4D4BF88}"/>
    <cellStyle name="40% - Accent1 2 3 2 3 2" xfId="24384" xr:uid="{432909D3-CC37-4942-B457-75617B7B7CA0}"/>
    <cellStyle name="40% - Accent1 2 3 2 4" xfId="34073" xr:uid="{D5E97DA1-DC38-49DD-94E5-7029887B485E}"/>
    <cellStyle name="40% - Accent1 2 3 3" xfId="2256" xr:uid="{2DC7F56A-8170-41E2-AA98-3E6FDD6A18B2}"/>
    <cellStyle name="40% - Accent1 2 3 3 2" xfId="34075" xr:uid="{C33DC799-0690-4992-B1CD-267198F3589A}"/>
    <cellStyle name="40% - Accent1 2 3 4" xfId="21101" xr:uid="{1F94DC30-4339-4A25-AF1B-6DAA84F31FA2}"/>
    <cellStyle name="40% - Accent1 2 3 5" xfId="21102" xr:uid="{E24BE619-E1E3-4177-A788-AD4EFC0187B0}"/>
    <cellStyle name="40% - Accent1 2 3 6" xfId="21103" xr:uid="{784370BD-88C1-4DA5-989F-5144F9C42E26}"/>
    <cellStyle name="40% - Accent1 2 3 7" xfId="21104" xr:uid="{4B811108-08E3-40A5-A927-015173518B5D}"/>
    <cellStyle name="40% - Accent1 2 3 8" xfId="21105" xr:uid="{3356F788-E547-4FE6-B91C-555202099D57}"/>
    <cellStyle name="40% - Accent1 2 3 9" xfId="21106" xr:uid="{BDF92D15-0C48-410A-B87E-938253ECBC14}"/>
    <cellStyle name="40% - Accent1 2 4" xfId="2257" xr:uid="{CC9A1D71-38D9-4EE2-A8B6-E4E2A4B9BEDC}"/>
    <cellStyle name="40% - Accent1 2 4 10" xfId="21107" xr:uid="{A3C3D01D-FD34-4D84-BFCA-4572CA644BDF}"/>
    <cellStyle name="40% - Accent1 2 4 11" xfId="24385" xr:uid="{676245A9-9F17-4476-B6B8-BFBCE7C126B6}"/>
    <cellStyle name="40% - Accent1 2 4 12" xfId="34076" xr:uid="{C7A007C6-7BCA-4997-BA55-D187168B420A}"/>
    <cellStyle name="40% - Accent1 2 4 2" xfId="2258" xr:uid="{92280634-1B25-4355-873B-7EAD07302C78}"/>
    <cellStyle name="40% - Accent1 2 4 2 2" xfId="14480" xr:uid="{3D3A35CA-AB6A-45A7-B737-8DA4D71F5F3A}"/>
    <cellStyle name="40% - Accent1 2 4 2 3" xfId="34077" xr:uid="{EDE0D67B-F4C0-49C8-9A7A-93DE5F25B366}"/>
    <cellStyle name="40% - Accent1 2 4 3" xfId="2259" xr:uid="{AA92C40B-6229-463D-978F-7D99AE21AACC}"/>
    <cellStyle name="40% - Accent1 2 4 3 2" xfId="34078" xr:uid="{F50073E2-EC13-45AD-96E7-0897C6F115E3}"/>
    <cellStyle name="40% - Accent1 2 4 4" xfId="14479" xr:uid="{0F8433CA-AE56-46DD-B9D2-366E50D2A361}"/>
    <cellStyle name="40% - Accent1 2 4 5" xfId="21108" xr:uid="{AC5FAAA8-3E6A-44DE-8CDA-0CCEF50585F6}"/>
    <cellStyle name="40% - Accent1 2 4 6" xfId="21109" xr:uid="{CBB63F97-3FFD-46E3-A756-9D3A7A417B13}"/>
    <cellStyle name="40% - Accent1 2 4 7" xfId="21110" xr:uid="{2032D3D6-5463-4B4D-8FAC-EB290B5ECD45}"/>
    <cellStyle name="40% - Accent1 2 4 8" xfId="21111" xr:uid="{99F67C9F-895F-46D0-A31F-A7356299C5FD}"/>
    <cellStyle name="40% - Accent1 2 4 9" xfId="21112" xr:uid="{C525FBB1-26A1-4503-861D-AF780F979A57}"/>
    <cellStyle name="40% - Accent1 2 5" xfId="2260" xr:uid="{E90A7592-93EE-49AF-8F54-B416212154AB}"/>
    <cellStyle name="40% - Accent1 2 5 10" xfId="21113" xr:uid="{0AF8156C-C003-4E6D-A11F-506F53756C1B}"/>
    <cellStyle name="40% - Accent1 2 5 11" xfId="34079" xr:uid="{BBBAA4FF-EFE3-4E37-9C2A-C294106669E7}"/>
    <cellStyle name="40% - Accent1 2 5 2" xfId="2261" xr:uid="{C85D1DA7-FEA1-4B42-AA44-D51F322FC1C8}"/>
    <cellStyle name="40% - Accent1 2 5 2 2" xfId="34080" xr:uid="{F261D581-9F7F-46A8-94CE-94BA190DC6FB}"/>
    <cellStyle name="40% - Accent1 2 5 3" xfId="2262" xr:uid="{7BEE87E6-7867-4F85-8BEE-6DCBF2090238}"/>
    <cellStyle name="40% - Accent1 2 5 3 2" xfId="34081" xr:uid="{41FF6635-D6E7-4F5A-A063-ACABEC841063}"/>
    <cellStyle name="40% - Accent1 2 5 4" xfId="14481" xr:uid="{9D8DC573-4266-4C40-9B2C-53F9DAC420DB}"/>
    <cellStyle name="40% - Accent1 2 5 5" xfId="21114" xr:uid="{F5DE6F13-BEEF-41AF-BB62-12DF3D38270B}"/>
    <cellStyle name="40% - Accent1 2 5 6" xfId="21115" xr:uid="{6BEE77FA-B885-42B1-9745-1C58597A673D}"/>
    <cellStyle name="40% - Accent1 2 5 7" xfId="21116" xr:uid="{58048165-1227-42B6-8848-584038064D61}"/>
    <cellStyle name="40% - Accent1 2 5 8" xfId="21117" xr:uid="{0BCD86F7-6AF8-471E-9B9B-717D40B6FD61}"/>
    <cellStyle name="40% - Accent1 2 5 9" xfId="21118" xr:uid="{2CABC1EF-539A-43D8-AD23-10564E497C89}"/>
    <cellStyle name="40% - Accent1 2 6" xfId="2263" xr:uid="{2966F8BD-F923-43F5-92D4-231E5D338F61}"/>
    <cellStyle name="40% - Accent1 2 6 2" xfId="2264" xr:uid="{46AF6324-293F-49B9-BC89-CB182746035D}"/>
    <cellStyle name="40% - Accent1 2 6 2 2" xfId="34083" xr:uid="{C06FAFE4-30A3-403C-94B4-9930F6793F5E}"/>
    <cellStyle name="40% - Accent1 2 6 3" xfId="2265" xr:uid="{29694D31-47C4-4DE0-A227-337A7A2C7D41}"/>
    <cellStyle name="40% - Accent1 2 6 3 2" xfId="34084" xr:uid="{4861DD77-233F-4451-A344-59E473BBBAB1}"/>
    <cellStyle name="40% - Accent1 2 6 4" xfId="34082" xr:uid="{8184DF91-060E-444D-B4CE-69397ED727C0}"/>
    <cellStyle name="40% - Accent1 2 7" xfId="2266" xr:uid="{3003A3AA-5A95-4FEB-96C7-E78FB3F52839}"/>
    <cellStyle name="40% - Accent1 2 7 2" xfId="2267" xr:uid="{2C66D042-F239-4E8F-812F-1795FD96C408}"/>
    <cellStyle name="40% - Accent1 2 7 2 2" xfId="34086" xr:uid="{F3E345ED-A85E-4962-8EC1-A477C34D305B}"/>
    <cellStyle name="40% - Accent1 2 7 3" xfId="2268" xr:uid="{E4BF539A-A8EE-444F-AB24-8474C321EC28}"/>
    <cellStyle name="40% - Accent1 2 7 3 2" xfId="34087" xr:uid="{7F913279-3806-468F-B1C4-935261D38C87}"/>
    <cellStyle name="40% - Accent1 2 7 4" xfId="34085" xr:uid="{F7BFF87B-B98A-48EC-B8DF-764FBD534D7A}"/>
    <cellStyle name="40% - Accent1 2 8" xfId="2269" xr:uid="{606C664F-3AEE-4A6A-B476-D2439149B369}"/>
    <cellStyle name="40% - Accent1 2 8 2" xfId="34088" xr:uid="{6FAAE964-9EFA-46DE-9590-A3EBAA49D265}"/>
    <cellStyle name="40% - Accent1 2 9" xfId="2270" xr:uid="{CA89A173-D35E-4501-AFA1-B56B9A1478ED}"/>
    <cellStyle name="40% - Accent1 2 9 2" xfId="34089" xr:uid="{3D31A9D1-5A25-4A78-B413-62CDE8FBD474}"/>
    <cellStyle name="40% - Accent1 20" xfId="2271" xr:uid="{92A90B02-3453-40EF-AAF3-97AF92A0400A}"/>
    <cellStyle name="40% - Accent1 20 10" xfId="21119" xr:uid="{D5E1DB6C-9392-47BC-9518-5DE9B677DC81}"/>
    <cellStyle name="40% - Accent1 20 11" xfId="21120" xr:uid="{C506ECBF-6C17-4656-8F1C-7B2A59B01C4C}"/>
    <cellStyle name="40% - Accent1 20 12" xfId="34090" xr:uid="{ECDBF1B6-F1F9-4239-8D72-2223E8B280DA}"/>
    <cellStyle name="40% - Accent1 20 2" xfId="2272" xr:uid="{E115E13A-09B5-458B-8811-7E2B48DB92FC}"/>
    <cellStyle name="40% - Accent1 20 2 2" xfId="34091" xr:uid="{4D426C81-6D0D-4FAC-BF46-EA2DF96B8623}"/>
    <cellStyle name="40% - Accent1 20 3" xfId="2273" xr:uid="{35A237A1-CA53-4F92-BC45-7FDA45D87513}"/>
    <cellStyle name="40% - Accent1 20 3 2" xfId="34092" xr:uid="{E21E95F6-0BF9-4E6D-8570-E98F2A7BF9A7}"/>
    <cellStyle name="40% - Accent1 20 4" xfId="21121" xr:uid="{18568B7D-10BB-472A-A359-57825946B76B}"/>
    <cellStyle name="40% - Accent1 20 5" xfId="21122" xr:uid="{D717B800-D267-44FD-A41B-4DD3CF30B306}"/>
    <cellStyle name="40% - Accent1 20 6" xfId="21123" xr:uid="{A66D4683-6939-44A9-880E-BEBD86F37D66}"/>
    <cellStyle name="40% - Accent1 20 7" xfId="21124" xr:uid="{BA405BD8-9466-4733-8B60-832C99429574}"/>
    <cellStyle name="40% - Accent1 20 8" xfId="21125" xr:uid="{B0C2B69C-6AEE-49A1-9F24-7C9A66FF9E2F}"/>
    <cellStyle name="40% - Accent1 20 9" xfId="21126" xr:uid="{7A664463-742F-4F36-A067-FB73B4E476E0}"/>
    <cellStyle name="40% - Accent1 21" xfId="2274" xr:uid="{D4DC0C58-B2B8-4EFC-B37F-B43F505FBBE4}"/>
    <cellStyle name="40% - Accent1 21 10" xfId="21127" xr:uid="{389F0CF5-2ED6-44F7-8BAD-D41AFFF03B03}"/>
    <cellStyle name="40% - Accent1 21 11" xfId="21128" xr:uid="{26CA3FF5-6286-4DBD-B5AF-FA1537DAFFD4}"/>
    <cellStyle name="40% - Accent1 21 2" xfId="21129" xr:uid="{C0920C6E-8246-4FBC-A4D8-99BC711E1C1A}"/>
    <cellStyle name="40% - Accent1 21 3" xfId="21130" xr:uid="{7B4FFE08-660B-4652-BEC9-98C0BBDEF768}"/>
    <cellStyle name="40% - Accent1 21 4" xfId="21131" xr:uid="{C3DA25E4-0DFB-4AC9-A8E2-83CCA826CB66}"/>
    <cellStyle name="40% - Accent1 21 5" xfId="21132" xr:uid="{696213D1-8C30-4F6E-8A16-257EF5FD4AB7}"/>
    <cellStyle name="40% - Accent1 21 6" xfId="21133" xr:uid="{E725966B-0E7D-4B70-9BE4-6E701306A6A3}"/>
    <cellStyle name="40% - Accent1 21 7" xfId="21134" xr:uid="{F24FD4AC-C8B8-4F60-ACD0-096884009A63}"/>
    <cellStyle name="40% - Accent1 21 8" xfId="21135" xr:uid="{6885E343-7F29-4856-94E8-E6F8290F59C7}"/>
    <cellStyle name="40% - Accent1 21 9" xfId="21136" xr:uid="{A7265BA8-6EE4-4BC7-9915-1FD597F26881}"/>
    <cellStyle name="40% - Accent1 22" xfId="2275" xr:uid="{525B8ED6-6372-4414-A377-3A7600C172CB}"/>
    <cellStyle name="40% - Accent1 22 10" xfId="21137" xr:uid="{1A051ED5-773F-45AB-8D4A-ACDB4EAF9214}"/>
    <cellStyle name="40% - Accent1 22 11" xfId="21138" xr:uid="{EF03785D-7C53-4B82-8024-99CA3CE4D7A0}"/>
    <cellStyle name="40% - Accent1 22 2" xfId="21139" xr:uid="{0F444F24-DCFD-43CE-A5B3-915F85205C79}"/>
    <cellStyle name="40% - Accent1 22 3" xfId="21140" xr:uid="{A36B94F5-E4A3-4D20-955C-91D637CA77D3}"/>
    <cellStyle name="40% - Accent1 22 4" xfId="21141" xr:uid="{9468918D-FE9B-469A-9D90-A6FB15884773}"/>
    <cellStyle name="40% - Accent1 22 5" xfId="21142" xr:uid="{4FA71382-07EC-4A2E-B773-22C6C0A0BBD0}"/>
    <cellStyle name="40% - Accent1 22 6" xfId="21143" xr:uid="{4A07E99A-2188-46B8-852D-96393CC9520E}"/>
    <cellStyle name="40% - Accent1 22 7" xfId="21144" xr:uid="{4AFCFA11-6B60-4531-9A56-24FCE1386BEC}"/>
    <cellStyle name="40% - Accent1 22 8" xfId="21145" xr:uid="{8EB31F11-A535-4371-9341-C64CC3BC62B8}"/>
    <cellStyle name="40% - Accent1 22 9" xfId="21146" xr:uid="{466B82F4-C98E-41CD-B772-8E32428A073B}"/>
    <cellStyle name="40% - Accent1 23" xfId="2276" xr:uid="{200538AE-1F0A-416E-AB47-A455E9DDE975}"/>
    <cellStyle name="40% - Accent1 23 10" xfId="21147" xr:uid="{891A34A0-0EEE-4FB1-83B9-AE26212C8DB3}"/>
    <cellStyle name="40% - Accent1 23 11" xfId="21148" xr:uid="{B5575446-00C0-46C6-BC90-E99546B18547}"/>
    <cellStyle name="40% - Accent1 23 12" xfId="34093" xr:uid="{92F65185-DDD1-4738-B92D-8257A5596D04}"/>
    <cellStyle name="40% - Accent1 23 2" xfId="2277" xr:uid="{CC3A6458-BA2E-4190-AF5D-7CAA9B02266A}"/>
    <cellStyle name="40% - Accent1 23 2 2" xfId="34094" xr:uid="{50C4EBA2-FB01-4873-A40A-F9801D275FFC}"/>
    <cellStyle name="40% - Accent1 23 3" xfId="2278" xr:uid="{6B09F7AA-0F3A-4FAC-AFBD-3244D527E7EE}"/>
    <cellStyle name="40% - Accent1 23 3 2" xfId="34095" xr:uid="{63D18086-15DF-4F58-A1EA-0D081E92CF78}"/>
    <cellStyle name="40% - Accent1 23 4" xfId="21149" xr:uid="{DB41A0B2-97A5-4ABC-8A66-1F704DF15335}"/>
    <cellStyle name="40% - Accent1 23 5" xfId="21150" xr:uid="{BE5B431F-F329-4835-8E23-FDF56318134C}"/>
    <cellStyle name="40% - Accent1 23 6" xfId="21151" xr:uid="{2B9877EF-40BB-492E-A3B8-E70D3E8DC1AD}"/>
    <cellStyle name="40% - Accent1 23 7" xfId="21152" xr:uid="{E26443AE-111E-41F6-8185-366B8FEF7B2D}"/>
    <cellStyle name="40% - Accent1 23 8" xfId="21153" xr:uid="{EE0ABBDE-95E7-4B02-A93F-5B753D8BE3F1}"/>
    <cellStyle name="40% - Accent1 23 9" xfId="21154" xr:uid="{8D6F032C-916A-40F3-A7CE-82B68E603672}"/>
    <cellStyle name="40% - Accent1 24" xfId="2279" xr:uid="{6039FB7A-0DC7-4AE4-9C68-0842C277A8DB}"/>
    <cellStyle name="40% - Accent1 24 10" xfId="21155" xr:uid="{C9CE3E68-084D-4558-8677-D7BDC49B7433}"/>
    <cellStyle name="40% - Accent1 24 11" xfId="21156" xr:uid="{DF8231A1-6951-488A-8572-6EA120D6F58F}"/>
    <cellStyle name="40% - Accent1 24 12" xfId="34096" xr:uid="{8DDD41A2-2D7F-439F-9565-52D404964928}"/>
    <cellStyle name="40% - Accent1 24 2" xfId="21157" xr:uid="{C62C076D-29B7-484D-888F-82D765EE017A}"/>
    <cellStyle name="40% - Accent1 24 3" xfId="21158" xr:uid="{E94CD8BB-D129-470E-8EEE-D41431BE8259}"/>
    <cellStyle name="40% - Accent1 24 4" xfId="21159" xr:uid="{941320F0-97D8-44B2-B30F-710F9CE41ACA}"/>
    <cellStyle name="40% - Accent1 24 5" xfId="21160" xr:uid="{CFDCAA68-8C49-43E7-AEBD-895ECABBD955}"/>
    <cellStyle name="40% - Accent1 24 6" xfId="21161" xr:uid="{6CF05461-B3C3-4A4A-BD4E-60DA339C670F}"/>
    <cellStyle name="40% - Accent1 24 7" xfId="21162" xr:uid="{129AB39A-42E8-44D7-BC65-D2065DB3A9B0}"/>
    <cellStyle name="40% - Accent1 24 8" xfId="21163" xr:uid="{8882BC73-7022-4D0C-BE4C-8B09EE28F850}"/>
    <cellStyle name="40% - Accent1 24 9" xfId="21164" xr:uid="{C8BE1030-9653-41B9-B3A1-1D37461FEB24}"/>
    <cellStyle name="40% - Accent1 25" xfId="2280" xr:uid="{CCD7F5D9-0D7B-47CE-86D9-23D6B3D835DF}"/>
    <cellStyle name="40% - Accent1 25 10" xfId="21165" xr:uid="{FA1E2CA1-2FD9-44E5-9372-621F33A1F713}"/>
    <cellStyle name="40% - Accent1 25 11" xfId="21166" xr:uid="{E96ECCC3-6307-4E22-8595-9AF560ECF92D}"/>
    <cellStyle name="40% - Accent1 25 12" xfId="34097" xr:uid="{805D2A85-3A3F-4C2F-9BE5-09C1858961BF}"/>
    <cellStyle name="40% - Accent1 25 2" xfId="21167" xr:uid="{F674B6DA-AFA5-405E-BF24-C40B498D3492}"/>
    <cellStyle name="40% - Accent1 25 3" xfId="21168" xr:uid="{1591E3E1-8122-4267-822E-C15F4FD1B0C5}"/>
    <cellStyle name="40% - Accent1 25 4" xfId="21169" xr:uid="{380FAD4F-4507-4D32-A4B3-1F87287FE8EA}"/>
    <cellStyle name="40% - Accent1 25 5" xfId="21170" xr:uid="{7D9C741F-738E-4680-9FCA-5B5114D0654C}"/>
    <cellStyle name="40% - Accent1 25 6" xfId="21171" xr:uid="{93A8376F-633C-4783-8734-420AE41B9026}"/>
    <cellStyle name="40% - Accent1 25 7" xfId="21172" xr:uid="{5A7EBE21-591E-43D2-89B8-10B617099CF6}"/>
    <cellStyle name="40% - Accent1 25 8" xfId="21173" xr:uid="{6C509824-E205-4A2D-9B94-C0A03ECFADAA}"/>
    <cellStyle name="40% - Accent1 25 9" xfId="21174" xr:uid="{D562896F-C0EA-446F-96E0-6E874C0D5314}"/>
    <cellStyle name="40% - Accent1 26" xfId="2281" xr:uid="{8C574AE9-875A-4ACB-8174-00B04F4D2646}"/>
    <cellStyle name="40% - Accent1 26 10" xfId="21175" xr:uid="{23DBF59A-3C75-4694-9D7A-0F163FA8C07E}"/>
    <cellStyle name="40% - Accent1 26 11" xfId="34098" xr:uid="{98CA7C99-FDB5-416A-B86D-BCDED2F1ED93}"/>
    <cellStyle name="40% - Accent1 26 2" xfId="21176" xr:uid="{61F582E1-B381-4383-9700-A93C965D5DBD}"/>
    <cellStyle name="40% - Accent1 26 3" xfId="21177" xr:uid="{82B84BA0-333F-4AD5-A09B-4B48111E3BC7}"/>
    <cellStyle name="40% - Accent1 26 4" xfId="21178" xr:uid="{F7426608-5584-43D1-AB99-D72BABBEACD6}"/>
    <cellStyle name="40% - Accent1 26 5" xfId="21179" xr:uid="{A742BB48-8F21-4950-9165-33036CB8DF44}"/>
    <cellStyle name="40% - Accent1 26 6" xfId="21180" xr:uid="{A11B1407-940C-4F29-A61A-AA5E0BA7E7F1}"/>
    <cellStyle name="40% - Accent1 26 7" xfId="21181" xr:uid="{1ED53F7C-45E5-4BFC-AA59-93162369F78A}"/>
    <cellStyle name="40% - Accent1 26 8" xfId="21182" xr:uid="{0161AD34-E112-4ABD-B57A-6FB86FCCB5F1}"/>
    <cellStyle name="40% - Accent1 26 9" xfId="21183" xr:uid="{3F06CF83-FF57-4AB8-9E93-888704092077}"/>
    <cellStyle name="40% - Accent1 27" xfId="2282" xr:uid="{DFB70E5C-0D92-484C-855F-2097DC287099}"/>
    <cellStyle name="40% - Accent1 27 10" xfId="21184" xr:uid="{4C023F43-60AF-483B-B1FB-56F18EBC49E9}"/>
    <cellStyle name="40% - Accent1 27 11" xfId="34099" xr:uid="{1E169F6E-1ABF-4F80-8F49-05D0C19B7264}"/>
    <cellStyle name="40% - Accent1 27 2" xfId="21185" xr:uid="{CAAD0DFA-F618-46B5-81E2-AD6DFD1299CB}"/>
    <cellStyle name="40% - Accent1 27 3" xfId="21186" xr:uid="{025B89F4-56C9-49E7-96C3-B80E55ECADF3}"/>
    <cellStyle name="40% - Accent1 27 4" xfId="21187" xr:uid="{901A049B-811F-4ED7-B31E-84E5289F2599}"/>
    <cellStyle name="40% - Accent1 27 5" xfId="21188" xr:uid="{5B34A4E2-62B6-40FB-A105-905A3B41D540}"/>
    <cellStyle name="40% - Accent1 27 6" xfId="21189" xr:uid="{E00E94AD-D5EB-4555-8A43-0BBC73262B27}"/>
    <cellStyle name="40% - Accent1 27 7" xfId="21190" xr:uid="{AFF90C18-F513-46CF-BF49-9C8983C044D7}"/>
    <cellStyle name="40% - Accent1 27 8" xfId="21191" xr:uid="{C8879041-9002-4297-B45D-58A420FB425D}"/>
    <cellStyle name="40% - Accent1 27 9" xfId="21192" xr:uid="{6F9062F6-49A7-41B7-BB0D-99ACCAAF4A49}"/>
    <cellStyle name="40% - Accent1 28" xfId="2283" xr:uid="{9B671F61-4B36-4BBC-8889-716A528F536E}"/>
    <cellStyle name="40% - Accent1 28 10" xfId="21193" xr:uid="{D4318154-2B47-483B-9871-B6A1B2541B3E}"/>
    <cellStyle name="40% - Accent1 28 11" xfId="34100" xr:uid="{A2421819-1722-42F5-B12B-66B7CF699F53}"/>
    <cellStyle name="40% - Accent1 28 2" xfId="21194" xr:uid="{522E6818-A3F8-4BF6-9DB5-A5971B19BF28}"/>
    <cellStyle name="40% - Accent1 28 3" xfId="21195" xr:uid="{E2768FBA-E575-49A8-8FA0-B79AB87F2AD8}"/>
    <cellStyle name="40% - Accent1 28 4" xfId="21196" xr:uid="{9BF4D7DE-448D-428B-ADD3-B0DA1ABEE91C}"/>
    <cellStyle name="40% - Accent1 28 5" xfId="21197" xr:uid="{ECFE6AA1-4768-4AB8-9994-4DAF99A17263}"/>
    <cellStyle name="40% - Accent1 28 6" xfId="21198" xr:uid="{70FFCC1D-3D9A-4789-B0F4-B6243F3939C8}"/>
    <cellStyle name="40% - Accent1 28 7" xfId="21199" xr:uid="{01CC5F49-B2AC-487E-AEF1-5036B06AF737}"/>
    <cellStyle name="40% - Accent1 28 8" xfId="21200" xr:uid="{E2AB480A-A532-4B04-9C05-E7D5F499C1BC}"/>
    <cellStyle name="40% - Accent1 28 9" xfId="21201" xr:uid="{90A47714-C18B-448B-A6AD-36341FE67633}"/>
    <cellStyle name="40% - Accent1 29" xfId="2284" xr:uid="{8D0F3EFA-DA2D-4C97-91A0-86C845C08024}"/>
    <cellStyle name="40% - Accent1 29 10" xfId="21202" xr:uid="{05F38F33-6172-4CB0-8945-46BC305F0FCC}"/>
    <cellStyle name="40% - Accent1 29 11" xfId="34101" xr:uid="{6011C814-2D3A-4D03-9BD1-858960794D11}"/>
    <cellStyle name="40% - Accent1 29 2" xfId="21203" xr:uid="{293D9F6B-AF87-4E21-AA1E-9CAFD6EF152C}"/>
    <cellStyle name="40% - Accent1 29 3" xfId="21204" xr:uid="{24772C98-14C3-4EFE-BD75-C4222A9B84AC}"/>
    <cellStyle name="40% - Accent1 29 4" xfId="21205" xr:uid="{50B5FC94-F502-4A9A-90AF-3E392222F9D0}"/>
    <cellStyle name="40% - Accent1 29 5" xfId="21206" xr:uid="{825E37CC-C322-46BB-8EE4-AB2F548EBCF8}"/>
    <cellStyle name="40% - Accent1 29 6" xfId="21207" xr:uid="{AFDE1596-227B-4DBE-A0D4-B22191DD4319}"/>
    <cellStyle name="40% - Accent1 29 7" xfId="21208" xr:uid="{5123A3C4-4869-4B0D-B3D2-4A4FAF42C4C7}"/>
    <cellStyle name="40% - Accent1 29 8" xfId="21209" xr:uid="{72D0EF07-8A50-46F5-A495-A274097A0298}"/>
    <cellStyle name="40% - Accent1 29 9" xfId="21210" xr:uid="{20193F81-1DBB-49A5-B670-64ED493EC020}"/>
    <cellStyle name="40% - Accent1 3" xfId="128" xr:uid="{26263ECA-EB1B-44FD-9371-791B89A1F7DF}"/>
    <cellStyle name="40% - Accent1 3 10" xfId="21211" xr:uid="{DEC0C5FE-C9D0-4629-ADEE-5DDFCD72C126}"/>
    <cellStyle name="40% - Accent1 3 11" xfId="21212" xr:uid="{FEBF10A9-AD9A-4C84-BA84-9CC606F9A4EC}"/>
    <cellStyle name="40% - Accent1 3 12" xfId="21213" xr:uid="{DEF14059-11FF-4021-91FE-C6609618E1B4}"/>
    <cellStyle name="40% - Accent1 3 13" xfId="21214" xr:uid="{DF9A0CBE-3997-4EE4-A985-40CDBB5CA0F5}"/>
    <cellStyle name="40% - Accent1 3 14" xfId="21215" xr:uid="{F6CC05E3-69E0-44EE-A007-7BCB2BD69A44}"/>
    <cellStyle name="40% - Accent1 3 15" xfId="21216" xr:uid="{388DA42F-1F60-4409-9611-6D02D8DD9240}"/>
    <cellStyle name="40% - Accent1 3 2" xfId="2285" xr:uid="{6A38AE64-74BD-4738-8748-D493491B75F3}"/>
    <cellStyle name="40% - Accent1 3 2 10" xfId="21217" xr:uid="{0D29B143-6B7B-4F46-8354-63D5C3E61331}"/>
    <cellStyle name="40% - Accent1 3 2 11" xfId="24386" xr:uid="{13B8CA3B-4E66-4975-9D4B-DBFE43334DA7}"/>
    <cellStyle name="40% - Accent1 3 2 12" xfId="34102" xr:uid="{7D954BCF-66D7-469A-99CA-AE33429C7E11}"/>
    <cellStyle name="40% - Accent1 3 2 2" xfId="2286" xr:uid="{DBDCB3A5-8DCA-4420-AA6F-3C37020FE630}"/>
    <cellStyle name="40% - Accent1 3 2 2 2" xfId="2287" xr:uid="{678EAF68-0874-4F3A-A75F-D6E3E5355674}"/>
    <cellStyle name="40% - Accent1 3 2 2 2 2" xfId="2288" xr:uid="{963BC976-C015-4561-B1B6-69E72C141F95}"/>
    <cellStyle name="40% - Accent1 3 2 2 2 2 2" xfId="34105" xr:uid="{6A628197-B471-4E47-BD3E-A25EA6169948}"/>
    <cellStyle name="40% - Accent1 3 2 2 2 3" xfId="34104" xr:uid="{FECE7433-1211-4FFD-AC83-08491D7C9025}"/>
    <cellStyle name="40% - Accent1 3 2 2 3" xfId="2289" xr:uid="{8E6A7AF5-0BA0-4048-90C2-363D1FC39B36}"/>
    <cellStyle name="40% - Accent1 3 2 2 3 2" xfId="34106" xr:uid="{1E332BCE-D5BA-42F4-92FA-EFD15AAF2BCD}"/>
    <cellStyle name="40% - Accent1 3 2 2 4" xfId="34103" xr:uid="{603B1CDD-C079-4CB4-91D6-609EC1A9F870}"/>
    <cellStyle name="40% - Accent1 3 2 3" xfId="2290" xr:uid="{502E4EBA-E87A-45D1-84E9-9F794D789AF7}"/>
    <cellStyle name="40% - Accent1 3 2 3 2" xfId="2291" xr:uid="{4316D345-04DF-4D58-9174-CB19D4C2ACA2}"/>
    <cellStyle name="40% - Accent1 3 2 3 2 2" xfId="34108" xr:uid="{2AC2C8F6-4F87-4DEA-9D24-259A2EDC6943}"/>
    <cellStyle name="40% - Accent1 3 2 3 3" xfId="34107" xr:uid="{C94496FD-7C20-4E44-B646-06E407B09594}"/>
    <cellStyle name="40% - Accent1 3 2 4" xfId="2292" xr:uid="{93670A16-9A9A-40B2-A085-08920C648F6A}"/>
    <cellStyle name="40% - Accent1 3 2 4 2" xfId="34109" xr:uid="{EAAA0827-3605-4A8B-922E-1474D0E42078}"/>
    <cellStyle name="40% - Accent1 3 2 5" xfId="12915" xr:uid="{F1E5DB1E-6A2F-44A3-99DD-CD254F5BE5F2}"/>
    <cellStyle name="40% - Accent1 3 2 5 2" xfId="21218" xr:uid="{7E5F8841-BB91-4878-A2CC-67C6EB36B4D4}"/>
    <cellStyle name="40% - Accent1 3 2 6" xfId="21219" xr:uid="{0BDCBA3E-0113-47FE-95A0-BF1116ACC177}"/>
    <cellStyle name="40% - Accent1 3 2 7" xfId="21220" xr:uid="{0E43A448-E954-4A8C-A82D-935EEFB8D22E}"/>
    <cellStyle name="40% - Accent1 3 2 8" xfId="21221" xr:uid="{A27AD1BB-CD65-4386-9699-3377F0F8DA64}"/>
    <cellStyle name="40% - Accent1 3 2 9" xfId="21222" xr:uid="{2732FE10-F20A-43CC-9B29-6A13D846026B}"/>
    <cellStyle name="40% - Accent1 3 3" xfId="2293" xr:uid="{184EB1EC-94FA-4563-8AFC-320914DF40A5}"/>
    <cellStyle name="40% - Accent1 3 3 10" xfId="21223" xr:uid="{72399A35-E891-4E58-B7FB-D29DF46A7420}"/>
    <cellStyle name="40% - Accent1 3 3 11" xfId="34110" xr:uid="{1F401383-1EBD-476A-AA41-8399745F2192}"/>
    <cellStyle name="40% - Accent1 3 3 2" xfId="2294" xr:uid="{ECBB9121-57F7-41A8-8F58-C89AC76F0691}"/>
    <cellStyle name="40% - Accent1 3 3 2 2" xfId="2295" xr:uid="{F10A551E-41D8-446E-AD80-E71C48F1134B}"/>
    <cellStyle name="40% - Accent1 3 3 2 2 2" xfId="34112" xr:uid="{BCC33F4D-856E-4107-A7C8-0B922BB35D5D}"/>
    <cellStyle name="40% - Accent1 3 3 2 3" xfId="34111" xr:uid="{C8F355E1-AE45-409F-8052-4E669EEB660D}"/>
    <cellStyle name="40% - Accent1 3 3 3" xfId="2296" xr:uid="{F7A026F8-90AB-4299-891C-87F8C777C38F}"/>
    <cellStyle name="40% - Accent1 3 3 3 2" xfId="34113" xr:uid="{5D14FEC0-C0F2-4538-BFA8-079FABDA6E04}"/>
    <cellStyle name="40% - Accent1 3 3 4" xfId="21224" xr:uid="{1D42DC77-83F6-4487-825C-76286E193D1F}"/>
    <cellStyle name="40% - Accent1 3 3 5" xfId="21225" xr:uid="{08BFB46D-CEE0-412C-AF21-41279B48704D}"/>
    <cellStyle name="40% - Accent1 3 3 6" xfId="21226" xr:uid="{9FE40FE5-97E9-45AC-A516-15C68D3147DF}"/>
    <cellStyle name="40% - Accent1 3 3 7" xfId="21227" xr:uid="{7F0CC6DD-FD48-4A0B-9407-D6288FACE9FB}"/>
    <cellStyle name="40% - Accent1 3 3 8" xfId="21228" xr:uid="{7390FE29-FDCA-426B-8723-99378AB1093B}"/>
    <cellStyle name="40% - Accent1 3 3 9" xfId="21229" xr:uid="{2927CF00-9F0E-4227-8988-F5A8B05AA5A5}"/>
    <cellStyle name="40% - Accent1 3 4" xfId="2297" xr:uid="{9B4BF1AC-DD11-4BBE-B4F1-C6BFB725A5A4}"/>
    <cellStyle name="40% - Accent1 3 4 10" xfId="21230" xr:uid="{50ED4110-659D-4DF8-B46C-02C5958C2FD8}"/>
    <cellStyle name="40% - Accent1 3 4 11" xfId="34114" xr:uid="{5C79BED6-7FB6-4545-B76C-6BF718A30EE6}"/>
    <cellStyle name="40% - Accent1 3 4 2" xfId="2298" xr:uid="{23C86A86-2A3A-407A-872E-3983DDC99AB3}"/>
    <cellStyle name="40% - Accent1 3 4 2 2" xfId="34115" xr:uid="{6DAB32D2-ADE9-48F5-8152-B4DD61D34B9E}"/>
    <cellStyle name="40% - Accent1 3 4 3" xfId="2299" xr:uid="{904BC8B4-31AE-4F9F-A6AB-64E45645F0F5}"/>
    <cellStyle name="40% - Accent1 3 4 3 2" xfId="34116" xr:uid="{67AB28D2-9957-4DFF-B5A5-A2C81C80C3E3}"/>
    <cellStyle name="40% - Accent1 3 4 4" xfId="21231" xr:uid="{48824397-3417-4AC4-BC9C-7DFEBF6F8B63}"/>
    <cellStyle name="40% - Accent1 3 4 5" xfId="21232" xr:uid="{16AF2342-F6E5-4927-A1B3-6367755ED205}"/>
    <cellStyle name="40% - Accent1 3 4 6" xfId="21233" xr:uid="{01EFED39-A207-4AB5-A2ED-02F5352D0015}"/>
    <cellStyle name="40% - Accent1 3 4 7" xfId="21234" xr:uid="{73259880-8FA6-4C18-B3B0-AE8542044B47}"/>
    <cellStyle name="40% - Accent1 3 4 8" xfId="21235" xr:uid="{4F3A0D0D-670F-4F6C-BF9A-36BF3DA57472}"/>
    <cellStyle name="40% - Accent1 3 4 9" xfId="21236" xr:uid="{E73112DB-3E5B-42B8-B037-805B6F513561}"/>
    <cellStyle name="40% - Accent1 3 5" xfId="2300" xr:uid="{7691ED93-25C6-4B51-9D07-4A4C28A8ED03}"/>
    <cellStyle name="40% - Accent1 3 5 10" xfId="21237" xr:uid="{3F4B85A6-77B5-4175-B981-06D58AE5C26A}"/>
    <cellStyle name="40% - Accent1 3 5 11" xfId="34117" xr:uid="{F07801E7-F107-4C36-B572-2E01EBA207CA}"/>
    <cellStyle name="40% - Accent1 3 5 2" xfId="2301" xr:uid="{CE116EF0-AB40-484A-9656-2841450B8ECA}"/>
    <cellStyle name="40% - Accent1 3 5 2 2" xfId="34118" xr:uid="{B1DF6122-E359-4804-B1D2-75FC9215BBF8}"/>
    <cellStyle name="40% - Accent1 3 5 3" xfId="2302" xr:uid="{BF24D877-815A-419E-9DB1-5CB944497221}"/>
    <cellStyle name="40% - Accent1 3 5 3 2" xfId="34119" xr:uid="{1687479F-8B53-4C6F-AC24-787A091B7425}"/>
    <cellStyle name="40% - Accent1 3 5 4" xfId="21238" xr:uid="{DB7E5733-DC34-43E4-A7AC-18C2EFC69DB2}"/>
    <cellStyle name="40% - Accent1 3 5 5" xfId="21239" xr:uid="{82097A64-F8B9-43E7-899F-0A7E84D35A2C}"/>
    <cellStyle name="40% - Accent1 3 5 6" xfId="21240" xr:uid="{F23948EE-CC62-4CE6-BFD6-43C1455D51E6}"/>
    <cellStyle name="40% - Accent1 3 5 7" xfId="21241" xr:uid="{FC359316-1880-406D-B7A9-5935855F21A9}"/>
    <cellStyle name="40% - Accent1 3 5 8" xfId="21242" xr:uid="{5AED4D48-59D7-41B5-90D6-9909672EF150}"/>
    <cellStyle name="40% - Accent1 3 5 9" xfId="21243" xr:uid="{6CFBB268-D636-478F-99AB-434D00FAD6C3}"/>
    <cellStyle name="40% - Accent1 3 6" xfId="2303" xr:uid="{832C1647-0C0A-4C4F-AD86-73493AA6CBC2}"/>
    <cellStyle name="40% - Accent1 3 6 2" xfId="2304" xr:uid="{87A2C078-792E-4430-B92C-BAA7B451F3FC}"/>
    <cellStyle name="40% - Accent1 3 6 2 2" xfId="34121" xr:uid="{1523F367-CA34-4EB8-9BBE-A47F68B795A9}"/>
    <cellStyle name="40% - Accent1 3 6 3" xfId="2305" xr:uid="{F7EF69BB-4AEC-4CA0-A960-D9E7970288F6}"/>
    <cellStyle name="40% - Accent1 3 6 3 2" xfId="34122" xr:uid="{5CEF5B32-0841-4641-B3B9-094FA593B3C6}"/>
    <cellStyle name="40% - Accent1 3 6 4" xfId="34120" xr:uid="{7C6029EE-CDF0-4CA9-B521-0E8FDF837BBA}"/>
    <cellStyle name="40% - Accent1 3 7" xfId="2306" xr:uid="{A339B240-08F8-4D83-A7D2-AFDA0A7E77A1}"/>
    <cellStyle name="40% - Accent1 3 7 2" xfId="2307" xr:uid="{8723FC2C-CDD4-4CB8-AA6B-06225E04BFA7}"/>
    <cellStyle name="40% - Accent1 3 7 2 2" xfId="34124" xr:uid="{CFEA09BB-23F1-4033-9F26-469F2BC32113}"/>
    <cellStyle name="40% - Accent1 3 7 3" xfId="2308" xr:uid="{B925708B-EDE2-40A4-B46B-3336F371855D}"/>
    <cellStyle name="40% - Accent1 3 7 3 2" xfId="34125" xr:uid="{475F99AB-E400-47C7-94EB-95B876C2476E}"/>
    <cellStyle name="40% - Accent1 3 7 4" xfId="34123" xr:uid="{F77AC1B0-51A6-4BB2-9140-F97D50C244F7}"/>
    <cellStyle name="40% - Accent1 3 8" xfId="2309" xr:uid="{2BA230E4-FF5D-40DE-8F69-D3BA0189A955}"/>
    <cellStyle name="40% - Accent1 3 8 2" xfId="34126" xr:uid="{B3996C47-D285-4081-8C28-BC25EB6F6097}"/>
    <cellStyle name="40% - Accent1 3 9" xfId="2310" xr:uid="{A68CAC31-9C17-4314-A06E-D124B7FEDF63}"/>
    <cellStyle name="40% - Accent1 3 9 2" xfId="34127" xr:uid="{CD25CE78-95C4-4CBA-9886-4562CDE3A2D8}"/>
    <cellStyle name="40% - Accent1 30" xfId="2311" xr:uid="{9E86B1A5-F457-447E-A0A8-DFE9393E5980}"/>
    <cellStyle name="40% - Accent1 30 10" xfId="21244" xr:uid="{4D5AEF5E-7FC5-43A3-8578-B202B88A4CD0}"/>
    <cellStyle name="40% - Accent1 30 11" xfId="15367" xr:uid="{A4BB795C-CC10-4AAA-B3CC-8BD7B8C5C660}"/>
    <cellStyle name="40% - Accent1 30 12" xfId="34128" xr:uid="{2F47DB08-8798-421C-8F2C-CC0DEBD00D53}"/>
    <cellStyle name="40% - Accent1 30 2" xfId="21245" xr:uid="{A6AF85D2-281E-4CCA-A749-285DBE9F12FF}"/>
    <cellStyle name="40% - Accent1 30 3" xfId="21246" xr:uid="{C0A471CD-66B6-451A-BECB-E2E4885AAE63}"/>
    <cellStyle name="40% - Accent1 30 4" xfId="21247" xr:uid="{8DD336DE-BF96-40AE-95EB-EDF4D19B7F63}"/>
    <cellStyle name="40% - Accent1 30 5" xfId="21248" xr:uid="{8A388971-CDF4-46D9-8DC9-FD6EFB4C38C1}"/>
    <cellStyle name="40% - Accent1 30 6" xfId="21249" xr:uid="{7E75CE5E-2EFC-4F9A-9B1C-0B3ED163DFBE}"/>
    <cellStyle name="40% - Accent1 30 7" xfId="21250" xr:uid="{410576B2-3DB3-4D74-9D4A-799CC72EA1F1}"/>
    <cellStyle name="40% - Accent1 30 8" xfId="21251" xr:uid="{89F0FAF1-BC0F-4EF9-A7EB-56F5EAB7DA7F}"/>
    <cellStyle name="40% - Accent1 30 9" xfId="21252" xr:uid="{92371BC4-4742-46E9-9136-84EBDBCF421B}"/>
    <cellStyle name="40% - Accent1 31" xfId="2312" xr:uid="{E9C25BFE-9AB6-4835-A9DE-01391FC97B2A}"/>
    <cellStyle name="40% - Accent1 31 10" xfId="21253" xr:uid="{BA718D35-25B2-4F8E-9786-B70E6B7CA696}"/>
    <cellStyle name="40% - Accent1 31 11" xfId="15368" xr:uid="{14B2E91B-8190-4B9B-8C56-9C08101B334D}"/>
    <cellStyle name="40% - Accent1 31 12" xfId="34129" xr:uid="{5B2AEFCE-2447-455A-AA04-99A713825B94}"/>
    <cellStyle name="40% - Accent1 31 2" xfId="21254" xr:uid="{7F2A0B7C-4672-4BAD-B41A-41A72FFB63C2}"/>
    <cellStyle name="40% - Accent1 31 3" xfId="21255" xr:uid="{D2F3551F-F6CB-4765-B489-441BD0D85082}"/>
    <cellStyle name="40% - Accent1 31 4" xfId="21256" xr:uid="{B0C6A1A1-D867-4D60-9AAA-881E9E744E8A}"/>
    <cellStyle name="40% - Accent1 31 5" xfId="21257" xr:uid="{97839D66-F740-443D-BE09-BA1633FD0C78}"/>
    <cellStyle name="40% - Accent1 31 6" xfId="21258" xr:uid="{453E8D6F-9497-44B1-9C25-3C3D2358CA5F}"/>
    <cellStyle name="40% - Accent1 31 7" xfId="21259" xr:uid="{C504CA81-DA84-4871-A7C2-D2CB1A2CDA85}"/>
    <cellStyle name="40% - Accent1 31 8" xfId="21260" xr:uid="{63670C03-D660-4FBA-98D0-F553B272AE1A}"/>
    <cellStyle name="40% - Accent1 31 9" xfId="21261" xr:uid="{14C3EEEF-196F-4176-8E8A-293BC056C5FE}"/>
    <cellStyle name="40% - Accent1 32" xfId="2313" xr:uid="{3E0F3B2B-9D3E-46D2-8C23-68E2A9EF77C2}"/>
    <cellStyle name="40% - Accent1 32 10" xfId="21262" xr:uid="{14594C7D-D122-4EC2-89FB-239552FD6C9F}"/>
    <cellStyle name="40% - Accent1 32 11" xfId="15369" xr:uid="{6F430A76-22AB-48F8-9511-17886D1FDF25}"/>
    <cellStyle name="40% - Accent1 32 12" xfId="34130" xr:uid="{FA0290DE-6094-4D3A-B222-3740CA736480}"/>
    <cellStyle name="40% - Accent1 32 2" xfId="21263" xr:uid="{247F093F-2B89-4A8F-BFD9-6CAFFEC54C10}"/>
    <cellStyle name="40% - Accent1 32 3" xfId="21264" xr:uid="{1E6E2309-2D7A-40D9-9992-ADE416AEFAA3}"/>
    <cellStyle name="40% - Accent1 32 4" xfId="21265" xr:uid="{6A41312B-5E40-4B3A-8C70-BD4419BB971C}"/>
    <cellStyle name="40% - Accent1 32 5" xfId="21266" xr:uid="{89EDBB8D-8D4E-4AE5-81D1-78D2F37AE2C3}"/>
    <cellStyle name="40% - Accent1 32 6" xfId="21267" xr:uid="{9D4EF643-2B8B-4DA5-819F-E4019BC63D0D}"/>
    <cellStyle name="40% - Accent1 32 7" xfId="21268" xr:uid="{D8E5BE18-9B66-4F1D-A6E0-76D554C9CC88}"/>
    <cellStyle name="40% - Accent1 32 8" xfId="21269" xr:uid="{06A96E48-8F51-4F41-95C5-98EBB7E29A32}"/>
    <cellStyle name="40% - Accent1 32 9" xfId="21270" xr:uid="{D610EA78-8CA6-4066-AADE-F613B322CEB3}"/>
    <cellStyle name="40% - Accent1 33" xfId="2314" xr:uid="{8DE297CC-0264-4C12-BE7D-3AD5043C44A2}"/>
    <cellStyle name="40% - Accent1 33 10" xfId="21271" xr:uid="{D491BE25-AC97-4378-B635-FCEF3A2845FB}"/>
    <cellStyle name="40% - Accent1 33 11" xfId="15370" xr:uid="{EE70EB72-FD6D-4C8E-B312-FB0981022562}"/>
    <cellStyle name="40% - Accent1 33 12" xfId="34131" xr:uid="{55B222A5-F206-4D15-996C-91C12646E440}"/>
    <cellStyle name="40% - Accent1 33 2" xfId="21272" xr:uid="{4415B521-2E7D-45E2-A2EA-C27D968EF3D9}"/>
    <cellStyle name="40% - Accent1 33 3" xfId="21273" xr:uid="{7295E4A6-B7AA-4296-841D-A852A1351EDE}"/>
    <cellStyle name="40% - Accent1 33 4" xfId="21274" xr:uid="{EC38D02A-A9FA-4CA2-80B1-25C1A5BBC5B1}"/>
    <cellStyle name="40% - Accent1 33 5" xfId="21275" xr:uid="{237CB48A-D568-4001-A4A7-1DCE689A629D}"/>
    <cellStyle name="40% - Accent1 33 6" xfId="21276" xr:uid="{BAC67E6F-C02F-4DDB-93A7-63A8B0F3A98C}"/>
    <cellStyle name="40% - Accent1 33 7" xfId="21277" xr:uid="{516B5742-52D2-4F63-8EFF-16A5F6CACD9C}"/>
    <cellStyle name="40% - Accent1 33 8" xfId="21278" xr:uid="{2703AF98-63B6-434E-9ED8-DB1868790096}"/>
    <cellStyle name="40% - Accent1 33 9" xfId="21279" xr:uid="{EE7A9FFE-79AA-4F54-AC9D-52C4E2C3A94A}"/>
    <cellStyle name="40% - Accent1 34" xfId="2315" xr:uid="{6BC3E973-F056-4BFE-8F76-8F92089C227E}"/>
    <cellStyle name="40% - Accent1 34 10" xfId="21280" xr:uid="{BF1190AA-86FA-4CA3-A559-99A9F0B8E6C9}"/>
    <cellStyle name="40% - Accent1 34 11" xfId="15371" xr:uid="{58DFDA40-1EFE-41F1-8054-8ED86DB03786}"/>
    <cellStyle name="40% - Accent1 34 12" xfId="34132" xr:uid="{B6D4EEFC-06F4-44F1-BFF7-E32730F7AA3F}"/>
    <cellStyle name="40% - Accent1 34 2" xfId="21281" xr:uid="{206A1075-3FC5-43B1-B55D-C35E250127F5}"/>
    <cellStyle name="40% - Accent1 34 3" xfId="21282" xr:uid="{8312959E-368F-42A1-8C33-D7248F1EF7AF}"/>
    <cellStyle name="40% - Accent1 34 4" xfId="21283" xr:uid="{A458C6DD-8C7B-4AC4-92C2-41099D63F56C}"/>
    <cellStyle name="40% - Accent1 34 5" xfId="21284" xr:uid="{8466DB34-B0CE-4D45-877D-79B472579B8D}"/>
    <cellStyle name="40% - Accent1 34 6" xfId="21285" xr:uid="{74062B67-716D-4023-A55E-4E1DC2E5C9FB}"/>
    <cellStyle name="40% - Accent1 34 7" xfId="21286" xr:uid="{604E0A05-3519-4A7B-A274-D82F009C0D9C}"/>
    <cellStyle name="40% - Accent1 34 8" xfId="21287" xr:uid="{BCF215C4-E885-491C-9F0A-F51AC806996F}"/>
    <cellStyle name="40% - Accent1 34 9" xfId="21288" xr:uid="{40583288-F770-4CA2-A2C9-BB889EB5BCC4}"/>
    <cellStyle name="40% - Accent1 35" xfId="2316" xr:uid="{401327CB-578A-4F52-A2F6-60B675468406}"/>
    <cellStyle name="40% - Accent1 35 10" xfId="21289" xr:uid="{5F544160-0664-4904-8742-78326AEA3B38}"/>
    <cellStyle name="40% - Accent1 35 11" xfId="15372" xr:uid="{404DEA68-60D4-429E-B05C-B350749E8220}"/>
    <cellStyle name="40% - Accent1 35 12" xfId="34133" xr:uid="{1BCFBD1A-E0C4-4DCF-8F76-120D6872B1BB}"/>
    <cellStyle name="40% - Accent1 35 2" xfId="21290" xr:uid="{D84DA2FF-E1ED-4617-B113-7DE6CCF62C94}"/>
    <cellStyle name="40% - Accent1 35 3" xfId="21291" xr:uid="{463AD7B9-038F-454A-8DBC-78DEAB6601CD}"/>
    <cellStyle name="40% - Accent1 35 4" xfId="21292" xr:uid="{6022EF32-088B-46FF-818D-D430DD0C38F2}"/>
    <cellStyle name="40% - Accent1 35 5" xfId="21293" xr:uid="{04B1BB1F-FDD7-461A-A0C4-B73FF151E374}"/>
    <cellStyle name="40% - Accent1 35 6" xfId="21294" xr:uid="{EACB92AB-52F7-4B66-B36B-14E17CFD0751}"/>
    <cellStyle name="40% - Accent1 35 7" xfId="21295" xr:uid="{0EFE71FF-EFAB-4CE6-B4DA-6AFACB671A13}"/>
    <cellStyle name="40% - Accent1 35 8" xfId="21296" xr:uid="{F6159B05-64D1-4BAB-9A95-F602FEBFDC94}"/>
    <cellStyle name="40% - Accent1 35 9" xfId="21297" xr:uid="{90C3B099-A300-4ACD-8C08-0EAC84DC6111}"/>
    <cellStyle name="40% - Accent1 36" xfId="2317" xr:uid="{03E5BDDC-EF84-476E-9AD9-5BAACB91922A}"/>
    <cellStyle name="40% - Accent1 36 10" xfId="21298" xr:uid="{50F6CAA6-094A-4731-87DF-9496385B68E4}"/>
    <cellStyle name="40% - Accent1 36 11" xfId="15373" xr:uid="{E29C7E44-CD4C-4E9D-94F4-D46C1DEC1DE6}"/>
    <cellStyle name="40% - Accent1 36 12" xfId="34134" xr:uid="{DF8A5AF0-7F47-4196-9C9F-FCA4D3CE92E1}"/>
    <cellStyle name="40% - Accent1 36 2" xfId="21299" xr:uid="{5B868367-4EFC-4ACD-AAFF-7291B2C8B7B8}"/>
    <cellStyle name="40% - Accent1 36 3" xfId="21300" xr:uid="{CB039D38-C1E5-4045-87A9-2B2DC9118A40}"/>
    <cellStyle name="40% - Accent1 36 4" xfId="21301" xr:uid="{379E1C4E-BB3D-4421-AA58-0252BA6DDB0A}"/>
    <cellStyle name="40% - Accent1 36 5" xfId="21302" xr:uid="{9EE0E342-466C-41C7-ACAE-E01104250927}"/>
    <cellStyle name="40% - Accent1 36 6" xfId="21303" xr:uid="{E5934DDA-C11C-4FA4-9019-97E0275E5805}"/>
    <cellStyle name="40% - Accent1 36 7" xfId="21304" xr:uid="{9538F4B9-18F0-4901-ADA2-864EABFE7C36}"/>
    <cellStyle name="40% - Accent1 36 8" xfId="21305" xr:uid="{E6CDCB82-64EC-4BA3-B16F-6C748F0879C8}"/>
    <cellStyle name="40% - Accent1 36 9" xfId="21306" xr:uid="{6196259C-D3B0-4F3D-874A-F9A9D28059CF}"/>
    <cellStyle name="40% - Accent1 37" xfId="2318" xr:uid="{36DA3C39-FB80-47B1-A731-7CBA65398E48}"/>
    <cellStyle name="40% - Accent1 37 10" xfId="21307" xr:uid="{AFFFC144-4C89-40F9-A854-80F9534C4192}"/>
    <cellStyle name="40% - Accent1 37 11" xfId="15374" xr:uid="{2A2F7EA4-8BC1-46B5-921E-62B6B7772212}"/>
    <cellStyle name="40% - Accent1 37 12" xfId="34135" xr:uid="{4ADA66DD-E8FA-4A66-9D62-48FFC11028B3}"/>
    <cellStyle name="40% - Accent1 37 2" xfId="21308" xr:uid="{09624C88-F7A9-470E-9AEA-B81C7F5FD3BC}"/>
    <cellStyle name="40% - Accent1 37 3" xfId="21309" xr:uid="{74B35BFC-2384-43FC-B093-620AA72AE6F8}"/>
    <cellStyle name="40% - Accent1 37 4" xfId="21310" xr:uid="{048305F8-1647-48BA-939B-EB1F7FB4AC1A}"/>
    <cellStyle name="40% - Accent1 37 5" xfId="21311" xr:uid="{4768AA06-355F-4458-8D2B-022C93A53583}"/>
    <cellStyle name="40% - Accent1 37 6" xfId="21312" xr:uid="{C8C0E799-CD50-4CC8-B7F4-57DFA9E15B7E}"/>
    <cellStyle name="40% - Accent1 37 7" xfId="21313" xr:uid="{A99E1352-E90E-4AF3-85CD-B830A8870108}"/>
    <cellStyle name="40% - Accent1 37 8" xfId="21314" xr:uid="{99081CE1-F26E-4287-86AC-91B46A58C192}"/>
    <cellStyle name="40% - Accent1 37 9" xfId="21315" xr:uid="{119B1720-2690-4F72-89F6-79C9A98AA36D}"/>
    <cellStyle name="40% - Accent1 38" xfId="2319" xr:uid="{8E52231F-FA12-48CC-AAE2-E3B6BB41C99C}"/>
    <cellStyle name="40% - Accent1 38 10" xfId="21316" xr:uid="{ED4A8F1E-F1BF-4EB7-8565-E456985CC3E3}"/>
    <cellStyle name="40% - Accent1 38 11" xfId="15375" xr:uid="{27BD5909-0515-4191-93C0-422C0BDB46B6}"/>
    <cellStyle name="40% - Accent1 38 12" xfId="34136" xr:uid="{AEF2D5A7-188E-4861-9E78-C1F091940240}"/>
    <cellStyle name="40% - Accent1 38 2" xfId="21317" xr:uid="{048B6E24-2706-4134-AE49-9C2285D1CC14}"/>
    <cellStyle name="40% - Accent1 38 3" xfId="21318" xr:uid="{F833F7AF-5F47-4037-B561-6C9E573C6D8A}"/>
    <cellStyle name="40% - Accent1 38 4" xfId="21319" xr:uid="{8FF7BFD0-27EB-4E69-A62E-A3FD42173C02}"/>
    <cellStyle name="40% - Accent1 38 5" xfId="21320" xr:uid="{1D0AEA21-5AB0-42CB-8BA6-AE4EFABC3D5D}"/>
    <cellStyle name="40% - Accent1 38 6" xfId="21321" xr:uid="{787EF82D-D4E1-4B57-8F0A-2796285DBE76}"/>
    <cellStyle name="40% - Accent1 38 7" xfId="21322" xr:uid="{06E7C9BB-EF25-4635-B120-55D8E7E04341}"/>
    <cellStyle name="40% - Accent1 38 8" xfId="21323" xr:uid="{15DF883D-5B1E-4AC6-A0F2-1D6BE0386DC3}"/>
    <cellStyle name="40% - Accent1 38 9" xfId="21324" xr:uid="{A755BB7A-7F4D-48D4-822E-A602072C48DA}"/>
    <cellStyle name="40% - Accent1 39" xfId="2320" xr:uid="{6B317F20-337D-4E38-8B2F-78B64EC123B4}"/>
    <cellStyle name="40% - Accent1 39 10" xfId="21325" xr:uid="{D5A92B13-A212-4F07-8098-534F00967DAA}"/>
    <cellStyle name="40% - Accent1 39 11" xfId="15376" xr:uid="{CE6ECAF8-EDA3-48D5-A422-379B5A893C95}"/>
    <cellStyle name="40% - Accent1 39 12" xfId="34137" xr:uid="{8D01D476-AF67-41C8-8682-AB691309B2DD}"/>
    <cellStyle name="40% - Accent1 39 2" xfId="21326" xr:uid="{7E2ECD61-C5C1-468D-9729-C6F0CEFF34D5}"/>
    <cellStyle name="40% - Accent1 39 3" xfId="21327" xr:uid="{D741238A-86BF-4CA3-88AF-6240B104EBB5}"/>
    <cellStyle name="40% - Accent1 39 4" xfId="21328" xr:uid="{417AF604-5F13-4C67-827C-F8632FD3A52B}"/>
    <cellStyle name="40% - Accent1 39 5" xfId="21329" xr:uid="{7A39FF3C-9482-473D-885F-1D1280BE2400}"/>
    <cellStyle name="40% - Accent1 39 6" xfId="21330" xr:uid="{219D0C5A-F331-47E8-880C-353C56F504B3}"/>
    <cellStyle name="40% - Accent1 39 7" xfId="21331" xr:uid="{F2148271-26D9-4501-A219-1A9E3E9EAAB3}"/>
    <cellStyle name="40% - Accent1 39 8" xfId="21332" xr:uid="{BED355C9-3685-4FCE-8051-C54534B3468D}"/>
    <cellStyle name="40% - Accent1 39 9" xfId="21333" xr:uid="{82D0F6F3-CA40-46D4-BF10-0CBAD1D58F23}"/>
    <cellStyle name="40% - Accent1 4" xfId="129" xr:uid="{F33E86F8-0AE4-4817-B7FE-AF591BF78A58}"/>
    <cellStyle name="40% - Accent1 4 10" xfId="21334" xr:uid="{72AAD942-D8A6-4F0C-B2C7-240A827B8494}"/>
    <cellStyle name="40% - Accent1 4 11" xfId="21335" xr:uid="{98B96D55-995E-48A9-AB2B-9C696CA1055F}"/>
    <cellStyle name="40% - Accent1 4 12" xfId="21336" xr:uid="{473F5B48-A436-4253-BE92-EBDD039918E7}"/>
    <cellStyle name="40% - Accent1 4 13" xfId="21337" xr:uid="{E4D3BA9B-6ED7-4E8A-AE26-341210C20D4A}"/>
    <cellStyle name="40% - Accent1 4 14" xfId="21338" xr:uid="{7CAF6354-A612-497E-A04D-67B3E113FDB1}"/>
    <cellStyle name="40% - Accent1 4 15" xfId="21339" xr:uid="{B3B4D1C9-B277-4B7B-B809-22DCA0EB3E81}"/>
    <cellStyle name="40% - Accent1 4 16" xfId="32766" xr:uid="{C43FEE46-A29A-4E53-8FAA-AC6C4614ACCB}"/>
    <cellStyle name="40% - Accent1 4 2" xfId="130" xr:uid="{DD8CE3ED-DCDB-4707-A81C-13D10A7D5CD5}"/>
    <cellStyle name="40% - Accent1 4 2 10" xfId="21340" xr:uid="{2F7F328B-9888-41B0-BE8B-47DC3D101036}"/>
    <cellStyle name="40% - Accent1 4 2 2" xfId="2321" xr:uid="{0351C5A3-E1A3-47D8-8894-9D66EBE507F9}"/>
    <cellStyle name="40% - Accent1 4 2 2 2" xfId="2322" xr:uid="{327DCD41-8C2C-48A8-90FA-9A314BD9BFE3}"/>
    <cellStyle name="40% - Accent1 4 2 2 2 2" xfId="34139" xr:uid="{CE5F7F1B-7B75-485F-98EA-253F8165CAFA}"/>
    <cellStyle name="40% - Accent1 4 2 2 3" xfId="34138" xr:uid="{A9CAF9DB-BE05-4DAF-9E16-D82C1E80D846}"/>
    <cellStyle name="40% - Accent1 4 2 3" xfId="2323" xr:uid="{2D125C9A-636D-47E9-A922-5D71663FDFFF}"/>
    <cellStyle name="40% - Accent1 4 2 3 2" xfId="34140" xr:uid="{FC60163A-2734-49D0-A755-A6B62E791EAE}"/>
    <cellStyle name="40% - Accent1 4 2 4" xfId="21341" xr:uid="{69A0EA13-7693-42E9-ADA6-AF54DA020957}"/>
    <cellStyle name="40% - Accent1 4 2 5" xfId="21342" xr:uid="{8783AFEE-3D09-431E-AB40-FF65A7BDF0F5}"/>
    <cellStyle name="40% - Accent1 4 2 6" xfId="21343" xr:uid="{B68D3EC0-31C9-4B11-8CBF-07692F36E97F}"/>
    <cellStyle name="40% - Accent1 4 2 7" xfId="21344" xr:uid="{2A45D882-65CD-4507-8B77-F52574B5ABB3}"/>
    <cellStyle name="40% - Accent1 4 2 8" xfId="21345" xr:uid="{72DB0E4C-02F5-4E78-BD0C-8829282880AB}"/>
    <cellStyle name="40% - Accent1 4 2 9" xfId="21346" xr:uid="{2F52EAC1-99E7-4ACD-BD65-DD04C5D9AF5D}"/>
    <cellStyle name="40% - Accent1 4 3" xfId="2324" xr:uid="{3BB53DA5-4E49-4F6D-847D-FCE397F3ACCD}"/>
    <cellStyle name="40% - Accent1 4 3 10" xfId="21347" xr:uid="{910AC78A-27BB-48DD-8DCD-E0AC73744591}"/>
    <cellStyle name="40% - Accent1 4 3 11" xfId="34141" xr:uid="{28B036F2-0683-4816-A36D-58352F1B5FC3}"/>
    <cellStyle name="40% - Accent1 4 3 2" xfId="2325" xr:uid="{F1A95AD1-9CA9-4F79-9DCB-E99BC8BE9F2C}"/>
    <cellStyle name="40% - Accent1 4 3 2 2" xfId="34142" xr:uid="{1A48C883-C1FB-4BD0-AAD1-506FAC665CCA}"/>
    <cellStyle name="40% - Accent1 4 3 3" xfId="2326" xr:uid="{B628D679-2AA2-4465-8DDF-5077C2FE24E9}"/>
    <cellStyle name="40% - Accent1 4 3 3 2" xfId="34143" xr:uid="{804FA235-2007-4B65-B933-76E5098A55E8}"/>
    <cellStyle name="40% - Accent1 4 3 4" xfId="21348" xr:uid="{BF6E7FB7-695F-44E5-8C01-4B91691833B2}"/>
    <cellStyle name="40% - Accent1 4 3 5" xfId="21349" xr:uid="{A4851295-3320-4047-83EF-CA23DFC4347F}"/>
    <cellStyle name="40% - Accent1 4 3 6" xfId="21350" xr:uid="{FAA0F8BD-F593-4155-88A7-811A4E13E666}"/>
    <cellStyle name="40% - Accent1 4 3 7" xfId="21351" xr:uid="{C5A12126-E9DE-48D2-B62B-DEA1166EA0E2}"/>
    <cellStyle name="40% - Accent1 4 3 8" xfId="21352" xr:uid="{6D9FDE63-E4FE-4C10-A021-90471C03644A}"/>
    <cellStyle name="40% - Accent1 4 3 9" xfId="21353" xr:uid="{2D44AD27-B20A-4C0C-BDE0-0055EC2B755E}"/>
    <cellStyle name="40% - Accent1 4 4" xfId="2327" xr:uid="{53E1D56D-E990-4E25-9660-737C40926362}"/>
    <cellStyle name="40% - Accent1 4 4 10" xfId="21354" xr:uid="{7333F6DD-67E7-4458-9E35-098DBB6A5174}"/>
    <cellStyle name="40% - Accent1 4 4 11" xfId="34144" xr:uid="{E1BF278F-81DF-4D89-A23E-206CD589FD0B}"/>
    <cellStyle name="40% - Accent1 4 4 2" xfId="2328" xr:uid="{4C1F73B2-09B6-415F-B0F2-686FB554C1A1}"/>
    <cellStyle name="40% - Accent1 4 4 2 2" xfId="34145" xr:uid="{1E1BEC3F-9965-454A-BE89-6A640C41D62C}"/>
    <cellStyle name="40% - Accent1 4 4 3" xfId="2329" xr:uid="{548C7AF7-F4DF-473C-A90D-D21D01A8960A}"/>
    <cellStyle name="40% - Accent1 4 4 3 2" xfId="34146" xr:uid="{B2AC4D16-73D0-47B4-AEB0-DC56606BC3B3}"/>
    <cellStyle name="40% - Accent1 4 4 4" xfId="21355" xr:uid="{8A4F986B-084D-4A5D-B629-9F24310D73E1}"/>
    <cellStyle name="40% - Accent1 4 4 5" xfId="21356" xr:uid="{1B0E6F75-8704-40B6-9FA6-170C35B35981}"/>
    <cellStyle name="40% - Accent1 4 4 6" xfId="21357" xr:uid="{1A845E83-AAF4-40D7-BD2F-FE3EFD18C3F7}"/>
    <cellStyle name="40% - Accent1 4 4 7" xfId="21358" xr:uid="{D9DDC631-ACC4-434A-A67C-F58226051AE0}"/>
    <cellStyle name="40% - Accent1 4 4 8" xfId="21359" xr:uid="{D7B08CC1-CB96-4A11-B991-5F2A34C94516}"/>
    <cellStyle name="40% - Accent1 4 4 9" xfId="21360" xr:uid="{824B5EC5-90E8-4440-A42C-48CAC8EA6876}"/>
    <cellStyle name="40% - Accent1 4 5" xfId="2330" xr:uid="{FC601E32-93D6-4533-A31B-1A7B243335B6}"/>
    <cellStyle name="40% - Accent1 4 5 10" xfId="21361" xr:uid="{249624C8-6C65-4AC7-8B71-AEF2EA5B7B7E}"/>
    <cellStyle name="40% - Accent1 4 5 11" xfId="34147" xr:uid="{EB022351-F97D-44D8-B21B-A5392DF3952C}"/>
    <cellStyle name="40% - Accent1 4 5 2" xfId="2331" xr:uid="{825D17DD-49F0-4AE5-82FD-C8AD156A0EA3}"/>
    <cellStyle name="40% - Accent1 4 5 2 2" xfId="34148" xr:uid="{A90751C4-2A0C-4880-AB3B-9DB98A59B3C6}"/>
    <cellStyle name="40% - Accent1 4 5 3" xfId="2332" xr:uid="{A7272186-B9E0-4441-927F-AAEB3DB4FB48}"/>
    <cellStyle name="40% - Accent1 4 5 3 2" xfId="34149" xr:uid="{BD0F475F-0A89-4243-AF76-01034DE200A1}"/>
    <cellStyle name="40% - Accent1 4 5 4" xfId="21362" xr:uid="{8DAE81EA-774D-4090-ADD0-75B294AA16DE}"/>
    <cellStyle name="40% - Accent1 4 5 5" xfId="21363" xr:uid="{9B20D4E4-121D-458B-A4F1-A81F1AC53441}"/>
    <cellStyle name="40% - Accent1 4 5 6" xfId="21364" xr:uid="{6A7E951A-72E9-4B9A-A8BC-877CC4BB8484}"/>
    <cellStyle name="40% - Accent1 4 5 7" xfId="21365" xr:uid="{C166C4F2-9811-4895-AC73-ABF023876783}"/>
    <cellStyle name="40% - Accent1 4 5 8" xfId="21366" xr:uid="{949133EB-4BE1-44F6-ADDE-903EEE30B338}"/>
    <cellStyle name="40% - Accent1 4 5 9" xfId="21367" xr:uid="{32249B98-5BA2-4B3D-A98B-492A3A6818CE}"/>
    <cellStyle name="40% - Accent1 4 6" xfId="2333" xr:uid="{DBC3920D-0AE0-4AA2-A7FB-E91208D89D99}"/>
    <cellStyle name="40% - Accent1 4 6 2" xfId="34150" xr:uid="{3EABBA5E-795B-45ED-A51D-0CC6D4F1B253}"/>
    <cellStyle name="40% - Accent1 4 7" xfId="2334" xr:uid="{C581AF6B-4ABC-4CD0-AD8A-F6A89A99B3CE}"/>
    <cellStyle name="40% - Accent1 4 7 2" xfId="34151" xr:uid="{11C0B311-173D-4991-892F-E9F10B7574AE}"/>
    <cellStyle name="40% - Accent1 4 8" xfId="21368" xr:uid="{87C92E26-98AA-4D44-AE97-B48C2AE3EAC4}"/>
    <cellStyle name="40% - Accent1 4 9" xfId="21369" xr:uid="{55CD0306-7ABD-4A99-913B-CD6D27EE364A}"/>
    <cellStyle name="40% - Accent1 40" xfId="2335" xr:uid="{811DE3F0-ABF1-4E64-9A7C-0B8611C75C49}"/>
    <cellStyle name="40% - Accent1 40 10" xfId="21370" xr:uid="{77DAF29D-3432-4FE6-A483-A35BED59AD3A}"/>
    <cellStyle name="40% - Accent1 40 11" xfId="15377" xr:uid="{696D535E-D09D-4F3E-B0AB-A917275971C2}"/>
    <cellStyle name="40% - Accent1 40 12" xfId="34152" xr:uid="{73AF465F-58AA-41E2-AD4B-65A6925AB426}"/>
    <cellStyle name="40% - Accent1 40 2" xfId="21371" xr:uid="{5ACB3777-09C3-41D3-B12C-9F17E8803B47}"/>
    <cellStyle name="40% - Accent1 40 3" xfId="21372" xr:uid="{A0F38079-4E39-445B-9857-4236A73A6877}"/>
    <cellStyle name="40% - Accent1 40 4" xfId="21373" xr:uid="{D70BA703-4CDB-477B-B7A5-914854AD6045}"/>
    <cellStyle name="40% - Accent1 40 5" xfId="21374" xr:uid="{DD0D1630-1BC1-4787-A9A0-DA7FCA6A00AD}"/>
    <cellStyle name="40% - Accent1 40 6" xfId="21375" xr:uid="{D4CB47F7-9583-448F-8CC9-5284B621A2A1}"/>
    <cellStyle name="40% - Accent1 40 7" xfId="21376" xr:uid="{DE6D9D23-2ED4-4724-9E8C-52C56F972906}"/>
    <cellStyle name="40% - Accent1 40 8" xfId="21377" xr:uid="{7CEDEBB9-FE52-4ADD-9F73-8A7341D68934}"/>
    <cellStyle name="40% - Accent1 40 9" xfId="21378" xr:uid="{78F313EA-F930-4415-A742-868525649F7F}"/>
    <cellStyle name="40% - Accent1 41" xfId="15378" xr:uid="{E4A03AA0-91BB-4F65-9B92-04DA4E26C0D5}"/>
    <cellStyle name="40% - Accent1 41 10" xfId="21379" xr:uid="{852874CD-9D0E-4984-9CF2-56BAD4AB296A}"/>
    <cellStyle name="40% - Accent1 41 2" xfId="21380" xr:uid="{D1A02F57-C41F-4471-AE5B-F8E3EA1FCF72}"/>
    <cellStyle name="40% - Accent1 41 3" xfId="21381" xr:uid="{6F651C43-6B1E-440F-8E65-2AA0FE9DCE17}"/>
    <cellStyle name="40% - Accent1 41 4" xfId="21382" xr:uid="{63C27A13-BDF4-49B2-878C-92F005E44ED7}"/>
    <cellStyle name="40% - Accent1 41 5" xfId="21383" xr:uid="{9289423B-70F5-48C8-A5F5-9953AF8B0447}"/>
    <cellStyle name="40% - Accent1 41 6" xfId="21384" xr:uid="{B34A7AA4-0DBD-4A20-8F86-5852999ED15A}"/>
    <cellStyle name="40% - Accent1 41 7" xfId="21385" xr:uid="{383541E1-E36C-43F0-9E5F-86E13DE7A8F6}"/>
    <cellStyle name="40% - Accent1 41 8" xfId="21386" xr:uid="{B7DE0BA6-0375-49F5-8E0E-6E854CACA090}"/>
    <cellStyle name="40% - Accent1 41 9" xfId="21387" xr:uid="{E4A347DB-7E10-416D-8DB1-911AD71E5125}"/>
    <cellStyle name="40% - Accent1 42" xfId="15379" xr:uid="{AC666B96-3A38-45AD-BDF7-0FDF0F302BE6}"/>
    <cellStyle name="40% - Accent1 42 10" xfId="21388" xr:uid="{AF266D88-04DE-4E95-9DE3-DAD4D55CE1B0}"/>
    <cellStyle name="40% - Accent1 42 2" xfId="21389" xr:uid="{C0BEB827-D3D3-482A-BED7-E8382F7D90AF}"/>
    <cellStyle name="40% - Accent1 42 3" xfId="21390" xr:uid="{BCC34761-DFA9-4E9A-BC5C-0E8B16C3494B}"/>
    <cellStyle name="40% - Accent1 42 4" xfId="21391" xr:uid="{1B1BACC9-95B3-49D7-9F81-5BD665FA13B9}"/>
    <cellStyle name="40% - Accent1 42 5" xfId="21392" xr:uid="{C7C19181-146C-4990-8C29-8841CCCF321C}"/>
    <cellStyle name="40% - Accent1 42 6" xfId="21393" xr:uid="{4B3627C0-EEEE-419D-A9E6-C78870AB0C24}"/>
    <cellStyle name="40% - Accent1 42 7" xfId="21394" xr:uid="{D74BE28D-405E-4DA9-AA34-3F9C59A455D6}"/>
    <cellStyle name="40% - Accent1 42 8" xfId="21395" xr:uid="{059994A1-71F9-426C-B63F-627570B7A21C}"/>
    <cellStyle name="40% - Accent1 42 9" xfId="21396" xr:uid="{B12D7ECF-C72C-4235-8338-E4BBC535BACE}"/>
    <cellStyle name="40% - Accent1 43" xfId="15380" xr:uid="{E788A05E-F6E1-46C4-AF95-568A5D66D25F}"/>
    <cellStyle name="40% - Accent1 43 2" xfId="21397" xr:uid="{950F2ABB-AED1-45F3-87C1-A012AD0A4E07}"/>
    <cellStyle name="40% - Accent1 43 3" xfId="21398" xr:uid="{DC152832-1037-4470-BB7C-D02D0DE92827}"/>
    <cellStyle name="40% - Accent1 43 4" xfId="21399" xr:uid="{68C1BB50-4F69-4BA6-AB62-E1EACDC5BA04}"/>
    <cellStyle name="40% - Accent1 44" xfId="15381" xr:uid="{E33B1112-41A6-4BB6-9D5F-42E36D291A14}"/>
    <cellStyle name="40% - Accent1 44 2" xfId="21400" xr:uid="{7ADFFF28-4BE0-4F7C-B6DB-DFC0902DC813}"/>
    <cellStyle name="40% - Accent1 44 3" xfId="21401" xr:uid="{B495F377-963F-4BCD-8AE8-7E7227D63C9C}"/>
    <cellStyle name="40% - Accent1 44 4" xfId="21402" xr:uid="{50290AB5-28CC-4A9D-A44D-177A3AD10173}"/>
    <cellStyle name="40% - Accent1 45" xfId="15382" xr:uid="{6B406765-9DA8-487F-9445-6457E5C7B0AB}"/>
    <cellStyle name="40% - Accent1 45 2" xfId="21403" xr:uid="{AAB4181E-B3DE-4CC3-9610-18B2304D2536}"/>
    <cellStyle name="40% - Accent1 45 3" xfId="21404" xr:uid="{F3B411A3-B3A3-467C-9177-3B155F4D982B}"/>
    <cellStyle name="40% - Accent1 45 4" xfId="21405" xr:uid="{366E3F08-E50F-4BF4-B2D8-88A2B2754E81}"/>
    <cellStyle name="40% - Accent1 46" xfId="15383" xr:uid="{F64EB154-C821-4313-B1CC-586849C0B671}"/>
    <cellStyle name="40% - Accent1 46 2" xfId="21406" xr:uid="{675E2009-0401-4EE5-8D5B-D6B7778E261F}"/>
    <cellStyle name="40% - Accent1 47" xfId="15384" xr:uid="{C77B9CD3-8132-435E-A7EE-D921BCCAB304}"/>
    <cellStyle name="40% - Accent1 47 2" xfId="21407" xr:uid="{37B1E97E-ADC2-4E0C-B019-0B73A0C87C45}"/>
    <cellStyle name="40% - Accent1 48" xfId="15385" xr:uid="{3FC727AF-78E7-43A2-9781-3180C513F8C3}"/>
    <cellStyle name="40% - Accent1 48 2" xfId="21408" xr:uid="{EB234769-7737-4DE6-9DC6-AD8B0D472997}"/>
    <cellStyle name="40% - Accent1 49" xfId="15386" xr:uid="{8BD2ED40-8120-4680-B50C-278442534D9E}"/>
    <cellStyle name="40% - Accent1 49 2" xfId="21409" xr:uid="{3DB1319A-AFDC-4057-BCB1-BC4B3B1A7C47}"/>
    <cellStyle name="40% - Accent1 5" xfId="131" xr:uid="{1F2649F4-2113-4030-A500-2E2C1FF3F9FE}"/>
    <cellStyle name="40% - Accent1 5 10" xfId="21410" xr:uid="{F945BDE0-FB7A-48A3-B2EC-86FBFE79E1FB}"/>
    <cellStyle name="40% - Accent1 5 11" xfId="21411" xr:uid="{C2844BDD-00A8-4412-99DB-F49D93578D1D}"/>
    <cellStyle name="40% - Accent1 5 2" xfId="2337" xr:uid="{A92B1427-F115-459D-9DB2-C55F320E91AF}"/>
    <cellStyle name="40% - Accent1 5 2 2" xfId="2338" xr:uid="{3B4B8B43-158F-4EB3-8604-A5A8952DDB1C}"/>
    <cellStyle name="40% - Accent1 5 2 2 2" xfId="2339" xr:uid="{FF0F9D94-FF43-4C65-A170-88F4E76B70BD}"/>
    <cellStyle name="40% - Accent1 5 2 2 2 2" xfId="34155" xr:uid="{F998D337-6803-4EC5-935A-DA6D5420958B}"/>
    <cellStyle name="40% - Accent1 5 2 2 3" xfId="34154" xr:uid="{217C0266-1FC7-420C-ABC6-BC0F6EA12BD2}"/>
    <cellStyle name="40% - Accent1 5 2 3" xfId="2340" xr:uid="{AA1F75A0-2C8C-4C7D-B936-9633CD23C1F6}"/>
    <cellStyle name="40% - Accent1 5 2 3 2" xfId="34156" xr:uid="{64E368A7-7648-4D3F-AB97-981BC22B11BA}"/>
    <cellStyle name="40% - Accent1 5 2 4" xfId="34153" xr:uid="{89474E6D-5CEB-4DD1-ACF9-0A6E8BEC9646}"/>
    <cellStyle name="40% - Accent1 5 3" xfId="2341" xr:uid="{D5C34154-764A-4BE3-A125-5FED4AFB538F}"/>
    <cellStyle name="40% - Accent1 5 3 2" xfId="2342" xr:uid="{C19C0951-5FB4-48A7-BB4D-C8D0B76A7BA3}"/>
    <cellStyle name="40% - Accent1 5 3 2 2" xfId="34158" xr:uid="{66A4FFAA-3E71-49BD-B4FB-A6E275C30825}"/>
    <cellStyle name="40% - Accent1 5 3 3" xfId="2343" xr:uid="{E1462137-281F-40F6-9730-EDF6F0E9AD35}"/>
    <cellStyle name="40% - Accent1 5 3 3 2" xfId="34159" xr:uid="{980C39CD-3F92-430A-95E3-F14FA753AB48}"/>
    <cellStyle name="40% - Accent1 5 3 4" xfId="34157" xr:uid="{0E35B8C0-218E-4202-B7E1-5AAFF4147D3B}"/>
    <cellStyle name="40% - Accent1 5 4" xfId="2344" xr:uid="{5F6B9049-80F3-4C87-8945-6A7E7C716C27}"/>
    <cellStyle name="40% - Accent1 5 4 2" xfId="2345" xr:uid="{E869B55B-9DF6-4BD4-8355-F5219E4CBEC1}"/>
    <cellStyle name="40% - Accent1 5 4 2 2" xfId="34161" xr:uid="{56238DD3-C219-4DF8-A803-6F33BD3E6D03}"/>
    <cellStyle name="40% - Accent1 5 4 3" xfId="2346" xr:uid="{2952D50D-E238-4A3B-B015-700279EF6BF0}"/>
    <cellStyle name="40% - Accent1 5 4 3 2" xfId="34162" xr:uid="{203D9216-3CF4-44E6-95EF-E624FE9B225E}"/>
    <cellStyle name="40% - Accent1 5 4 4" xfId="34160" xr:uid="{E48CFCF0-82B0-42F0-B42E-05E1009D462B}"/>
    <cellStyle name="40% - Accent1 5 5" xfId="2347" xr:uid="{524A0F91-5097-4765-B434-7C493D7CC8BF}"/>
    <cellStyle name="40% - Accent1 5 5 2" xfId="2348" xr:uid="{7BBAAC93-D636-459B-93B7-93C6A6AAD06B}"/>
    <cellStyle name="40% - Accent1 5 5 2 2" xfId="34164" xr:uid="{15207694-F205-47E0-ACFB-307D99247704}"/>
    <cellStyle name="40% - Accent1 5 5 3" xfId="2349" xr:uid="{01420858-3E7A-4A0C-8201-3F61EC17102F}"/>
    <cellStyle name="40% - Accent1 5 5 3 2" xfId="34165" xr:uid="{9E2A69BC-95B7-468A-B597-8280737EB0D2}"/>
    <cellStyle name="40% - Accent1 5 5 4" xfId="34163" xr:uid="{E847F9A9-2C5A-42FD-A336-C6EEABD579F5}"/>
    <cellStyle name="40% - Accent1 5 6" xfId="2350" xr:uid="{258FE184-7A52-4A0E-819C-0FC8320E233B}"/>
    <cellStyle name="40% - Accent1 5 6 2" xfId="34166" xr:uid="{30CFF115-FC58-4474-9090-652E5E147755}"/>
    <cellStyle name="40% - Accent1 5 7" xfId="2351" xr:uid="{0EEBA13A-4830-4588-9FE7-CDCD2D2FA22A}"/>
    <cellStyle name="40% - Accent1 5 7 2" xfId="34167" xr:uid="{70E78FDA-F5E6-49D0-8CEB-0E198F9996AF}"/>
    <cellStyle name="40% - Accent1 5 8" xfId="2336" xr:uid="{935F3350-6A59-4D82-9076-B0F4AEAA7CBA}"/>
    <cellStyle name="40% - Accent1 5 8 2" xfId="21412" xr:uid="{856A64A0-BBFB-4102-8F34-74589C3EFD2B}"/>
    <cellStyle name="40% - Accent1 5 9" xfId="21413" xr:uid="{D6828402-BBF1-4A74-A064-330EE2E1F833}"/>
    <cellStyle name="40% - Accent1 50" xfId="15387" xr:uid="{5BBB9D05-EFB2-4AF6-A4E9-ECD366AF53E6}"/>
    <cellStyle name="40% - Accent1 51" xfId="15388" xr:uid="{FD29B89F-A586-4B86-8A56-D24904EF06D9}"/>
    <cellStyle name="40% - Accent1 52" xfId="15389" xr:uid="{24651319-D202-4495-B74A-4B7D376CED9B}"/>
    <cellStyle name="40% - Accent1 53" xfId="15390" xr:uid="{8647F000-A559-49DD-9870-CFFC4F8985C4}"/>
    <cellStyle name="40% - Accent1 54" xfId="15391" xr:uid="{046B73AC-989D-4C80-A04F-BCD92A09374D}"/>
    <cellStyle name="40% - Accent1 55" xfId="15392" xr:uid="{B3607FC1-9CA0-446F-B45C-1B63FD98153C}"/>
    <cellStyle name="40% - Accent1 56" xfId="15393" xr:uid="{BB6B51A2-78BB-450E-BC73-6BEC447AC432}"/>
    <cellStyle name="40% - Accent1 57" xfId="15394" xr:uid="{E8C053F7-E479-4979-8136-8ABB36467321}"/>
    <cellStyle name="40% - Accent1 58" xfId="15395" xr:uid="{A2FE3BA2-520A-405D-80F3-8D6342E46A88}"/>
    <cellStyle name="40% - Accent1 59" xfId="15396" xr:uid="{D9A30F9E-80E2-4710-8AA4-FA437ACAFBB4}"/>
    <cellStyle name="40% - Accent1 6" xfId="2352" xr:uid="{D13A0394-FB13-4B87-965B-5B84947F1CFA}"/>
    <cellStyle name="40% - Accent1 6 10" xfId="21414" xr:uid="{413F7B32-613E-406B-A672-8A6DD567C089}"/>
    <cellStyle name="40% - Accent1 6 11" xfId="21415" xr:uid="{EE560170-7396-4B65-ABDE-47C90A6DE663}"/>
    <cellStyle name="40% - Accent1 6 12" xfId="34168" xr:uid="{BDEB6B60-6D9B-4C42-B57B-6DA11ECCAA8B}"/>
    <cellStyle name="40% - Accent1 6 2" xfId="2353" xr:uid="{FB53EAE6-5DAD-4F0F-8220-933F55E4ED40}"/>
    <cellStyle name="40% - Accent1 6 2 2" xfId="2354" xr:uid="{9AB2B1DC-E77B-4EFF-B9CF-80D480E15138}"/>
    <cellStyle name="40% - Accent1 6 2 2 2" xfId="2355" xr:uid="{3B9A53CC-6CFC-48E6-9D6B-73105F65AAFA}"/>
    <cellStyle name="40% - Accent1 6 2 2 2 2" xfId="34171" xr:uid="{1591EEB9-805A-4262-BEA4-7A48AC0ED5BB}"/>
    <cellStyle name="40% - Accent1 6 2 2 3" xfId="34170" xr:uid="{9E73A6D7-EF82-480E-A076-C31AAEF2F080}"/>
    <cellStyle name="40% - Accent1 6 2 3" xfId="2356" xr:uid="{59528E98-1A1B-4A5B-98AE-B1370D7F90AC}"/>
    <cellStyle name="40% - Accent1 6 2 3 2" xfId="34172" xr:uid="{DAEE31AD-66C1-4F5A-A686-43B13516432C}"/>
    <cellStyle name="40% - Accent1 6 2 4" xfId="34169" xr:uid="{4683C526-2350-44A1-AC53-8E538EE23581}"/>
    <cellStyle name="40% - Accent1 6 3" xfId="2357" xr:uid="{6EB4B465-FA87-43DB-B401-87D69BBE2FF4}"/>
    <cellStyle name="40% - Accent1 6 3 2" xfId="2358" xr:uid="{99F40B6F-BCAB-4AEA-A4E2-AA1E5007FF64}"/>
    <cellStyle name="40% - Accent1 6 3 2 2" xfId="34174" xr:uid="{338FA893-BCF9-444C-B971-025402C6C50A}"/>
    <cellStyle name="40% - Accent1 6 3 3" xfId="34173" xr:uid="{52AE7B6F-F2A2-4A59-BCC6-FF3FBCA89C3F}"/>
    <cellStyle name="40% - Accent1 6 4" xfId="2359" xr:uid="{32403239-14EA-4B4F-B31F-5894E7871E56}"/>
    <cellStyle name="40% - Accent1 6 4 2" xfId="34175" xr:uid="{AAC9DA0E-7EDC-45A1-8C59-D4C5305D3267}"/>
    <cellStyle name="40% - Accent1 6 5" xfId="21416" xr:uid="{BEC235FF-0F11-4E94-B754-884151E05A97}"/>
    <cellStyle name="40% - Accent1 6 6" xfId="21417" xr:uid="{56B3FE87-439F-4AEB-9931-23DF3C243CC7}"/>
    <cellStyle name="40% - Accent1 6 7" xfId="21418" xr:uid="{A6D8EBDB-105B-466D-A6E2-D0D2C9E6E1F5}"/>
    <cellStyle name="40% - Accent1 6 8" xfId="21419" xr:uid="{EE83CDBF-5FA9-4D88-92F3-0AF9EEE21BB8}"/>
    <cellStyle name="40% - Accent1 6 9" xfId="21420" xr:uid="{9CCDB5A9-9F88-473E-B12B-40C3DB718992}"/>
    <cellStyle name="40% - Accent1 60" xfId="15397" xr:uid="{0F36382E-61CF-48AE-AC23-9242486A1AFA}"/>
    <cellStyle name="40% - Accent1 61" xfId="15398" xr:uid="{2E191423-4237-4FFB-AE89-2011B9ABF2FF}"/>
    <cellStyle name="40% - Accent1 62" xfId="15399" xr:uid="{1CC2EF21-3BDC-4D5D-9028-F7A285830A33}"/>
    <cellStyle name="40% - Accent1 63" xfId="15400" xr:uid="{2104AAD2-EDC9-44BE-BDAD-BA9F233091B4}"/>
    <cellStyle name="40% - Accent1 64" xfId="15401" xr:uid="{82A6D3F0-9C81-4A0E-8AB8-2C03569866AD}"/>
    <cellStyle name="40% - Accent1 65" xfId="15402" xr:uid="{77B09189-3CEA-487A-82CD-B5C965C4FF01}"/>
    <cellStyle name="40% - Accent1 66" xfId="15403" xr:uid="{7484F469-F98E-48CF-9145-FDE64A38EC8F}"/>
    <cellStyle name="40% - Accent1 67" xfId="15404" xr:uid="{476BAFB5-27ED-48B1-B095-0AAFDE6AC083}"/>
    <cellStyle name="40% - Accent1 68" xfId="15405" xr:uid="{6D2D5759-4485-4864-A31F-666A06224832}"/>
    <cellStyle name="40% - Accent1 69" xfId="15406" xr:uid="{B1BEA0AC-0275-4667-BB0D-1353A14DD768}"/>
    <cellStyle name="40% - Accent1 7" xfId="2360" xr:uid="{323D641A-1EEF-4F87-8463-2D600B448497}"/>
    <cellStyle name="40% - Accent1 7 10" xfId="21421" xr:uid="{C4474B0D-64BE-40DA-801D-FC1530038DED}"/>
    <cellStyle name="40% - Accent1 7 11" xfId="21422" xr:uid="{B92C0D28-D7BC-4FC9-AA54-FCC9A8D74912}"/>
    <cellStyle name="40% - Accent1 7 12" xfId="34176" xr:uid="{9F92B611-3C3A-40D5-B661-866F39D4E4FA}"/>
    <cellStyle name="40% - Accent1 7 2" xfId="2361" xr:uid="{65DB97C6-431D-434C-9598-35FCE1ABEB0A}"/>
    <cellStyle name="40% - Accent1 7 2 2" xfId="2362" xr:uid="{AF47E0F9-5C31-4605-A4E1-025584D93B63}"/>
    <cellStyle name="40% - Accent1 7 2 2 2" xfId="34178" xr:uid="{C68B4D61-022B-4291-AEB6-AB181A7D38FA}"/>
    <cellStyle name="40% - Accent1 7 2 3" xfId="34177" xr:uid="{1DB56392-4D13-4AF9-A439-2553EE74BC60}"/>
    <cellStyle name="40% - Accent1 7 3" xfId="2363" xr:uid="{28C047F5-9396-4816-866A-5D217BFC41F4}"/>
    <cellStyle name="40% - Accent1 7 3 2" xfId="34179" xr:uid="{67BE46C8-B499-4BC9-A773-4DF6996F181C}"/>
    <cellStyle name="40% - Accent1 7 4" xfId="21423" xr:uid="{2A678C2C-11E2-4FCB-8443-A7E1F30A053D}"/>
    <cellStyle name="40% - Accent1 7 5" xfId="21424" xr:uid="{05A7FC62-C598-4D5E-9DD8-FA453ECFC289}"/>
    <cellStyle name="40% - Accent1 7 6" xfId="21425" xr:uid="{0EB3F74E-87F3-458E-965E-A6A78C58CBEE}"/>
    <cellStyle name="40% - Accent1 7 7" xfId="21426" xr:uid="{EA98F02F-C462-4D3E-8EAF-92DEDA9B64ED}"/>
    <cellStyle name="40% - Accent1 7 8" xfId="21427" xr:uid="{8DD14E69-30D7-477F-B3A6-AAB9085E5FD7}"/>
    <cellStyle name="40% - Accent1 7 9" xfId="21428" xr:uid="{05B1758D-3D24-44F2-A750-808934FFA270}"/>
    <cellStyle name="40% - Accent1 70" xfId="15407" xr:uid="{F974A1F0-46E9-4C2A-AADA-CF3C1A118444}"/>
    <cellStyle name="40% - Accent1 71" xfId="15408" xr:uid="{7331F547-9472-42B2-AF1B-8E51CC95AB79}"/>
    <cellStyle name="40% - Accent1 72" xfId="15409" xr:uid="{7F507327-13ED-4496-A9F6-32A1518C046A}"/>
    <cellStyle name="40% - Accent1 73" xfId="15410" xr:uid="{043B45EF-6B69-4F4C-BCAD-6C0CB6DE929B}"/>
    <cellStyle name="40% - Accent1 74" xfId="15411" xr:uid="{106315DD-D127-4344-98F2-54EDB61246AB}"/>
    <cellStyle name="40% - Accent1 75" xfId="15412" xr:uid="{55985088-7119-4F52-8DA2-883DBA811353}"/>
    <cellStyle name="40% - Accent1 76" xfId="15413" xr:uid="{A938770D-FFBC-45D2-AC39-B1F5DE2D3ABE}"/>
    <cellStyle name="40% - Accent1 77" xfId="15414" xr:uid="{0101ABA8-3F11-4A5F-AF2D-32F1EB3B97D7}"/>
    <cellStyle name="40% - Accent1 78" xfId="15415" xr:uid="{C08D1281-013A-4D3E-9CFD-D14D7792D97C}"/>
    <cellStyle name="40% - Accent1 79" xfId="15416" xr:uid="{9FEE331A-8A8B-4507-9C9F-8560E59A009F}"/>
    <cellStyle name="40% - Accent1 8" xfId="2364" xr:uid="{09C42EED-ABE2-41F3-BAC9-1E9311FB884F}"/>
    <cellStyle name="40% - Accent1 8 10" xfId="21429" xr:uid="{CCCBCCBD-67E2-4E69-AEBD-038F9D83BBB7}"/>
    <cellStyle name="40% - Accent1 8 11" xfId="21430" xr:uid="{BC782103-0171-4FD3-BB28-B465A8C33695}"/>
    <cellStyle name="40% - Accent1 8 12" xfId="34180" xr:uid="{105E79C9-2DE4-44D2-999C-1E50E9CE8E5B}"/>
    <cellStyle name="40% - Accent1 8 2" xfId="2365" xr:uid="{A6FD4440-9057-49A0-BEBA-5562198D9C9E}"/>
    <cellStyle name="40% - Accent1 8 2 2" xfId="34181" xr:uid="{0088648A-B4CD-4F9C-A9FD-05E964F245E9}"/>
    <cellStyle name="40% - Accent1 8 3" xfId="2366" xr:uid="{E56C0567-6101-4C8A-939D-3BA6768A6518}"/>
    <cellStyle name="40% - Accent1 8 3 2" xfId="34182" xr:uid="{45520420-40CC-45F1-98A1-28B0A1677639}"/>
    <cellStyle name="40% - Accent1 8 4" xfId="14376" xr:uid="{5BF4DE08-42C9-47FD-8521-B503162E7CEF}"/>
    <cellStyle name="40% - Accent1 8 5" xfId="21431" xr:uid="{0365DA06-497D-46EB-830D-0CC7D133504C}"/>
    <cellStyle name="40% - Accent1 8 6" xfId="21432" xr:uid="{9C6C3B09-B694-43EE-8CAA-6414781B92FB}"/>
    <cellStyle name="40% - Accent1 8 7" xfId="21433" xr:uid="{63AF8BC8-AB52-4304-833F-32CF8E3E918D}"/>
    <cellStyle name="40% - Accent1 8 8" xfId="21434" xr:uid="{B6A24DB4-732F-4AE3-91FF-604AB9419B0D}"/>
    <cellStyle name="40% - Accent1 8 9" xfId="21435" xr:uid="{DB2CF25B-E233-4AFA-879E-41043F0BDEB9}"/>
    <cellStyle name="40% - Accent1 80" xfId="15417" xr:uid="{F1D4552A-4DF5-46C8-8E12-D44B3A1EB1D0}"/>
    <cellStyle name="40% - Accent1 81" xfId="15418" xr:uid="{ECE07CE9-09D6-4F6F-BE75-C9639641E2DC}"/>
    <cellStyle name="40% - Accent1 82" xfId="15419" xr:uid="{D2DA8088-D5C2-438E-9AEF-AB8A3A495B88}"/>
    <cellStyle name="40% - Accent1 83" xfId="15420" xr:uid="{F1E17483-8559-4E1D-9841-C1F27283F1C8}"/>
    <cellStyle name="40% - Accent1 84" xfId="15421" xr:uid="{5D81C377-5A82-4251-86DE-011870C50E9D}"/>
    <cellStyle name="40% - Accent1 85" xfId="15422" xr:uid="{05E99B2F-4DAB-400E-B20C-4C7924DD981E}"/>
    <cellStyle name="40% - Accent1 86" xfId="15423" xr:uid="{297E0722-48A5-4C8C-BF18-1BE5A902B8D5}"/>
    <cellStyle name="40% - Accent1 87" xfId="15424" xr:uid="{1A22C383-210D-4DDD-B9C4-C9D326E25F18}"/>
    <cellStyle name="40% - Accent1 88" xfId="15425" xr:uid="{DF9257B5-1ED0-456A-B0BE-4A7FE90D2808}"/>
    <cellStyle name="40% - Accent1 89" xfId="15426" xr:uid="{92C52DB9-673C-4542-9E33-3463B6C1D7E6}"/>
    <cellStyle name="40% - Accent1 9" xfId="2367" xr:uid="{FC435D87-405F-4CBA-9729-D407A145DAE3}"/>
    <cellStyle name="40% - Accent1 9 10" xfId="21436" xr:uid="{CEE8A487-A208-452F-9323-753E59B68BAD}"/>
    <cellStyle name="40% - Accent1 9 11" xfId="21437" xr:uid="{EFA324C6-22D2-4DC9-8593-249353D2D45A}"/>
    <cellStyle name="40% - Accent1 9 12" xfId="34183" xr:uid="{41917BFA-6F8C-46C3-B7AF-A94187F38843}"/>
    <cellStyle name="40% - Accent1 9 2" xfId="2368" xr:uid="{D4989D5D-46E5-464A-A6A5-9C66EAA416B9}"/>
    <cellStyle name="40% - Accent1 9 2 2" xfId="34184" xr:uid="{96DFA86C-4F47-46AE-877A-D73836434CF5}"/>
    <cellStyle name="40% - Accent1 9 3" xfId="2369" xr:uid="{4D24BD79-F1CD-42C0-8B7D-3EE8E4E165FC}"/>
    <cellStyle name="40% - Accent1 9 3 2" xfId="34185" xr:uid="{70ED94FE-5815-47EF-9993-A59023EC4146}"/>
    <cellStyle name="40% - Accent1 9 4" xfId="14377" xr:uid="{88C55C66-818C-44C2-9696-D1B2FD96D5A4}"/>
    <cellStyle name="40% - Accent1 9 5" xfId="21438" xr:uid="{09485B64-04C0-479C-B54E-8D07F49348F0}"/>
    <cellStyle name="40% - Accent1 9 6" xfId="21439" xr:uid="{A6D3338F-9DF8-4FB8-90E8-B261B4DA8D03}"/>
    <cellStyle name="40% - Accent1 9 7" xfId="21440" xr:uid="{97255944-87E5-41E9-A598-35263E6976E9}"/>
    <cellStyle name="40% - Accent1 9 8" xfId="21441" xr:uid="{6EAF740C-0919-4F34-B663-D4E37178DF62}"/>
    <cellStyle name="40% - Accent1 9 9" xfId="21442" xr:uid="{04AC46A2-A4DD-485E-8C22-197826006A06}"/>
    <cellStyle name="40% - Accent1 90" xfId="15427" xr:uid="{9BDCE66E-8888-4C4E-A881-F980813AE46F}"/>
    <cellStyle name="40% - Accent1 91" xfId="15428" xr:uid="{EA8D51AC-CE76-4587-AA02-5EEB315144DF}"/>
    <cellStyle name="40% - Accent1 92" xfId="15429" xr:uid="{808C6080-42D3-492E-89A9-4EF22C0EDE5D}"/>
    <cellStyle name="40% - Accent1 93" xfId="15430" xr:uid="{E36DF0C6-27A4-4368-BDF5-4C56E8F32D80}"/>
    <cellStyle name="40% - Accent1 94" xfId="15431" xr:uid="{76CBD185-4B71-40D8-B3A5-265DE79E115F}"/>
    <cellStyle name="40% - Accent1 95" xfId="15432" xr:uid="{84A7B8E5-CE95-4FC0-ACDF-E235988731F2}"/>
    <cellStyle name="40% - Accent1 96" xfId="15433" xr:uid="{623620F8-A6CD-43E9-93E7-405635235E1A}"/>
    <cellStyle name="40% - Accent1 97" xfId="18357" xr:uid="{806AAB4A-449F-4842-A433-8E65E5D2B7AB}"/>
    <cellStyle name="40% - Accent1 98" xfId="18359" xr:uid="{4A914286-9553-4FDF-8876-5D9F4015867B}"/>
    <cellStyle name="40% - Accent1 99" xfId="18380" xr:uid="{E13BB377-0567-4974-A251-F9F20A979D9E}"/>
    <cellStyle name="40% - Accent2 10" xfId="2370" xr:uid="{7EB9091D-3ABA-4B68-A61F-1C11A1C44176}"/>
    <cellStyle name="40% - Accent2 10 10" xfId="21443" xr:uid="{868F1269-DD92-4022-ABB7-5F76C916DF9B}"/>
    <cellStyle name="40% - Accent2 10 11" xfId="21444" xr:uid="{B73D83B6-ABBA-4A4E-AE0A-B658C102FF94}"/>
    <cellStyle name="40% - Accent2 10 12" xfId="34186" xr:uid="{3B04F4F7-4C84-4CD0-8918-C930FAB1F688}"/>
    <cellStyle name="40% - Accent2 10 2" xfId="2371" xr:uid="{FEC7FC18-7A74-4CF7-97C5-F1E13B054058}"/>
    <cellStyle name="40% - Accent2 10 2 2" xfId="34187" xr:uid="{4BE2F740-7CFB-486C-BFCC-DA509AA1F234}"/>
    <cellStyle name="40% - Accent2 10 3" xfId="2372" xr:uid="{B811DC55-5EE6-42FE-8542-DB80652B78CA}"/>
    <cellStyle name="40% - Accent2 10 3 2" xfId="34188" xr:uid="{B35C0DDF-B2DB-4393-B556-734B22A6503C}"/>
    <cellStyle name="40% - Accent2 10 4" xfId="14378" xr:uid="{6B851F80-9BC3-4443-8DB1-CB168445CBDE}"/>
    <cellStyle name="40% - Accent2 10 5" xfId="21445" xr:uid="{9A3DA581-4F8E-435B-8C68-6F92C5FC5DA7}"/>
    <cellStyle name="40% - Accent2 10 6" xfId="21446" xr:uid="{6FA63E5F-A296-49EA-805C-EEA2A1084D87}"/>
    <cellStyle name="40% - Accent2 10 7" xfId="21447" xr:uid="{05CB6408-D202-4DE3-A0EE-6802505B52DC}"/>
    <cellStyle name="40% - Accent2 10 8" xfId="21448" xr:uid="{9BE51513-3F19-49A3-BFE4-6A38655F1BCC}"/>
    <cellStyle name="40% - Accent2 10 9" xfId="21449" xr:uid="{E136DB81-234A-44CE-8754-BBC6D2AE35D1}"/>
    <cellStyle name="40% - Accent2 100" xfId="18400" xr:uid="{0DF30C2E-B4A4-4A60-9368-F1AB67DCF2E5}"/>
    <cellStyle name="40% - Accent2 101" xfId="18418" xr:uid="{09D92E4D-2888-4C9E-AF90-C2AB46B063C8}"/>
    <cellStyle name="40% - Accent2 102" xfId="18424" xr:uid="{C95A59AD-0AD3-4A27-93F6-F3480E66D8C7}"/>
    <cellStyle name="40% - Accent2 103" xfId="18304" xr:uid="{E2BA0F6C-8E0F-44BD-85F1-DA2450FF2429}"/>
    <cellStyle name="40% - Accent2 11" xfId="2373" xr:uid="{7EAEA51B-E7C7-483F-9B27-00FA8F486B5C}"/>
    <cellStyle name="40% - Accent2 11 10" xfId="21450" xr:uid="{DC75318B-3E95-4211-833A-FB2D7A522F94}"/>
    <cellStyle name="40% - Accent2 11 11" xfId="21451" xr:uid="{0DE6459C-2823-42DE-B30E-24BC85808A44}"/>
    <cellStyle name="40% - Accent2 11 12" xfId="34189" xr:uid="{462A50F9-8AD4-41DF-A0B2-60452539E619}"/>
    <cellStyle name="40% - Accent2 11 2" xfId="2374" xr:uid="{633B8B36-9BE1-4136-BC25-83CD042D999B}"/>
    <cellStyle name="40% - Accent2 11 2 2" xfId="34190" xr:uid="{E12435DB-3F57-4BAE-80C4-02E42E4B3107}"/>
    <cellStyle name="40% - Accent2 11 3" xfId="2375" xr:uid="{33161516-5EEC-417D-9A33-8B2A6765A314}"/>
    <cellStyle name="40% - Accent2 11 3 2" xfId="34191" xr:uid="{19A614AF-662F-4081-8045-73E2EBDC49E3}"/>
    <cellStyle name="40% - Accent2 11 4" xfId="14379" xr:uid="{D8E052D9-2DD6-4E4B-B5F1-7E60B0A27103}"/>
    <cellStyle name="40% - Accent2 11 5" xfId="21452" xr:uid="{C94E575E-CED2-4B3C-89DB-265F2B4DD43E}"/>
    <cellStyle name="40% - Accent2 11 6" xfId="21453" xr:uid="{211B66EB-3E3A-4585-AEDC-400C62DD9AF2}"/>
    <cellStyle name="40% - Accent2 11 7" xfId="21454" xr:uid="{BD3E64DE-F3D5-4D99-92B8-845AF49FF232}"/>
    <cellStyle name="40% - Accent2 11 8" xfId="21455" xr:uid="{850E63D7-ACB3-4C46-AE51-A1A3A158913D}"/>
    <cellStyle name="40% - Accent2 11 9" xfId="21456" xr:uid="{DEFE9AB1-A0D7-49A9-BFD2-410F756F7AC6}"/>
    <cellStyle name="40% - Accent2 12" xfId="2376" xr:uid="{08F7BDD0-A0E0-4072-B9CE-2B4F89C1AD1E}"/>
    <cellStyle name="40% - Accent2 12 10" xfId="21457" xr:uid="{F4A91328-445D-4327-885C-5190F81B1C44}"/>
    <cellStyle name="40% - Accent2 12 11" xfId="21458" xr:uid="{BECCDFD0-96DD-4D50-ABF7-51983DA32FFD}"/>
    <cellStyle name="40% - Accent2 12 12" xfId="34192" xr:uid="{4763C1F5-42FA-4C8C-B280-74FD1226D9AC}"/>
    <cellStyle name="40% - Accent2 12 2" xfId="2377" xr:uid="{B2AD7942-D292-4953-A210-B76E8411588A}"/>
    <cellStyle name="40% - Accent2 12 2 2" xfId="34193" xr:uid="{6B6D1FD0-B847-484F-8A21-2B60BCFC0557}"/>
    <cellStyle name="40% - Accent2 12 3" xfId="2378" xr:uid="{E291E5E7-D47F-4B15-84F6-9EDAA0B0B12E}"/>
    <cellStyle name="40% - Accent2 12 3 2" xfId="34194" xr:uid="{B6B57F0B-A1F0-425C-BD08-44ED4A53F573}"/>
    <cellStyle name="40% - Accent2 12 4" xfId="14380" xr:uid="{F8B69F09-0DF1-4C82-94C3-55AE488FEC89}"/>
    <cellStyle name="40% - Accent2 12 5" xfId="21459" xr:uid="{CFFE7E0C-6F06-40DA-A334-AE4718DA4B01}"/>
    <cellStyle name="40% - Accent2 12 6" xfId="21460" xr:uid="{FEEA9762-A828-413E-BD97-16AC81723155}"/>
    <cellStyle name="40% - Accent2 12 7" xfId="21461" xr:uid="{E63C9C10-8723-4525-962D-DC3BAB271980}"/>
    <cellStyle name="40% - Accent2 12 8" xfId="21462" xr:uid="{483AA58D-7045-4BA5-8E54-85D720E01D9F}"/>
    <cellStyle name="40% - Accent2 12 9" xfId="21463" xr:uid="{BCEBDB4A-009E-4F7F-A2A9-AE39CBF91796}"/>
    <cellStyle name="40% - Accent2 13" xfId="2379" xr:uid="{E045C0A2-2B76-41EB-9D0C-455E613AD363}"/>
    <cellStyle name="40% - Accent2 13 10" xfId="21464" xr:uid="{A098E7BB-D871-4193-8A61-2CB0C1DCA09A}"/>
    <cellStyle name="40% - Accent2 13 11" xfId="21465" xr:uid="{F3338F9A-7847-4F3C-BBD6-68640A008BF2}"/>
    <cellStyle name="40% - Accent2 13 12" xfId="34195" xr:uid="{078B71BF-9A5A-4C46-BA6D-B3D262BC925D}"/>
    <cellStyle name="40% - Accent2 13 2" xfId="2380" xr:uid="{4EA3F889-A1EE-4EF0-A1F9-B6F41B34F926}"/>
    <cellStyle name="40% - Accent2 13 2 2" xfId="34196" xr:uid="{493AC2D5-967D-41FB-BA21-AFE1D5CBFC51}"/>
    <cellStyle name="40% - Accent2 13 3" xfId="2381" xr:uid="{F0A2D354-D8CA-4ACE-B4EF-8AE073ACB550}"/>
    <cellStyle name="40% - Accent2 13 3 2" xfId="34197" xr:uid="{635F0772-D217-4608-8450-2BE9614779BB}"/>
    <cellStyle name="40% - Accent2 13 4" xfId="14381" xr:uid="{66D03E30-5F34-4E77-95DE-7C369ADE590F}"/>
    <cellStyle name="40% - Accent2 13 5" xfId="21466" xr:uid="{E860CA35-B3E3-4403-8BA8-C4CB93BC074F}"/>
    <cellStyle name="40% - Accent2 13 6" xfId="21467" xr:uid="{729AEEB0-83DB-4F04-9B7B-643C114C3B17}"/>
    <cellStyle name="40% - Accent2 13 7" xfId="21468" xr:uid="{7E73D6AA-D4B8-48A5-B4DE-4D22B37876D0}"/>
    <cellStyle name="40% - Accent2 13 8" xfId="21469" xr:uid="{9B362513-00C5-4B19-B111-7F0D68EB9C62}"/>
    <cellStyle name="40% - Accent2 13 9" xfId="21470" xr:uid="{31F0DBE1-9DE3-45D6-A75D-1DA4A3F197D1}"/>
    <cellStyle name="40% - Accent2 14" xfId="2382" xr:uid="{26D8105C-6661-41E0-ACA5-7C45942B15AE}"/>
    <cellStyle name="40% - Accent2 14 10" xfId="21471" xr:uid="{31AF07DF-4D15-4138-B1C1-9DC1D47D8AAC}"/>
    <cellStyle name="40% - Accent2 14 11" xfId="21472" xr:uid="{56EE18F0-3367-4866-9136-14D6C75E4745}"/>
    <cellStyle name="40% - Accent2 14 12" xfId="34198" xr:uid="{1BAC0471-CD3E-478B-A9F5-79BC329AC6D0}"/>
    <cellStyle name="40% - Accent2 14 2" xfId="2383" xr:uid="{15D13D50-EB58-4EAC-9720-0C71A673D958}"/>
    <cellStyle name="40% - Accent2 14 2 2" xfId="34199" xr:uid="{648E3D9C-E982-4876-AF47-E45B526774D7}"/>
    <cellStyle name="40% - Accent2 14 3" xfId="2384" xr:uid="{41B2EF34-40FC-4577-BC16-AAEA7E4CACDC}"/>
    <cellStyle name="40% - Accent2 14 3 2" xfId="34200" xr:uid="{B75F46AD-D0D1-4CBF-8324-340ABBF01495}"/>
    <cellStyle name="40% - Accent2 14 4" xfId="14382" xr:uid="{10BA9354-4E60-4AE4-8EBB-89EF6147DFE6}"/>
    <cellStyle name="40% - Accent2 14 5" xfId="21473" xr:uid="{6E4BB4CC-362D-4E0A-ADDB-E29A67931EE5}"/>
    <cellStyle name="40% - Accent2 14 6" xfId="21474" xr:uid="{69CBAC56-F8E6-4FB9-94D1-2FAFA1FBDF7C}"/>
    <cellStyle name="40% - Accent2 14 7" xfId="21475" xr:uid="{5C2ADC46-97AA-47BD-A148-4779B37AC72B}"/>
    <cellStyle name="40% - Accent2 14 8" xfId="21476" xr:uid="{0FDB0DFF-ED6B-405B-B6AB-FC779A910BE3}"/>
    <cellStyle name="40% - Accent2 14 9" xfId="21477" xr:uid="{B53A86A3-0818-49F1-A195-07F04E867B1A}"/>
    <cellStyle name="40% - Accent2 15" xfId="2385" xr:uid="{2323A9F6-6BFE-431B-BB6C-58495DED57C1}"/>
    <cellStyle name="40% - Accent2 15 10" xfId="21478" xr:uid="{7F69DDFC-F9F4-4566-A1AF-A7681F2F7BD0}"/>
    <cellStyle name="40% - Accent2 15 11" xfId="21479" xr:uid="{DF813000-0284-44A0-AD66-5603F2036B27}"/>
    <cellStyle name="40% - Accent2 15 12" xfId="34201" xr:uid="{5FA3C940-3D4B-4FF0-A211-A7B5D842690B}"/>
    <cellStyle name="40% - Accent2 15 2" xfId="2386" xr:uid="{E459DADD-F0AE-438E-89BB-709FC2AAB95A}"/>
    <cellStyle name="40% - Accent2 15 2 2" xfId="34202" xr:uid="{C8460D5A-A33B-49EE-A199-F1CC99C186EB}"/>
    <cellStyle name="40% - Accent2 15 3" xfId="2387" xr:uid="{F3A8094A-7BDD-4BC5-ADE3-BBFC0E97FF1A}"/>
    <cellStyle name="40% - Accent2 15 3 2" xfId="34203" xr:uid="{22B6E71C-22E2-42E8-A4F8-F1FD6BED8881}"/>
    <cellStyle name="40% - Accent2 15 4" xfId="14383" xr:uid="{E92B069E-CB1C-418E-B1C1-A05C9EB9DD61}"/>
    <cellStyle name="40% - Accent2 15 5" xfId="21480" xr:uid="{2A230E94-2E2F-4849-8672-8099D80D6FD1}"/>
    <cellStyle name="40% - Accent2 15 6" xfId="21481" xr:uid="{27566A28-858E-4822-8E92-77E6815F06AF}"/>
    <cellStyle name="40% - Accent2 15 7" xfId="21482" xr:uid="{5F3A7412-7EAD-460E-BE6A-97EC8A97AB1E}"/>
    <cellStyle name="40% - Accent2 15 8" xfId="21483" xr:uid="{B7ADED96-687F-4457-8315-08BAB2839CA7}"/>
    <cellStyle name="40% - Accent2 15 9" xfId="21484" xr:uid="{4C0EEAE0-C47C-4C0A-B090-941A6A5B2CBB}"/>
    <cellStyle name="40% - Accent2 16" xfId="2388" xr:uid="{35B6C589-F284-4452-A1F4-0344B2E7CFE1}"/>
    <cellStyle name="40% - Accent2 16 10" xfId="21485" xr:uid="{3756C06C-2288-4E1B-B499-A97FDD6B9369}"/>
    <cellStyle name="40% - Accent2 16 11" xfId="21486" xr:uid="{37305B29-8B5D-4556-ADC8-8E0F02BF5639}"/>
    <cellStyle name="40% - Accent2 16 12" xfId="34204" xr:uid="{65872CC8-0F6D-4BC4-8BD7-11D61398B2D0}"/>
    <cellStyle name="40% - Accent2 16 2" xfId="2389" xr:uid="{8808D2C5-7BDA-4AAD-A2F4-2B982CCF0CD6}"/>
    <cellStyle name="40% - Accent2 16 2 2" xfId="34205" xr:uid="{56224A7B-1033-4DCF-9555-83ED28D4EEC6}"/>
    <cellStyle name="40% - Accent2 16 3" xfId="2390" xr:uid="{0E554BFE-6A15-424F-BA70-1FEB5494099D}"/>
    <cellStyle name="40% - Accent2 16 3 2" xfId="34206" xr:uid="{7A30A701-07D9-4D57-9D6C-46893EC8F3B6}"/>
    <cellStyle name="40% - Accent2 16 4" xfId="14384" xr:uid="{19116EAA-047C-444D-B6C9-7FB4C0035A82}"/>
    <cellStyle name="40% - Accent2 16 5" xfId="21487" xr:uid="{23E570EB-25E5-4569-87D7-D0054B49038C}"/>
    <cellStyle name="40% - Accent2 16 6" xfId="21488" xr:uid="{DFC3ADEA-D2E1-414F-9324-B09C847F5BE0}"/>
    <cellStyle name="40% - Accent2 16 7" xfId="21489" xr:uid="{4FA57E56-152F-4EF0-8C1D-3CC39489250A}"/>
    <cellStyle name="40% - Accent2 16 8" xfId="21490" xr:uid="{20CD946F-3865-4209-9265-273C8531DAC7}"/>
    <cellStyle name="40% - Accent2 16 9" xfId="21491" xr:uid="{7B17862E-CED5-497A-BC2A-FC26CCDF12F0}"/>
    <cellStyle name="40% - Accent2 17" xfId="2391" xr:uid="{C971A3AA-34DE-430F-AACA-44B5AC7CF677}"/>
    <cellStyle name="40% - Accent2 17 10" xfId="21492" xr:uid="{814D0E0B-3938-4754-A9FB-6338C39EA769}"/>
    <cellStyle name="40% - Accent2 17 11" xfId="21493" xr:uid="{B5BF81F9-142C-43D9-AE51-2BE360115ABB}"/>
    <cellStyle name="40% - Accent2 17 12" xfId="34207" xr:uid="{63C7A39F-3C1C-46ED-936F-37C4AF426E71}"/>
    <cellStyle name="40% - Accent2 17 2" xfId="2392" xr:uid="{75A81CD4-8662-4E2E-90D5-86DFE47992CB}"/>
    <cellStyle name="40% - Accent2 17 2 2" xfId="34208" xr:uid="{2EE11AA7-8DE5-4062-A4A7-DB032078FFDE}"/>
    <cellStyle name="40% - Accent2 17 3" xfId="2393" xr:uid="{0A9A6A2E-8620-4DC5-9A9E-F0F709721121}"/>
    <cellStyle name="40% - Accent2 17 3 2" xfId="34209" xr:uid="{B9BD123B-4C1C-4926-9880-36FB2FCCD5C7}"/>
    <cellStyle name="40% - Accent2 17 4" xfId="14385" xr:uid="{895CD75E-FB90-4F4A-A21C-DEB853CC04AB}"/>
    <cellStyle name="40% - Accent2 17 5" xfId="21494" xr:uid="{F4A20A56-7E57-435C-AA18-04A6E90B6170}"/>
    <cellStyle name="40% - Accent2 17 6" xfId="21495" xr:uid="{D6AC4F7C-B495-4A88-B903-6E64CBB30294}"/>
    <cellStyle name="40% - Accent2 17 7" xfId="21496" xr:uid="{36266B66-9FBF-4C67-AE67-C8E6259CF8A9}"/>
    <cellStyle name="40% - Accent2 17 8" xfId="21497" xr:uid="{A5AAE403-1AF2-4425-A1B7-7FB704869770}"/>
    <cellStyle name="40% - Accent2 17 9" xfId="21498" xr:uid="{09089978-E4A6-4EAF-9B6B-F4736F09E786}"/>
    <cellStyle name="40% - Accent2 18" xfId="2394" xr:uid="{A94CAAE6-E605-427D-A07D-629B63B8FC1F}"/>
    <cellStyle name="40% - Accent2 18 10" xfId="21499" xr:uid="{1B71610D-C4A2-43B3-9343-A8F45E2D33B3}"/>
    <cellStyle name="40% - Accent2 18 11" xfId="21500" xr:uid="{760FF6F7-6CDB-4E76-ACF1-17C3CC371607}"/>
    <cellStyle name="40% - Accent2 18 12" xfId="34210" xr:uid="{8DB95343-C0E2-4226-867A-09DCFD831860}"/>
    <cellStyle name="40% - Accent2 18 2" xfId="2395" xr:uid="{76B64511-C00C-4841-95D4-A9F96C51D88E}"/>
    <cellStyle name="40% - Accent2 18 2 2" xfId="34211" xr:uid="{F080B4E7-1DD0-4DFA-BBF5-10232C3B1C9E}"/>
    <cellStyle name="40% - Accent2 18 3" xfId="2396" xr:uid="{CF4D4E9C-8780-4B52-9D06-0912551FEB03}"/>
    <cellStyle name="40% - Accent2 18 3 2" xfId="34212" xr:uid="{931DD999-EB91-47BF-9CAF-80D6A69A159C}"/>
    <cellStyle name="40% - Accent2 18 4" xfId="14386" xr:uid="{F00E2A95-17A8-4874-B787-DEF6206F3BBA}"/>
    <cellStyle name="40% - Accent2 18 5" xfId="21501" xr:uid="{BDEDEC55-DF57-4C3F-8462-1F04F53485B4}"/>
    <cellStyle name="40% - Accent2 18 6" xfId="21502" xr:uid="{259B68FC-1D4B-44D8-8D7A-6A8FB96D0B88}"/>
    <cellStyle name="40% - Accent2 18 7" xfId="21503" xr:uid="{24A68BF4-FE30-4987-AE41-A0EDB4807450}"/>
    <cellStyle name="40% - Accent2 18 8" xfId="21504" xr:uid="{EE581753-EA7C-4552-BF62-25D25F331FFD}"/>
    <cellStyle name="40% - Accent2 18 9" xfId="21505" xr:uid="{10700B0E-0A2D-485E-A058-A86D0444DF5C}"/>
    <cellStyle name="40% - Accent2 19" xfId="2397" xr:uid="{DEC59BAF-07E0-46EA-8A60-32474ABE101F}"/>
    <cellStyle name="40% - Accent2 19 10" xfId="21506" xr:uid="{0408DAA8-2F4F-4230-8B6C-BEA4DE409ABB}"/>
    <cellStyle name="40% - Accent2 19 11" xfId="21507" xr:uid="{FC42F7D6-9289-47CD-B288-F88617901290}"/>
    <cellStyle name="40% - Accent2 19 12" xfId="34213" xr:uid="{8D30EC97-9412-4E19-A6D6-3C019DB6DE89}"/>
    <cellStyle name="40% - Accent2 19 2" xfId="2398" xr:uid="{84947EF4-CE42-4FD9-AE84-C3138095B58A}"/>
    <cellStyle name="40% - Accent2 19 2 2" xfId="34214" xr:uid="{5FB1FD1B-957C-4BCC-900E-9BB2AAB98955}"/>
    <cellStyle name="40% - Accent2 19 3" xfId="2399" xr:uid="{46D38359-47D4-456A-86F8-833848EE72DD}"/>
    <cellStyle name="40% - Accent2 19 3 2" xfId="34215" xr:uid="{8F1605AD-4396-4E2B-ABB8-5F6A255B429B}"/>
    <cellStyle name="40% - Accent2 19 4" xfId="21508" xr:uid="{1040DCB3-3BD1-4DB3-82F0-2EDEC67525B4}"/>
    <cellStyle name="40% - Accent2 19 5" xfId="21509" xr:uid="{21E6D2B6-0A15-474A-A436-CFC6BC920DDE}"/>
    <cellStyle name="40% - Accent2 19 6" xfId="21510" xr:uid="{19E55570-3B03-44C1-B980-618F7441A95E}"/>
    <cellStyle name="40% - Accent2 19 7" xfId="21511" xr:uid="{C69CA854-3C2A-4EF5-8C14-C3BCFF149C48}"/>
    <cellStyle name="40% - Accent2 19 8" xfId="21512" xr:uid="{CD624954-5023-4A70-89E2-99D616B854FD}"/>
    <cellStyle name="40% - Accent2 19 9" xfId="21513" xr:uid="{E327812F-69B6-4BFC-BAA3-D76611F1242D}"/>
    <cellStyle name="40% - Accent2 2" xfId="132" xr:uid="{AD749CCC-E6E4-4E74-9DB2-BFB4A7679CB6}"/>
    <cellStyle name="40% - Accent2 2 10" xfId="21514" xr:uid="{3AA802F0-43CE-44C5-9243-2B607422749F}"/>
    <cellStyle name="40% - Accent2 2 11" xfId="21515" xr:uid="{567DFE2A-9EA3-4A53-872F-28A1F5B53D60}"/>
    <cellStyle name="40% - Accent2 2 12" xfId="21516" xr:uid="{D5DEE3AD-DDAB-4A67-9004-E3CA8D1AA3D7}"/>
    <cellStyle name="40% - Accent2 2 13" xfId="21517" xr:uid="{EF2E0E45-A9F4-4F71-8894-B96689352E9F}"/>
    <cellStyle name="40% - Accent2 2 14" xfId="21518" xr:uid="{C973B81B-E66A-4CFB-88FD-DF12ECE2B2A3}"/>
    <cellStyle name="40% - Accent2 2 15" xfId="21519" xr:uid="{9FD59257-5C98-48ED-B817-D0D0770B6DEF}"/>
    <cellStyle name="40% - Accent2 2 2" xfId="133" xr:uid="{F9AC1B30-E1F0-4950-9EB1-9A04AC19B062}"/>
    <cellStyle name="40% - Accent2 2 2 10" xfId="21520" xr:uid="{215EB7ED-FE01-440D-A291-717D9E6EA44B}"/>
    <cellStyle name="40% - Accent2 2 2 11" xfId="28078" xr:uid="{F7F91775-EA0B-431D-8B57-63F4BFE4907D}"/>
    <cellStyle name="40% - Accent2 2 2 12" xfId="26885" xr:uid="{82E30422-2BF7-46F7-88C9-393A27D51032}"/>
    <cellStyle name="40% - Accent2 2 2 2" xfId="2400" xr:uid="{26AA865E-31A5-4E20-B042-B221524222CB}"/>
    <cellStyle name="40% - Accent2 2 2 2 2" xfId="2401" xr:uid="{BED6CAA5-15C1-414A-BAA2-A733B81568C4}"/>
    <cellStyle name="40% - Accent2 2 2 2 2 2" xfId="2402" xr:uid="{017044CC-9436-4895-BD4C-638A159BF0CB}"/>
    <cellStyle name="40% - Accent2 2 2 2 2 2 2" xfId="34218" xr:uid="{A410A0C5-4B69-405C-95EF-187FF51673D0}"/>
    <cellStyle name="40% - Accent2 2 2 2 2 3" xfId="30100" xr:uid="{01FA3E1A-E6C7-4F1D-A0BB-3CEA22659976}"/>
    <cellStyle name="40% - Accent2 2 2 2 2 4" xfId="28598" xr:uid="{A638A04F-EBAA-46CB-A792-1A89E02E1B79}"/>
    <cellStyle name="40% - Accent2 2 2 2 2 5" xfId="27879" xr:uid="{D257E461-1C9A-4CF0-B23B-D5BFB5BB27B7}"/>
    <cellStyle name="40% - Accent2 2 2 2 2 6" xfId="34217" xr:uid="{1F915017-2EA8-48FC-9B5B-5FDA9FCC687B}"/>
    <cellStyle name="40% - Accent2 2 2 2 3" xfId="2403" xr:uid="{7CB37731-4931-4260-866D-B79A6C3F4097}"/>
    <cellStyle name="40% - Accent2 2 2 2 3 2" xfId="34219" xr:uid="{4E7CD41D-2D65-4A26-B6CD-827637D15131}"/>
    <cellStyle name="40% - Accent2 2 2 2 4" xfId="12916" xr:uid="{4C20FD56-F3AB-4FB6-81B7-72BFCC936699}"/>
    <cellStyle name="40% - Accent2 2 2 2 4 2" xfId="30694" xr:uid="{A608A312-A056-46FD-9FFF-2F4E1A1B1C77}"/>
    <cellStyle name="40% - Accent2 2 2 2 5" xfId="29294" xr:uid="{25B7AECF-985A-4A1E-8A50-9E2F78B95CE6}"/>
    <cellStyle name="40% - Accent2 2 2 2 6" xfId="28155" xr:uid="{CBC1F355-22F6-429F-BBF9-4B65734B02BF}"/>
    <cellStyle name="40% - Accent2 2 2 2 7" xfId="27329" xr:uid="{08DA03F7-F2CB-4772-8362-65760CEE197D}"/>
    <cellStyle name="40% - Accent2 2 2 2 8" xfId="34216" xr:uid="{E2734953-A2B4-4E94-8C17-EC1872CDB2F5}"/>
    <cellStyle name="40% - Accent2 2 2 3" xfId="2404" xr:uid="{1BCFDF38-2E16-4575-8EA8-CACE2125DF0C}"/>
    <cellStyle name="40% - Accent2 2 2 3 2" xfId="2405" xr:uid="{22D3FEC0-DB96-4597-AD8E-D97D165C8111}"/>
    <cellStyle name="40% - Accent2 2 2 3 2 2" xfId="31639" xr:uid="{9AE5FE21-4DCD-4958-9F46-8F3B54961520}"/>
    <cellStyle name="40% - Accent2 2 2 3 2 3" xfId="30265" xr:uid="{87447B63-B484-4662-948E-C16E24A98E8C}"/>
    <cellStyle name="40% - Accent2 2 2 3 2 4" xfId="27966" xr:uid="{36D9B6E6-C15C-4765-B2BA-94C755C49A96}"/>
    <cellStyle name="40% - Accent2 2 2 3 2 5" xfId="34221" xr:uid="{50319451-867F-4181-9667-0A19CC00B692}"/>
    <cellStyle name="40% - Accent2 2 2 3 3" xfId="30857" xr:uid="{452E48B7-A3A8-49F6-9411-4F64F794035B}"/>
    <cellStyle name="40% - Accent2 2 2 3 4" xfId="29458" xr:uid="{4781D2CC-489D-4AC1-8F52-9313FAD9B963}"/>
    <cellStyle name="40% - Accent2 2 2 3 5" xfId="28320" xr:uid="{29889027-084C-409C-9D44-706ED767B548}"/>
    <cellStyle name="40% - Accent2 2 2 3 6" xfId="27416" xr:uid="{815E3543-9090-4802-869C-7FF0BAFC6DF1}"/>
    <cellStyle name="40% - Accent2 2 2 3 7" xfId="34220" xr:uid="{3CC61D4B-3C81-4DC2-975F-95FD43988D57}"/>
    <cellStyle name="40% - Accent2 2 2 4" xfId="2406" xr:uid="{A2C03D5C-9080-443A-94F0-84D614B49D56}"/>
    <cellStyle name="40% - Accent2 2 2 4 2" xfId="24387" xr:uid="{D4411065-D439-4E2E-944F-B6A5ACEA2F65}"/>
    <cellStyle name="40% - Accent2 2 2 4 2 2" xfId="31318" xr:uid="{53CF0EEF-D153-4333-B356-9BA9C735AF48}"/>
    <cellStyle name="40% - Accent2 2 2 4 2 3" xfId="29930" xr:uid="{553A0811-CE0C-4767-8205-DF3CC6104B59}"/>
    <cellStyle name="40% - Accent2 2 2 4 2 4" xfId="27790" xr:uid="{66A4EEDB-E5D1-4C47-A752-1920D3AA0AD6}"/>
    <cellStyle name="40% - Accent2 2 2 4 3" xfId="30524" xr:uid="{09D986E0-891F-4E31-8AC5-37CB92E89891}"/>
    <cellStyle name="40% - Accent2 2 2 4 4" xfId="29124" xr:uid="{BFE1069B-7DDC-4A70-B286-D6D3F18E711A}"/>
    <cellStyle name="40% - Accent2 2 2 4 5" xfId="28517" xr:uid="{EAB4EEC3-07A0-4450-A1BE-74F2E3D030CF}"/>
    <cellStyle name="40% - Accent2 2 2 4 6" xfId="27240" xr:uid="{E0C3859B-98CF-4089-BB37-44DE163C1B2D}"/>
    <cellStyle name="40% - Accent2 2 2 4 7" xfId="34222" xr:uid="{D3E9FEB8-C5C1-41F8-9572-92A9E4CF159E}"/>
    <cellStyle name="40% - Accent2 2 2 5" xfId="21521" xr:uid="{3CBB3290-AB7D-463C-BBFD-1B7369206034}"/>
    <cellStyle name="40% - Accent2 2 2 5 2" xfId="31125" xr:uid="{C44722EF-F0DC-4F8A-BCE3-B84FCEF90234}"/>
    <cellStyle name="40% - Accent2 2 2 5 3" xfId="28906" xr:uid="{0A019D2F-2FEF-41DF-B2F9-F88DA40D308E}"/>
    <cellStyle name="40% - Accent2 2 2 5 4" xfId="27566" xr:uid="{5A4F92D6-5FF3-485B-A91B-45149D4B7467}"/>
    <cellStyle name="40% - Accent2 2 2 6" xfId="21522" xr:uid="{42527DE4-D929-4A9C-A6AA-73056C8CC667}"/>
    <cellStyle name="40% - Accent2 2 2 6 2" xfId="31053" xr:uid="{E4783472-41C3-4BBE-8B77-C40213043242}"/>
    <cellStyle name="40% - Accent2 2 2 6 3" xfId="29735" xr:uid="{A902747F-2CDF-4042-9F6B-AB5261414409}"/>
    <cellStyle name="40% - Accent2 2 2 6 4" xfId="27514" xr:uid="{EB4372E1-1F78-4B32-948D-ECA92C25B609}"/>
    <cellStyle name="40% - Accent2 2 2 7" xfId="21523" xr:uid="{FECD9B16-7906-492F-9ADA-4A33F46ACDE1}"/>
    <cellStyle name="40% - Accent2 2 2 8" xfId="21524" xr:uid="{9BE08242-0B6D-4A17-A78F-586845D185A6}"/>
    <cellStyle name="40% - Accent2 2 2 9" xfId="21525" xr:uid="{DD91CEE6-85B2-4DAD-B203-2A6CF29EE3A3}"/>
    <cellStyle name="40% - Accent2 2 3" xfId="134" xr:uid="{B4CCAF7F-E311-4BDB-A2BC-7141888FCA71}"/>
    <cellStyle name="40% - Accent2 2 3 10" xfId="21526" xr:uid="{818B2293-7AD1-4FCE-A680-84FBDD7EEA7A}"/>
    <cellStyle name="40% - Accent2 2 3 11" xfId="24388" xr:uid="{CDF27E53-5AF6-4816-9D7A-20127E287801}"/>
    <cellStyle name="40% - Accent2 2 3 2" xfId="2407" xr:uid="{9207E902-04F8-4299-97CB-FFC5DC8529CD}"/>
    <cellStyle name="40% - Accent2 2 3 2 2" xfId="2408" xr:uid="{0BCA23C1-164F-4831-8CD4-8CBD0EEBFC8D}"/>
    <cellStyle name="40% - Accent2 2 3 2 2 2" xfId="34224" xr:uid="{E129338D-09BC-4D54-A2C6-5A44D92CC1F2}"/>
    <cellStyle name="40% - Accent2 2 3 2 3" xfId="12917" xr:uid="{708D7B7E-3267-4F6B-9AA1-F330B303B1D9}"/>
    <cellStyle name="40% - Accent2 2 3 2 3 2" xfId="24389" xr:uid="{DB34ACCD-A4D4-4106-AC2F-7244A8926D6E}"/>
    <cellStyle name="40% - Accent2 2 3 2 4" xfId="34223" xr:uid="{0CC868A8-682F-4BDD-8A14-7B4AA0113A40}"/>
    <cellStyle name="40% - Accent2 2 3 3" xfId="2409" xr:uid="{2B64E124-45BB-4D47-848D-D39D2A48061D}"/>
    <cellStyle name="40% - Accent2 2 3 3 2" xfId="34225" xr:uid="{BD2700DC-83F4-462A-83C3-76B26C47F028}"/>
    <cellStyle name="40% - Accent2 2 3 4" xfId="21527" xr:uid="{8CDCB0E7-E507-4AD2-899A-BB1FDB6075A4}"/>
    <cellStyle name="40% - Accent2 2 3 5" xfId="21528" xr:uid="{924B8FBD-7B96-444B-AA5E-AF053A108DDC}"/>
    <cellStyle name="40% - Accent2 2 3 6" xfId="21529" xr:uid="{00F1FB74-BBB9-4E57-B9CB-D410251E43D1}"/>
    <cellStyle name="40% - Accent2 2 3 7" xfId="21530" xr:uid="{8D766816-5449-4D56-9770-DEDBEFEF1A03}"/>
    <cellStyle name="40% - Accent2 2 3 8" xfId="21531" xr:uid="{89478A36-7012-4D94-AF1F-1537874EC810}"/>
    <cellStyle name="40% - Accent2 2 3 9" xfId="21532" xr:uid="{5E30FF22-3DB0-404C-AA9A-06911FAD1BD5}"/>
    <cellStyle name="40% - Accent2 2 4" xfId="2410" xr:uid="{7DA1C309-AB04-4D68-BF26-BFEFB0DC89D7}"/>
    <cellStyle name="40% - Accent2 2 4 10" xfId="21533" xr:uid="{361D2851-54F8-40CB-A86B-364C9F0C7CFE}"/>
    <cellStyle name="40% - Accent2 2 4 11" xfId="24390" xr:uid="{E39A25B0-6F4E-4F0B-99C1-E635E18E870B}"/>
    <cellStyle name="40% - Accent2 2 4 12" xfId="34226" xr:uid="{5641445F-178D-41C2-AD28-014AD6B43A03}"/>
    <cellStyle name="40% - Accent2 2 4 2" xfId="2411" xr:uid="{4774BD6D-9CB1-4B73-9F9E-2067A8001435}"/>
    <cellStyle name="40% - Accent2 2 4 2 2" xfId="14483" xr:uid="{6CABEF2D-5BEB-4D8A-9B73-2F95EEB2AEDA}"/>
    <cellStyle name="40% - Accent2 2 4 2 3" xfId="34227" xr:uid="{1829FE9E-20C5-4DF7-959A-0EFB21CBF2DD}"/>
    <cellStyle name="40% - Accent2 2 4 3" xfId="2412" xr:uid="{4A5BE8D9-674C-4CB2-B635-02B8281A39B0}"/>
    <cellStyle name="40% - Accent2 2 4 3 2" xfId="34228" xr:uid="{864F67F0-14D9-4E08-967B-91D3F4F929E4}"/>
    <cellStyle name="40% - Accent2 2 4 4" xfId="14482" xr:uid="{421566AE-F898-4FB3-9B86-8C2A56D3BF28}"/>
    <cellStyle name="40% - Accent2 2 4 5" xfId="21534" xr:uid="{A113A11A-1522-4147-922C-40B73B44AA2E}"/>
    <cellStyle name="40% - Accent2 2 4 6" xfId="21535" xr:uid="{CB2F897E-1AF3-4D06-9A87-A469C2DC5F83}"/>
    <cellStyle name="40% - Accent2 2 4 7" xfId="21536" xr:uid="{93822EC5-C42F-4BDD-8996-C8B73E3FB23B}"/>
    <cellStyle name="40% - Accent2 2 4 8" xfId="21537" xr:uid="{B2B70A14-58C1-47AE-8B5D-3E5D51FD852C}"/>
    <cellStyle name="40% - Accent2 2 4 9" xfId="21538" xr:uid="{73E92647-8484-4729-B4D0-DC94CC7B495F}"/>
    <cellStyle name="40% - Accent2 2 5" xfId="2413" xr:uid="{FC98A9BB-60CD-4F70-B4EE-5ED1B88DC92D}"/>
    <cellStyle name="40% - Accent2 2 5 10" xfId="21539" xr:uid="{7ECEF1F2-7734-4886-9D9A-3E3A975D4A34}"/>
    <cellStyle name="40% - Accent2 2 5 11" xfId="34229" xr:uid="{A626E186-E6B5-4B47-9D98-ACFF921855EC}"/>
    <cellStyle name="40% - Accent2 2 5 2" xfId="2414" xr:uid="{6DD8B239-1ABC-4121-AC22-4704D0769896}"/>
    <cellStyle name="40% - Accent2 2 5 2 2" xfId="34230" xr:uid="{448A01B3-606D-4D22-B6DB-E38E5F113F1F}"/>
    <cellStyle name="40% - Accent2 2 5 3" xfId="2415" xr:uid="{53C56DCE-F339-4B01-80B4-8F92B0CC5E1F}"/>
    <cellStyle name="40% - Accent2 2 5 3 2" xfId="34231" xr:uid="{1CD7C782-242C-45D6-82BB-BB03E831A847}"/>
    <cellStyle name="40% - Accent2 2 5 4" xfId="14484" xr:uid="{6B5A722E-C1F0-47BC-A39B-24E32CC08603}"/>
    <cellStyle name="40% - Accent2 2 5 5" xfId="21540" xr:uid="{78A33432-9511-45B6-8E12-7C383A188313}"/>
    <cellStyle name="40% - Accent2 2 5 6" xfId="21541" xr:uid="{21947C3D-D3B6-4A27-B0D2-894D494C07CC}"/>
    <cellStyle name="40% - Accent2 2 5 7" xfId="21542" xr:uid="{ED4C5CA0-1591-4BB5-BB75-DD8FFED43A80}"/>
    <cellStyle name="40% - Accent2 2 5 8" xfId="21543" xr:uid="{CA1EDC79-EA1B-462A-A936-781DE5AA7600}"/>
    <cellStyle name="40% - Accent2 2 5 9" xfId="21544" xr:uid="{4DE1CDFC-809E-4C3C-8198-1C8B5EDCB5BF}"/>
    <cellStyle name="40% - Accent2 2 6" xfId="2416" xr:uid="{98ACC15B-DD03-4D23-8F56-0C9D29903606}"/>
    <cellStyle name="40% - Accent2 2 6 2" xfId="2417" xr:uid="{F1D1D040-DA5B-45EF-8136-F322E82286BA}"/>
    <cellStyle name="40% - Accent2 2 6 2 2" xfId="34233" xr:uid="{01E70EDE-9CE8-4C56-A65E-FFB2D5A00C86}"/>
    <cellStyle name="40% - Accent2 2 6 3" xfId="2418" xr:uid="{8662A929-C770-4225-9B66-231BF84A2B02}"/>
    <cellStyle name="40% - Accent2 2 6 3 2" xfId="34234" xr:uid="{F7096665-2EE2-4690-9CC0-46F16F550F80}"/>
    <cellStyle name="40% - Accent2 2 6 4" xfId="34232" xr:uid="{A4E0C25A-135A-47A8-A97F-B0B2EE9818B2}"/>
    <cellStyle name="40% - Accent2 2 7" xfId="2419" xr:uid="{787446C8-9700-44AA-B261-56C80A7283E4}"/>
    <cellStyle name="40% - Accent2 2 7 2" xfId="2420" xr:uid="{D157CA96-CF49-42B7-902A-6EEF2F063CCF}"/>
    <cellStyle name="40% - Accent2 2 7 2 2" xfId="34236" xr:uid="{FD141786-E3C3-4E0A-B155-8642E64E5181}"/>
    <cellStyle name="40% - Accent2 2 7 3" xfId="2421" xr:uid="{76977EC2-39D7-4723-BEDB-790DD5B21B39}"/>
    <cellStyle name="40% - Accent2 2 7 3 2" xfId="34237" xr:uid="{D7F2AEF5-06BB-4329-B44F-F2B12E29BC4E}"/>
    <cellStyle name="40% - Accent2 2 7 4" xfId="34235" xr:uid="{8BDC9215-0BF5-43BC-B349-157345ED7D30}"/>
    <cellStyle name="40% - Accent2 2 8" xfId="2422" xr:uid="{A540AE43-E2ED-4666-A85E-9F82A68154BA}"/>
    <cellStyle name="40% - Accent2 2 8 2" xfId="34238" xr:uid="{F220A328-D110-4D33-8342-6A44B6EA9EAB}"/>
    <cellStyle name="40% - Accent2 2 9" xfId="2423" xr:uid="{2A92366D-5BE6-46ED-9247-561E2A10F75D}"/>
    <cellStyle name="40% - Accent2 2 9 2" xfId="34239" xr:uid="{3DACB59F-2C99-4292-A699-C545AC4E372F}"/>
    <cellStyle name="40% - Accent2 20" xfId="2424" xr:uid="{22B8619A-F989-4FF7-B7A2-460B426D0895}"/>
    <cellStyle name="40% - Accent2 20 10" xfId="21545" xr:uid="{4997B207-AC05-4D0A-81B3-E5592E754C0A}"/>
    <cellStyle name="40% - Accent2 20 11" xfId="21546" xr:uid="{8D92A7AB-C306-49E2-8C88-FD0585F885A3}"/>
    <cellStyle name="40% - Accent2 20 12" xfId="34240" xr:uid="{C7752767-0DD1-4844-A6B2-7206CF948A78}"/>
    <cellStyle name="40% - Accent2 20 2" xfId="2425" xr:uid="{989B380E-1AEA-4EC7-A55E-E849C1F04E3B}"/>
    <cellStyle name="40% - Accent2 20 2 2" xfId="34241" xr:uid="{99AFDBA7-FC27-4D45-9296-979D2B7631FB}"/>
    <cellStyle name="40% - Accent2 20 3" xfId="2426" xr:uid="{D6413D91-1538-4996-88F2-BEC50B5C28BC}"/>
    <cellStyle name="40% - Accent2 20 3 2" xfId="34242" xr:uid="{FA33FB4D-CA14-42B3-A19A-3909EC934C4A}"/>
    <cellStyle name="40% - Accent2 20 4" xfId="21547" xr:uid="{039D6997-09A6-4836-B117-95940026264B}"/>
    <cellStyle name="40% - Accent2 20 5" xfId="21548" xr:uid="{F4703632-F6BB-4130-83A3-2217A93E1B58}"/>
    <cellStyle name="40% - Accent2 20 6" xfId="21549" xr:uid="{0B8F6AD4-C32B-4E68-AA8A-599F274FA477}"/>
    <cellStyle name="40% - Accent2 20 7" xfId="21550" xr:uid="{F79C7D79-4CB5-4E1C-A6DD-2FB10BD287DD}"/>
    <cellStyle name="40% - Accent2 20 8" xfId="21551" xr:uid="{AB8EC3CB-46B9-4282-BF02-22C5F581A7C1}"/>
    <cellStyle name="40% - Accent2 20 9" xfId="21552" xr:uid="{66E3191A-ED19-4D27-8D97-5E060DF94091}"/>
    <cellStyle name="40% - Accent2 21" xfId="2427" xr:uid="{C82483C7-22E0-4F63-AC8A-C2266FAF0475}"/>
    <cellStyle name="40% - Accent2 21 10" xfId="21553" xr:uid="{C0C551AC-82F1-42C3-A225-672027EB2A1A}"/>
    <cellStyle name="40% - Accent2 21 11" xfId="21554" xr:uid="{CD1FADC0-428C-44AB-AFA5-BC0D285DA314}"/>
    <cellStyle name="40% - Accent2 21 2" xfId="21555" xr:uid="{7A4C771C-245C-4371-9047-7449A88DD36B}"/>
    <cellStyle name="40% - Accent2 21 3" xfId="21556" xr:uid="{6C276B5D-F82B-4769-9406-7BDD33C03B85}"/>
    <cellStyle name="40% - Accent2 21 4" xfId="21557" xr:uid="{3C5BBF3C-232D-47BF-B95D-B262E89C0C23}"/>
    <cellStyle name="40% - Accent2 21 5" xfId="21558" xr:uid="{DA06A1A6-64E4-434A-AC3F-0C06AF262964}"/>
    <cellStyle name="40% - Accent2 21 6" xfId="21559" xr:uid="{55CB755C-5670-4EB8-B879-5DCE4CB1A569}"/>
    <cellStyle name="40% - Accent2 21 7" xfId="21560" xr:uid="{25757CD6-C9B0-427F-BEB0-AB7E1FAA4CBC}"/>
    <cellStyle name="40% - Accent2 21 8" xfId="21561" xr:uid="{A1FF7EDA-FDF3-42F8-A7A0-9D5AECEC27BC}"/>
    <cellStyle name="40% - Accent2 21 9" xfId="21562" xr:uid="{662954C5-A4AE-4098-A09D-CBD93A1D5849}"/>
    <cellStyle name="40% - Accent2 22" xfId="2428" xr:uid="{41BFF862-08FC-42D0-AB38-973324864B74}"/>
    <cellStyle name="40% - Accent2 22 10" xfId="21563" xr:uid="{FB5749BF-B99C-4B8D-8B40-FDD83C3627CA}"/>
    <cellStyle name="40% - Accent2 22 11" xfId="21564" xr:uid="{4B4E725A-0435-46F7-A93C-E408D31D7712}"/>
    <cellStyle name="40% - Accent2 22 2" xfId="21565" xr:uid="{7F4D5D2E-AF4D-4FDE-9742-1D2761F871B7}"/>
    <cellStyle name="40% - Accent2 22 3" xfId="21566" xr:uid="{D38E8E64-D339-45B8-9947-F23C35AA7DD7}"/>
    <cellStyle name="40% - Accent2 22 4" xfId="21567" xr:uid="{345A334F-0C95-450D-B739-E944B4D40020}"/>
    <cellStyle name="40% - Accent2 22 5" xfId="21568" xr:uid="{72A31C69-5A5F-4464-AAAF-44562CF9A6AA}"/>
    <cellStyle name="40% - Accent2 22 6" xfId="21569" xr:uid="{3491A7B3-CD10-4F07-807E-8C3273D7B81D}"/>
    <cellStyle name="40% - Accent2 22 7" xfId="21570" xr:uid="{AA91730A-B1C1-428C-90E9-400AA8018D01}"/>
    <cellStyle name="40% - Accent2 22 8" xfId="21571" xr:uid="{B27BCE76-B04B-4ECF-9A39-D3A09D439B9D}"/>
    <cellStyle name="40% - Accent2 22 9" xfId="21572" xr:uid="{03E5E735-98CB-4852-B84D-B0D6344A2294}"/>
    <cellStyle name="40% - Accent2 23" xfId="2429" xr:uid="{1BEFE514-2074-4B0B-A908-6C68EFAE54AB}"/>
    <cellStyle name="40% - Accent2 23 10" xfId="21573" xr:uid="{A6435074-DBC6-49CE-A949-32CA2D3196F1}"/>
    <cellStyle name="40% - Accent2 23 11" xfId="21574" xr:uid="{2C99184E-E74C-4D09-BA67-DC8A4B0C02BD}"/>
    <cellStyle name="40% - Accent2 23 12" xfId="34243" xr:uid="{1BEB643A-8706-48F2-B55C-03BB11A21E60}"/>
    <cellStyle name="40% - Accent2 23 2" xfId="2430" xr:uid="{BBCA5A0B-E4CA-4AEC-967E-53561AB6E295}"/>
    <cellStyle name="40% - Accent2 23 2 2" xfId="34244" xr:uid="{7306AE55-BD0E-4244-B9AB-168C5224407F}"/>
    <cellStyle name="40% - Accent2 23 3" xfId="2431" xr:uid="{C5BC3A91-213B-4E88-821C-169306331696}"/>
    <cellStyle name="40% - Accent2 23 3 2" xfId="34245" xr:uid="{F17D9AE9-BADD-4713-9D82-5704D5AA2A2D}"/>
    <cellStyle name="40% - Accent2 23 4" xfId="21575" xr:uid="{A0F25662-3309-497B-9F23-404685BF33AE}"/>
    <cellStyle name="40% - Accent2 23 5" xfId="21576" xr:uid="{97AF8760-9FC2-4147-94D2-F97F32A5BCB4}"/>
    <cellStyle name="40% - Accent2 23 6" xfId="21577" xr:uid="{0BC801D8-5020-4549-8733-0C676904FC31}"/>
    <cellStyle name="40% - Accent2 23 7" xfId="21578" xr:uid="{823376F2-04D0-47DB-8AE1-5F08BE20FC78}"/>
    <cellStyle name="40% - Accent2 23 8" xfId="21579" xr:uid="{1E8E99A7-3124-459B-AB98-56B54D2D1D23}"/>
    <cellStyle name="40% - Accent2 23 9" xfId="21580" xr:uid="{F8B235FD-9400-4405-BF12-C9A0651C39C0}"/>
    <cellStyle name="40% - Accent2 24" xfId="2432" xr:uid="{DE32E626-2344-4A72-8029-0C28B7AF69B6}"/>
    <cellStyle name="40% - Accent2 24 10" xfId="21581" xr:uid="{5DDD325E-E790-4400-ADD0-72D907B54E56}"/>
    <cellStyle name="40% - Accent2 24 11" xfId="21582" xr:uid="{965E96B4-E2EC-4EA9-BF87-C7772CE6EE15}"/>
    <cellStyle name="40% - Accent2 24 12" xfId="34246" xr:uid="{FD2A431A-CFBF-4F17-AA2A-4DBDD227AA3C}"/>
    <cellStyle name="40% - Accent2 24 2" xfId="21583" xr:uid="{2DF7176D-58C1-4A78-A7C7-993C32D22212}"/>
    <cellStyle name="40% - Accent2 24 3" xfId="21584" xr:uid="{8B95F6FC-43B1-4042-A0D0-D879825F933E}"/>
    <cellStyle name="40% - Accent2 24 4" xfId="21585" xr:uid="{05946106-A2BD-49F3-BC7D-ECC7B762C756}"/>
    <cellStyle name="40% - Accent2 24 5" xfId="21586" xr:uid="{E82C6DD6-C9E3-4000-B973-64F6671E575F}"/>
    <cellStyle name="40% - Accent2 24 6" xfId="21587" xr:uid="{2F77D9A0-2298-492D-A3D7-B7921E784D87}"/>
    <cellStyle name="40% - Accent2 24 7" xfId="21588" xr:uid="{0900A912-8906-48AA-AE98-97B32877A138}"/>
    <cellStyle name="40% - Accent2 24 8" xfId="21589" xr:uid="{E30CF749-86C1-4FA6-8558-A27EC91F8BE6}"/>
    <cellStyle name="40% - Accent2 24 9" xfId="21590" xr:uid="{42740B84-ECFD-4684-A086-11823A774424}"/>
    <cellStyle name="40% - Accent2 25" xfId="2433" xr:uid="{E2E26EB9-1A4B-44DF-82EA-9D00D99FA201}"/>
    <cellStyle name="40% - Accent2 25 10" xfId="21591" xr:uid="{6B610B3E-F491-48E9-8E5E-18378F1D1256}"/>
    <cellStyle name="40% - Accent2 25 11" xfId="21592" xr:uid="{99258432-0652-426B-BCB2-46B3E19DEB12}"/>
    <cellStyle name="40% - Accent2 25 12" xfId="34247" xr:uid="{CF90AD83-C4AD-4473-9E28-62D32B25D937}"/>
    <cellStyle name="40% - Accent2 25 2" xfId="21593" xr:uid="{D73DF25B-7870-4B38-8412-DB9F524EBD65}"/>
    <cellStyle name="40% - Accent2 25 3" xfId="21594" xr:uid="{03137558-F8E7-4260-B2D8-BFC87A417EBA}"/>
    <cellStyle name="40% - Accent2 25 4" xfId="21595" xr:uid="{00F691B8-6D80-4AA2-8EE7-4BAAFB7DA0B0}"/>
    <cellStyle name="40% - Accent2 25 5" xfId="21596" xr:uid="{D5C1F079-F168-40E7-8DE1-0987176A6A37}"/>
    <cellStyle name="40% - Accent2 25 6" xfId="21597" xr:uid="{87502E02-A8A2-475D-B9B5-53C36807D5F0}"/>
    <cellStyle name="40% - Accent2 25 7" xfId="21598" xr:uid="{BFB4B876-DD32-42F5-B5AD-84635CC97E9E}"/>
    <cellStyle name="40% - Accent2 25 8" xfId="21599" xr:uid="{AD0D796F-2ED1-4BA3-851C-7204775BFB16}"/>
    <cellStyle name="40% - Accent2 25 9" xfId="21600" xr:uid="{6D79F085-801E-4EBE-A088-04A53183B434}"/>
    <cellStyle name="40% - Accent2 26" xfId="2434" xr:uid="{0F313748-22DF-429B-B8A0-251E91D8D42A}"/>
    <cellStyle name="40% - Accent2 26 10" xfId="21601" xr:uid="{0E526636-C9DF-4B75-951D-BEF7C854977F}"/>
    <cellStyle name="40% - Accent2 26 11" xfId="34248" xr:uid="{BBA77B2D-8CB8-441B-9A27-6E57F30C59DB}"/>
    <cellStyle name="40% - Accent2 26 2" xfId="21602" xr:uid="{80D7F2EB-02F1-4547-947F-0941CEBAC48A}"/>
    <cellStyle name="40% - Accent2 26 3" xfId="21603" xr:uid="{D7F7565E-CD44-438B-B90B-3C3D379252A0}"/>
    <cellStyle name="40% - Accent2 26 4" xfId="21604" xr:uid="{B9E4F9AD-CFB7-4C9B-B872-5B74C78B850B}"/>
    <cellStyle name="40% - Accent2 26 5" xfId="21605" xr:uid="{A8036BA7-CEFD-4C73-BAA5-E24CFAAED4EC}"/>
    <cellStyle name="40% - Accent2 26 6" xfId="21606" xr:uid="{CFE2C343-8E8D-42EC-91AA-628A2E6A3177}"/>
    <cellStyle name="40% - Accent2 26 7" xfId="21607" xr:uid="{6634B378-6346-482E-A524-143367299C76}"/>
    <cellStyle name="40% - Accent2 26 8" xfId="21608" xr:uid="{638AC672-C6AF-453F-A033-07093E514248}"/>
    <cellStyle name="40% - Accent2 26 9" xfId="21609" xr:uid="{3CFB30D4-47C5-444C-981E-30D7C0CB21AD}"/>
    <cellStyle name="40% - Accent2 27" xfId="2435" xr:uid="{1C742755-EB5B-4046-9630-75F9328FDD7D}"/>
    <cellStyle name="40% - Accent2 27 10" xfId="21610" xr:uid="{DC2094A1-2200-456E-A974-E06F94D86C83}"/>
    <cellStyle name="40% - Accent2 27 11" xfId="34249" xr:uid="{88FAA450-43B8-46EE-A546-250F7BA54C28}"/>
    <cellStyle name="40% - Accent2 27 2" xfId="21611" xr:uid="{C483307C-A9E6-4BC0-9EA0-444BC7015591}"/>
    <cellStyle name="40% - Accent2 27 3" xfId="21612" xr:uid="{3157DC90-9B6F-4D6D-8D55-4BBF82E87B86}"/>
    <cellStyle name="40% - Accent2 27 4" xfId="21613" xr:uid="{20BFBC9A-7884-498C-B868-43BF8667EEC5}"/>
    <cellStyle name="40% - Accent2 27 5" xfId="21614" xr:uid="{26AA6BA2-96E0-4C8C-A13D-8098F2063F35}"/>
    <cellStyle name="40% - Accent2 27 6" xfId="21615" xr:uid="{9E80DB18-E857-4A0E-8192-DCFED56D3DF9}"/>
    <cellStyle name="40% - Accent2 27 7" xfId="21616" xr:uid="{A4451E70-FD04-4AAF-9155-ADB785BE8206}"/>
    <cellStyle name="40% - Accent2 27 8" xfId="21617" xr:uid="{707C1542-1E0A-4F34-88ED-0425BFC99D4C}"/>
    <cellStyle name="40% - Accent2 27 9" xfId="21618" xr:uid="{3F993748-FBBA-446C-B44B-B7212801FF74}"/>
    <cellStyle name="40% - Accent2 28" xfId="2436" xr:uid="{747EB887-BDC4-4EBE-A83F-A4B5E7FED53F}"/>
    <cellStyle name="40% - Accent2 28 10" xfId="21619" xr:uid="{32701F51-938C-4A1B-AA60-526B0CF07FA4}"/>
    <cellStyle name="40% - Accent2 28 11" xfId="34250" xr:uid="{77CECDB3-E142-47CB-BEC9-8D089E98D854}"/>
    <cellStyle name="40% - Accent2 28 2" xfId="21620" xr:uid="{E71FC050-DB0D-47B2-AFF6-7BA8D40BC246}"/>
    <cellStyle name="40% - Accent2 28 3" xfId="21621" xr:uid="{F92C0538-A535-49AC-8616-8D30FA55C426}"/>
    <cellStyle name="40% - Accent2 28 4" xfId="21622" xr:uid="{E4E2987A-CF4B-42A6-8FFB-EEE0A021E512}"/>
    <cellStyle name="40% - Accent2 28 5" xfId="21623" xr:uid="{F37610B9-7788-4589-A2F0-050EFD16EDE5}"/>
    <cellStyle name="40% - Accent2 28 6" xfId="21624" xr:uid="{FBEF4628-4C2E-4C7A-9F82-73BE691174FA}"/>
    <cellStyle name="40% - Accent2 28 7" xfId="21625" xr:uid="{2064BEDF-C0B6-403C-8DC3-3629526B4848}"/>
    <cellStyle name="40% - Accent2 28 8" xfId="21626" xr:uid="{F3B26A2F-6C98-4E86-8023-FAA5930FCA1B}"/>
    <cellStyle name="40% - Accent2 28 9" xfId="21627" xr:uid="{3A3F65BD-9A88-4E81-824F-45A546ED2184}"/>
    <cellStyle name="40% - Accent2 29" xfId="2437" xr:uid="{B905377C-D9A1-4D44-8E2B-B9DD66DA6DD8}"/>
    <cellStyle name="40% - Accent2 29 10" xfId="21628" xr:uid="{63498E76-F404-4769-BA4B-8EBBFEFD3BB3}"/>
    <cellStyle name="40% - Accent2 29 11" xfId="34251" xr:uid="{D8D85395-9C16-4D04-B99A-DDFD55F83197}"/>
    <cellStyle name="40% - Accent2 29 2" xfId="21629" xr:uid="{B8391DAB-E511-4155-9EB6-6463955D1F87}"/>
    <cellStyle name="40% - Accent2 29 3" xfId="21630" xr:uid="{F27ED706-F6D0-427F-9660-70FD37EAF6E8}"/>
    <cellStyle name="40% - Accent2 29 4" xfId="21631" xr:uid="{D9A5D416-06CE-4B82-9F1F-95DB00080031}"/>
    <cellStyle name="40% - Accent2 29 5" xfId="21632" xr:uid="{F22BE0F0-0EA0-42DE-B550-C21016D10B0D}"/>
    <cellStyle name="40% - Accent2 29 6" xfId="21633" xr:uid="{261A3A14-E321-4368-96EF-28C9125AFBAA}"/>
    <cellStyle name="40% - Accent2 29 7" xfId="21634" xr:uid="{53EF3E79-366C-44BC-8E86-6468411F3AE3}"/>
    <cellStyle name="40% - Accent2 29 8" xfId="21635" xr:uid="{C314FF25-2D81-4595-9952-BDAEECB0B0B8}"/>
    <cellStyle name="40% - Accent2 29 9" xfId="21636" xr:uid="{620C2DD2-ADE0-4077-AB6D-932EA4145D2B}"/>
    <cellStyle name="40% - Accent2 3" xfId="135" xr:uid="{51AA4BD8-432D-4E61-A41A-F5855692B26A}"/>
    <cellStyle name="40% - Accent2 3 10" xfId="21637" xr:uid="{53FE8DA2-0258-4271-BD44-B2D1CDF19822}"/>
    <cellStyle name="40% - Accent2 3 11" xfId="21638" xr:uid="{94D8FEB6-AADF-404C-A1CB-0D746101BA76}"/>
    <cellStyle name="40% - Accent2 3 12" xfId="21639" xr:uid="{BA4EC2E1-8978-41A1-B066-F078982272EB}"/>
    <cellStyle name="40% - Accent2 3 13" xfId="21640" xr:uid="{FAFEA96E-7B7A-4266-AC9E-C9356D7198BD}"/>
    <cellStyle name="40% - Accent2 3 14" xfId="21641" xr:uid="{94328BBA-305F-4B27-8CE6-A26BB8B07A11}"/>
    <cellStyle name="40% - Accent2 3 15" xfId="21642" xr:uid="{D8B6D9EA-6A50-46A8-8AEE-9D4A5C2168A6}"/>
    <cellStyle name="40% - Accent2 3 2" xfId="2438" xr:uid="{C4CAF6A0-BEEF-43D0-8D80-2BB1F8636A39}"/>
    <cellStyle name="40% - Accent2 3 2 10" xfId="21643" xr:uid="{6986556D-3EA2-43AB-92CF-02733704B6C8}"/>
    <cellStyle name="40% - Accent2 3 2 11" xfId="24391" xr:uid="{8F2F7FCE-A92C-4C99-8B33-6802E8913CF7}"/>
    <cellStyle name="40% - Accent2 3 2 12" xfId="34252" xr:uid="{25D93943-088E-4DE3-90C9-8CD83E80FEB5}"/>
    <cellStyle name="40% - Accent2 3 2 2" xfId="2439" xr:uid="{9A32E281-EEA4-4D84-B1FB-4F34DC129E72}"/>
    <cellStyle name="40% - Accent2 3 2 2 2" xfId="2440" xr:uid="{BAE0B2BE-9250-4E9F-A492-92343995DFF8}"/>
    <cellStyle name="40% - Accent2 3 2 2 2 2" xfId="2441" xr:uid="{B4866177-FE5F-47A3-A6CE-1937D1108A14}"/>
    <cellStyle name="40% - Accent2 3 2 2 2 2 2" xfId="34255" xr:uid="{5EF701C2-17A7-45CA-95B8-8B435F28462D}"/>
    <cellStyle name="40% - Accent2 3 2 2 2 3" xfId="34254" xr:uid="{A5DEEA14-BD7A-482D-8B30-636CFA3C0604}"/>
    <cellStyle name="40% - Accent2 3 2 2 3" xfId="2442" xr:uid="{0FDF186A-9A03-4A2D-9BD3-73157FB69E48}"/>
    <cellStyle name="40% - Accent2 3 2 2 3 2" xfId="34256" xr:uid="{2F090A61-B5C7-4893-BBA7-F5400A0BF07C}"/>
    <cellStyle name="40% - Accent2 3 2 2 4" xfId="34253" xr:uid="{94838ACC-1B18-4255-B066-DE82EF7CC00E}"/>
    <cellStyle name="40% - Accent2 3 2 3" xfId="2443" xr:uid="{0F1C3CFF-72E9-447A-9566-D04250AA068E}"/>
    <cellStyle name="40% - Accent2 3 2 3 2" xfId="2444" xr:uid="{4E015D7C-DF04-468E-88F1-7AACFCDA5E27}"/>
    <cellStyle name="40% - Accent2 3 2 3 2 2" xfId="34258" xr:uid="{82CE9B6F-729E-425C-9240-A9067CBA1B8A}"/>
    <cellStyle name="40% - Accent2 3 2 3 3" xfId="34257" xr:uid="{138982E3-43BE-4687-83B4-9822D7EDD6FB}"/>
    <cellStyle name="40% - Accent2 3 2 4" xfId="2445" xr:uid="{890DC08C-0B3E-47FD-94CC-0667955A0016}"/>
    <cellStyle name="40% - Accent2 3 2 4 2" xfId="34259" xr:uid="{B134F8CA-920D-4595-8CA9-3E11BF1DC908}"/>
    <cellStyle name="40% - Accent2 3 2 5" xfId="12918" xr:uid="{8D4339B4-4613-4592-8A4C-69122FC0B3F6}"/>
    <cellStyle name="40% - Accent2 3 2 5 2" xfId="21644" xr:uid="{C8607D02-E037-4D89-94B3-DFE4684E3CD1}"/>
    <cellStyle name="40% - Accent2 3 2 6" xfId="21645" xr:uid="{212752D1-E188-42E8-AD08-BCC6EE4817C7}"/>
    <cellStyle name="40% - Accent2 3 2 7" xfId="21646" xr:uid="{35F4B8A5-8DE7-4774-9F7F-0ECEBE9EACC7}"/>
    <cellStyle name="40% - Accent2 3 2 8" xfId="21647" xr:uid="{19303140-8737-483A-9E95-EEFD73653348}"/>
    <cellStyle name="40% - Accent2 3 2 9" xfId="21648" xr:uid="{6A5542AA-1295-4A11-B93A-E477FE806304}"/>
    <cellStyle name="40% - Accent2 3 3" xfId="2446" xr:uid="{18745DAE-3170-4922-96EB-73EAA0A5F845}"/>
    <cellStyle name="40% - Accent2 3 3 10" xfId="21649" xr:uid="{EDB4E91F-8B3E-4BF8-AA69-EB9ECF38D593}"/>
    <cellStyle name="40% - Accent2 3 3 11" xfId="34260" xr:uid="{A03B4022-4546-4E1F-935C-2677686C8C3E}"/>
    <cellStyle name="40% - Accent2 3 3 2" xfId="2447" xr:uid="{856D260F-74E4-4A73-B412-8524DF147838}"/>
    <cellStyle name="40% - Accent2 3 3 2 2" xfId="2448" xr:uid="{6B82B67A-2450-4EB0-8115-3B502388D8B7}"/>
    <cellStyle name="40% - Accent2 3 3 2 2 2" xfId="34262" xr:uid="{4660EF16-983E-4A28-A21F-EA758FF3DD9F}"/>
    <cellStyle name="40% - Accent2 3 3 2 3" xfId="34261" xr:uid="{80B9E03C-F76F-4F53-836B-76E158ADB2C8}"/>
    <cellStyle name="40% - Accent2 3 3 3" xfId="2449" xr:uid="{19E13E2F-486C-4441-A810-93B0D0AD1D38}"/>
    <cellStyle name="40% - Accent2 3 3 3 2" xfId="34263" xr:uid="{485D7698-8C55-4DC9-BCA3-769898832D4D}"/>
    <cellStyle name="40% - Accent2 3 3 4" xfId="21650" xr:uid="{E58FF1C1-616A-4B1B-86A3-A260F09DBEEF}"/>
    <cellStyle name="40% - Accent2 3 3 5" xfId="21651" xr:uid="{8B708BE4-AB3B-4555-8792-362D33E80417}"/>
    <cellStyle name="40% - Accent2 3 3 6" xfId="21652" xr:uid="{B2647BE8-09DC-4910-BA7F-FCEF172F3430}"/>
    <cellStyle name="40% - Accent2 3 3 7" xfId="21653" xr:uid="{AE05F7DC-D076-4D41-8493-DF901D6A906F}"/>
    <cellStyle name="40% - Accent2 3 3 8" xfId="21654" xr:uid="{4F608E38-C425-4904-8606-A6DCC1FD1BA2}"/>
    <cellStyle name="40% - Accent2 3 3 9" xfId="21655" xr:uid="{665B5E20-0D9A-4167-98D7-3E96C9691189}"/>
    <cellStyle name="40% - Accent2 3 4" xfId="2450" xr:uid="{BAFA999D-BAE8-404A-9FF5-C23217DB6EF0}"/>
    <cellStyle name="40% - Accent2 3 4 10" xfId="21656" xr:uid="{FF1D8A4F-AC8C-407C-8831-1E9B36DAB9B8}"/>
    <cellStyle name="40% - Accent2 3 4 11" xfId="34264" xr:uid="{944D50CF-890C-4862-8708-0B6A1EA71448}"/>
    <cellStyle name="40% - Accent2 3 4 2" xfId="2451" xr:uid="{C98BB2D4-386D-4EA1-9DC0-00AA5B7CC87F}"/>
    <cellStyle name="40% - Accent2 3 4 2 2" xfId="34265" xr:uid="{A58AEC82-3FD2-40A2-AECC-9B11E179CAE6}"/>
    <cellStyle name="40% - Accent2 3 4 3" xfId="2452" xr:uid="{532604E1-10A8-43F1-9DA3-DFB3AB344677}"/>
    <cellStyle name="40% - Accent2 3 4 3 2" xfId="34266" xr:uid="{D8682623-D0AE-46FA-8B1D-4CB80C38AAC5}"/>
    <cellStyle name="40% - Accent2 3 4 4" xfId="21657" xr:uid="{433F46BE-B9FC-441D-A184-1258A24D270F}"/>
    <cellStyle name="40% - Accent2 3 4 5" xfId="21658" xr:uid="{1BE37EED-D8B2-4707-9189-8E2147664C03}"/>
    <cellStyle name="40% - Accent2 3 4 6" xfId="21659" xr:uid="{532ECF48-D615-4BFB-970E-0B6915737FA5}"/>
    <cellStyle name="40% - Accent2 3 4 7" xfId="21660" xr:uid="{38C610AF-11F8-4AD0-8147-29D19571F47E}"/>
    <cellStyle name="40% - Accent2 3 4 8" xfId="21661" xr:uid="{54012BD8-BAEC-43B0-9E59-7D55462F88DC}"/>
    <cellStyle name="40% - Accent2 3 4 9" xfId="21662" xr:uid="{D3E35064-A267-43D2-8716-1593995BCBD5}"/>
    <cellStyle name="40% - Accent2 3 5" xfId="2453" xr:uid="{ED67556A-D68A-4E62-8E6E-EBB8F31C593E}"/>
    <cellStyle name="40% - Accent2 3 5 10" xfId="21663" xr:uid="{86697A09-5DD9-4AFF-9682-F313399BD327}"/>
    <cellStyle name="40% - Accent2 3 5 11" xfId="34267" xr:uid="{B463FC91-794C-43DF-AB93-349C4B328E3D}"/>
    <cellStyle name="40% - Accent2 3 5 2" xfId="2454" xr:uid="{88B06D02-2C90-44AD-9411-B990D1BA3582}"/>
    <cellStyle name="40% - Accent2 3 5 2 2" xfId="34268" xr:uid="{31A88AF7-3BDC-45B0-8357-BBFC14778E03}"/>
    <cellStyle name="40% - Accent2 3 5 3" xfId="2455" xr:uid="{1A371284-6B40-45A8-975C-79ACDD9ACD37}"/>
    <cellStyle name="40% - Accent2 3 5 3 2" xfId="34269" xr:uid="{FB5C3873-0233-4D0C-9EEB-F86B532E1125}"/>
    <cellStyle name="40% - Accent2 3 5 4" xfId="21664" xr:uid="{EA6B9FFA-5736-4C6B-8A4E-159DB366CD43}"/>
    <cellStyle name="40% - Accent2 3 5 5" xfId="21665" xr:uid="{24787685-B3D2-42ED-8DE3-377FF1BAFF9C}"/>
    <cellStyle name="40% - Accent2 3 5 6" xfId="21666" xr:uid="{0BCBC477-90CE-4CCF-A71F-90D51035C9AF}"/>
    <cellStyle name="40% - Accent2 3 5 7" xfId="21667" xr:uid="{BE248F4B-AC44-41A9-A3AC-FA5A2598B5CF}"/>
    <cellStyle name="40% - Accent2 3 5 8" xfId="21668" xr:uid="{6002DAB8-A9FF-4ABA-8C12-FDBB9E15DB49}"/>
    <cellStyle name="40% - Accent2 3 5 9" xfId="21669" xr:uid="{1A5E1D48-C0CE-42D2-BE54-963D5EAB029D}"/>
    <cellStyle name="40% - Accent2 3 6" xfId="2456" xr:uid="{4386E75A-9872-4260-8301-D2F34DBBF8A3}"/>
    <cellStyle name="40% - Accent2 3 6 2" xfId="2457" xr:uid="{4C6FD681-3A70-4540-BB51-0AAEC922DB62}"/>
    <cellStyle name="40% - Accent2 3 6 2 2" xfId="34271" xr:uid="{DF1495F0-E007-4328-8D14-36FBC3A2A591}"/>
    <cellStyle name="40% - Accent2 3 6 3" xfId="2458" xr:uid="{E4FA5652-8998-4EEA-85E8-2F1E69F20983}"/>
    <cellStyle name="40% - Accent2 3 6 3 2" xfId="34272" xr:uid="{6CC04131-1257-4E50-A123-1EAAB951DA47}"/>
    <cellStyle name="40% - Accent2 3 6 4" xfId="34270" xr:uid="{CDAB7E0F-13F9-43AE-AC4C-DFFBC3DFB2C5}"/>
    <cellStyle name="40% - Accent2 3 7" xfId="2459" xr:uid="{CC4DEE16-A4D4-4179-927C-66DB4EF9747D}"/>
    <cellStyle name="40% - Accent2 3 7 2" xfId="2460" xr:uid="{1F24DCDF-8C2E-4FAC-A7C9-EE964BC8589A}"/>
    <cellStyle name="40% - Accent2 3 7 2 2" xfId="34274" xr:uid="{8DED6D42-A1B3-4B14-9C2C-65A3176C1696}"/>
    <cellStyle name="40% - Accent2 3 7 3" xfId="2461" xr:uid="{764E43AE-33A2-42D7-B4AB-7E039C6C522D}"/>
    <cellStyle name="40% - Accent2 3 7 3 2" xfId="34275" xr:uid="{5CC4B358-6BD5-4B5C-8443-5C1FEA4EC4EC}"/>
    <cellStyle name="40% - Accent2 3 7 4" xfId="34273" xr:uid="{A1334C4C-4105-4BDE-BBC3-6734E3F7A358}"/>
    <cellStyle name="40% - Accent2 3 8" xfId="2462" xr:uid="{4BA4C05D-7CBD-433C-B1FE-1976C4629677}"/>
    <cellStyle name="40% - Accent2 3 8 2" xfId="34276" xr:uid="{5272C26D-8226-4BBA-89B7-1BE5215F737F}"/>
    <cellStyle name="40% - Accent2 3 9" xfId="2463" xr:uid="{E589E468-E3AE-4564-88BF-E047F392DB93}"/>
    <cellStyle name="40% - Accent2 3 9 2" xfId="34277" xr:uid="{A37229A8-F7A8-4B5B-8C48-EF192B6534C5}"/>
    <cellStyle name="40% - Accent2 30" xfId="2464" xr:uid="{C509185D-C559-40FA-A18E-B141E79EE8E2}"/>
    <cellStyle name="40% - Accent2 30 10" xfId="21670" xr:uid="{AD040B57-0382-4F29-A0B2-0EE474FF8FBE}"/>
    <cellStyle name="40% - Accent2 30 11" xfId="34278" xr:uid="{D9F37695-3CD9-4B35-8533-ADC492B88C23}"/>
    <cellStyle name="40% - Accent2 30 2" xfId="21671" xr:uid="{5979E3B2-1C42-4B14-91BE-A8EF58287EB5}"/>
    <cellStyle name="40% - Accent2 30 3" xfId="21672" xr:uid="{E123C38A-4948-4B8C-B4E5-6980DF5928E9}"/>
    <cellStyle name="40% - Accent2 30 4" xfId="21673" xr:uid="{CE532B8A-224A-4A0C-8A33-11B4DE38C455}"/>
    <cellStyle name="40% - Accent2 30 5" xfId="21674" xr:uid="{2EE6A51B-5AC4-4DDC-953C-70FC8CB7EDAE}"/>
    <cellStyle name="40% - Accent2 30 6" xfId="21675" xr:uid="{DEEC3C9B-8C1A-4D30-A5E2-FEB73C9117E3}"/>
    <cellStyle name="40% - Accent2 30 7" xfId="21676" xr:uid="{CF687917-86A6-465B-BD7F-00D72F109AE1}"/>
    <cellStyle name="40% - Accent2 30 8" xfId="21677" xr:uid="{65C57566-1020-4E94-94D4-A24DA659C9AA}"/>
    <cellStyle name="40% - Accent2 30 9" xfId="21678" xr:uid="{5904C011-C94B-4BFD-8CDA-50B73526E90D}"/>
    <cellStyle name="40% - Accent2 31" xfId="2465" xr:uid="{758B173F-18B2-4021-8D06-A22DBC3F626D}"/>
    <cellStyle name="40% - Accent2 31 10" xfId="21679" xr:uid="{7AC0DE19-29FE-4312-8AA1-ACD720DFE418}"/>
    <cellStyle name="40% - Accent2 31 11" xfId="34279" xr:uid="{E6FD7D3A-3FA8-42C0-ABD4-482C271DD618}"/>
    <cellStyle name="40% - Accent2 31 2" xfId="21680" xr:uid="{D25A1907-4ABA-4EA7-AC2F-F6096CAC7D8D}"/>
    <cellStyle name="40% - Accent2 31 3" xfId="21681" xr:uid="{DB59589D-64F9-4968-B6CE-506D147D3CF4}"/>
    <cellStyle name="40% - Accent2 31 4" xfId="21682" xr:uid="{AFF66A85-05F0-4CA3-8745-B230916A661B}"/>
    <cellStyle name="40% - Accent2 31 5" xfId="21683" xr:uid="{53A420F6-F1BC-421E-A332-5DBE5FE18B18}"/>
    <cellStyle name="40% - Accent2 31 6" xfId="21684" xr:uid="{C0DA33FF-E3F8-4665-A7A6-B6FEEA814AAD}"/>
    <cellStyle name="40% - Accent2 31 7" xfId="21685" xr:uid="{287C099A-27A6-4848-B161-818F448C3083}"/>
    <cellStyle name="40% - Accent2 31 8" xfId="21686" xr:uid="{FACA6E8B-834E-40C9-B6AB-283DA02A2D1F}"/>
    <cellStyle name="40% - Accent2 31 9" xfId="21687" xr:uid="{06E701B0-EF6E-40FD-B3E9-7A1153CF6EC7}"/>
    <cellStyle name="40% - Accent2 32" xfId="2466" xr:uid="{9157CDA9-E66B-4BE5-AD1B-33B8EBCD51BD}"/>
    <cellStyle name="40% - Accent2 32 10" xfId="21688" xr:uid="{C900D8F4-D806-446E-BE21-FDB3E185D77D}"/>
    <cellStyle name="40% - Accent2 32 11" xfId="34280" xr:uid="{634B1E20-0B1D-45C2-AFEA-56265775AB78}"/>
    <cellStyle name="40% - Accent2 32 2" xfId="21689" xr:uid="{7A5EBF20-BCAF-45CD-B294-743881AC7994}"/>
    <cellStyle name="40% - Accent2 32 3" xfId="21690" xr:uid="{AEFC7971-A3E0-41BB-9440-201FC3B610C6}"/>
    <cellStyle name="40% - Accent2 32 4" xfId="21691" xr:uid="{6DFA371F-34C4-4645-8D11-CCA511151596}"/>
    <cellStyle name="40% - Accent2 32 5" xfId="21692" xr:uid="{3CBE5763-606F-49FB-AD9F-36C760EAECFE}"/>
    <cellStyle name="40% - Accent2 32 6" xfId="21693" xr:uid="{E777A8E3-95BF-4C5B-9E71-536EB1173E3A}"/>
    <cellStyle name="40% - Accent2 32 7" xfId="21694" xr:uid="{248E9020-BF56-4461-8DA9-AD3E6098442D}"/>
    <cellStyle name="40% - Accent2 32 8" xfId="21695" xr:uid="{2B20FF28-D99E-4427-84A8-3EEF3F987F0D}"/>
    <cellStyle name="40% - Accent2 32 9" xfId="21696" xr:uid="{EFE42C58-9564-47C6-BD03-3B20ED2E940B}"/>
    <cellStyle name="40% - Accent2 33" xfId="2467" xr:uid="{17D3D779-F701-4906-A794-1EE5756DDF63}"/>
    <cellStyle name="40% - Accent2 33 10" xfId="21697" xr:uid="{F61E2A89-31B9-417D-A232-BC5C11D7DE66}"/>
    <cellStyle name="40% - Accent2 33 11" xfId="34281" xr:uid="{AC577715-18B7-4BE0-ABA3-294BAA89B87E}"/>
    <cellStyle name="40% - Accent2 33 2" xfId="21698" xr:uid="{67EDDF51-6476-48D2-ABDC-91D067014895}"/>
    <cellStyle name="40% - Accent2 33 3" xfId="21699" xr:uid="{E069C437-B788-4FF6-973C-9A34F69FB3A8}"/>
    <cellStyle name="40% - Accent2 33 4" xfId="21700" xr:uid="{86F3D2EB-EADF-4661-B444-C75762C2A2E0}"/>
    <cellStyle name="40% - Accent2 33 5" xfId="21701" xr:uid="{FF9580CD-32C2-4750-ACE7-8CCAF4F9D33D}"/>
    <cellStyle name="40% - Accent2 33 6" xfId="21702" xr:uid="{95EE5C44-247D-49CB-BEC1-128AF77AF97A}"/>
    <cellStyle name="40% - Accent2 33 7" xfId="21703" xr:uid="{C4668AA7-8AD6-4EBF-A9FF-6CCE0E420053}"/>
    <cellStyle name="40% - Accent2 33 8" xfId="21704" xr:uid="{705F7303-C6C2-408B-932E-5141FBB155F5}"/>
    <cellStyle name="40% - Accent2 33 9" xfId="21705" xr:uid="{86F311CF-B4EE-47F8-8146-C6B75EB1B4E7}"/>
    <cellStyle name="40% - Accent2 34" xfId="2468" xr:uid="{FA8DCFAF-B2DF-40D1-B5DB-68060C17B98D}"/>
    <cellStyle name="40% - Accent2 34 10" xfId="21706" xr:uid="{9BA2D60B-72BB-40C5-814B-DEEBBBF220DC}"/>
    <cellStyle name="40% - Accent2 34 11" xfId="34282" xr:uid="{355EDF87-1FEB-4F99-9382-F7F4459A96C8}"/>
    <cellStyle name="40% - Accent2 34 2" xfId="21707" xr:uid="{DFD682AB-E3EC-4179-AD96-5D3265D2E058}"/>
    <cellStyle name="40% - Accent2 34 3" xfId="21708" xr:uid="{B72B25C5-09CB-4853-83EA-2DB1E616D310}"/>
    <cellStyle name="40% - Accent2 34 4" xfId="21709" xr:uid="{2CA2F154-5AD6-40F8-BD67-3D50B918884E}"/>
    <cellStyle name="40% - Accent2 34 5" xfId="21710" xr:uid="{8B092BFB-DA7F-44D4-A35C-18FC38084FF3}"/>
    <cellStyle name="40% - Accent2 34 6" xfId="21711" xr:uid="{416BBB56-0489-4685-B032-1C241E288BDD}"/>
    <cellStyle name="40% - Accent2 34 7" xfId="21712" xr:uid="{82E2FE28-A073-4C84-B94B-8380E261F003}"/>
    <cellStyle name="40% - Accent2 34 8" xfId="21713" xr:uid="{22F9D0CE-C90A-4B70-9035-674A6E8D9867}"/>
    <cellStyle name="40% - Accent2 34 9" xfId="21714" xr:uid="{6F7B71A9-BB42-4BEB-A774-1D73468F3F9B}"/>
    <cellStyle name="40% - Accent2 35" xfId="2469" xr:uid="{11045B17-1DFE-4FC4-82F1-ECE39279F03E}"/>
    <cellStyle name="40% - Accent2 35 10" xfId="21715" xr:uid="{E61B5C67-9F7E-4AA6-B03C-70EA1DB2B492}"/>
    <cellStyle name="40% - Accent2 35 11" xfId="34283" xr:uid="{AA0AEB02-C1E3-4F02-BAB1-3E1AD496528A}"/>
    <cellStyle name="40% - Accent2 35 2" xfId="21716" xr:uid="{93A9C382-8C55-43CE-982C-DF6EF4BE84F4}"/>
    <cellStyle name="40% - Accent2 35 3" xfId="21717" xr:uid="{670125D0-BEDE-4D92-8EEC-ABA759E99ED7}"/>
    <cellStyle name="40% - Accent2 35 4" xfId="21718" xr:uid="{AD6FD225-20CD-4E11-9F91-F0FC4F42030E}"/>
    <cellStyle name="40% - Accent2 35 5" xfId="21719" xr:uid="{62405102-8102-49E5-97F6-E2047D608066}"/>
    <cellStyle name="40% - Accent2 35 6" xfId="21720" xr:uid="{928C14CC-C0F9-4741-A560-68C3723EE6DA}"/>
    <cellStyle name="40% - Accent2 35 7" xfId="21721" xr:uid="{7B3B7E3C-BEF5-43A2-909D-311C346CA14F}"/>
    <cellStyle name="40% - Accent2 35 8" xfId="21722" xr:uid="{0242C936-07A2-4950-B4FE-08DA6EC07595}"/>
    <cellStyle name="40% - Accent2 35 9" xfId="21723" xr:uid="{C235283F-A3EE-4F49-83C1-29D34F75688E}"/>
    <cellStyle name="40% - Accent2 36" xfId="2470" xr:uid="{4D503933-AB61-4C66-B609-7C45F4D993EC}"/>
    <cellStyle name="40% - Accent2 36 10" xfId="21724" xr:uid="{EA50E071-644A-4DBC-A02F-E4DF88BFF4F1}"/>
    <cellStyle name="40% - Accent2 36 11" xfId="34284" xr:uid="{28D9F936-AC5F-4A0A-AB2C-D9BDBFF8D0B0}"/>
    <cellStyle name="40% - Accent2 36 2" xfId="21725" xr:uid="{60AE4710-992A-4C4D-A7CF-65A4346B2655}"/>
    <cellStyle name="40% - Accent2 36 3" xfId="21726" xr:uid="{A00FC1DA-C637-44D7-A5EF-8233BBABE94F}"/>
    <cellStyle name="40% - Accent2 36 4" xfId="21727" xr:uid="{C8932886-D0D4-4186-8CD3-74D881F21FE2}"/>
    <cellStyle name="40% - Accent2 36 5" xfId="21728" xr:uid="{11D52282-3572-496E-92BF-982A8BFB026D}"/>
    <cellStyle name="40% - Accent2 36 6" xfId="21729" xr:uid="{B756E53D-613A-42FA-B619-4A1D85D8FDDB}"/>
    <cellStyle name="40% - Accent2 36 7" xfId="21730" xr:uid="{70A13D98-B901-4255-8A3D-B5DCE3479291}"/>
    <cellStyle name="40% - Accent2 36 8" xfId="21731" xr:uid="{A7A4B4E8-6731-4C04-A2E3-8965C44CDFFE}"/>
    <cellStyle name="40% - Accent2 36 9" xfId="21732" xr:uid="{56018B28-5D14-4E0E-8DED-FFE5178A34C8}"/>
    <cellStyle name="40% - Accent2 37" xfId="2471" xr:uid="{C9D1AF4D-C664-4DFB-8B58-748E549BC7B5}"/>
    <cellStyle name="40% - Accent2 37 10" xfId="21733" xr:uid="{A0439E70-F4D6-4C7F-9E7E-0DB2EAA14148}"/>
    <cellStyle name="40% - Accent2 37 11" xfId="34285" xr:uid="{A1F06406-3F16-435C-B47C-E4BD5CC1149D}"/>
    <cellStyle name="40% - Accent2 37 2" xfId="21734" xr:uid="{A94C635B-FBF9-4A2F-B46B-D85B398EC2A7}"/>
    <cellStyle name="40% - Accent2 37 3" xfId="21735" xr:uid="{13646C86-0A19-450E-866B-52EF334ECA17}"/>
    <cellStyle name="40% - Accent2 37 4" xfId="21736" xr:uid="{A1D5E38A-1725-46BA-93AC-CA08373A6C23}"/>
    <cellStyle name="40% - Accent2 37 5" xfId="21737" xr:uid="{A0078DBC-0FBE-44A4-BAA5-AA8AA9D8CE77}"/>
    <cellStyle name="40% - Accent2 37 6" xfId="21738" xr:uid="{DF7D2B3F-31BF-4F29-A264-363C7A0C2B24}"/>
    <cellStyle name="40% - Accent2 37 7" xfId="21739" xr:uid="{E0FB7DD6-3E74-441D-B80B-19DE14891749}"/>
    <cellStyle name="40% - Accent2 37 8" xfId="21740" xr:uid="{8F9A9CF1-E449-4297-B7B0-C313A2551C87}"/>
    <cellStyle name="40% - Accent2 37 9" xfId="21741" xr:uid="{C541260E-7AA0-4C65-B662-7C7EDE7473A6}"/>
    <cellStyle name="40% - Accent2 38" xfId="2472" xr:uid="{43F8998A-591F-4213-BA7C-F677958C2140}"/>
    <cellStyle name="40% - Accent2 38 10" xfId="21742" xr:uid="{51ED14E0-330B-4063-8B24-536C8D6DDB79}"/>
    <cellStyle name="40% - Accent2 38 11" xfId="34286" xr:uid="{A9297E5F-C99A-42DD-BDDA-DF4C7E1AF135}"/>
    <cellStyle name="40% - Accent2 38 2" xfId="21743" xr:uid="{A3501F88-E1F5-4238-8036-CE7D5D68EF1D}"/>
    <cellStyle name="40% - Accent2 38 3" xfId="21744" xr:uid="{6E4F0229-BEF6-4527-B6E1-C3282EBE359E}"/>
    <cellStyle name="40% - Accent2 38 4" xfId="21745" xr:uid="{7089AA98-F133-4286-BB23-6851AC67F334}"/>
    <cellStyle name="40% - Accent2 38 5" xfId="21746" xr:uid="{DCDB0D58-E32F-4A97-8CE7-6A94CEFC6955}"/>
    <cellStyle name="40% - Accent2 38 6" xfId="21747" xr:uid="{6470C951-E007-4E51-B3DF-207AFBBA2081}"/>
    <cellStyle name="40% - Accent2 38 7" xfId="21748" xr:uid="{F1B8B15A-EF88-40DF-915E-4AB667A71E76}"/>
    <cellStyle name="40% - Accent2 38 8" xfId="21749" xr:uid="{D585B146-DAC2-4609-BB3F-20684174BF90}"/>
    <cellStyle name="40% - Accent2 38 9" xfId="21750" xr:uid="{A9BA95E6-ADC9-4900-A716-291E8872B65C}"/>
    <cellStyle name="40% - Accent2 39" xfId="2473" xr:uid="{EBD2D4F4-42AB-426C-AD97-EB021652CA95}"/>
    <cellStyle name="40% - Accent2 39 10" xfId="21751" xr:uid="{3D3CAB25-D17A-49AD-92D9-D25925FCE29A}"/>
    <cellStyle name="40% - Accent2 39 11" xfId="15434" xr:uid="{971927F6-21F0-4251-B05B-0EF9FDB28C87}"/>
    <cellStyle name="40% - Accent2 39 12" xfId="34287" xr:uid="{8B1DE8E3-BFA3-4AA7-8983-6037E8A063E5}"/>
    <cellStyle name="40% - Accent2 39 2" xfId="21752" xr:uid="{98F8DC0D-5314-4774-BCCF-A468B7859A91}"/>
    <cellStyle name="40% - Accent2 39 3" xfId="21753" xr:uid="{E0C6013C-7204-4E5C-8EDE-7FC20132A0C1}"/>
    <cellStyle name="40% - Accent2 39 4" xfId="21754" xr:uid="{80BBBD46-3260-4260-8003-4879A368CE14}"/>
    <cellStyle name="40% - Accent2 39 5" xfId="21755" xr:uid="{EE1FD531-1552-45E7-A108-06A697E1F36C}"/>
    <cellStyle name="40% - Accent2 39 6" xfId="21756" xr:uid="{CE33DC91-7C7A-48C6-B282-FBA3176AD732}"/>
    <cellStyle name="40% - Accent2 39 7" xfId="21757" xr:uid="{9CF6026F-B2E9-451F-8036-BB2361690065}"/>
    <cellStyle name="40% - Accent2 39 8" xfId="21758" xr:uid="{233ACED8-6FA6-407C-9EE3-EF5A441DB6E3}"/>
    <cellStyle name="40% - Accent2 39 9" xfId="21759" xr:uid="{09404FD9-5C9D-40A3-A08B-ABBE7E7D6FCD}"/>
    <cellStyle name="40% - Accent2 4" xfId="136" xr:uid="{4B7A97DB-8BE7-4D68-BE20-BBBD39FABB1A}"/>
    <cellStyle name="40% - Accent2 4 10" xfId="21760" xr:uid="{EDC7E172-DABA-4545-9A80-85D6B39B8E59}"/>
    <cellStyle name="40% - Accent2 4 11" xfId="21761" xr:uid="{056B7920-E934-42E9-AA1B-299818F0FEC5}"/>
    <cellStyle name="40% - Accent2 4 12" xfId="21762" xr:uid="{5ACE23CF-4DE2-4732-9AA2-325F9FCEDAFA}"/>
    <cellStyle name="40% - Accent2 4 13" xfId="21763" xr:uid="{D5B1EF91-5EC5-4283-9A36-34B666BE4991}"/>
    <cellStyle name="40% - Accent2 4 14" xfId="21764" xr:uid="{2055C5AD-D214-4904-8998-54EAFC0C36F0}"/>
    <cellStyle name="40% - Accent2 4 15" xfId="21765" xr:uid="{9913636B-DC7B-466F-B72D-47D060972799}"/>
    <cellStyle name="40% - Accent2 4 16" xfId="32767" xr:uid="{964B4CB6-7810-402C-8898-3D4EF3C39933}"/>
    <cellStyle name="40% - Accent2 4 2" xfId="137" xr:uid="{38BF4A99-06C3-41E2-9545-F3E565499F6C}"/>
    <cellStyle name="40% - Accent2 4 2 10" xfId="21766" xr:uid="{C50EC98E-F422-4EF5-806E-E3CC0EE3D952}"/>
    <cellStyle name="40% - Accent2 4 2 2" xfId="2474" xr:uid="{AC63CC06-A93A-43E3-9E22-D94D7D31B6F7}"/>
    <cellStyle name="40% - Accent2 4 2 2 2" xfId="2475" xr:uid="{DC48A21B-B0A7-4185-92CA-E0EFD30582E2}"/>
    <cellStyle name="40% - Accent2 4 2 2 2 2" xfId="34289" xr:uid="{6279EF42-41DF-4CCD-9ACC-DC957C7211AF}"/>
    <cellStyle name="40% - Accent2 4 2 2 3" xfId="34288" xr:uid="{A2869C5F-6E25-4CCC-850C-F2A2B4554CF3}"/>
    <cellStyle name="40% - Accent2 4 2 3" xfId="2476" xr:uid="{1AADB8F5-FCD0-4991-A069-DFD492EFDCCF}"/>
    <cellStyle name="40% - Accent2 4 2 3 2" xfId="34290" xr:uid="{0E764805-6AEE-4468-9FE0-110A01058804}"/>
    <cellStyle name="40% - Accent2 4 2 4" xfId="21767" xr:uid="{F8E7CC8B-8F19-433E-8C9D-26CE801C2CAB}"/>
    <cellStyle name="40% - Accent2 4 2 5" xfId="21768" xr:uid="{3019ADD8-3BF0-411E-844B-D7BFC6795C57}"/>
    <cellStyle name="40% - Accent2 4 2 6" xfId="21769" xr:uid="{067295E5-04FB-438E-B27E-9E2A4EAAA7C4}"/>
    <cellStyle name="40% - Accent2 4 2 7" xfId="21770" xr:uid="{52FC8545-3EFB-4EDF-8B47-9F00DF12BA65}"/>
    <cellStyle name="40% - Accent2 4 2 8" xfId="21771" xr:uid="{A998CC2B-FD28-4128-BC08-57D1BF97DE13}"/>
    <cellStyle name="40% - Accent2 4 2 9" xfId="21772" xr:uid="{492F8462-60CE-4739-85DA-0FA6B7BA32C6}"/>
    <cellStyle name="40% - Accent2 4 3" xfId="2477" xr:uid="{119E0BE3-FCD4-4F66-9B4D-1D2E2560972F}"/>
    <cellStyle name="40% - Accent2 4 3 10" xfId="21773" xr:uid="{49415E43-3C07-41EF-A3A4-A4CBF88B8D63}"/>
    <cellStyle name="40% - Accent2 4 3 11" xfId="34291" xr:uid="{9EA80FAF-163D-44E0-946C-EF9EC4632E5C}"/>
    <cellStyle name="40% - Accent2 4 3 2" xfId="2478" xr:uid="{E772DBB8-166A-49A1-B7C0-254C3D283CA7}"/>
    <cellStyle name="40% - Accent2 4 3 2 2" xfId="34292" xr:uid="{2AE97044-C933-408F-8E8D-28D20DCD9515}"/>
    <cellStyle name="40% - Accent2 4 3 3" xfId="2479" xr:uid="{89F8F9C7-1253-424A-B148-343A46CF1463}"/>
    <cellStyle name="40% - Accent2 4 3 3 2" xfId="34293" xr:uid="{9CB8D1AA-D2E2-4C17-9473-EF4278CB9DF0}"/>
    <cellStyle name="40% - Accent2 4 3 4" xfId="21774" xr:uid="{8E344DFD-CF33-4C49-9670-1AD1F6A6F3EE}"/>
    <cellStyle name="40% - Accent2 4 3 5" xfId="21775" xr:uid="{8DC3C472-901C-4D96-A595-289116B3A80A}"/>
    <cellStyle name="40% - Accent2 4 3 6" xfId="21776" xr:uid="{0BE199BF-5566-40BE-B2C8-C557DDAEC53F}"/>
    <cellStyle name="40% - Accent2 4 3 7" xfId="21777" xr:uid="{DC8799CB-2E41-463B-832E-3776421D32D0}"/>
    <cellStyle name="40% - Accent2 4 3 8" xfId="21778" xr:uid="{7B62F9FD-120D-4911-BF5A-DB039738BFA5}"/>
    <cellStyle name="40% - Accent2 4 3 9" xfId="21779" xr:uid="{CE912302-07CD-4F42-A0D0-959C1194C30F}"/>
    <cellStyle name="40% - Accent2 4 4" xfId="2480" xr:uid="{9C384AAF-3440-46F1-BD3A-4422DB0BB2BD}"/>
    <cellStyle name="40% - Accent2 4 4 10" xfId="21780" xr:uid="{B033EBA6-75C1-45C3-9D51-6C10536B6E1C}"/>
    <cellStyle name="40% - Accent2 4 4 11" xfId="34294" xr:uid="{53CB06A8-B9F8-4F2E-B4B2-987DFF352CAD}"/>
    <cellStyle name="40% - Accent2 4 4 2" xfId="2481" xr:uid="{5B0D6712-1D30-4C07-839B-A1CDC514B4B3}"/>
    <cellStyle name="40% - Accent2 4 4 2 2" xfId="34295" xr:uid="{94D0BBD2-88A8-4121-80BB-5CF85865840F}"/>
    <cellStyle name="40% - Accent2 4 4 3" xfId="2482" xr:uid="{C071E2B4-B8DC-490B-A7C7-C47ACA8018B9}"/>
    <cellStyle name="40% - Accent2 4 4 3 2" xfId="34296" xr:uid="{214B66C9-2242-4DAD-B737-00932691F342}"/>
    <cellStyle name="40% - Accent2 4 4 4" xfId="21781" xr:uid="{EE755360-46A4-435F-9812-EC2F56129D53}"/>
    <cellStyle name="40% - Accent2 4 4 5" xfId="21782" xr:uid="{F557E7E1-C6F0-46C0-8F81-3BF36BCE7635}"/>
    <cellStyle name="40% - Accent2 4 4 6" xfId="21783" xr:uid="{6EA28761-16C0-4A24-846F-535794A7EDC2}"/>
    <cellStyle name="40% - Accent2 4 4 7" xfId="21784" xr:uid="{92815D72-46B9-4394-972B-9FE0C790E781}"/>
    <cellStyle name="40% - Accent2 4 4 8" xfId="21785" xr:uid="{C94EC4F3-C69A-4BCF-AFD6-78FB96FD9F1D}"/>
    <cellStyle name="40% - Accent2 4 4 9" xfId="21786" xr:uid="{9B2BB287-0512-42E8-8CEE-51BE02CC6CF8}"/>
    <cellStyle name="40% - Accent2 4 5" xfId="2483" xr:uid="{683550C5-AB70-4D28-9677-C969A4CABA68}"/>
    <cellStyle name="40% - Accent2 4 5 10" xfId="21787" xr:uid="{45C6E342-EED5-4297-B9BE-5485359535D6}"/>
    <cellStyle name="40% - Accent2 4 5 11" xfId="34297" xr:uid="{8415C852-9C61-4F30-B960-80A7233E6BE2}"/>
    <cellStyle name="40% - Accent2 4 5 2" xfId="2484" xr:uid="{CA4615B7-92F4-48F1-8C29-DADD62B0BBA2}"/>
    <cellStyle name="40% - Accent2 4 5 2 2" xfId="34298" xr:uid="{503D0CAE-8BF6-4CF3-B8C1-AFDE02C7615C}"/>
    <cellStyle name="40% - Accent2 4 5 3" xfId="2485" xr:uid="{4209EE3E-FF53-43EC-9CD1-3C7FE4DEFA81}"/>
    <cellStyle name="40% - Accent2 4 5 3 2" xfId="34299" xr:uid="{B9904364-B06A-4350-A638-E02011A4C0BF}"/>
    <cellStyle name="40% - Accent2 4 5 4" xfId="21788" xr:uid="{E79C31F7-F4FD-4D22-BB2A-9A6683D0B91D}"/>
    <cellStyle name="40% - Accent2 4 5 5" xfId="21789" xr:uid="{51BFD8CB-B30E-48E5-A5F4-8A44B7E6AD11}"/>
    <cellStyle name="40% - Accent2 4 5 6" xfId="21790" xr:uid="{2ED4AE94-1255-4BE3-A6C5-EF9364AA6516}"/>
    <cellStyle name="40% - Accent2 4 5 7" xfId="21791" xr:uid="{632A0126-F87C-4A93-A286-9A779209F404}"/>
    <cellStyle name="40% - Accent2 4 5 8" xfId="21792" xr:uid="{7A8DC236-C6CB-44E6-BED8-E9503E871149}"/>
    <cellStyle name="40% - Accent2 4 5 9" xfId="21793" xr:uid="{FC55F8DA-260B-45C2-A7A6-297A2D2A0DE5}"/>
    <cellStyle name="40% - Accent2 4 6" xfId="2486" xr:uid="{A6586732-36B4-48DA-8352-151403952D79}"/>
    <cellStyle name="40% - Accent2 4 6 2" xfId="34300" xr:uid="{FEA97B55-3892-495C-B8B8-5E7E87095298}"/>
    <cellStyle name="40% - Accent2 4 7" xfId="2487" xr:uid="{6559C0A5-696A-42C4-901F-46DCE021FF4F}"/>
    <cellStyle name="40% - Accent2 4 7 2" xfId="34301" xr:uid="{FAE3825E-BBBE-493C-8E89-C83463CFDF21}"/>
    <cellStyle name="40% - Accent2 4 8" xfId="21794" xr:uid="{EAF90947-33D5-4B8C-96E0-113B6E6F8F2D}"/>
    <cellStyle name="40% - Accent2 4 9" xfId="21795" xr:uid="{44E511FB-26EB-4F97-BA78-10125B15E8C9}"/>
    <cellStyle name="40% - Accent2 40" xfId="2488" xr:uid="{09B73F34-44A4-4C77-AE2A-885ED56358A7}"/>
    <cellStyle name="40% - Accent2 40 10" xfId="21796" xr:uid="{B776B794-CCE1-41BB-A96B-6FF38ACF3814}"/>
    <cellStyle name="40% - Accent2 40 11" xfId="15435" xr:uid="{58ABE432-3656-4832-822D-F3A230397573}"/>
    <cellStyle name="40% - Accent2 40 12" xfId="34302" xr:uid="{3D783A63-555C-4D4B-9527-E757134F5D96}"/>
    <cellStyle name="40% - Accent2 40 2" xfId="21797" xr:uid="{714CB4EC-D2E7-45AE-B28A-187251B6DA84}"/>
    <cellStyle name="40% - Accent2 40 3" xfId="21798" xr:uid="{573BE188-BC60-45E2-B63A-CF9AF6B9C8CB}"/>
    <cellStyle name="40% - Accent2 40 4" xfId="21799" xr:uid="{2FC3418A-30D6-4B79-9046-30682E2DF031}"/>
    <cellStyle name="40% - Accent2 40 5" xfId="21800" xr:uid="{62B34A90-7D01-4982-9DE9-D44934BFA160}"/>
    <cellStyle name="40% - Accent2 40 6" xfId="21801" xr:uid="{EFAE44FD-837E-4F94-B414-0A69B8921FB8}"/>
    <cellStyle name="40% - Accent2 40 7" xfId="21802" xr:uid="{F5B719B8-CACC-4774-A516-A5C7A6962494}"/>
    <cellStyle name="40% - Accent2 40 8" xfId="21803" xr:uid="{1B078E41-A4C7-4061-89DE-BF9A82146E70}"/>
    <cellStyle name="40% - Accent2 40 9" xfId="21804" xr:uid="{2247A41C-786A-45AA-8BE7-6672B09D0AC6}"/>
    <cellStyle name="40% - Accent2 41" xfId="15436" xr:uid="{D7D0982A-1679-4857-A03C-C90F9C9239F3}"/>
    <cellStyle name="40% - Accent2 41 10" xfId="21805" xr:uid="{F45FB112-61E1-42C8-9239-17274C30608A}"/>
    <cellStyle name="40% - Accent2 41 2" xfId="21806" xr:uid="{C8633384-A26C-4040-AB14-0FDB2C367266}"/>
    <cellStyle name="40% - Accent2 41 3" xfId="21807" xr:uid="{4DF36817-2BAD-4C08-A7F6-ED7E2328B158}"/>
    <cellStyle name="40% - Accent2 41 4" xfId="21808" xr:uid="{3C6C18C1-112A-4153-ACB7-C0E1B45599B2}"/>
    <cellStyle name="40% - Accent2 41 5" xfId="21809" xr:uid="{40E75713-390A-42FC-AA9F-236A201F7029}"/>
    <cellStyle name="40% - Accent2 41 6" xfId="21810" xr:uid="{71E29BC4-E504-4886-85B0-C15F019D1B62}"/>
    <cellStyle name="40% - Accent2 41 7" xfId="21811" xr:uid="{7588FC59-417D-43F4-84B5-FA6B0A914526}"/>
    <cellStyle name="40% - Accent2 41 8" xfId="21812" xr:uid="{1A88F41A-5662-4729-9A58-DD3C64337777}"/>
    <cellStyle name="40% - Accent2 41 9" xfId="21813" xr:uid="{C58760ED-AF94-4323-B3F1-4925D2CC42F3}"/>
    <cellStyle name="40% - Accent2 42" xfId="15437" xr:uid="{658D17AE-E306-4F7C-B451-F8F08A2CB6CD}"/>
    <cellStyle name="40% - Accent2 42 10" xfId="21814" xr:uid="{D20B69F4-C815-451A-8939-A9C1088E0A29}"/>
    <cellStyle name="40% - Accent2 42 2" xfId="21815" xr:uid="{F0BE8D80-E4EA-42E2-ADB4-041D10BB79AA}"/>
    <cellStyle name="40% - Accent2 42 3" xfId="21816" xr:uid="{BE80C9BA-BEFD-49EF-8719-F3B2BFE7A8EC}"/>
    <cellStyle name="40% - Accent2 42 4" xfId="21817" xr:uid="{75BDCDD3-B324-4682-8E78-462AB21F3913}"/>
    <cellStyle name="40% - Accent2 42 5" xfId="21818" xr:uid="{88EDFC13-3A4D-46E6-B39A-CE4E8CD22386}"/>
    <cellStyle name="40% - Accent2 42 6" xfId="21819" xr:uid="{7E75025F-0B00-4C34-8A39-771C7628239D}"/>
    <cellStyle name="40% - Accent2 42 7" xfId="21820" xr:uid="{781BA649-2816-4B67-8CCD-81B137B33168}"/>
    <cellStyle name="40% - Accent2 42 8" xfId="21821" xr:uid="{73A05FE7-FCF6-4AEF-BC11-EE4C14506CF4}"/>
    <cellStyle name="40% - Accent2 42 9" xfId="21822" xr:uid="{FCF80542-862C-4344-B298-EDD9C2C2A8BF}"/>
    <cellStyle name="40% - Accent2 43" xfId="15438" xr:uid="{114EA9F1-16E1-4345-B71D-4686FF0E2D5B}"/>
    <cellStyle name="40% - Accent2 43 2" xfId="21823" xr:uid="{4790B5B2-1B3A-46B0-873F-179F0C906B58}"/>
    <cellStyle name="40% - Accent2 43 3" xfId="21824" xr:uid="{68936F04-CE69-438F-8F55-0745397AD4DA}"/>
    <cellStyle name="40% - Accent2 43 4" xfId="21825" xr:uid="{01958827-58C6-4E3D-8D53-B9563A98A9D2}"/>
    <cellStyle name="40% - Accent2 44" xfId="15439" xr:uid="{A615CE08-8B20-4A0C-B527-2FBB8E59D5DA}"/>
    <cellStyle name="40% - Accent2 44 2" xfId="21826" xr:uid="{1156689F-41B7-4367-921D-B9AD68594D0F}"/>
    <cellStyle name="40% - Accent2 44 3" xfId="21827" xr:uid="{F1C7B1A9-E16B-4974-8920-B9BA774B3B6A}"/>
    <cellStyle name="40% - Accent2 44 4" xfId="21828" xr:uid="{DCC16562-9C80-409D-A091-3253FE86B4F8}"/>
    <cellStyle name="40% - Accent2 45" xfId="15440" xr:uid="{38ABD309-B937-4F01-B02D-2B1B7B4EC5D7}"/>
    <cellStyle name="40% - Accent2 45 2" xfId="21829" xr:uid="{208168E1-FF37-4636-94F0-BC620AB46D3D}"/>
    <cellStyle name="40% - Accent2 45 3" xfId="21830" xr:uid="{37D51792-93C1-40AF-9F5C-84190197686D}"/>
    <cellStyle name="40% - Accent2 45 4" xfId="21831" xr:uid="{9701D9A6-A5D9-4A8F-AF1C-A446D1A69886}"/>
    <cellStyle name="40% - Accent2 46" xfId="15441" xr:uid="{AC4BBF8F-846E-40AC-83E8-33E23ED9EBDF}"/>
    <cellStyle name="40% - Accent2 46 2" xfId="21832" xr:uid="{793379A2-0E75-4A75-AE62-960885D84D2B}"/>
    <cellStyle name="40% - Accent2 47" xfId="15442" xr:uid="{9291FD28-3A69-46F1-A47C-06FCCC2803FA}"/>
    <cellStyle name="40% - Accent2 47 2" xfId="21833" xr:uid="{FABBC07B-7514-4CB4-8A0D-8C13B1997322}"/>
    <cellStyle name="40% - Accent2 48" xfId="15443" xr:uid="{EA89A789-8105-4BD3-B904-82425902DBAF}"/>
    <cellStyle name="40% - Accent2 48 2" xfId="21834" xr:uid="{8CD697CE-7377-4B12-B179-5165784B08C2}"/>
    <cellStyle name="40% - Accent2 49" xfId="15444" xr:uid="{619DD01A-4687-4031-9183-CFA946BA9059}"/>
    <cellStyle name="40% - Accent2 49 2" xfId="21835" xr:uid="{B78CB611-F136-4A6B-8718-C3E06EA736E0}"/>
    <cellStyle name="40% - Accent2 5" xfId="138" xr:uid="{6BC4FF39-F676-45AE-8C99-DED744DDED4D}"/>
    <cellStyle name="40% - Accent2 5 10" xfId="21836" xr:uid="{8158D6CB-4A2B-41F5-B29F-CFD48D53C9E7}"/>
    <cellStyle name="40% - Accent2 5 11" xfId="21837" xr:uid="{1A146C9F-6F38-4C60-91B0-C4E352D75AA9}"/>
    <cellStyle name="40% - Accent2 5 2" xfId="2490" xr:uid="{B2C1568B-4CC0-4C0B-808A-E1B7F27A18BD}"/>
    <cellStyle name="40% - Accent2 5 2 2" xfId="2491" xr:uid="{105FD43C-933D-4312-95EE-F5AAAE709E12}"/>
    <cellStyle name="40% - Accent2 5 2 2 2" xfId="2492" xr:uid="{F507FF97-B804-4BCD-AEBF-1E5BF5D4CB56}"/>
    <cellStyle name="40% - Accent2 5 2 2 2 2" xfId="34305" xr:uid="{6912C871-B30D-4E42-897C-C32D4CF843E4}"/>
    <cellStyle name="40% - Accent2 5 2 2 3" xfId="34304" xr:uid="{6C185E5D-976B-427B-B152-79175DA8DF87}"/>
    <cellStyle name="40% - Accent2 5 2 3" xfId="2493" xr:uid="{FE96DDE6-7597-40BE-AE58-1B733C10C3BA}"/>
    <cellStyle name="40% - Accent2 5 2 3 2" xfId="34306" xr:uid="{D1CBD099-A654-4189-8CAF-EBDCFA679E65}"/>
    <cellStyle name="40% - Accent2 5 2 4" xfId="34303" xr:uid="{E1034786-D239-41B3-AA25-9A6B8D131134}"/>
    <cellStyle name="40% - Accent2 5 3" xfId="2494" xr:uid="{DAC19F3E-5D86-4696-85E2-445278F9F738}"/>
    <cellStyle name="40% - Accent2 5 3 2" xfId="2495" xr:uid="{3C667334-2A38-4F8A-94D3-91C119A9557E}"/>
    <cellStyle name="40% - Accent2 5 3 2 2" xfId="34308" xr:uid="{A39ACE6F-C377-41A5-B879-0D6C21336845}"/>
    <cellStyle name="40% - Accent2 5 3 3" xfId="2496" xr:uid="{D78AED02-B8AC-46C7-87F8-762BB8AA34A8}"/>
    <cellStyle name="40% - Accent2 5 3 3 2" xfId="34309" xr:uid="{9DE46A5E-2249-4F89-8744-07A00E8E1F07}"/>
    <cellStyle name="40% - Accent2 5 3 4" xfId="34307" xr:uid="{024A36D9-373E-4104-9DCC-94BBD3179C8E}"/>
    <cellStyle name="40% - Accent2 5 4" xfId="2497" xr:uid="{41BA2A77-0288-49DF-B474-0A995CB630DF}"/>
    <cellStyle name="40% - Accent2 5 4 2" xfId="2498" xr:uid="{B2721EC8-E35A-4E91-BC5F-D99E8A200821}"/>
    <cellStyle name="40% - Accent2 5 4 2 2" xfId="34311" xr:uid="{EFE22BBB-4659-48C6-86DA-3F882F32ED54}"/>
    <cellStyle name="40% - Accent2 5 4 3" xfId="2499" xr:uid="{CAB85E22-F135-453A-B0E4-375C295D3141}"/>
    <cellStyle name="40% - Accent2 5 4 3 2" xfId="34312" xr:uid="{0FC821F8-8060-4B9E-98A7-7223ED9E2E0E}"/>
    <cellStyle name="40% - Accent2 5 4 4" xfId="34310" xr:uid="{BD72E80D-1B7B-48F5-A7B7-EA433A294567}"/>
    <cellStyle name="40% - Accent2 5 5" xfId="2500" xr:uid="{4C0096FF-0063-4384-9A64-F53F2A34CC5F}"/>
    <cellStyle name="40% - Accent2 5 5 2" xfId="2501" xr:uid="{FB96DCD7-ED95-45E2-8495-A1BD46DF6FE2}"/>
    <cellStyle name="40% - Accent2 5 5 2 2" xfId="34314" xr:uid="{6BDADD27-77BE-4EDF-8806-BA3D84261373}"/>
    <cellStyle name="40% - Accent2 5 5 3" xfId="2502" xr:uid="{262A30AF-3A81-4AB6-9A41-CD34B394F05D}"/>
    <cellStyle name="40% - Accent2 5 5 3 2" xfId="34315" xr:uid="{EBD1C4F1-F210-4CEC-8C7B-65A8D983D7F3}"/>
    <cellStyle name="40% - Accent2 5 5 4" xfId="34313" xr:uid="{CE284D5F-FF3A-4497-A518-6854753B1539}"/>
    <cellStyle name="40% - Accent2 5 6" xfId="2503" xr:uid="{80DB5DD0-A6FC-4CDD-88ED-A1DA14C39FE4}"/>
    <cellStyle name="40% - Accent2 5 6 2" xfId="34316" xr:uid="{4B7C76C3-B72C-4D27-9EB0-F7392E6C7975}"/>
    <cellStyle name="40% - Accent2 5 7" xfId="2504" xr:uid="{589AECE2-2D45-4EB5-B1D6-C6DACF61B4D6}"/>
    <cellStyle name="40% - Accent2 5 7 2" xfId="34317" xr:uid="{996860A5-0E4B-4733-BEEB-DAF720334360}"/>
    <cellStyle name="40% - Accent2 5 8" xfId="2489" xr:uid="{51D066B0-D04F-47C5-8610-3146543B2824}"/>
    <cellStyle name="40% - Accent2 5 8 2" xfId="21838" xr:uid="{445A20C0-6B23-44DF-B466-AD571E05CDF0}"/>
    <cellStyle name="40% - Accent2 5 9" xfId="21839" xr:uid="{3A9BD2FC-9489-45DD-B633-0207ED10C2E2}"/>
    <cellStyle name="40% - Accent2 50" xfId="15445" xr:uid="{68BCA3E6-D4A5-4C17-A6D5-A0A42340421B}"/>
    <cellStyle name="40% - Accent2 51" xfId="15446" xr:uid="{35DBE3A0-7C1E-464C-9762-03968F35DC5B}"/>
    <cellStyle name="40% - Accent2 52" xfId="15447" xr:uid="{8628E574-27E0-4C9D-A226-B6A79D6B2C08}"/>
    <cellStyle name="40% - Accent2 53" xfId="15448" xr:uid="{A8BA08E9-AB32-47F8-89DF-DCDA783B3151}"/>
    <cellStyle name="40% - Accent2 54" xfId="15449" xr:uid="{1065AA03-8CD9-4693-9E91-02C48ED93382}"/>
    <cellStyle name="40% - Accent2 55" xfId="15450" xr:uid="{87C8FB0C-2D5F-4379-8BE5-2EF29F5A820C}"/>
    <cellStyle name="40% - Accent2 56" xfId="15451" xr:uid="{2DB07868-5EE6-4D18-BC7B-751E2D84CBB2}"/>
    <cellStyle name="40% - Accent2 57" xfId="15452" xr:uid="{4F248124-9EDD-4EAF-9BC1-FE7896590A94}"/>
    <cellStyle name="40% - Accent2 58" xfId="15453" xr:uid="{4CC615B4-8BA2-4F80-A331-569C073D5D47}"/>
    <cellStyle name="40% - Accent2 59" xfId="15454" xr:uid="{593D603C-2B67-491F-9E48-C4C95FD42F21}"/>
    <cellStyle name="40% - Accent2 6" xfId="2505" xr:uid="{6ABDC0B0-7823-4C47-A0B0-3028AE3CA9C0}"/>
    <cellStyle name="40% - Accent2 6 10" xfId="21840" xr:uid="{62395582-E32E-4BE2-89A7-BB34E42DB0B9}"/>
    <cellStyle name="40% - Accent2 6 11" xfId="21841" xr:uid="{706AA2FE-DE1B-45AA-9CB3-45CFC50DD97A}"/>
    <cellStyle name="40% - Accent2 6 12" xfId="34318" xr:uid="{DB5F4C53-35C8-49B6-AC25-67E76668AEFC}"/>
    <cellStyle name="40% - Accent2 6 2" xfId="2506" xr:uid="{41BD792C-BFBD-4063-9511-545EB66196B0}"/>
    <cellStyle name="40% - Accent2 6 2 2" xfId="2507" xr:uid="{E7B028B2-858E-4CC7-8B64-95111D82DC0F}"/>
    <cellStyle name="40% - Accent2 6 2 2 2" xfId="2508" xr:uid="{281363D4-42C7-4981-B802-D4C7D1A2A8D2}"/>
    <cellStyle name="40% - Accent2 6 2 2 2 2" xfId="34321" xr:uid="{F4BB8431-EEF1-4DD0-B4F2-A2E57AC02A4C}"/>
    <cellStyle name="40% - Accent2 6 2 2 3" xfId="34320" xr:uid="{571D36F8-084A-407F-BED2-33DFE2C99E55}"/>
    <cellStyle name="40% - Accent2 6 2 3" xfId="2509" xr:uid="{21F2C179-8296-4044-8466-8C7C62B86C70}"/>
    <cellStyle name="40% - Accent2 6 2 3 2" xfId="34322" xr:uid="{614A2FD5-08CD-4346-880C-BB2627689AF6}"/>
    <cellStyle name="40% - Accent2 6 2 4" xfId="34319" xr:uid="{F8AB4AE1-3BD3-4875-A419-68EEB4ED9029}"/>
    <cellStyle name="40% - Accent2 6 3" xfId="2510" xr:uid="{70B2AB8E-5109-4336-8F14-F68F8389F745}"/>
    <cellStyle name="40% - Accent2 6 3 2" xfId="2511" xr:uid="{5A44CF23-1E45-4930-8E58-73C20C865033}"/>
    <cellStyle name="40% - Accent2 6 3 2 2" xfId="34324" xr:uid="{3312D604-7E0B-4017-A82C-5CE7687040AA}"/>
    <cellStyle name="40% - Accent2 6 3 3" xfId="34323" xr:uid="{C2DBA512-1D33-458E-B729-079E214F7C95}"/>
    <cellStyle name="40% - Accent2 6 4" xfId="2512" xr:uid="{DB787BA7-E278-429A-85B0-188A87B97505}"/>
    <cellStyle name="40% - Accent2 6 4 2" xfId="34325" xr:uid="{EF144D61-BE07-467A-893C-917094356AD6}"/>
    <cellStyle name="40% - Accent2 6 5" xfId="21842" xr:uid="{C6504552-764F-40A4-A80C-E9ABF060CA19}"/>
    <cellStyle name="40% - Accent2 6 6" xfId="21843" xr:uid="{2CAFA6C1-7F43-4EF6-91A8-2BA4B168FC3B}"/>
    <cellStyle name="40% - Accent2 6 7" xfId="21844" xr:uid="{96BE8B09-6D74-4B4E-950C-E7468C4FCEE1}"/>
    <cellStyle name="40% - Accent2 6 8" xfId="21845" xr:uid="{BE969CC2-6B76-43C7-A7B3-5234086C8ECF}"/>
    <cellStyle name="40% - Accent2 6 9" xfId="21846" xr:uid="{1C3F218C-BC9B-4082-917D-3166A7E1E871}"/>
    <cellStyle name="40% - Accent2 60" xfId="15455" xr:uid="{E28B2530-212F-4FF2-B59A-5FFD95CAC10F}"/>
    <cellStyle name="40% - Accent2 61" xfId="15456" xr:uid="{FCF2196E-DBBB-4824-85EA-B76EE06E8F3D}"/>
    <cellStyle name="40% - Accent2 62" xfId="15457" xr:uid="{8914B5DA-2E7C-4046-BF45-16E32795F59C}"/>
    <cellStyle name="40% - Accent2 63" xfId="15458" xr:uid="{1D6DE031-2401-4203-B4E1-0E278CCDF841}"/>
    <cellStyle name="40% - Accent2 64" xfId="15459" xr:uid="{173EFC89-8C6A-41F7-820A-872BC9E89243}"/>
    <cellStyle name="40% - Accent2 65" xfId="15460" xr:uid="{93072174-0E72-4995-9A7B-638BA823D338}"/>
    <cellStyle name="40% - Accent2 66" xfId="15461" xr:uid="{DF1B60ED-3464-4C7A-A2C1-B747954B9C49}"/>
    <cellStyle name="40% - Accent2 67" xfId="15462" xr:uid="{5EA07A56-B86C-4DF6-A911-9E15DB4B1F64}"/>
    <cellStyle name="40% - Accent2 68" xfId="15463" xr:uid="{FEC881C6-4F9A-48FC-A9F9-336741711EEF}"/>
    <cellStyle name="40% - Accent2 69" xfId="15464" xr:uid="{36772950-290E-4F10-86CF-904F688C9E4E}"/>
    <cellStyle name="40% - Accent2 7" xfId="2513" xr:uid="{73D7EDB8-1B10-45F8-BC5B-346FBA8C66FB}"/>
    <cellStyle name="40% - Accent2 7 10" xfId="21847" xr:uid="{DAFBD783-73D6-4141-8F32-CB177E46584C}"/>
    <cellStyle name="40% - Accent2 7 11" xfId="21848" xr:uid="{7D9021A9-8BBE-422D-A133-BDE49D1CC53C}"/>
    <cellStyle name="40% - Accent2 7 12" xfId="34326" xr:uid="{4F6E7655-1A2A-4652-A993-DED76B2F7A85}"/>
    <cellStyle name="40% - Accent2 7 2" xfId="2514" xr:uid="{C03CB165-E973-4D39-8870-62346A480145}"/>
    <cellStyle name="40% - Accent2 7 2 2" xfId="2515" xr:uid="{ACB1D5E3-0416-44BB-90AB-8AC3FA721741}"/>
    <cellStyle name="40% - Accent2 7 2 2 2" xfId="34328" xr:uid="{B10EADA8-0F71-4D73-8BF0-90EAC8F1ACF4}"/>
    <cellStyle name="40% - Accent2 7 2 3" xfId="34327" xr:uid="{6AC34530-429C-477A-97AA-1617C87608AB}"/>
    <cellStyle name="40% - Accent2 7 3" xfId="2516" xr:uid="{F63F22F7-8A8B-45C1-92EA-74B58A71010C}"/>
    <cellStyle name="40% - Accent2 7 3 2" xfId="34329" xr:uid="{167BFE63-B7BE-49FE-8077-C404BF628958}"/>
    <cellStyle name="40% - Accent2 7 4" xfId="21849" xr:uid="{ECFEE97B-D612-4A30-B669-841090ECFF98}"/>
    <cellStyle name="40% - Accent2 7 5" xfId="21850" xr:uid="{8737CFC7-438E-4610-8F82-0B89CB68DF78}"/>
    <cellStyle name="40% - Accent2 7 6" xfId="21851" xr:uid="{0DB45088-1E0C-40C4-B18D-EDAF3CD47919}"/>
    <cellStyle name="40% - Accent2 7 7" xfId="21852" xr:uid="{B7866AFF-CBFC-4CBD-99FA-5797DF429B51}"/>
    <cellStyle name="40% - Accent2 7 8" xfId="21853" xr:uid="{99566CF3-D1DE-41E3-9236-BA4605A94016}"/>
    <cellStyle name="40% - Accent2 7 9" xfId="21854" xr:uid="{3A1827AA-14AF-40C8-8215-21B6F902A54C}"/>
    <cellStyle name="40% - Accent2 70" xfId="15465" xr:uid="{E3077E2A-D5C7-47A3-9C90-20CFD0D42591}"/>
    <cellStyle name="40% - Accent2 71" xfId="15466" xr:uid="{19CE2774-7666-475F-9E64-8A100BAB2A46}"/>
    <cellStyle name="40% - Accent2 72" xfId="15467" xr:uid="{37781508-9655-4708-B3A5-0F04DFBBAD20}"/>
    <cellStyle name="40% - Accent2 73" xfId="15468" xr:uid="{6F15AA0B-22E2-4B12-AF48-8C802AFC688D}"/>
    <cellStyle name="40% - Accent2 74" xfId="15469" xr:uid="{0B4EB327-92CB-4E4E-931F-5809F0C8898F}"/>
    <cellStyle name="40% - Accent2 75" xfId="15470" xr:uid="{F87FABC8-DF9F-4D61-8CE0-31F9FDAEE664}"/>
    <cellStyle name="40% - Accent2 76" xfId="15471" xr:uid="{A45832FC-E214-4F16-BEA2-DD045B3CC722}"/>
    <cellStyle name="40% - Accent2 77" xfId="15472" xr:uid="{FD20423B-B218-429A-AB48-5836D60763B1}"/>
    <cellStyle name="40% - Accent2 78" xfId="15473" xr:uid="{30073654-A224-4FDD-8D19-8408E8CED3CC}"/>
    <cellStyle name="40% - Accent2 79" xfId="15474" xr:uid="{F8A3C170-8EF1-4083-AC68-829557D86D68}"/>
    <cellStyle name="40% - Accent2 8" xfId="2517" xr:uid="{F3405CF4-54CD-4D0D-8A72-3324040EDEA9}"/>
    <cellStyle name="40% - Accent2 8 10" xfId="21855" xr:uid="{1E075730-EA32-4969-8CDB-A4D275DEB5D4}"/>
    <cellStyle name="40% - Accent2 8 11" xfId="21856" xr:uid="{DE13F689-F459-4307-A5BF-2E8D12FEBACE}"/>
    <cellStyle name="40% - Accent2 8 12" xfId="34330" xr:uid="{614DE409-85CE-49C4-8BF9-9FC553CFAD6B}"/>
    <cellStyle name="40% - Accent2 8 2" xfId="2518" xr:uid="{A1F4B8AE-6643-4134-B074-55DEA3B64EE8}"/>
    <cellStyle name="40% - Accent2 8 2 2" xfId="34331" xr:uid="{BB03091B-192D-490D-8EF4-8529EFF4FA4C}"/>
    <cellStyle name="40% - Accent2 8 3" xfId="2519" xr:uid="{A2F4722B-AB95-4BF0-B1E5-B08A364FE0DD}"/>
    <cellStyle name="40% - Accent2 8 3 2" xfId="34332" xr:uid="{6A8A7E53-755F-4D95-AEF2-D03D5FA41CDD}"/>
    <cellStyle name="40% - Accent2 8 4" xfId="14387" xr:uid="{ACC61231-DFFC-4730-A2F4-8794366E7033}"/>
    <cellStyle name="40% - Accent2 8 5" xfId="21857" xr:uid="{9C039518-6BD4-4228-975A-B6B6837A571E}"/>
    <cellStyle name="40% - Accent2 8 6" xfId="21858" xr:uid="{FD3E2228-49EB-459C-97DF-3FA99314D556}"/>
    <cellStyle name="40% - Accent2 8 7" xfId="21859" xr:uid="{5280397E-7E75-4355-9E0D-D13AD92272F1}"/>
    <cellStyle name="40% - Accent2 8 8" xfId="21860" xr:uid="{9D83A874-7C71-4CDF-9996-229C43411519}"/>
    <cellStyle name="40% - Accent2 8 9" xfId="21861" xr:uid="{5395E7DF-9ACE-4C41-BEBC-79C3D01C3B4D}"/>
    <cellStyle name="40% - Accent2 80" xfId="15475" xr:uid="{4A1E3E60-580E-4F5E-B2CA-456C6CCBB9D9}"/>
    <cellStyle name="40% - Accent2 81" xfId="15476" xr:uid="{8C7A600F-8D84-42EA-BA61-6BFD4783F366}"/>
    <cellStyle name="40% - Accent2 82" xfId="15477" xr:uid="{F4A6BCBF-3BA0-4705-915F-18B9F7632BC5}"/>
    <cellStyle name="40% - Accent2 83" xfId="15478" xr:uid="{5AC0B458-01D6-4817-8835-DDF305F86085}"/>
    <cellStyle name="40% - Accent2 84" xfId="15479" xr:uid="{F403BB76-FCB2-44F6-86D6-07152E336B74}"/>
    <cellStyle name="40% - Accent2 85" xfId="15480" xr:uid="{7A2014EC-F203-4295-BDBF-EEC8D2A13F4A}"/>
    <cellStyle name="40% - Accent2 86" xfId="15481" xr:uid="{CA23103E-7B99-4CD0-A40E-A669F2D662E6}"/>
    <cellStyle name="40% - Accent2 87" xfId="15482" xr:uid="{7E5E0757-EDAB-4DFA-AEA1-84723A312214}"/>
    <cellStyle name="40% - Accent2 88" xfId="15483" xr:uid="{F1540443-722F-45A2-9426-EA8F56FA38E0}"/>
    <cellStyle name="40% - Accent2 89" xfId="15484" xr:uid="{23BD12EB-FF36-4A94-B5EC-C46D5A5A8A7B}"/>
    <cellStyle name="40% - Accent2 9" xfId="2520" xr:uid="{0269C16C-65B5-411E-AA07-E5D619138931}"/>
    <cellStyle name="40% - Accent2 9 10" xfId="21862" xr:uid="{4DD6D95E-2E6F-4713-8ABD-63EB6D859317}"/>
    <cellStyle name="40% - Accent2 9 11" xfId="21863" xr:uid="{083279C5-518E-4BF5-89C3-25CC6A5CAF22}"/>
    <cellStyle name="40% - Accent2 9 12" xfId="34333" xr:uid="{49DBCE33-568D-4071-B6F6-809312C53755}"/>
    <cellStyle name="40% - Accent2 9 2" xfId="2521" xr:uid="{0FBD7A0E-319F-40D7-88CB-E7B015DF70E2}"/>
    <cellStyle name="40% - Accent2 9 2 2" xfId="34334" xr:uid="{FB513E23-A1B4-43F8-A62E-A6CD9FDEF0BA}"/>
    <cellStyle name="40% - Accent2 9 3" xfId="2522" xr:uid="{98F70763-F4D3-4C90-AFA4-1467791DB524}"/>
    <cellStyle name="40% - Accent2 9 3 2" xfId="34335" xr:uid="{6B4C8880-B1FA-4C3E-8F44-F0B267979522}"/>
    <cellStyle name="40% - Accent2 9 4" xfId="14388" xr:uid="{5308E568-61B4-4731-A151-C885E61104F3}"/>
    <cellStyle name="40% - Accent2 9 5" xfId="21864" xr:uid="{BD445ABF-1288-4A91-85C8-72DD4EC6A4F3}"/>
    <cellStyle name="40% - Accent2 9 6" xfId="21865" xr:uid="{8556CD4D-DA07-4694-81AA-A04CB7EE2651}"/>
    <cellStyle name="40% - Accent2 9 7" xfId="21866" xr:uid="{744B535B-EFB5-4602-B110-C60741FD2FE4}"/>
    <cellStyle name="40% - Accent2 9 8" xfId="21867" xr:uid="{50F6BC53-C86C-4923-A55F-EBEE39F017CE}"/>
    <cellStyle name="40% - Accent2 9 9" xfId="21868" xr:uid="{21635FA9-6900-4CC5-ACD7-6153CBA86B55}"/>
    <cellStyle name="40% - Accent2 90" xfId="15485" xr:uid="{17C3D6B8-BBB4-4612-A4BB-EF07247DB352}"/>
    <cellStyle name="40% - Accent2 91" xfId="15486" xr:uid="{A4D40EB3-9C2F-4E84-B79A-DE59419C0B48}"/>
    <cellStyle name="40% - Accent2 92" xfId="15487" xr:uid="{951A673D-19B3-417B-AA16-D38EAB5E5676}"/>
    <cellStyle name="40% - Accent2 93" xfId="15488" xr:uid="{A2E3090D-D277-4A49-96C0-F3BA31DBA929}"/>
    <cellStyle name="40% - Accent2 94" xfId="15489" xr:uid="{31259B23-CC24-4E0C-8857-F7F30E73B28A}"/>
    <cellStyle name="40% - Accent2 95" xfId="15490" xr:uid="{CEE3DD4F-0621-4951-A15F-CA99E5CA24E1}"/>
    <cellStyle name="40% - Accent2 96" xfId="15491" xr:uid="{D95CDDF1-D338-49BC-9EEB-84B6AE275D17}"/>
    <cellStyle name="40% - Accent2 97" xfId="18361" xr:uid="{B261BC0B-DBA6-4F68-9FB2-60564BCE08B5}"/>
    <cellStyle name="40% - Accent2 98" xfId="18368" xr:uid="{6841C038-089B-484F-A8E3-E3CF4F0DF9E0}"/>
    <cellStyle name="40% - Accent2 99" xfId="18355" xr:uid="{2ECDCAF3-4E23-47DF-9493-27DA2CC7978C}"/>
    <cellStyle name="40% - Accent3 10" xfId="2523" xr:uid="{57F8200E-9365-4FE2-8F83-ED439A65432E}"/>
    <cellStyle name="40% - Accent3 10 10" xfId="21869" xr:uid="{EC857B82-9395-4B01-9222-7C715C6B82EE}"/>
    <cellStyle name="40% - Accent3 10 11" xfId="21870" xr:uid="{D5E4FC36-BDE1-401B-A7A1-719D40C69EC6}"/>
    <cellStyle name="40% - Accent3 10 12" xfId="34336" xr:uid="{F70085D7-A4A4-4F03-B272-48C293BF3887}"/>
    <cellStyle name="40% - Accent3 10 2" xfId="2524" xr:uid="{D8F28A2E-5BBB-4E1D-BB03-7D54CD8B0A2E}"/>
    <cellStyle name="40% - Accent3 10 2 2" xfId="34337" xr:uid="{3B5D9FDB-5212-4931-8CFC-21D3613946AB}"/>
    <cellStyle name="40% - Accent3 10 3" xfId="2525" xr:uid="{5AD9E096-81EC-4586-B693-1DE3CB485BA2}"/>
    <cellStyle name="40% - Accent3 10 3 2" xfId="34338" xr:uid="{52F081A2-FEC5-4664-8F9D-EC73F19AF932}"/>
    <cellStyle name="40% - Accent3 10 4" xfId="14389" xr:uid="{16DDAAFB-DCBA-41E2-8C7D-C42042613B27}"/>
    <cellStyle name="40% - Accent3 10 5" xfId="21871" xr:uid="{3602A516-9777-4E29-A6D0-85571CEFAD57}"/>
    <cellStyle name="40% - Accent3 10 6" xfId="21872" xr:uid="{7402E551-5098-4F02-BF9C-FFC0F877F11E}"/>
    <cellStyle name="40% - Accent3 10 7" xfId="21873" xr:uid="{445758A2-9E65-4BFE-BB5F-3C0DE01664B4}"/>
    <cellStyle name="40% - Accent3 10 8" xfId="21874" xr:uid="{8CC0BC90-183C-4A8A-A358-63D28255B66D}"/>
    <cellStyle name="40% - Accent3 10 9" xfId="21875" xr:uid="{C44FB817-6280-42DA-94BB-4412225768F3}"/>
    <cellStyle name="40% - Accent3 100" xfId="18402" xr:uid="{4556B4DB-E53E-423E-96E4-C66B9FCAB4F7}"/>
    <cellStyle name="40% - Accent3 101" xfId="18421" xr:uid="{F09A490C-ECF2-4A29-B992-2EAFF66D29FE}"/>
    <cellStyle name="40% - Accent3 102" xfId="18430" xr:uid="{F639D98A-3C25-46EF-B0D5-A2FC44D0C403}"/>
    <cellStyle name="40% - Accent3 103" xfId="18308" xr:uid="{BBAB2B70-DCB5-485E-B877-CC290F2D9818}"/>
    <cellStyle name="40% - Accent3 11" xfId="2526" xr:uid="{A8943B76-3C63-4CAD-A607-0AFCD9026AD1}"/>
    <cellStyle name="40% - Accent3 11 10" xfId="21876" xr:uid="{EE515155-14DF-4F5B-A9CE-7A8588CC2D6A}"/>
    <cellStyle name="40% - Accent3 11 11" xfId="21877" xr:uid="{63EE656B-9D57-4D45-9D74-C891F1867FA8}"/>
    <cellStyle name="40% - Accent3 11 12" xfId="34339" xr:uid="{94735C12-2871-462B-9CD6-3FC971CD0B94}"/>
    <cellStyle name="40% - Accent3 11 2" xfId="2527" xr:uid="{12AFCE23-BD57-4407-BC79-E11816AE907A}"/>
    <cellStyle name="40% - Accent3 11 2 2" xfId="34340" xr:uid="{2F337595-603D-4B30-AC1D-BFE9E8AFE532}"/>
    <cellStyle name="40% - Accent3 11 3" xfId="2528" xr:uid="{B558DAB8-AAED-4984-BD7C-96BD90359663}"/>
    <cellStyle name="40% - Accent3 11 3 2" xfId="34341" xr:uid="{DC25E8AA-18A9-4045-9B6A-C2B38314FBA6}"/>
    <cellStyle name="40% - Accent3 11 4" xfId="14390" xr:uid="{1C9A400F-B5D5-4792-9151-03B67FEAB78C}"/>
    <cellStyle name="40% - Accent3 11 5" xfId="21878" xr:uid="{35563DA4-43F0-4E2F-B952-95B0B311F06D}"/>
    <cellStyle name="40% - Accent3 11 6" xfId="21879" xr:uid="{72B2ECE5-E4D4-45C8-9190-594465422FBF}"/>
    <cellStyle name="40% - Accent3 11 7" xfId="21880" xr:uid="{EA497E59-1F5D-4361-A46B-BD5FC402FEEE}"/>
    <cellStyle name="40% - Accent3 11 8" xfId="21881" xr:uid="{345A0600-D7E4-4452-BF30-E101825C870A}"/>
    <cellStyle name="40% - Accent3 11 9" xfId="21882" xr:uid="{55668B4F-8B34-4887-AAEA-E1EBF2080D6C}"/>
    <cellStyle name="40% - Accent3 12" xfId="2529" xr:uid="{76D8EF8B-F62C-4432-A168-23C69C777763}"/>
    <cellStyle name="40% - Accent3 12 10" xfId="21883" xr:uid="{E252383C-12AF-42C2-9F62-222E6A2FF5F0}"/>
    <cellStyle name="40% - Accent3 12 11" xfId="21884" xr:uid="{6F0D2922-F682-4830-B27F-342C19F8844E}"/>
    <cellStyle name="40% - Accent3 12 12" xfId="34342" xr:uid="{E2237D51-E6FA-4376-B872-FC5DCA231B2E}"/>
    <cellStyle name="40% - Accent3 12 2" xfId="2530" xr:uid="{FD478F9B-32B9-4EB6-910C-E714A9F6BF8A}"/>
    <cellStyle name="40% - Accent3 12 2 2" xfId="34343" xr:uid="{AA045E85-4F77-4C08-815C-B6E525869381}"/>
    <cellStyle name="40% - Accent3 12 3" xfId="2531" xr:uid="{F26F0118-E474-4E08-8299-48DF4B5B8BD0}"/>
    <cellStyle name="40% - Accent3 12 3 2" xfId="34344" xr:uid="{6EBB2E35-A60B-4B3B-93C7-8432CB55E00F}"/>
    <cellStyle name="40% - Accent3 12 4" xfId="14391" xr:uid="{EB213DF7-753F-4928-A1A8-EDBB295E0189}"/>
    <cellStyle name="40% - Accent3 12 5" xfId="21885" xr:uid="{C26E4DB1-E714-4110-8C62-BD97E18D3BBA}"/>
    <cellStyle name="40% - Accent3 12 6" xfId="21886" xr:uid="{BA6D1BFD-A786-47D7-A8EC-8A5F1FDE4134}"/>
    <cellStyle name="40% - Accent3 12 7" xfId="21887" xr:uid="{520B7CB9-2A34-40B4-993B-E7FB05F856A2}"/>
    <cellStyle name="40% - Accent3 12 8" xfId="21888" xr:uid="{3946F7F5-D449-48B9-8180-F30958A13EBB}"/>
    <cellStyle name="40% - Accent3 12 9" xfId="21889" xr:uid="{52F7F510-BDE4-4B73-BEC4-E55C5E3EB30B}"/>
    <cellStyle name="40% - Accent3 13" xfId="2532" xr:uid="{6E730EBA-5854-41A6-BEFA-692F7BB92689}"/>
    <cellStyle name="40% - Accent3 13 10" xfId="21890" xr:uid="{8C63E8C8-3D28-4068-ADE3-8FADEDA8468F}"/>
    <cellStyle name="40% - Accent3 13 11" xfId="21891" xr:uid="{83A21F1D-7A23-4744-A1D2-F66D90966C17}"/>
    <cellStyle name="40% - Accent3 13 12" xfId="34345" xr:uid="{16A3D940-C298-4E2B-B120-FD48AC13B6D0}"/>
    <cellStyle name="40% - Accent3 13 2" xfId="2533" xr:uid="{B165486A-1135-4F99-A15D-085DC8B37040}"/>
    <cellStyle name="40% - Accent3 13 2 2" xfId="34346" xr:uid="{FA6C861A-D944-4E21-9CB6-05A50D10596B}"/>
    <cellStyle name="40% - Accent3 13 3" xfId="2534" xr:uid="{66B84EFA-0F8B-47D1-9221-C7FE4A96C241}"/>
    <cellStyle name="40% - Accent3 13 3 2" xfId="34347" xr:uid="{2A51B9C5-F174-4E74-8253-2B9BAEB6FD72}"/>
    <cellStyle name="40% - Accent3 13 4" xfId="14392" xr:uid="{BEB01B38-182F-4E80-923D-A57C925124FA}"/>
    <cellStyle name="40% - Accent3 13 5" xfId="21892" xr:uid="{19E00B4A-D274-4DFB-8D6F-DE84E37DD1A5}"/>
    <cellStyle name="40% - Accent3 13 6" xfId="21893" xr:uid="{DEEECD74-340D-4020-9AA0-6A7136558992}"/>
    <cellStyle name="40% - Accent3 13 7" xfId="21894" xr:uid="{B30B61BC-8EFD-4C58-AA79-D6AD76A6FC21}"/>
    <cellStyle name="40% - Accent3 13 8" xfId="21895" xr:uid="{808F047F-416E-4D19-BF7C-8B97858FFADF}"/>
    <cellStyle name="40% - Accent3 13 9" xfId="21896" xr:uid="{2B55A8AE-F728-4C71-B849-DAB4DD801A7A}"/>
    <cellStyle name="40% - Accent3 14" xfId="2535" xr:uid="{757F941D-A98E-40B8-8718-3A59E7EABD6E}"/>
    <cellStyle name="40% - Accent3 14 10" xfId="21897" xr:uid="{6C2968A5-D705-489C-A1FE-4F552FC62F2D}"/>
    <cellStyle name="40% - Accent3 14 11" xfId="21898" xr:uid="{2320188A-1ED8-4B16-ABB4-2FE5D5F7C2F8}"/>
    <cellStyle name="40% - Accent3 14 12" xfId="34348" xr:uid="{B6624922-2CB2-4C9B-AE72-5382298C7B98}"/>
    <cellStyle name="40% - Accent3 14 2" xfId="2536" xr:uid="{CB4C8068-4CA1-47AE-88ED-6D862F3BD6E3}"/>
    <cellStyle name="40% - Accent3 14 2 2" xfId="34349" xr:uid="{720B27EE-A837-4A08-8B81-A3D2B3029709}"/>
    <cellStyle name="40% - Accent3 14 3" xfId="2537" xr:uid="{82B390F4-507A-4B7B-BB2C-FC0FB849348C}"/>
    <cellStyle name="40% - Accent3 14 3 2" xfId="34350" xr:uid="{412172AF-F397-4806-BDBA-301E4FAE1F65}"/>
    <cellStyle name="40% - Accent3 14 4" xfId="14393" xr:uid="{1EC60024-AAE3-41ED-943E-0B332F85EBC4}"/>
    <cellStyle name="40% - Accent3 14 5" xfId="21899" xr:uid="{5FD895A2-800C-4A31-BF9E-C8089C029424}"/>
    <cellStyle name="40% - Accent3 14 6" xfId="21900" xr:uid="{BFF2193B-9511-42EE-883A-28CD7FD20430}"/>
    <cellStyle name="40% - Accent3 14 7" xfId="21901" xr:uid="{4A5ADDA2-E35B-4DDA-88AC-573B8AA1C8FB}"/>
    <cellStyle name="40% - Accent3 14 8" xfId="21902" xr:uid="{7DBED5CD-B01A-41E2-8271-965B9208DE38}"/>
    <cellStyle name="40% - Accent3 14 9" xfId="21903" xr:uid="{E5B8B139-C447-4E1E-93CD-FFCE0A568791}"/>
    <cellStyle name="40% - Accent3 15" xfId="2538" xr:uid="{84FCEE9D-5821-4104-A969-9138A0F6D326}"/>
    <cellStyle name="40% - Accent3 15 10" xfId="21904" xr:uid="{F1FEEB5D-141C-4FEB-8F3B-0CC5BC8FC683}"/>
    <cellStyle name="40% - Accent3 15 11" xfId="21905" xr:uid="{08566187-B725-4E63-8AA3-58F9076A0FF1}"/>
    <cellStyle name="40% - Accent3 15 12" xfId="34351" xr:uid="{935ED316-60D2-4646-B358-DB28F68649CA}"/>
    <cellStyle name="40% - Accent3 15 2" xfId="2539" xr:uid="{B413D3BA-BE78-44F6-BFC9-C0F907A72E6A}"/>
    <cellStyle name="40% - Accent3 15 2 2" xfId="34352" xr:uid="{D3109A12-2BD6-42C4-B595-B3D167D1D4C3}"/>
    <cellStyle name="40% - Accent3 15 3" xfId="2540" xr:uid="{058BC1CC-BCFD-49DE-81A3-36B35E148C16}"/>
    <cellStyle name="40% - Accent3 15 3 2" xfId="34353" xr:uid="{69B3CA0F-E78D-4B0F-98E0-F3345CCD3B70}"/>
    <cellStyle name="40% - Accent3 15 4" xfId="14394" xr:uid="{014BF2C3-8432-4F91-9609-98BCDFD14073}"/>
    <cellStyle name="40% - Accent3 15 5" xfId="21906" xr:uid="{35F42DD6-18D7-4CE8-8462-4450B9977062}"/>
    <cellStyle name="40% - Accent3 15 6" xfId="21907" xr:uid="{A5C9FEEB-4AB4-41C9-89E4-903FC919A829}"/>
    <cellStyle name="40% - Accent3 15 7" xfId="21908" xr:uid="{11E60E74-53BF-4BE5-8CD8-8B4D33BDA8F9}"/>
    <cellStyle name="40% - Accent3 15 8" xfId="21909" xr:uid="{E966FE5C-81A1-41F3-84BF-22B5E6511053}"/>
    <cellStyle name="40% - Accent3 15 9" xfId="21910" xr:uid="{A45550C3-C5F8-4D5C-B48B-E88881BC110D}"/>
    <cellStyle name="40% - Accent3 16" xfId="2541" xr:uid="{7478E495-8174-41E6-9C42-6C1F9DBB038C}"/>
    <cellStyle name="40% - Accent3 16 10" xfId="21911" xr:uid="{1C0F7379-3FEA-4E1B-B90E-79F32FB42489}"/>
    <cellStyle name="40% - Accent3 16 11" xfId="21912" xr:uid="{13424C9C-EDED-47BF-8EA2-1EB37CEAF9D7}"/>
    <cellStyle name="40% - Accent3 16 12" xfId="34354" xr:uid="{5187EF91-77E1-406E-9EC5-930A222B6197}"/>
    <cellStyle name="40% - Accent3 16 2" xfId="2542" xr:uid="{A0C0553D-7332-4BFB-9E99-47C64BF85C1B}"/>
    <cellStyle name="40% - Accent3 16 2 2" xfId="34355" xr:uid="{E489F873-20D9-4A6B-951A-C642D1CB865F}"/>
    <cellStyle name="40% - Accent3 16 3" xfId="2543" xr:uid="{D68EA585-1E70-48FE-950A-4988CC3CDF5C}"/>
    <cellStyle name="40% - Accent3 16 3 2" xfId="34356" xr:uid="{2C4DF49C-FC41-4881-A1FA-A93C02574C91}"/>
    <cellStyle name="40% - Accent3 16 4" xfId="14395" xr:uid="{073BE897-8C3B-4529-B50E-C32BB0B8183B}"/>
    <cellStyle name="40% - Accent3 16 5" xfId="21913" xr:uid="{1D4EF45E-CFC6-4F3E-9BB0-A06BF992C392}"/>
    <cellStyle name="40% - Accent3 16 6" xfId="21914" xr:uid="{7EB2A841-8562-45C0-9E7E-8C3D2E263130}"/>
    <cellStyle name="40% - Accent3 16 7" xfId="21915" xr:uid="{D730F0E1-7BD9-47C6-86C7-AF16789BA221}"/>
    <cellStyle name="40% - Accent3 16 8" xfId="21916" xr:uid="{23D2F93F-1297-43A2-9FFC-D498DB80D43F}"/>
    <cellStyle name="40% - Accent3 16 9" xfId="21917" xr:uid="{E1A671D0-2D1C-4361-AA21-28886DD51B24}"/>
    <cellStyle name="40% - Accent3 17" xfId="2544" xr:uid="{1F12995A-F37E-477D-8777-BA9C08680AC6}"/>
    <cellStyle name="40% - Accent3 17 10" xfId="21918" xr:uid="{C788B576-B01F-4253-B66D-CB885D29B6F1}"/>
    <cellStyle name="40% - Accent3 17 11" xfId="21919" xr:uid="{56549578-7E8B-4FEA-A7FF-7C6D597360FA}"/>
    <cellStyle name="40% - Accent3 17 12" xfId="34357" xr:uid="{FF8222B1-E215-4720-93E9-39E89996CC12}"/>
    <cellStyle name="40% - Accent3 17 2" xfId="2545" xr:uid="{C4C908DD-A695-4966-AAE0-7AF91F64E349}"/>
    <cellStyle name="40% - Accent3 17 2 2" xfId="34358" xr:uid="{B3C7C483-B03F-4900-A966-69E6DCA35683}"/>
    <cellStyle name="40% - Accent3 17 3" xfId="2546" xr:uid="{56DEEAAF-3E72-4BBC-A464-42E82AD94B24}"/>
    <cellStyle name="40% - Accent3 17 3 2" xfId="34359" xr:uid="{242CF320-6ACD-40A7-91DF-5D63B2C769A6}"/>
    <cellStyle name="40% - Accent3 17 4" xfId="14396" xr:uid="{7FAC79F6-5696-4BC4-B306-DE330FCC2C52}"/>
    <cellStyle name="40% - Accent3 17 5" xfId="21920" xr:uid="{0206E59F-103E-49DC-BD86-5F230EE7FA03}"/>
    <cellStyle name="40% - Accent3 17 6" xfId="21921" xr:uid="{9339ACB6-5690-4042-A26C-F14E93335794}"/>
    <cellStyle name="40% - Accent3 17 7" xfId="21922" xr:uid="{17C6E2AA-8F21-4D44-B63E-E9B0EBDD978A}"/>
    <cellStyle name="40% - Accent3 17 8" xfId="21923" xr:uid="{84F8B7FB-E119-4E19-B3C9-9DEDC55F59E7}"/>
    <cellStyle name="40% - Accent3 17 9" xfId="21924" xr:uid="{6EFA3B92-0B96-45FD-B9CD-8BC94832F764}"/>
    <cellStyle name="40% - Accent3 18" xfId="2547" xr:uid="{32E4EC04-0E35-42CE-8EB6-58E64E5524F4}"/>
    <cellStyle name="40% - Accent3 18 10" xfId="21925" xr:uid="{BF956108-05B0-41FA-8AB2-761CE8E516F9}"/>
    <cellStyle name="40% - Accent3 18 11" xfId="21926" xr:uid="{5116942E-35E4-42E2-B145-C5C05C25F091}"/>
    <cellStyle name="40% - Accent3 18 12" xfId="34360" xr:uid="{8283586A-81C4-4F19-A997-64E511F5687E}"/>
    <cellStyle name="40% - Accent3 18 2" xfId="2548" xr:uid="{41B49663-311C-4EC3-B1A9-2D0E4F9D7333}"/>
    <cellStyle name="40% - Accent3 18 2 2" xfId="34361" xr:uid="{51DB600E-43A1-4BEF-B467-B09384DA448B}"/>
    <cellStyle name="40% - Accent3 18 3" xfId="2549" xr:uid="{2F8283E6-290B-4F82-93AE-1A300F5A8A3B}"/>
    <cellStyle name="40% - Accent3 18 3 2" xfId="34362" xr:uid="{1C152FF3-9A11-46FE-A3AB-EB01689A403F}"/>
    <cellStyle name="40% - Accent3 18 4" xfId="14397" xr:uid="{2668046C-3AEC-43A7-B6C2-AFEDB26C7BED}"/>
    <cellStyle name="40% - Accent3 18 5" xfId="21927" xr:uid="{EDBA9331-953D-4832-A74A-3A80580F0B39}"/>
    <cellStyle name="40% - Accent3 18 6" xfId="21928" xr:uid="{DC10E846-F838-4BA5-A01D-8770670D2634}"/>
    <cellStyle name="40% - Accent3 18 7" xfId="21929" xr:uid="{B54075C3-34E0-4B5A-96D6-C3702F1BA98F}"/>
    <cellStyle name="40% - Accent3 18 8" xfId="21930" xr:uid="{8A5A36D0-A9C0-4116-8AA9-5A8A01805F0C}"/>
    <cellStyle name="40% - Accent3 18 9" xfId="21931" xr:uid="{F3387CA6-4C6A-4D66-95B6-33A6B6591983}"/>
    <cellStyle name="40% - Accent3 19" xfId="2550" xr:uid="{6D872631-8008-41B6-B850-984875191785}"/>
    <cellStyle name="40% - Accent3 19 10" xfId="21932" xr:uid="{8FFB5335-5317-4242-ADD8-322E2C0373F0}"/>
    <cellStyle name="40% - Accent3 19 11" xfId="21933" xr:uid="{647CDB81-CDDE-446A-9FDE-67286F67F7AF}"/>
    <cellStyle name="40% - Accent3 19 12" xfId="34363" xr:uid="{42CFB1BA-7BAB-4A92-8F7D-872CC987A9CE}"/>
    <cellStyle name="40% - Accent3 19 2" xfId="2551" xr:uid="{EA3E0610-6ECA-4753-A507-7DBFBFFFB2A7}"/>
    <cellStyle name="40% - Accent3 19 2 2" xfId="34364" xr:uid="{B6FC27BA-0614-4E73-BE98-E0231A541CAA}"/>
    <cellStyle name="40% - Accent3 19 3" xfId="2552" xr:uid="{53DFC72F-7E41-4351-B338-EAA43EB36C7B}"/>
    <cellStyle name="40% - Accent3 19 3 2" xfId="34365" xr:uid="{510E1A19-DF66-400B-B0E7-D02788BE4B8D}"/>
    <cellStyle name="40% - Accent3 19 4" xfId="21934" xr:uid="{67D1B237-D48D-4903-BC39-5532139F9131}"/>
    <cellStyle name="40% - Accent3 19 5" xfId="21935" xr:uid="{FCC65901-2BC2-4850-BD11-4EE2FDB75D9D}"/>
    <cellStyle name="40% - Accent3 19 6" xfId="21936" xr:uid="{BAD1F182-ABC3-4609-AEE0-74698FCDD1B6}"/>
    <cellStyle name="40% - Accent3 19 7" xfId="21937" xr:uid="{D2A382C3-53D7-48B7-B69B-0CD8F3915292}"/>
    <cellStyle name="40% - Accent3 19 8" xfId="21938" xr:uid="{983244FD-52CD-42DA-806E-5A053DF6AAF4}"/>
    <cellStyle name="40% - Accent3 19 9" xfId="21939" xr:uid="{0929CE25-6861-4965-849D-DDEEEE59CEEF}"/>
    <cellStyle name="40% - Accent3 2" xfId="139" xr:uid="{5F6A0589-EF82-463D-9E11-14153FC209B8}"/>
    <cellStyle name="40% - Accent3 2 10" xfId="21940" xr:uid="{C7C2B8FD-1489-4148-AD3D-C007F68E7998}"/>
    <cellStyle name="40% - Accent3 2 11" xfId="21941" xr:uid="{0E761C5F-6FA0-4D52-B298-821EE7157CCB}"/>
    <cellStyle name="40% - Accent3 2 12" xfId="21942" xr:uid="{EFB5E582-8849-42B8-9F0A-53BC7A8B3A7A}"/>
    <cellStyle name="40% - Accent3 2 13" xfId="21943" xr:uid="{B43E7889-5D0F-4138-87E9-A5041CDC2D4E}"/>
    <cellStyle name="40% - Accent3 2 14" xfId="21944" xr:uid="{4D6E01E7-CED1-43BE-8F0C-69BD2D1460D2}"/>
    <cellStyle name="40% - Accent3 2 15" xfId="21945" xr:uid="{9076E384-2043-45C0-A892-5C7AD116C2E8}"/>
    <cellStyle name="40% - Accent3 2 2" xfId="140" xr:uid="{E969E805-26A2-411A-AEC1-544EA3595558}"/>
    <cellStyle name="40% - Accent3 2 2 10" xfId="21946" xr:uid="{482CAD92-CE61-4E51-8C51-ACBB33AAE27D}"/>
    <cellStyle name="40% - Accent3 2 2 11" xfId="28079" xr:uid="{E3BF7AAD-F900-48CF-8BA0-285AF0130F77}"/>
    <cellStyle name="40% - Accent3 2 2 12" xfId="26886" xr:uid="{E4F524FC-2CDC-462A-A8CD-91D8EB7429BD}"/>
    <cellStyle name="40% - Accent3 2 2 2" xfId="2553" xr:uid="{48D4F717-C482-4E6B-8C2A-09DE625D0061}"/>
    <cellStyle name="40% - Accent3 2 2 2 2" xfId="2554" xr:uid="{B5B322F7-EC38-45B3-ADF8-56EC5597C79E}"/>
    <cellStyle name="40% - Accent3 2 2 2 2 2" xfId="2555" xr:uid="{B9D4D2C6-FC84-4EC7-B050-74229B6C272D}"/>
    <cellStyle name="40% - Accent3 2 2 2 2 2 2" xfId="34368" xr:uid="{95EA0CA8-1EC1-4D09-8D29-6F7C683731D3}"/>
    <cellStyle name="40% - Accent3 2 2 2 2 3" xfId="30101" xr:uid="{81F4BE89-BC1E-4874-B95C-39E369E9AA79}"/>
    <cellStyle name="40% - Accent3 2 2 2 2 4" xfId="28599" xr:uid="{73CFB329-CF43-4F16-A64E-C371FA03F69C}"/>
    <cellStyle name="40% - Accent3 2 2 2 2 5" xfId="27880" xr:uid="{7DFD47EE-349D-4299-BE62-5ACB33E54C0B}"/>
    <cellStyle name="40% - Accent3 2 2 2 2 6" xfId="34367" xr:uid="{3A6199F0-0C9C-477E-8EE3-E6F9EB2F545A}"/>
    <cellStyle name="40% - Accent3 2 2 2 3" xfId="2556" xr:uid="{E53C8EFA-BC01-4146-9122-A0CCD2D5423F}"/>
    <cellStyle name="40% - Accent3 2 2 2 3 2" xfId="34369" xr:uid="{A9CE7CD3-BA2E-4E07-82E8-CD11CD16F0BA}"/>
    <cellStyle name="40% - Accent3 2 2 2 4" xfId="12919" xr:uid="{70DB40F2-9086-4F50-8E3A-3702B6943866}"/>
    <cellStyle name="40% - Accent3 2 2 2 4 2" xfId="30695" xr:uid="{9BEA2FAD-B565-4837-988C-DACFDEAD5DA6}"/>
    <cellStyle name="40% - Accent3 2 2 2 5" xfId="29295" xr:uid="{BC6BB954-5D3A-4EC0-960E-BC0206838BB3}"/>
    <cellStyle name="40% - Accent3 2 2 2 6" xfId="28156" xr:uid="{79684D0B-1E76-42EA-9E9C-0746BCCD005C}"/>
    <cellStyle name="40% - Accent3 2 2 2 7" xfId="27330" xr:uid="{54F25E2A-9DA4-40AA-B349-31A407F523D6}"/>
    <cellStyle name="40% - Accent3 2 2 2 8" xfId="34366" xr:uid="{7C0C55A6-2D93-4AD3-A2D0-D8792468EF0E}"/>
    <cellStyle name="40% - Accent3 2 2 3" xfId="2557" xr:uid="{31BA0665-374B-4CC1-A9BF-C755FDF3C157}"/>
    <cellStyle name="40% - Accent3 2 2 3 2" xfId="2558" xr:uid="{598E7807-44E8-4852-8EE5-8A508EA40235}"/>
    <cellStyle name="40% - Accent3 2 2 3 2 2" xfId="31640" xr:uid="{BB2480B6-8599-4BDE-8C8C-CA75224D233B}"/>
    <cellStyle name="40% - Accent3 2 2 3 2 3" xfId="30266" xr:uid="{1F7E4F82-A69F-464A-A89B-810EC6575947}"/>
    <cellStyle name="40% - Accent3 2 2 3 2 4" xfId="27967" xr:uid="{F40B9218-699D-4948-B464-D8DDA05F16C0}"/>
    <cellStyle name="40% - Accent3 2 2 3 2 5" xfId="34371" xr:uid="{10484903-C570-4145-A941-4DAF696550B0}"/>
    <cellStyle name="40% - Accent3 2 2 3 3" xfId="30858" xr:uid="{195AE0DC-8FCF-4D25-8DC5-A03257BF7467}"/>
    <cellStyle name="40% - Accent3 2 2 3 4" xfId="29459" xr:uid="{CCB2F56E-CEBA-4211-9544-90F2583E8F8B}"/>
    <cellStyle name="40% - Accent3 2 2 3 5" xfId="28321" xr:uid="{1E62DD76-39EF-4145-B6F9-F602687E30F5}"/>
    <cellStyle name="40% - Accent3 2 2 3 6" xfId="27417" xr:uid="{16FAF267-632B-42DD-8F7A-8FA2A0F932C2}"/>
    <cellStyle name="40% - Accent3 2 2 3 7" xfId="34370" xr:uid="{A11B96F9-F317-43B1-904B-87B42561F8C9}"/>
    <cellStyle name="40% - Accent3 2 2 4" xfId="2559" xr:uid="{AFB8D835-A6FC-44C5-B367-E81E3A09A48F}"/>
    <cellStyle name="40% - Accent3 2 2 4 2" xfId="24392" xr:uid="{B3B1AE97-3832-4B6D-8FFB-5437B4EE87D1}"/>
    <cellStyle name="40% - Accent3 2 2 4 2 2" xfId="31319" xr:uid="{A6898466-8CA6-4B17-B162-D23B37D38226}"/>
    <cellStyle name="40% - Accent3 2 2 4 2 3" xfId="29931" xr:uid="{F253E9B2-B769-4F1C-A7F5-AA400E454829}"/>
    <cellStyle name="40% - Accent3 2 2 4 2 4" xfId="27791" xr:uid="{D0911CF1-47A0-450E-9643-75E2794FED23}"/>
    <cellStyle name="40% - Accent3 2 2 4 3" xfId="30525" xr:uid="{36FD11B9-2751-4F11-95E8-B7B7B4B0F87B}"/>
    <cellStyle name="40% - Accent3 2 2 4 4" xfId="29125" xr:uid="{F1F739B8-8DCE-45C9-8A7F-2ED1E778FBE7}"/>
    <cellStyle name="40% - Accent3 2 2 4 5" xfId="28518" xr:uid="{EC0DE54D-39C4-41CA-AD5D-B50FA37369EF}"/>
    <cellStyle name="40% - Accent3 2 2 4 6" xfId="27241" xr:uid="{D340681E-3DE6-4540-AACF-6AA2481EB650}"/>
    <cellStyle name="40% - Accent3 2 2 4 7" xfId="34372" xr:uid="{CC393857-AE29-467C-9AF3-5C7531DDD02F}"/>
    <cellStyle name="40% - Accent3 2 2 5" xfId="21947" xr:uid="{58D7F92E-8228-454B-B81E-9419AD8F2372}"/>
    <cellStyle name="40% - Accent3 2 2 5 2" xfId="31126" xr:uid="{185E9C5B-A6CC-4365-AE8B-A190BAC2A1A8}"/>
    <cellStyle name="40% - Accent3 2 2 5 3" xfId="28907" xr:uid="{56BFC870-97A6-4E70-AC34-57E5D1DA27BD}"/>
    <cellStyle name="40% - Accent3 2 2 5 4" xfId="27567" xr:uid="{4A1A086D-F2DF-441E-86FA-29D78AFDD2F0}"/>
    <cellStyle name="40% - Accent3 2 2 6" xfId="21948" xr:uid="{705605F7-E356-4AF8-8D6A-EA57FE7FF0AE}"/>
    <cellStyle name="40% - Accent3 2 2 6 2" xfId="31054" xr:uid="{D1C719B1-42E5-44D6-B52B-EEFF615C0722}"/>
    <cellStyle name="40% - Accent3 2 2 6 3" xfId="29736" xr:uid="{BAABD391-C0C3-48CD-A3C0-4E6C0E2B7543}"/>
    <cellStyle name="40% - Accent3 2 2 6 4" xfId="27515" xr:uid="{8711C3FC-BCB9-4A09-BCAD-37450A63F155}"/>
    <cellStyle name="40% - Accent3 2 2 7" xfId="21949" xr:uid="{811C4779-B31D-4203-AFD7-88355FEA1A25}"/>
    <cellStyle name="40% - Accent3 2 2 8" xfId="21950" xr:uid="{613FFE0B-C779-43AD-A328-D493EF2ABAEF}"/>
    <cellStyle name="40% - Accent3 2 2 9" xfId="21951" xr:uid="{1EEB6A66-67EF-448C-9ADB-482F2A594E03}"/>
    <cellStyle name="40% - Accent3 2 3" xfId="141" xr:uid="{3DF49CBF-DA74-4ECF-B598-7DCC0B98F67B}"/>
    <cellStyle name="40% - Accent3 2 3 10" xfId="21952" xr:uid="{C9DA439A-140C-436B-BE8B-A489ABC2908B}"/>
    <cellStyle name="40% - Accent3 2 3 11" xfId="24393" xr:uid="{4E95825B-4640-44DD-8811-F012A16DCF4C}"/>
    <cellStyle name="40% - Accent3 2 3 2" xfId="2560" xr:uid="{3FD34C26-DA9E-46A3-873D-BDD9347A3013}"/>
    <cellStyle name="40% - Accent3 2 3 2 2" xfId="2561" xr:uid="{6A4632E7-D828-4B08-AB4B-9CE2430D0FF2}"/>
    <cellStyle name="40% - Accent3 2 3 2 2 2" xfId="34374" xr:uid="{975418B2-0EE6-4E59-9FFC-E95C7DB26969}"/>
    <cellStyle name="40% - Accent3 2 3 2 3" xfId="12920" xr:uid="{4EED33B9-7811-4E00-8881-4A498ED3AAF8}"/>
    <cellStyle name="40% - Accent3 2 3 2 3 2" xfId="24394" xr:uid="{186B9658-2470-47A9-A4C7-78CDD64B86AC}"/>
    <cellStyle name="40% - Accent3 2 3 2 4" xfId="34373" xr:uid="{B81C6822-0CB5-45CA-8952-B3580FF11386}"/>
    <cellStyle name="40% - Accent3 2 3 3" xfId="2562" xr:uid="{8B569E87-183D-49A4-8679-97EC30D4B167}"/>
    <cellStyle name="40% - Accent3 2 3 3 2" xfId="34375" xr:uid="{9BDBD2DF-60AC-417B-96CE-546A9BDA8122}"/>
    <cellStyle name="40% - Accent3 2 3 4" xfId="21953" xr:uid="{07424804-06EA-4BBD-B6CE-7CC0E305352F}"/>
    <cellStyle name="40% - Accent3 2 3 5" xfId="21954" xr:uid="{E7B732C3-DA81-4376-9AE0-9FEA9875262A}"/>
    <cellStyle name="40% - Accent3 2 3 6" xfId="21955" xr:uid="{79D71103-433D-4EAC-9256-A61D06BB6C8D}"/>
    <cellStyle name="40% - Accent3 2 3 7" xfId="21956" xr:uid="{C8753717-4FD3-47F4-BD7A-E25708388B4C}"/>
    <cellStyle name="40% - Accent3 2 3 8" xfId="21957" xr:uid="{BF1D2B76-48A7-4E3B-BF29-0796EA44347E}"/>
    <cellStyle name="40% - Accent3 2 3 9" xfId="21958" xr:uid="{E9977120-0FC7-4D1C-98C9-E7801E22597F}"/>
    <cellStyle name="40% - Accent3 2 4" xfId="2563" xr:uid="{C68EB347-642E-4C49-BC4E-787602093AEB}"/>
    <cellStyle name="40% - Accent3 2 4 10" xfId="21959" xr:uid="{073994A4-FBCC-4FF6-BA9B-FF68E7B9CABE}"/>
    <cellStyle name="40% - Accent3 2 4 11" xfId="24395" xr:uid="{33924391-97D2-453B-ABCC-6BF5C243AD69}"/>
    <cellStyle name="40% - Accent3 2 4 12" xfId="34376" xr:uid="{E8F4DFCD-0D8F-4805-A2D0-0312363C23B4}"/>
    <cellStyle name="40% - Accent3 2 4 2" xfId="2564" xr:uid="{ACEAC717-E3FD-4CD0-A30D-E1B1113737A7}"/>
    <cellStyle name="40% - Accent3 2 4 2 2" xfId="14486" xr:uid="{859687A1-10F8-4DC0-9B84-E8141CAD47A8}"/>
    <cellStyle name="40% - Accent3 2 4 2 3" xfId="34377" xr:uid="{724CD6BB-F442-4B4D-9AF2-9F7692206121}"/>
    <cellStyle name="40% - Accent3 2 4 3" xfId="2565" xr:uid="{6E50AE25-C009-41FF-BA61-05CB0C387494}"/>
    <cellStyle name="40% - Accent3 2 4 3 2" xfId="34378" xr:uid="{E94F35BA-69D0-4FE9-B008-B56C3431825D}"/>
    <cellStyle name="40% - Accent3 2 4 4" xfId="14485" xr:uid="{B9AFE9E9-3069-4A7D-9CE3-F776A7C6D4F7}"/>
    <cellStyle name="40% - Accent3 2 4 5" xfId="21960" xr:uid="{1B972C83-7294-4F82-86E4-2B1176CF0537}"/>
    <cellStyle name="40% - Accent3 2 4 6" xfId="21961" xr:uid="{D0009DFA-79ED-4ADC-8FB3-07F48B41D9D1}"/>
    <cellStyle name="40% - Accent3 2 4 7" xfId="21962" xr:uid="{633AC37C-72EB-4F99-9B9A-633F86C0E054}"/>
    <cellStyle name="40% - Accent3 2 4 8" xfId="21963" xr:uid="{28DF571F-8F65-46F7-9934-52A95767F7F8}"/>
    <cellStyle name="40% - Accent3 2 4 9" xfId="21964" xr:uid="{9B3EDF1D-9921-486B-8A4A-6FB2E39F00A8}"/>
    <cellStyle name="40% - Accent3 2 5" xfId="2566" xr:uid="{D6171FAE-0346-4B56-A769-E7D21598FA85}"/>
    <cellStyle name="40% - Accent3 2 5 10" xfId="21965" xr:uid="{96B59CBD-3043-43EB-8F76-3F5A18F846FE}"/>
    <cellStyle name="40% - Accent3 2 5 11" xfId="34379" xr:uid="{E3058E8C-122D-4BA3-A13B-C5B57C34F5EE}"/>
    <cellStyle name="40% - Accent3 2 5 2" xfId="2567" xr:uid="{F5933D66-926A-4DE9-8D2E-275E2B8338EB}"/>
    <cellStyle name="40% - Accent3 2 5 2 2" xfId="34380" xr:uid="{B548FE22-6B06-467A-94A0-05DCA9726DA4}"/>
    <cellStyle name="40% - Accent3 2 5 3" xfId="2568" xr:uid="{A1FDA3C4-7563-48E1-A390-5FFA845CE488}"/>
    <cellStyle name="40% - Accent3 2 5 3 2" xfId="34381" xr:uid="{BA635D57-9531-41BF-98FA-E633C2D9CDEF}"/>
    <cellStyle name="40% - Accent3 2 5 4" xfId="14487" xr:uid="{B9982C2A-B5E6-4F09-8BC3-21FA17A8F0EA}"/>
    <cellStyle name="40% - Accent3 2 5 5" xfId="21966" xr:uid="{ABC800D6-5407-425B-971B-93ABBA451B00}"/>
    <cellStyle name="40% - Accent3 2 5 6" xfId="21967" xr:uid="{886E977F-5B57-4222-991C-4064A8E5A983}"/>
    <cellStyle name="40% - Accent3 2 5 7" xfId="21968" xr:uid="{D64CDAA0-3936-41CC-A895-880E2787852C}"/>
    <cellStyle name="40% - Accent3 2 5 8" xfId="21969" xr:uid="{0525EE3F-421B-4DB0-AA9D-7F271C1CF7B5}"/>
    <cellStyle name="40% - Accent3 2 5 9" xfId="21970" xr:uid="{621F8EC2-093C-41D0-B32A-BDE8FE7FB8EA}"/>
    <cellStyle name="40% - Accent3 2 6" xfId="2569" xr:uid="{69776E79-2188-4578-BEA1-64E152EE2F74}"/>
    <cellStyle name="40% - Accent3 2 6 2" xfId="2570" xr:uid="{177F3955-E80D-46B0-AE59-3BAFEF3C3F56}"/>
    <cellStyle name="40% - Accent3 2 6 2 2" xfId="34383" xr:uid="{A6626358-7210-4C43-BD3A-E0D4F0854B03}"/>
    <cellStyle name="40% - Accent3 2 6 3" xfId="2571" xr:uid="{7C3AB246-688A-44A9-8A41-168599C94A29}"/>
    <cellStyle name="40% - Accent3 2 6 3 2" xfId="34384" xr:uid="{9421A525-4C66-4171-BC25-68767F907184}"/>
    <cellStyle name="40% - Accent3 2 6 4" xfId="34382" xr:uid="{14791A8D-136C-48F1-9EEC-BBD4F3014F60}"/>
    <cellStyle name="40% - Accent3 2 7" xfId="2572" xr:uid="{E59FB112-9BBE-42EB-A9AA-6C661C4CA52D}"/>
    <cellStyle name="40% - Accent3 2 7 2" xfId="2573" xr:uid="{E32E8751-BEBE-4171-A901-ECC1D546EDF6}"/>
    <cellStyle name="40% - Accent3 2 7 2 2" xfId="34386" xr:uid="{85B0FDB5-6DF0-4BA4-8E61-809BC89FDDD7}"/>
    <cellStyle name="40% - Accent3 2 7 3" xfId="2574" xr:uid="{2F30F158-E44A-4432-ABDE-7AB001C80D03}"/>
    <cellStyle name="40% - Accent3 2 7 3 2" xfId="34387" xr:uid="{34F267EF-02C7-4A88-81CA-7582469396BA}"/>
    <cellStyle name="40% - Accent3 2 7 4" xfId="34385" xr:uid="{B3666FE3-72EE-4FDA-9127-EDA7CA972E30}"/>
    <cellStyle name="40% - Accent3 2 8" xfId="2575" xr:uid="{92F15555-8197-47CC-AA0C-57A1F3FBC70F}"/>
    <cellStyle name="40% - Accent3 2 8 2" xfId="34388" xr:uid="{0495820C-AF3D-4CA7-B127-541EE222A957}"/>
    <cellStyle name="40% - Accent3 2 9" xfId="2576" xr:uid="{5D55155D-DAC0-462C-A1A4-5E0C669FCE3D}"/>
    <cellStyle name="40% - Accent3 2 9 2" xfId="34389" xr:uid="{C46CCF95-CD50-4AF2-B19F-C562C7004CFC}"/>
    <cellStyle name="40% - Accent3 20" xfId="2577" xr:uid="{E5B1FBA1-AF12-4C75-B0C1-F6C0126D1B2B}"/>
    <cellStyle name="40% - Accent3 20 10" xfId="21971" xr:uid="{D85D3373-5744-4821-8B10-19702FDA6C1E}"/>
    <cellStyle name="40% - Accent3 20 11" xfId="21972" xr:uid="{A4AEDC78-2F99-4D41-A300-273408586C24}"/>
    <cellStyle name="40% - Accent3 20 12" xfId="34390" xr:uid="{8B9F1521-C079-4E06-A054-3F64202D02D4}"/>
    <cellStyle name="40% - Accent3 20 2" xfId="2578" xr:uid="{00ADFA28-5AE5-486B-85D7-A3BFF718D14F}"/>
    <cellStyle name="40% - Accent3 20 2 2" xfId="34391" xr:uid="{3172B46C-3663-4B97-B310-B2F5CC9D4B0A}"/>
    <cellStyle name="40% - Accent3 20 3" xfId="2579" xr:uid="{EA4608C0-0B0D-4FAD-9461-642A9AC91164}"/>
    <cellStyle name="40% - Accent3 20 3 2" xfId="34392" xr:uid="{0C5C263F-1A1D-47B0-A488-3C98C9314F66}"/>
    <cellStyle name="40% - Accent3 20 4" xfId="21973" xr:uid="{443B61B8-294B-4469-8143-657A09D4DA1D}"/>
    <cellStyle name="40% - Accent3 20 5" xfId="21974" xr:uid="{D992C072-14AF-4DC8-85A4-1D97AC15919D}"/>
    <cellStyle name="40% - Accent3 20 6" xfId="21975" xr:uid="{B658B4C1-4F2B-4E5D-9C14-1C2A32DE41F1}"/>
    <cellStyle name="40% - Accent3 20 7" xfId="21976" xr:uid="{0D86E034-46CE-4151-B2DB-39AC65B7AB9D}"/>
    <cellStyle name="40% - Accent3 20 8" xfId="21977" xr:uid="{F60DDCEF-C810-46E8-990B-E4C0F9EBFEC2}"/>
    <cellStyle name="40% - Accent3 20 9" xfId="21978" xr:uid="{516CA089-1AF0-4298-BF68-1C0FA740F358}"/>
    <cellStyle name="40% - Accent3 21" xfId="2580" xr:uid="{86EBEC20-DE48-43BC-BF94-0A628106A83C}"/>
    <cellStyle name="40% - Accent3 21 10" xfId="21979" xr:uid="{8A91A8D1-08F2-4B4E-8110-ACBEFB761498}"/>
    <cellStyle name="40% - Accent3 21 11" xfId="21980" xr:uid="{D57AC3A0-E9B6-44E6-A60F-ECE40C05481E}"/>
    <cellStyle name="40% - Accent3 21 2" xfId="21981" xr:uid="{97054173-3CDB-48C6-B055-F2677540533A}"/>
    <cellStyle name="40% - Accent3 21 3" xfId="21982" xr:uid="{99320404-0B33-4924-A672-5CE474AB195F}"/>
    <cellStyle name="40% - Accent3 21 4" xfId="21983" xr:uid="{DF40C22C-6A97-440C-9CF0-1D579EABFDB8}"/>
    <cellStyle name="40% - Accent3 21 5" xfId="21984" xr:uid="{B7219F81-46D3-48BF-B2E2-3CB31732F04B}"/>
    <cellStyle name="40% - Accent3 21 6" xfId="21985" xr:uid="{FF57DAAE-13B7-42A2-8765-9BF4FEC062AE}"/>
    <cellStyle name="40% - Accent3 21 7" xfId="21986" xr:uid="{89363061-0DA1-425A-AFF8-D746AFAF6954}"/>
    <cellStyle name="40% - Accent3 21 8" xfId="21987" xr:uid="{8AB83F6A-8484-45CC-8DBC-AC6CE3E3AA6C}"/>
    <cellStyle name="40% - Accent3 21 9" xfId="21988" xr:uid="{4E02C97E-4AE4-48E2-BBFA-87FF86355B45}"/>
    <cellStyle name="40% - Accent3 22" xfId="2581" xr:uid="{040BAF8C-0127-4672-9B86-79FBBD707297}"/>
    <cellStyle name="40% - Accent3 22 10" xfId="21989" xr:uid="{E86F0E57-ADB1-491D-B2BD-5B8F2522BE84}"/>
    <cellStyle name="40% - Accent3 22 11" xfId="21990" xr:uid="{EB0F9409-921C-4091-9357-68FB7DB7579E}"/>
    <cellStyle name="40% - Accent3 22 2" xfId="21991" xr:uid="{1B488639-50A3-41EC-974F-1F34B550DDC1}"/>
    <cellStyle name="40% - Accent3 22 3" xfId="21992" xr:uid="{7669FBCB-3AD4-49A6-8D1A-20EC2E233F60}"/>
    <cellStyle name="40% - Accent3 22 4" xfId="21993" xr:uid="{5AD4C02C-E926-45C0-976F-ECBA532B2F40}"/>
    <cellStyle name="40% - Accent3 22 5" xfId="21994" xr:uid="{A7B52CAE-00FA-4F24-B72C-716CA2CD281F}"/>
    <cellStyle name="40% - Accent3 22 6" xfId="21995" xr:uid="{14F66DB5-EE5C-4D0A-AA17-529B90A69E0F}"/>
    <cellStyle name="40% - Accent3 22 7" xfId="21996" xr:uid="{869D2880-5FC0-4349-BE84-FC442FA88675}"/>
    <cellStyle name="40% - Accent3 22 8" xfId="21997" xr:uid="{D4EA7836-BDA9-479C-8D02-1D8E9603BC5C}"/>
    <cellStyle name="40% - Accent3 22 9" xfId="21998" xr:uid="{C9CE794E-3D2A-40DE-A3EA-3855FECFA071}"/>
    <cellStyle name="40% - Accent3 23" xfId="2582" xr:uid="{AADA54B1-AB0B-410C-847B-EABC08953C5B}"/>
    <cellStyle name="40% - Accent3 23 10" xfId="21999" xr:uid="{E69255E8-4293-47EE-B1B7-4842B0280464}"/>
    <cellStyle name="40% - Accent3 23 11" xfId="22000" xr:uid="{E1D7899C-6EF4-43D0-96D5-58AC69E11856}"/>
    <cellStyle name="40% - Accent3 23 12" xfId="34393" xr:uid="{81E22C59-3CCF-4F80-98D9-BAF00663FC43}"/>
    <cellStyle name="40% - Accent3 23 2" xfId="2583" xr:uid="{222AD77A-8904-42DA-895C-A76D8E92AF70}"/>
    <cellStyle name="40% - Accent3 23 2 2" xfId="34394" xr:uid="{0013360A-E51D-44F6-831D-BEEF79D1E55C}"/>
    <cellStyle name="40% - Accent3 23 3" xfId="2584" xr:uid="{DB7CF63B-5378-43C9-92FA-1A5BF536B761}"/>
    <cellStyle name="40% - Accent3 23 3 2" xfId="34395" xr:uid="{9197BD62-BBC5-46A3-9156-4F746925325E}"/>
    <cellStyle name="40% - Accent3 23 4" xfId="22001" xr:uid="{F06BA896-E431-4DCA-8B62-68241B40DDB6}"/>
    <cellStyle name="40% - Accent3 23 5" xfId="22002" xr:uid="{8A482ED8-8EB7-4124-BAC3-B865E8384616}"/>
    <cellStyle name="40% - Accent3 23 6" xfId="22003" xr:uid="{11D8DC25-B15F-43E3-8E18-2F8B78502856}"/>
    <cellStyle name="40% - Accent3 23 7" xfId="22004" xr:uid="{1E2AD0F4-A0C8-4603-85A9-55DD3A171F7B}"/>
    <cellStyle name="40% - Accent3 23 8" xfId="22005" xr:uid="{D9FC0090-9FD7-4034-9F66-CFC971204C72}"/>
    <cellStyle name="40% - Accent3 23 9" xfId="22006" xr:uid="{C293CB05-5110-4A8C-A1DC-C6E8CB5B2569}"/>
    <cellStyle name="40% - Accent3 24" xfId="2585" xr:uid="{FFAE52F2-33F7-4636-9F23-FBE9D428EA05}"/>
    <cellStyle name="40% - Accent3 24 10" xfId="22007" xr:uid="{32079601-0A9C-401E-915D-DC2D306A920E}"/>
    <cellStyle name="40% - Accent3 24 11" xfId="22008" xr:uid="{F16B6028-D7F2-49D2-89F6-6964389961A5}"/>
    <cellStyle name="40% - Accent3 24 12" xfId="34396" xr:uid="{039C0486-EEB8-4D30-9143-B145C9A30D52}"/>
    <cellStyle name="40% - Accent3 24 2" xfId="22009" xr:uid="{111DBAEF-CF64-42A4-8D47-3ED266663E29}"/>
    <cellStyle name="40% - Accent3 24 3" xfId="22010" xr:uid="{D7717CF2-2DC7-40AA-8D75-B792B3C14085}"/>
    <cellStyle name="40% - Accent3 24 4" xfId="22011" xr:uid="{752E91CF-1D8E-4B96-A669-5BE5743F40B7}"/>
    <cellStyle name="40% - Accent3 24 5" xfId="22012" xr:uid="{2D439470-E489-4BAB-A50F-5ABBDE36631E}"/>
    <cellStyle name="40% - Accent3 24 6" xfId="22013" xr:uid="{4A848A4C-1094-41FA-A863-7AFA9E2A9C70}"/>
    <cellStyle name="40% - Accent3 24 7" xfId="22014" xr:uid="{4C26FBF2-A46F-4574-8EF9-4AED5C6C077D}"/>
    <cellStyle name="40% - Accent3 24 8" xfId="22015" xr:uid="{95792556-BAC3-4082-AA4E-37DBE0964BF1}"/>
    <cellStyle name="40% - Accent3 24 9" xfId="22016" xr:uid="{E57A0440-BB67-4BA8-BD10-29A0FB2A1008}"/>
    <cellStyle name="40% - Accent3 25" xfId="2586" xr:uid="{8D9E1B1D-B7DC-4BE0-BDCE-93760698DBB1}"/>
    <cellStyle name="40% - Accent3 25 10" xfId="22017" xr:uid="{22ACD166-F2E5-42B9-8BAF-1745DAF78370}"/>
    <cellStyle name="40% - Accent3 25 11" xfId="22018" xr:uid="{46241E95-9AAE-4D6C-BAB8-1A18B1F9E86C}"/>
    <cellStyle name="40% - Accent3 25 12" xfId="34397" xr:uid="{8CE67923-2F13-4683-BD02-EE480B34B82B}"/>
    <cellStyle name="40% - Accent3 25 2" xfId="22019" xr:uid="{2EB7F7F4-C6EB-452A-BB6F-875BCCEB3E39}"/>
    <cellStyle name="40% - Accent3 25 3" xfId="22020" xr:uid="{99A18875-BFFF-4FDB-86EC-636539D87000}"/>
    <cellStyle name="40% - Accent3 25 4" xfId="22021" xr:uid="{5BAB30D9-DD04-40EA-A48E-C7F57755FB87}"/>
    <cellStyle name="40% - Accent3 25 5" xfId="22022" xr:uid="{D48D15FB-5116-4B14-9702-BC44964E0D93}"/>
    <cellStyle name="40% - Accent3 25 6" xfId="22023" xr:uid="{BFF48D7D-FAA8-45FC-8CE2-86FF07EA4B9C}"/>
    <cellStyle name="40% - Accent3 25 7" xfId="22024" xr:uid="{9D7DB74A-A5F6-4D66-8130-D6A0D1B7B918}"/>
    <cellStyle name="40% - Accent3 25 8" xfId="22025" xr:uid="{1485EFFF-27E4-40B6-8B86-F697913B8B31}"/>
    <cellStyle name="40% - Accent3 25 9" xfId="22026" xr:uid="{B3674C98-A86D-4793-BE52-970A42F60CF3}"/>
    <cellStyle name="40% - Accent3 26" xfId="2587" xr:uid="{564CDF29-6B62-453A-B554-ED387A7F6521}"/>
    <cellStyle name="40% - Accent3 26 10" xfId="22027" xr:uid="{DC44A32C-D2CB-4CD0-8714-555BF321E4EA}"/>
    <cellStyle name="40% - Accent3 26 11" xfId="34398" xr:uid="{BF249B79-2375-45ED-9857-57581D2AD838}"/>
    <cellStyle name="40% - Accent3 26 2" xfId="22028" xr:uid="{EB429E52-8619-4FA8-A5BA-5CBB11CD8F62}"/>
    <cellStyle name="40% - Accent3 26 3" xfId="22029" xr:uid="{175EEC29-10CE-4C37-9AAC-A7847C74593B}"/>
    <cellStyle name="40% - Accent3 26 4" xfId="22030" xr:uid="{64832D31-3706-4EBB-B9E8-80E3569A27E2}"/>
    <cellStyle name="40% - Accent3 26 5" xfId="22031" xr:uid="{ECF771DA-75FF-4C3D-B0DB-48D9657A9116}"/>
    <cellStyle name="40% - Accent3 26 6" xfId="22032" xr:uid="{46FB58D0-19C2-4156-8089-0B4B1551C869}"/>
    <cellStyle name="40% - Accent3 26 7" xfId="22033" xr:uid="{E17608CD-A2E7-4B39-A896-CBDE3DA4A6F6}"/>
    <cellStyle name="40% - Accent3 26 8" xfId="22034" xr:uid="{066FDAD7-5B8E-4ED0-A2A6-9389DF53B3D6}"/>
    <cellStyle name="40% - Accent3 26 9" xfId="22035" xr:uid="{F1FA1482-1C09-45C3-BC3B-4E90C3A574CC}"/>
    <cellStyle name="40% - Accent3 27" xfId="2588" xr:uid="{12350875-EC20-49E6-A673-40827C8D8F74}"/>
    <cellStyle name="40% - Accent3 27 10" xfId="22036" xr:uid="{143F9A0F-C313-42BD-99E7-E3E4DC0D04F0}"/>
    <cellStyle name="40% - Accent3 27 11" xfId="34399" xr:uid="{71E84B06-4675-4157-A55B-1780A9BA678E}"/>
    <cellStyle name="40% - Accent3 27 2" xfId="22037" xr:uid="{B2334E85-4B29-46A2-B843-AA67A0771541}"/>
    <cellStyle name="40% - Accent3 27 3" xfId="22038" xr:uid="{808C956F-FF78-4AEA-BFA2-80D58B4CFC56}"/>
    <cellStyle name="40% - Accent3 27 4" xfId="22039" xr:uid="{3B5FE7AB-FE6B-437D-91A9-98BB17D338B2}"/>
    <cellStyle name="40% - Accent3 27 5" xfId="22040" xr:uid="{14CF308B-5993-45CD-9581-67B506EBCB97}"/>
    <cellStyle name="40% - Accent3 27 6" xfId="22041" xr:uid="{47D149AB-93D0-4D25-B915-F19F82F9C074}"/>
    <cellStyle name="40% - Accent3 27 7" xfId="22042" xr:uid="{0705915A-426D-4A73-BF67-E5CBCC9E0F66}"/>
    <cellStyle name="40% - Accent3 27 8" xfId="22043" xr:uid="{335032FD-E1F8-4897-9E95-FB89796B9238}"/>
    <cellStyle name="40% - Accent3 27 9" xfId="22044" xr:uid="{8B97E47B-5B59-4F69-903E-833C22927C88}"/>
    <cellStyle name="40% - Accent3 28" xfId="2589" xr:uid="{0C6449E1-3106-43FE-9F4F-83221F2A4614}"/>
    <cellStyle name="40% - Accent3 28 10" xfId="22045" xr:uid="{1DF61CAD-F3F1-4806-932E-0C06AF61D396}"/>
    <cellStyle name="40% - Accent3 28 11" xfId="34400" xr:uid="{2F776ACB-3A1F-44E5-A338-A8135F9E43AB}"/>
    <cellStyle name="40% - Accent3 28 2" xfId="22046" xr:uid="{B3BDB0E6-0B2B-42FA-BDAC-466687F11CA8}"/>
    <cellStyle name="40% - Accent3 28 3" xfId="22047" xr:uid="{17040A41-0384-4AA6-9569-8D06FF4B280F}"/>
    <cellStyle name="40% - Accent3 28 4" xfId="22048" xr:uid="{AB88E017-2392-4628-B5F8-EDAA67EA95F5}"/>
    <cellStyle name="40% - Accent3 28 5" xfId="22049" xr:uid="{256D7DD9-33B6-4378-BFF5-1C75728D9D74}"/>
    <cellStyle name="40% - Accent3 28 6" xfId="22050" xr:uid="{E12D1B8E-CFEA-4A18-89F2-5CE212D11692}"/>
    <cellStyle name="40% - Accent3 28 7" xfId="22051" xr:uid="{54BA0BBA-7A9F-49D6-A0AC-B20BFA92AC2C}"/>
    <cellStyle name="40% - Accent3 28 8" xfId="22052" xr:uid="{3B78B2BE-BB73-4E06-8ED9-391A682B2C9B}"/>
    <cellStyle name="40% - Accent3 28 9" xfId="22053" xr:uid="{F395B74E-2092-48FB-8D9F-910A50D089A4}"/>
    <cellStyle name="40% - Accent3 29" xfId="2590" xr:uid="{80C38241-EFAA-4FE0-83D4-DA6EA5B52578}"/>
    <cellStyle name="40% - Accent3 29 10" xfId="22054" xr:uid="{80E211BE-EDA8-49AB-88B6-9500778D7BAB}"/>
    <cellStyle name="40% - Accent3 29 11" xfId="34401" xr:uid="{F363D65B-04C1-42BC-8501-3CB75A54E14C}"/>
    <cellStyle name="40% - Accent3 29 2" xfId="22055" xr:uid="{7E74C351-14BF-4DD4-848A-F902CD6BC4DC}"/>
    <cellStyle name="40% - Accent3 29 3" xfId="22056" xr:uid="{AEDF2C22-E627-4C73-9032-4FB916B4D896}"/>
    <cellStyle name="40% - Accent3 29 4" xfId="22057" xr:uid="{C9AAB737-2AEC-4DBD-9AE0-9654E1D23D42}"/>
    <cellStyle name="40% - Accent3 29 5" xfId="22058" xr:uid="{3004DAE9-BB47-4FC4-81EC-1F867330FA57}"/>
    <cellStyle name="40% - Accent3 29 6" xfId="22059" xr:uid="{02503330-A046-4942-AFCF-0D84DEF67432}"/>
    <cellStyle name="40% - Accent3 29 7" xfId="22060" xr:uid="{AA592A25-F2A3-42C5-AE77-FEFC407BA797}"/>
    <cellStyle name="40% - Accent3 29 8" xfId="22061" xr:uid="{78D9CA27-4109-46A1-9565-ED7B4F178565}"/>
    <cellStyle name="40% - Accent3 29 9" xfId="22062" xr:uid="{BB62610D-99FA-427C-A193-142220ED8475}"/>
    <cellStyle name="40% - Accent3 3" xfId="142" xr:uid="{84E35A1C-363C-4F47-9D79-CED0E5C9A843}"/>
    <cellStyle name="40% - Accent3 3 10" xfId="22063" xr:uid="{39C35FD6-8FA0-4EA8-92EE-4D3C289FAA97}"/>
    <cellStyle name="40% - Accent3 3 11" xfId="22064" xr:uid="{CBC9298C-9A63-4D37-9435-9CFCB641550C}"/>
    <cellStyle name="40% - Accent3 3 12" xfId="22065" xr:uid="{7FC7296F-11C9-4FDF-B064-723E9A34EDD8}"/>
    <cellStyle name="40% - Accent3 3 13" xfId="22066" xr:uid="{E878C233-5C88-4BB0-930C-9B0DF33A41AD}"/>
    <cellStyle name="40% - Accent3 3 14" xfId="22067" xr:uid="{266B8FA1-D8AC-46A3-A24B-A6E64546EFC2}"/>
    <cellStyle name="40% - Accent3 3 15" xfId="22068" xr:uid="{88BFC2A9-1D5C-4BD2-9F9F-9F984FCCA174}"/>
    <cellStyle name="40% - Accent3 3 2" xfId="2591" xr:uid="{E63E1FA0-20CD-462A-BDE6-71BCCBE40F45}"/>
    <cellStyle name="40% - Accent3 3 2 10" xfId="22069" xr:uid="{609A1CD5-D907-4906-AD00-507D00A5F791}"/>
    <cellStyle name="40% - Accent3 3 2 11" xfId="24396" xr:uid="{E154FD47-21B5-40A2-B06E-C12B62768669}"/>
    <cellStyle name="40% - Accent3 3 2 12" xfId="34402" xr:uid="{0F60B17A-21F9-4984-9C56-FFAAB56DBAB4}"/>
    <cellStyle name="40% - Accent3 3 2 2" xfId="2592" xr:uid="{2098DD2F-BFD1-477E-807A-29AEC6DCED96}"/>
    <cellStyle name="40% - Accent3 3 2 2 2" xfId="2593" xr:uid="{A896A5D0-987F-469A-8BC4-E4C0E6EDC4AF}"/>
    <cellStyle name="40% - Accent3 3 2 2 2 2" xfId="2594" xr:uid="{7167B733-8A0C-42FE-AFA2-A15056B9F8B3}"/>
    <cellStyle name="40% - Accent3 3 2 2 2 2 2" xfId="34405" xr:uid="{B7302C05-06F9-4C1A-A684-A89A9B08482A}"/>
    <cellStyle name="40% - Accent3 3 2 2 2 3" xfId="34404" xr:uid="{99B232D7-B33F-41C4-B73C-944CDCE9B335}"/>
    <cellStyle name="40% - Accent3 3 2 2 3" xfId="2595" xr:uid="{DE96CA04-0DF2-4011-979E-13DBB505BDA2}"/>
    <cellStyle name="40% - Accent3 3 2 2 3 2" xfId="34406" xr:uid="{1CA6ED66-9A28-49A6-AA46-750AD329204C}"/>
    <cellStyle name="40% - Accent3 3 2 2 4" xfId="34403" xr:uid="{B359ACA0-24C6-4C4A-B10A-C2C2C36E739D}"/>
    <cellStyle name="40% - Accent3 3 2 3" xfId="2596" xr:uid="{8DA03933-066D-4B1A-A431-130CD8E52F76}"/>
    <cellStyle name="40% - Accent3 3 2 3 2" xfId="2597" xr:uid="{BEB9E979-9F2A-407D-8D96-CF12D1889309}"/>
    <cellStyle name="40% - Accent3 3 2 3 2 2" xfId="34408" xr:uid="{F643F45E-68C8-4E0D-882D-86BB61ABBAD6}"/>
    <cellStyle name="40% - Accent3 3 2 3 3" xfId="34407" xr:uid="{6B2FA7BF-BEEE-491D-962D-130997927A33}"/>
    <cellStyle name="40% - Accent3 3 2 4" xfId="2598" xr:uid="{6840D327-B7AD-42F2-9446-BABBD5EAECB1}"/>
    <cellStyle name="40% - Accent3 3 2 4 2" xfId="34409" xr:uid="{96B09B3F-56FF-4865-928F-9A239A58368D}"/>
    <cellStyle name="40% - Accent3 3 2 5" xfId="12921" xr:uid="{0872BA3E-0704-4D75-8E6D-0A9ED25952C4}"/>
    <cellStyle name="40% - Accent3 3 2 5 2" xfId="22070" xr:uid="{42515254-74DA-4A52-85BC-3865EE17495F}"/>
    <cellStyle name="40% - Accent3 3 2 6" xfId="22071" xr:uid="{989754E8-0D5F-4651-BDAE-76D81BA46AEA}"/>
    <cellStyle name="40% - Accent3 3 2 7" xfId="22072" xr:uid="{D8E0B607-478B-403E-A3CC-34DB502D6BF7}"/>
    <cellStyle name="40% - Accent3 3 2 8" xfId="22073" xr:uid="{2C4E63BD-0296-407E-8599-3DECB543917E}"/>
    <cellStyle name="40% - Accent3 3 2 9" xfId="22074" xr:uid="{E29720D7-0E4F-4703-B552-CA78AE1DB563}"/>
    <cellStyle name="40% - Accent3 3 3" xfId="2599" xr:uid="{7A896DF0-61B9-48A4-BFD3-DEA855DB5703}"/>
    <cellStyle name="40% - Accent3 3 3 10" xfId="22075" xr:uid="{C76EDEAD-33C2-47AB-A681-B4E332F86D26}"/>
    <cellStyle name="40% - Accent3 3 3 11" xfId="34410" xr:uid="{116BA125-197C-4AF1-A3B8-50623EE548B3}"/>
    <cellStyle name="40% - Accent3 3 3 2" xfId="2600" xr:uid="{7AD9B896-6AA8-40EA-8367-349442FA6704}"/>
    <cellStyle name="40% - Accent3 3 3 2 2" xfId="2601" xr:uid="{DA814481-EDF2-43AA-8933-BB0577954C44}"/>
    <cellStyle name="40% - Accent3 3 3 2 2 2" xfId="34412" xr:uid="{6BE6B9BC-9D7B-4B75-9058-62ACD286B61F}"/>
    <cellStyle name="40% - Accent3 3 3 2 3" xfId="34411" xr:uid="{0B9A0728-73CD-4A06-916C-1B67FE169679}"/>
    <cellStyle name="40% - Accent3 3 3 3" xfId="2602" xr:uid="{8B263319-F8D0-46D2-B45F-F76F1996C366}"/>
    <cellStyle name="40% - Accent3 3 3 3 2" xfId="34413" xr:uid="{4A1BDEA2-4F04-4DBC-ACF0-0BCABFA10AB1}"/>
    <cellStyle name="40% - Accent3 3 3 4" xfId="22076" xr:uid="{2F7C1267-A37C-4B6A-8E2A-080A8FEE674D}"/>
    <cellStyle name="40% - Accent3 3 3 5" xfId="22077" xr:uid="{46439729-1D6D-4364-80D9-3EC8B357FD5D}"/>
    <cellStyle name="40% - Accent3 3 3 6" xfId="22078" xr:uid="{5832D1B0-8E03-4AC9-940F-CBF21C80E0DD}"/>
    <cellStyle name="40% - Accent3 3 3 7" xfId="22079" xr:uid="{C4D060B2-BA91-4C54-872E-8D1602CD7AAA}"/>
    <cellStyle name="40% - Accent3 3 3 8" xfId="22080" xr:uid="{BC8BAD5A-376A-4B2D-819E-FFC82626BF33}"/>
    <cellStyle name="40% - Accent3 3 3 9" xfId="22081" xr:uid="{51CABFB4-0530-4D1D-B08C-24F8D0B85B38}"/>
    <cellStyle name="40% - Accent3 3 4" xfId="2603" xr:uid="{29184E6A-3144-49CA-B0E3-8E6E848EBB25}"/>
    <cellStyle name="40% - Accent3 3 4 10" xfId="22082" xr:uid="{59DC59E1-5603-467A-8D9D-EC1B0987D24D}"/>
    <cellStyle name="40% - Accent3 3 4 11" xfId="34414" xr:uid="{2FC053B0-C061-4647-9640-20EC96B2B403}"/>
    <cellStyle name="40% - Accent3 3 4 2" xfId="2604" xr:uid="{DAD2DEC0-BB8D-49E3-A562-1B2C907507DD}"/>
    <cellStyle name="40% - Accent3 3 4 2 2" xfId="34415" xr:uid="{F727B2AD-99DB-4F36-B2C7-A4B7DF22011F}"/>
    <cellStyle name="40% - Accent3 3 4 3" xfId="2605" xr:uid="{3DD967E2-96BA-46BB-9105-AA02BBB037B4}"/>
    <cellStyle name="40% - Accent3 3 4 3 2" xfId="34416" xr:uid="{7F4A7CF9-C70A-435C-B683-FA52CAF485B6}"/>
    <cellStyle name="40% - Accent3 3 4 4" xfId="22083" xr:uid="{1BEBB05A-1241-4CAA-BBD0-04AFE790C62C}"/>
    <cellStyle name="40% - Accent3 3 4 5" xfId="22084" xr:uid="{71BEFC70-8B3A-4BC4-953B-057C4262834E}"/>
    <cellStyle name="40% - Accent3 3 4 6" xfId="22085" xr:uid="{BDA790A1-FCAC-478A-B2EA-9F9C2377D9A7}"/>
    <cellStyle name="40% - Accent3 3 4 7" xfId="22086" xr:uid="{BF4CAEDF-987D-4517-95C3-86C0383A4D3A}"/>
    <cellStyle name="40% - Accent3 3 4 8" xfId="22087" xr:uid="{63D2749F-CF34-4427-A065-8781614D5C50}"/>
    <cellStyle name="40% - Accent3 3 4 9" xfId="22088" xr:uid="{033CDB71-05F7-4697-B762-6AE99C58996F}"/>
    <cellStyle name="40% - Accent3 3 5" xfId="2606" xr:uid="{112797F6-FA06-4DF6-83F4-D9939E39023E}"/>
    <cellStyle name="40% - Accent3 3 5 10" xfId="22089" xr:uid="{F21F79DF-236B-455E-B128-554611F441D4}"/>
    <cellStyle name="40% - Accent3 3 5 11" xfId="34417" xr:uid="{ED5DF919-115F-4BA8-86A6-1F6C68E4872C}"/>
    <cellStyle name="40% - Accent3 3 5 2" xfId="2607" xr:uid="{DAA289F5-5945-413B-A8F9-A6869DB2404A}"/>
    <cellStyle name="40% - Accent3 3 5 2 2" xfId="34418" xr:uid="{D3AA64EB-98AF-418C-9F39-7D3348304486}"/>
    <cellStyle name="40% - Accent3 3 5 3" xfId="2608" xr:uid="{D93B2682-454E-4C83-BED9-A9C92F433E9C}"/>
    <cellStyle name="40% - Accent3 3 5 3 2" xfId="34419" xr:uid="{344CC11C-DF45-44A2-8281-6D217256F712}"/>
    <cellStyle name="40% - Accent3 3 5 4" xfId="22090" xr:uid="{4FAD40C7-3C51-43F7-ABB1-53458C52556A}"/>
    <cellStyle name="40% - Accent3 3 5 5" xfId="22091" xr:uid="{16491065-5F4E-4F80-A300-C2FE8ABB8323}"/>
    <cellStyle name="40% - Accent3 3 5 6" xfId="22092" xr:uid="{40A2C195-C7A4-4601-88B6-1C12F22C2860}"/>
    <cellStyle name="40% - Accent3 3 5 7" xfId="22093" xr:uid="{36F0C0FD-AF0A-4980-89F6-B87126002F3C}"/>
    <cellStyle name="40% - Accent3 3 5 8" xfId="22094" xr:uid="{862E09E8-C1A5-41D3-89C2-151E31A25576}"/>
    <cellStyle name="40% - Accent3 3 5 9" xfId="22095" xr:uid="{32A7A11B-599F-4B23-83E2-50369F0F24BE}"/>
    <cellStyle name="40% - Accent3 3 6" xfId="2609" xr:uid="{88B5CF5C-0D1D-4F1F-9662-17ED4C1B9F2D}"/>
    <cellStyle name="40% - Accent3 3 6 2" xfId="2610" xr:uid="{B2663789-021A-4B83-81A8-29E64A5B25D4}"/>
    <cellStyle name="40% - Accent3 3 6 2 2" xfId="34421" xr:uid="{57B523D2-A814-4BC2-81CB-30AB59DC812C}"/>
    <cellStyle name="40% - Accent3 3 6 3" xfId="2611" xr:uid="{34C0EE59-424C-4D9A-8F7D-1D7E07CAA8AB}"/>
    <cellStyle name="40% - Accent3 3 6 3 2" xfId="34422" xr:uid="{D11B0AC5-2CF2-4AA2-9F6C-47F907483A02}"/>
    <cellStyle name="40% - Accent3 3 6 4" xfId="34420" xr:uid="{49118456-708C-470B-92BE-E58EF873D6CC}"/>
    <cellStyle name="40% - Accent3 3 7" xfId="2612" xr:uid="{D1503773-9DF4-4EB0-8393-7C528F9D6005}"/>
    <cellStyle name="40% - Accent3 3 7 2" xfId="2613" xr:uid="{49E59853-FBE9-4C31-ACD5-669775A6DEB2}"/>
    <cellStyle name="40% - Accent3 3 7 2 2" xfId="34424" xr:uid="{B2C87C73-E7E1-4A8F-AE19-3A6DCB108F0C}"/>
    <cellStyle name="40% - Accent3 3 7 3" xfId="2614" xr:uid="{4F9D5776-16CF-4FA4-BA2B-EDC0FE69E459}"/>
    <cellStyle name="40% - Accent3 3 7 3 2" xfId="34425" xr:uid="{7A8AAA1D-4282-4192-B753-6E605297BFEA}"/>
    <cellStyle name="40% - Accent3 3 7 4" xfId="34423" xr:uid="{631B0621-C915-4B31-B417-ECDEE576D6EC}"/>
    <cellStyle name="40% - Accent3 3 8" xfId="2615" xr:uid="{CEC046A5-79E1-4ACC-981B-CA0061FEE0B2}"/>
    <cellStyle name="40% - Accent3 3 8 2" xfId="34426" xr:uid="{ABDA2D06-231F-4FA3-BB6C-8D72BA81F474}"/>
    <cellStyle name="40% - Accent3 3 9" xfId="2616" xr:uid="{E79EAF4B-D396-4D35-B35E-8D99419A7C4F}"/>
    <cellStyle name="40% - Accent3 3 9 2" xfId="34427" xr:uid="{17585308-BD65-4CA6-8F23-61B76728C03F}"/>
    <cellStyle name="40% - Accent3 30" xfId="2617" xr:uid="{A4F34398-D21F-4181-8BFB-C36AF2C69C04}"/>
    <cellStyle name="40% - Accent3 30 10" xfId="22096" xr:uid="{C11D6EAF-7BB0-4958-B095-89E77C6E93C8}"/>
    <cellStyle name="40% - Accent3 30 11" xfId="15492" xr:uid="{30C35782-ACA0-40C1-B32C-B1CAB722B68C}"/>
    <cellStyle name="40% - Accent3 30 12" xfId="34428" xr:uid="{D8A594E4-7CA9-4AAD-BA8F-88A1D251C9BC}"/>
    <cellStyle name="40% - Accent3 30 2" xfId="22097" xr:uid="{818C58FD-DD8B-496C-BEBB-173CE0E145BC}"/>
    <cellStyle name="40% - Accent3 30 3" xfId="22098" xr:uid="{E2E99CD6-E660-42CD-B552-7B3D56E0265D}"/>
    <cellStyle name="40% - Accent3 30 4" xfId="22099" xr:uid="{737F8719-4151-45DF-9A5A-2B92E34F5ECD}"/>
    <cellStyle name="40% - Accent3 30 5" xfId="22100" xr:uid="{ECB6EE07-7728-475E-AB33-7CD267F3DF0D}"/>
    <cellStyle name="40% - Accent3 30 6" xfId="22101" xr:uid="{375EF445-7B2C-46EE-8BBF-EB06403F5398}"/>
    <cellStyle name="40% - Accent3 30 7" xfId="22102" xr:uid="{EF2B3C07-0493-4A97-849D-3956E29C55E8}"/>
    <cellStyle name="40% - Accent3 30 8" xfId="22103" xr:uid="{2AB0FAE9-BC02-4FA5-B092-EB0530959E87}"/>
    <cellStyle name="40% - Accent3 30 9" xfId="22104" xr:uid="{4BD025A6-DFE4-4002-BA63-D3C9F22C6A92}"/>
    <cellStyle name="40% - Accent3 31" xfId="2618" xr:uid="{7726D16D-73D5-4688-B398-6EF254D96F6C}"/>
    <cellStyle name="40% - Accent3 31 10" xfId="22105" xr:uid="{76EBDA72-C225-4321-927E-170AB5929799}"/>
    <cellStyle name="40% - Accent3 31 11" xfId="15493" xr:uid="{787C2BD7-4EBB-4FF1-879D-EF925FE7A870}"/>
    <cellStyle name="40% - Accent3 31 12" xfId="34429" xr:uid="{34CAE365-ACDE-427E-A238-473BC54F057C}"/>
    <cellStyle name="40% - Accent3 31 2" xfId="22106" xr:uid="{A37768BB-584C-4A0F-AB48-3EEB6CD027B2}"/>
    <cellStyle name="40% - Accent3 31 3" xfId="22107" xr:uid="{EC98168C-F785-4A79-A1BF-A7F4CC7836F3}"/>
    <cellStyle name="40% - Accent3 31 4" xfId="22108" xr:uid="{9CC8564F-B9BF-4E1C-855C-B0EA26917A4C}"/>
    <cellStyle name="40% - Accent3 31 5" xfId="22109" xr:uid="{629A03A5-BA49-4360-B83D-ACFD19A0F785}"/>
    <cellStyle name="40% - Accent3 31 6" xfId="22110" xr:uid="{21908044-4506-44E2-BEE7-1B6893FCB65E}"/>
    <cellStyle name="40% - Accent3 31 7" xfId="22111" xr:uid="{368E6CE5-7275-4F9D-88DB-3B33D74F6D96}"/>
    <cellStyle name="40% - Accent3 31 8" xfId="22112" xr:uid="{8F974057-E51A-4FB9-8D46-42C3123F82BD}"/>
    <cellStyle name="40% - Accent3 31 9" xfId="22113" xr:uid="{611B7EA6-692D-45EB-950C-5428579AC627}"/>
    <cellStyle name="40% - Accent3 32" xfId="2619" xr:uid="{58C18174-1E1F-4E95-B8B7-05719D52EA26}"/>
    <cellStyle name="40% - Accent3 32 10" xfId="22114" xr:uid="{96001854-CE11-4EB7-B849-17B4C5FE598A}"/>
    <cellStyle name="40% - Accent3 32 11" xfId="15494" xr:uid="{3A161A99-F281-44A1-B8BB-B767BA5B32DD}"/>
    <cellStyle name="40% - Accent3 32 12" xfId="34430" xr:uid="{8B79D634-D523-43D9-9232-8DE226F9C3D9}"/>
    <cellStyle name="40% - Accent3 32 2" xfId="22115" xr:uid="{CD693405-41EB-4166-96B8-69D0ABD5DCF4}"/>
    <cellStyle name="40% - Accent3 32 3" xfId="22116" xr:uid="{00D28763-1632-48B7-AC65-BBD145BB639E}"/>
    <cellStyle name="40% - Accent3 32 4" xfId="22117" xr:uid="{3631477D-9D6F-4AD9-8160-D73EF6E8F5D5}"/>
    <cellStyle name="40% - Accent3 32 5" xfId="22118" xr:uid="{BEAD5F8C-998D-4FF7-9C53-E0BB4BB6CA16}"/>
    <cellStyle name="40% - Accent3 32 6" xfId="22119" xr:uid="{063816F6-DE73-4A21-87EB-F20D2A7C913E}"/>
    <cellStyle name="40% - Accent3 32 7" xfId="22120" xr:uid="{12F3625A-D8CC-465A-BC15-844C672205A6}"/>
    <cellStyle name="40% - Accent3 32 8" xfId="22121" xr:uid="{FBD3771A-ECE1-436C-B403-3C1940B44BC3}"/>
    <cellStyle name="40% - Accent3 32 9" xfId="22122" xr:uid="{D440D39E-3A0F-49DF-9101-06C55D8C31E0}"/>
    <cellStyle name="40% - Accent3 33" xfId="2620" xr:uid="{B806D543-AF09-4C3A-AAD6-1C2CB8378266}"/>
    <cellStyle name="40% - Accent3 33 10" xfId="22123" xr:uid="{B30351C2-AB61-406F-9D44-81CBD11A21E4}"/>
    <cellStyle name="40% - Accent3 33 11" xfId="15495" xr:uid="{F1101A8B-5768-44CD-9F58-30C6E89220AF}"/>
    <cellStyle name="40% - Accent3 33 12" xfId="34431" xr:uid="{D9206374-BF2F-4854-9C05-44F0B5A04E2B}"/>
    <cellStyle name="40% - Accent3 33 2" xfId="22124" xr:uid="{206F96B2-5EA3-4626-B463-C03BE93B2FB1}"/>
    <cellStyle name="40% - Accent3 33 3" xfId="22125" xr:uid="{A19C0661-EB22-451E-AFA4-84EBA4D2079D}"/>
    <cellStyle name="40% - Accent3 33 4" xfId="22126" xr:uid="{863381CF-5A5F-48F9-AB30-1A5519E86256}"/>
    <cellStyle name="40% - Accent3 33 5" xfId="22127" xr:uid="{BD4B14E5-D9D5-4E19-BDCF-7067B41492E4}"/>
    <cellStyle name="40% - Accent3 33 6" xfId="22128" xr:uid="{AFCAEE2B-8AE9-40C3-830A-FD84E2D4E9B4}"/>
    <cellStyle name="40% - Accent3 33 7" xfId="22129" xr:uid="{9BD9F706-0D1D-4489-8E2F-70162185019E}"/>
    <cellStyle name="40% - Accent3 33 8" xfId="22130" xr:uid="{EC14EC55-8F70-4BDC-AB42-DFBD4BA825BE}"/>
    <cellStyle name="40% - Accent3 33 9" xfId="22131" xr:uid="{AC2456EB-3239-480D-AA83-98F7A9BBF3E6}"/>
    <cellStyle name="40% - Accent3 34" xfId="2621" xr:uid="{58F7F3DE-ECCD-4986-9C9D-F222672694D5}"/>
    <cellStyle name="40% - Accent3 34 10" xfId="22132" xr:uid="{B28BBD0B-4DBC-410C-B223-4145E91962A0}"/>
    <cellStyle name="40% - Accent3 34 11" xfId="15496" xr:uid="{D64A9391-51B7-458C-B329-A4979A3AA6AB}"/>
    <cellStyle name="40% - Accent3 34 12" xfId="34432" xr:uid="{A97A538E-9525-4A9B-BBE4-53A2378EB6B6}"/>
    <cellStyle name="40% - Accent3 34 2" xfId="22133" xr:uid="{5E545BCA-5324-4E5B-87C4-1A96F0C18B53}"/>
    <cellStyle name="40% - Accent3 34 3" xfId="22134" xr:uid="{97917D41-A4DB-4A54-B0F6-3EF97931E771}"/>
    <cellStyle name="40% - Accent3 34 4" xfId="22135" xr:uid="{B02D3906-CE89-47F1-865F-41F7F36CB12D}"/>
    <cellStyle name="40% - Accent3 34 5" xfId="22136" xr:uid="{3EF5AF5F-3840-4717-838D-ABE9BA194419}"/>
    <cellStyle name="40% - Accent3 34 6" xfId="22137" xr:uid="{E398E9AF-A7D9-4158-9FA4-1BCEAC565BCB}"/>
    <cellStyle name="40% - Accent3 34 7" xfId="22138" xr:uid="{16F2365A-8B8B-4C7C-B925-7BB2CE6B95CC}"/>
    <cellStyle name="40% - Accent3 34 8" xfId="22139" xr:uid="{AB4130C4-4D06-49EC-A5DE-526EC11A17FE}"/>
    <cellStyle name="40% - Accent3 34 9" xfId="22140" xr:uid="{7713C455-4925-42CF-8968-AEB90CA1AFE4}"/>
    <cellStyle name="40% - Accent3 35" xfId="2622" xr:uid="{A9A80E35-D611-4DE9-9B31-A846AA9CB129}"/>
    <cellStyle name="40% - Accent3 35 10" xfId="22141" xr:uid="{0C3C89A3-CBE5-4A19-85BF-4EDA5CFCB25D}"/>
    <cellStyle name="40% - Accent3 35 11" xfId="15497" xr:uid="{C59D855A-CD0B-4234-BB68-336ECC3F5CA8}"/>
    <cellStyle name="40% - Accent3 35 12" xfId="34433" xr:uid="{A50A27BC-17E3-4633-9672-1F79D4C60420}"/>
    <cellStyle name="40% - Accent3 35 2" xfId="22142" xr:uid="{1825AF00-8338-46ED-911B-7E0C80FF03CA}"/>
    <cellStyle name="40% - Accent3 35 3" xfId="22143" xr:uid="{3BFE54BD-8C52-4315-AE3C-397CB10364B0}"/>
    <cellStyle name="40% - Accent3 35 4" xfId="22144" xr:uid="{6184F757-D692-4C8B-B0E9-FC01105FA549}"/>
    <cellStyle name="40% - Accent3 35 5" xfId="22145" xr:uid="{04123B0A-CB66-488D-86FE-C2A5F188BD75}"/>
    <cellStyle name="40% - Accent3 35 6" xfId="22146" xr:uid="{67BCAC68-C46D-41C9-9755-B520C295D30C}"/>
    <cellStyle name="40% - Accent3 35 7" xfId="22147" xr:uid="{0E39F15C-A0B5-4837-9FCD-CF3BCB7404CD}"/>
    <cellStyle name="40% - Accent3 35 8" xfId="22148" xr:uid="{C23928C1-25B7-4801-8C94-2C217AF564A0}"/>
    <cellStyle name="40% - Accent3 35 9" xfId="22149" xr:uid="{E1CBA3A5-49C1-40A4-97E0-7EAE7A45FC77}"/>
    <cellStyle name="40% - Accent3 36" xfId="2623" xr:uid="{5C94776B-F871-4258-817A-933FF98A0E6E}"/>
    <cellStyle name="40% - Accent3 36 10" xfId="22150" xr:uid="{A8AB929E-E119-481F-86D6-26E9E42FF51F}"/>
    <cellStyle name="40% - Accent3 36 11" xfId="15498" xr:uid="{0DBA196D-4137-440C-A47D-BD363B0437C1}"/>
    <cellStyle name="40% - Accent3 36 12" xfId="34434" xr:uid="{7B84DBC8-98F6-4D72-BC95-FB19D9495545}"/>
    <cellStyle name="40% - Accent3 36 2" xfId="22151" xr:uid="{848E36D8-02A3-4B66-9E6D-D910AAB815F6}"/>
    <cellStyle name="40% - Accent3 36 3" xfId="22152" xr:uid="{00770B8F-6409-4C42-9FB6-5FA88262C3AC}"/>
    <cellStyle name="40% - Accent3 36 4" xfId="22153" xr:uid="{0B50C7D8-88CF-4EBF-A889-F67EB3B02DD4}"/>
    <cellStyle name="40% - Accent3 36 5" xfId="22154" xr:uid="{4345480D-13EC-4EF3-9109-A4023BC2BC34}"/>
    <cellStyle name="40% - Accent3 36 6" xfId="22155" xr:uid="{ED752F91-7C4C-4E9C-893C-8C97AF31AADB}"/>
    <cellStyle name="40% - Accent3 36 7" xfId="22156" xr:uid="{CC041627-1270-4E9C-970E-FCFEA48D5D42}"/>
    <cellStyle name="40% - Accent3 36 8" xfId="22157" xr:uid="{55A8E97C-5449-44B1-A5A3-577D895F3DFF}"/>
    <cellStyle name="40% - Accent3 36 9" xfId="22158" xr:uid="{08B70C37-4323-4001-A639-E22950B8867B}"/>
    <cellStyle name="40% - Accent3 37" xfId="2624" xr:uid="{D209B710-E1DD-445D-83F9-22D8D3AB66B5}"/>
    <cellStyle name="40% - Accent3 37 10" xfId="22159" xr:uid="{646B735C-A701-4478-9235-8CC6ADD30908}"/>
    <cellStyle name="40% - Accent3 37 11" xfId="15499" xr:uid="{490A249F-26B2-4F12-A4F4-5D535345073B}"/>
    <cellStyle name="40% - Accent3 37 12" xfId="34435" xr:uid="{AADBC29C-6531-458C-B238-7F0DFFF90496}"/>
    <cellStyle name="40% - Accent3 37 2" xfId="22160" xr:uid="{FDAD962E-75C0-4B84-B3EF-70D206E30565}"/>
    <cellStyle name="40% - Accent3 37 3" xfId="22161" xr:uid="{6908979E-9862-4EB7-9E4D-F1B5810FA3E0}"/>
    <cellStyle name="40% - Accent3 37 4" xfId="22162" xr:uid="{8274543E-3B9F-461A-98A2-9F5A00D72AC7}"/>
    <cellStyle name="40% - Accent3 37 5" xfId="22163" xr:uid="{CFE179CC-69F8-4D67-BAA9-31FE94FA140E}"/>
    <cellStyle name="40% - Accent3 37 6" xfId="22164" xr:uid="{99B10E83-3EFB-4A98-BA42-FE7F328DD3D5}"/>
    <cellStyle name="40% - Accent3 37 7" xfId="22165" xr:uid="{1DAA468B-5CB8-4319-97F4-665EFE7F9B68}"/>
    <cellStyle name="40% - Accent3 37 8" xfId="22166" xr:uid="{51DDDECB-7045-42D6-98AB-91C9971EBDDA}"/>
    <cellStyle name="40% - Accent3 37 9" xfId="22167" xr:uid="{D60240D1-0AFC-4B56-AE20-30F5431C839C}"/>
    <cellStyle name="40% - Accent3 38" xfId="2625" xr:uid="{6D479254-D56D-49FE-B6A6-A4A8DF72C83A}"/>
    <cellStyle name="40% - Accent3 38 10" xfId="22168" xr:uid="{DC5FCAEA-2281-4E1A-A910-3F143F83F542}"/>
    <cellStyle name="40% - Accent3 38 11" xfId="15500" xr:uid="{32E29C4A-023F-47E2-868C-29DA13BD73F8}"/>
    <cellStyle name="40% - Accent3 38 12" xfId="34436" xr:uid="{0A9C445A-8CB9-4CAE-BB25-0F233C3DA94E}"/>
    <cellStyle name="40% - Accent3 38 2" xfId="22169" xr:uid="{E8567E5F-605A-4C78-A505-3A402A1D4A5A}"/>
    <cellStyle name="40% - Accent3 38 3" xfId="22170" xr:uid="{A32C8446-5F86-4A0A-90EB-29E8AC25D660}"/>
    <cellStyle name="40% - Accent3 38 4" xfId="22171" xr:uid="{422EAA05-0815-4B46-9B3C-BE6D1C975BDB}"/>
    <cellStyle name="40% - Accent3 38 5" xfId="22172" xr:uid="{28E91590-C017-413E-8785-BA0BAF8B3D25}"/>
    <cellStyle name="40% - Accent3 38 6" xfId="22173" xr:uid="{09DC4102-6D2F-4CC6-B511-8AB4B38BC894}"/>
    <cellStyle name="40% - Accent3 38 7" xfId="22174" xr:uid="{C8943EEA-DF48-4865-8CDD-208ABD0DEE00}"/>
    <cellStyle name="40% - Accent3 38 8" xfId="22175" xr:uid="{F897BBF0-A706-4046-865E-F4C105C1903A}"/>
    <cellStyle name="40% - Accent3 38 9" xfId="22176" xr:uid="{C5FB866A-E997-4EFC-B413-E0DE522DCA10}"/>
    <cellStyle name="40% - Accent3 39" xfId="2626" xr:uid="{1E51DA94-3985-4279-A0F8-C29CBEEA0FDA}"/>
    <cellStyle name="40% - Accent3 39 10" xfId="22177" xr:uid="{991EA016-AD5B-43D9-A822-E1FD6AD9FA2C}"/>
    <cellStyle name="40% - Accent3 39 11" xfId="15501" xr:uid="{6099E48A-0284-420B-A0C6-61C991CE06AA}"/>
    <cellStyle name="40% - Accent3 39 12" xfId="34437" xr:uid="{0F77C1E9-2BA0-4738-A708-F95E37B8BD77}"/>
    <cellStyle name="40% - Accent3 39 2" xfId="22178" xr:uid="{69E79174-560E-4063-AA69-97D495507FCC}"/>
    <cellStyle name="40% - Accent3 39 3" xfId="22179" xr:uid="{5DAE4258-9D82-4871-B877-CD541CA70A12}"/>
    <cellStyle name="40% - Accent3 39 4" xfId="22180" xr:uid="{49860FA7-536B-4D0C-B5AE-6EDEDF702EE4}"/>
    <cellStyle name="40% - Accent3 39 5" xfId="22181" xr:uid="{C715B835-E878-4966-A384-F59602D55380}"/>
    <cellStyle name="40% - Accent3 39 6" xfId="22182" xr:uid="{4F64ED13-70E9-40B5-8B56-56028AC1362B}"/>
    <cellStyle name="40% - Accent3 39 7" xfId="22183" xr:uid="{75A8FEAD-08DA-47D2-87BF-B2211315778A}"/>
    <cellStyle name="40% - Accent3 39 8" xfId="22184" xr:uid="{272B0EF8-80F3-45B6-876A-690ACB2F3967}"/>
    <cellStyle name="40% - Accent3 39 9" xfId="22185" xr:uid="{2A30C2FF-5535-41ED-BBC9-E8EA8C56F321}"/>
    <cellStyle name="40% - Accent3 4" xfId="143" xr:uid="{C04770D2-6F14-4FA6-9543-4C30A7DAE64F}"/>
    <cellStyle name="40% - Accent3 4 10" xfId="22186" xr:uid="{34BDAFC2-DD4A-496A-B97C-C21415C2BF66}"/>
    <cellStyle name="40% - Accent3 4 11" xfId="22187" xr:uid="{B694E7E3-AB3F-4416-BC4E-AB8E80600C55}"/>
    <cellStyle name="40% - Accent3 4 12" xfId="22188" xr:uid="{63B1ECC1-25B9-4661-9DAB-9B3576298B07}"/>
    <cellStyle name="40% - Accent3 4 13" xfId="22189" xr:uid="{7FFF510D-B51D-4CE2-9BF1-7AECA392EA6E}"/>
    <cellStyle name="40% - Accent3 4 14" xfId="22190" xr:uid="{527D8F47-0E9E-49F1-B32C-900112B9BC44}"/>
    <cellStyle name="40% - Accent3 4 15" xfId="22191" xr:uid="{94C4E547-4522-4830-A588-A88D2419E81A}"/>
    <cellStyle name="40% - Accent3 4 16" xfId="32768" xr:uid="{1F49779C-C120-4B74-B68F-2FE5A56239A2}"/>
    <cellStyle name="40% - Accent3 4 2" xfId="144" xr:uid="{2435845C-CE9D-4BEA-87A1-9A0558F0A888}"/>
    <cellStyle name="40% - Accent3 4 2 10" xfId="22192" xr:uid="{0C725E04-C361-4FEC-AF13-2F4A9BDC8C69}"/>
    <cellStyle name="40% - Accent3 4 2 2" xfId="2627" xr:uid="{18CB3E8D-749F-49BC-A58D-9B0F9890CC7C}"/>
    <cellStyle name="40% - Accent3 4 2 2 2" xfId="2628" xr:uid="{0C193206-0DCA-4B7F-AA34-53738332DE58}"/>
    <cellStyle name="40% - Accent3 4 2 2 2 2" xfId="34439" xr:uid="{A1ED36B4-9E5B-4907-A551-41291B63A881}"/>
    <cellStyle name="40% - Accent3 4 2 2 3" xfId="34438" xr:uid="{1E4A48FD-CB45-4450-AE2A-8F861009AE87}"/>
    <cellStyle name="40% - Accent3 4 2 3" xfId="2629" xr:uid="{3AF5ED21-5134-4093-BAB6-5A3CF09EDB49}"/>
    <cellStyle name="40% - Accent3 4 2 3 2" xfId="34440" xr:uid="{7A258C0F-D88B-4AC6-90D3-1181A5C06B03}"/>
    <cellStyle name="40% - Accent3 4 2 4" xfId="22193" xr:uid="{4E28207B-369C-48FF-924B-4E90C80311BB}"/>
    <cellStyle name="40% - Accent3 4 2 5" xfId="22194" xr:uid="{0CB121D0-A477-447F-B1C2-B41937B8E240}"/>
    <cellStyle name="40% - Accent3 4 2 6" xfId="22195" xr:uid="{23793E30-96E0-4621-A82B-0FCD5BDF4B3A}"/>
    <cellStyle name="40% - Accent3 4 2 7" xfId="22196" xr:uid="{E3F94505-A1DC-4B38-945B-518A502BFD41}"/>
    <cellStyle name="40% - Accent3 4 2 8" xfId="22197" xr:uid="{B4082F4B-99BD-4F34-AA0E-699AB4244D39}"/>
    <cellStyle name="40% - Accent3 4 2 9" xfId="22198" xr:uid="{4655A16B-0933-488A-A4C3-FF595FFF5E0C}"/>
    <cellStyle name="40% - Accent3 4 3" xfId="2630" xr:uid="{0249677C-63B7-480F-ACC1-61DE040C3D6F}"/>
    <cellStyle name="40% - Accent3 4 3 10" xfId="22199" xr:uid="{BFA32708-95D6-41F8-9305-EE0B3D59A100}"/>
    <cellStyle name="40% - Accent3 4 3 11" xfId="34441" xr:uid="{0E835DD3-CD17-4D0B-8CD2-D5CF132A47F2}"/>
    <cellStyle name="40% - Accent3 4 3 2" xfId="2631" xr:uid="{73F09F48-EEEA-4DD9-86DE-AD2504DFC32F}"/>
    <cellStyle name="40% - Accent3 4 3 2 2" xfId="34442" xr:uid="{168130A6-0D37-48EB-B752-5D37AFD49681}"/>
    <cellStyle name="40% - Accent3 4 3 3" xfId="2632" xr:uid="{7C875493-B566-4F0D-AAE0-22C48FA6069C}"/>
    <cellStyle name="40% - Accent3 4 3 3 2" xfId="34443" xr:uid="{450A5D5F-ED0C-4ADA-8A7B-A8896EF708A5}"/>
    <cellStyle name="40% - Accent3 4 3 4" xfId="22200" xr:uid="{A4130A2A-A89C-4484-8166-92BAAF3F588C}"/>
    <cellStyle name="40% - Accent3 4 3 5" xfId="22201" xr:uid="{D2DE872D-2F84-4AB1-B971-C8C24539E71C}"/>
    <cellStyle name="40% - Accent3 4 3 6" xfId="22202" xr:uid="{869AB8CF-52D8-47D0-BED2-98BB48756B0A}"/>
    <cellStyle name="40% - Accent3 4 3 7" xfId="22203" xr:uid="{260DF033-5756-43D7-81E4-C630032B6A4F}"/>
    <cellStyle name="40% - Accent3 4 3 8" xfId="22204" xr:uid="{7B086837-9747-4E69-9FF3-1FE876AA759C}"/>
    <cellStyle name="40% - Accent3 4 3 9" xfId="22205" xr:uid="{EE3B877E-E8E8-49A2-A92D-C6A136369C8F}"/>
    <cellStyle name="40% - Accent3 4 4" xfId="2633" xr:uid="{1BC4FEBD-220C-4287-8AEA-9756E4B27333}"/>
    <cellStyle name="40% - Accent3 4 4 10" xfId="22206" xr:uid="{594F5E4D-50F8-4BC0-BD8B-0CE1D6E8BEC8}"/>
    <cellStyle name="40% - Accent3 4 4 11" xfId="34444" xr:uid="{453668E8-EAC4-4113-BC7D-4010E077A966}"/>
    <cellStyle name="40% - Accent3 4 4 2" xfId="2634" xr:uid="{801ABD6F-55A7-4B64-93AE-2CBA8CBA8C2D}"/>
    <cellStyle name="40% - Accent3 4 4 2 2" xfId="34445" xr:uid="{7B3BEDA8-9005-4FBB-8D70-4F20170EEC14}"/>
    <cellStyle name="40% - Accent3 4 4 3" xfId="2635" xr:uid="{5617B6B6-C30E-48E1-9414-88BAC1E8DADF}"/>
    <cellStyle name="40% - Accent3 4 4 3 2" xfId="34446" xr:uid="{74D85E6A-9DC2-433B-A400-B0D3D2CB0B17}"/>
    <cellStyle name="40% - Accent3 4 4 4" xfId="22207" xr:uid="{3A72DF8F-83C4-49D2-877A-E78AAD15A5B9}"/>
    <cellStyle name="40% - Accent3 4 4 5" xfId="22208" xr:uid="{53EC8D7D-B3EC-4E97-9645-AA38E69399A4}"/>
    <cellStyle name="40% - Accent3 4 4 6" xfId="22209" xr:uid="{F4C3534A-1188-48D8-9C2A-AE1D4F26C118}"/>
    <cellStyle name="40% - Accent3 4 4 7" xfId="22210" xr:uid="{9F9E54A5-4CCD-4A0D-8EE1-0C17B73D41FC}"/>
    <cellStyle name="40% - Accent3 4 4 8" xfId="22211" xr:uid="{23BDEBE3-5073-45CD-97F7-DE74A69751C1}"/>
    <cellStyle name="40% - Accent3 4 4 9" xfId="22212" xr:uid="{6DB377FC-6DC6-4FEC-92BC-27040CCE246B}"/>
    <cellStyle name="40% - Accent3 4 5" xfId="2636" xr:uid="{AA6DAC2F-CFC2-4FD9-998F-E287E10772B6}"/>
    <cellStyle name="40% - Accent3 4 5 10" xfId="22213" xr:uid="{51AB95FB-E820-47F7-8C47-EFBAC4E6046F}"/>
    <cellStyle name="40% - Accent3 4 5 11" xfId="34447" xr:uid="{EFC9F95B-969E-46ED-817D-BBD3662E20A3}"/>
    <cellStyle name="40% - Accent3 4 5 2" xfId="2637" xr:uid="{56494F10-0F35-4C2D-9929-DE0FE5500049}"/>
    <cellStyle name="40% - Accent3 4 5 2 2" xfId="34448" xr:uid="{3FF6F0A0-673E-40CF-8493-BF0BACCB835D}"/>
    <cellStyle name="40% - Accent3 4 5 3" xfId="2638" xr:uid="{1BBD6BCA-F366-437F-8498-B2B8D6A07751}"/>
    <cellStyle name="40% - Accent3 4 5 3 2" xfId="34449" xr:uid="{9A88FB28-E643-47A2-AA1F-4C0311B5AC53}"/>
    <cellStyle name="40% - Accent3 4 5 4" xfId="22214" xr:uid="{A511699A-5BF5-461C-8CA6-F7DC4250106D}"/>
    <cellStyle name="40% - Accent3 4 5 5" xfId="22215" xr:uid="{93FBD8FB-A779-4F9F-BBB9-AC620A4D3607}"/>
    <cellStyle name="40% - Accent3 4 5 6" xfId="22216" xr:uid="{1CE7CEEF-5594-47D9-A567-903005472F16}"/>
    <cellStyle name="40% - Accent3 4 5 7" xfId="22217" xr:uid="{FEC9438F-48EF-4067-86B7-1DF531B2E907}"/>
    <cellStyle name="40% - Accent3 4 5 8" xfId="22218" xr:uid="{2BD0FDB0-3E81-4A05-BD9F-7968F3E54CED}"/>
    <cellStyle name="40% - Accent3 4 5 9" xfId="22219" xr:uid="{8324B5B7-3E2D-4E8B-88FB-0D49461BDF58}"/>
    <cellStyle name="40% - Accent3 4 6" xfId="2639" xr:uid="{9566C641-8613-4498-ADF9-74E860DCD586}"/>
    <cellStyle name="40% - Accent3 4 6 2" xfId="34450" xr:uid="{5CE7819E-93F5-406C-AE82-189D0CBB8C57}"/>
    <cellStyle name="40% - Accent3 4 7" xfId="2640" xr:uid="{785E152C-E873-4B89-B3DD-54490BE68F34}"/>
    <cellStyle name="40% - Accent3 4 7 2" xfId="34451" xr:uid="{F996922A-547C-40C3-ADAD-D8DA450CDA7D}"/>
    <cellStyle name="40% - Accent3 4 8" xfId="22220" xr:uid="{9417508C-544A-4EED-BB6B-85A5FB7E4757}"/>
    <cellStyle name="40% - Accent3 4 9" xfId="22221" xr:uid="{65AFC351-EC90-4493-8933-0A577D6CB466}"/>
    <cellStyle name="40% - Accent3 40" xfId="2641" xr:uid="{C58F0198-4BD4-4C36-AFC0-E82870B98528}"/>
    <cellStyle name="40% - Accent3 40 10" xfId="22222" xr:uid="{348F37ED-5BC3-4BA0-BD06-871D4BEBBABA}"/>
    <cellStyle name="40% - Accent3 40 11" xfId="15502" xr:uid="{B43739AA-21A8-4025-8A68-FC3552F47841}"/>
    <cellStyle name="40% - Accent3 40 12" xfId="34452" xr:uid="{2037DF17-9EC2-439D-A814-BBA411BFB39D}"/>
    <cellStyle name="40% - Accent3 40 2" xfId="22223" xr:uid="{754FEC4B-23DD-4122-9058-D0045FE49A17}"/>
    <cellStyle name="40% - Accent3 40 3" xfId="22224" xr:uid="{75264B7E-65CB-4D11-BA99-A41B2B691EC1}"/>
    <cellStyle name="40% - Accent3 40 4" xfId="22225" xr:uid="{307F66C4-3340-4A2C-A2D5-BC97AB7AB985}"/>
    <cellStyle name="40% - Accent3 40 5" xfId="22226" xr:uid="{D575D4B9-56F4-4D19-81FD-2E323C76AF28}"/>
    <cellStyle name="40% - Accent3 40 6" xfId="22227" xr:uid="{20F83DAD-B923-4965-A456-9C899D298568}"/>
    <cellStyle name="40% - Accent3 40 7" xfId="22228" xr:uid="{61BA8851-C5B9-4A8D-9A49-8A12AA3736C0}"/>
    <cellStyle name="40% - Accent3 40 8" xfId="22229" xr:uid="{068FEDD4-8CED-4DBC-9E49-A5A37D5670CE}"/>
    <cellStyle name="40% - Accent3 40 9" xfId="22230" xr:uid="{4EBD9D55-E5E1-460C-BA9D-5AB105A4C75F}"/>
    <cellStyle name="40% - Accent3 41" xfId="15503" xr:uid="{A67860E9-CDC6-4BE3-9C1C-D6252B05F6E2}"/>
    <cellStyle name="40% - Accent3 41 10" xfId="22231" xr:uid="{3CDF6D06-5054-4E18-8575-EC744EF58696}"/>
    <cellStyle name="40% - Accent3 41 2" xfId="22232" xr:uid="{57E66506-FA44-4854-838B-55792E00D11A}"/>
    <cellStyle name="40% - Accent3 41 3" xfId="22233" xr:uid="{8A24D2C7-9FF4-480C-BA61-9967F3468A6B}"/>
    <cellStyle name="40% - Accent3 41 4" xfId="22234" xr:uid="{98AA2A6B-40E2-49CB-B746-50D5C62532B6}"/>
    <cellStyle name="40% - Accent3 41 5" xfId="22235" xr:uid="{1A71F248-60E7-4B37-A2D1-E9CE15CC7C71}"/>
    <cellStyle name="40% - Accent3 41 6" xfId="22236" xr:uid="{F33F7A69-751F-497B-B35D-0284CA5C7FE3}"/>
    <cellStyle name="40% - Accent3 41 7" xfId="22237" xr:uid="{EB2F0B60-61C7-4BF9-AC15-C57C0AB6C491}"/>
    <cellStyle name="40% - Accent3 41 8" xfId="22238" xr:uid="{F1B1B2D4-CD57-4021-8B0F-EF88D0598CD6}"/>
    <cellStyle name="40% - Accent3 41 9" xfId="22239" xr:uid="{4D4F5322-B124-44F2-B910-8FB502987DBE}"/>
    <cellStyle name="40% - Accent3 42" xfId="15504" xr:uid="{1A18C83C-9857-4F2D-ADB1-CE600B598C06}"/>
    <cellStyle name="40% - Accent3 42 10" xfId="22240" xr:uid="{169C64B8-093D-4AB2-A0C2-F0B40C3820CC}"/>
    <cellStyle name="40% - Accent3 42 2" xfId="22241" xr:uid="{BD7474B8-6E44-475C-8871-48A770454D50}"/>
    <cellStyle name="40% - Accent3 42 3" xfId="22242" xr:uid="{E26696F9-A36B-4839-8AE2-53E7FECE77D3}"/>
    <cellStyle name="40% - Accent3 42 4" xfId="22243" xr:uid="{6057DDF7-955D-4665-911B-A33250FD40DE}"/>
    <cellStyle name="40% - Accent3 42 5" xfId="22244" xr:uid="{015699F0-5AA7-4138-A6E4-FFB13A04D141}"/>
    <cellStyle name="40% - Accent3 42 6" xfId="22245" xr:uid="{648798E1-3C79-428D-96FD-60BD0732726E}"/>
    <cellStyle name="40% - Accent3 42 7" xfId="22246" xr:uid="{A33E20B3-005E-4A5C-B7E6-9FEB4270B312}"/>
    <cellStyle name="40% - Accent3 42 8" xfId="22247" xr:uid="{5C65486A-3B25-44EA-B14B-2BC8647EA56B}"/>
    <cellStyle name="40% - Accent3 42 9" xfId="22248" xr:uid="{66A8A284-005F-4C55-902E-DD5F9520CAF6}"/>
    <cellStyle name="40% - Accent3 43" xfId="15505" xr:uid="{E04E60BA-5740-4908-AE2C-28D05BEC0B66}"/>
    <cellStyle name="40% - Accent3 43 2" xfId="22249" xr:uid="{083A2CFF-FFBF-43A0-BCC6-979CC475B581}"/>
    <cellStyle name="40% - Accent3 43 3" xfId="22250" xr:uid="{62B8DE08-6D4C-4628-B3BF-5A71DE2E22C2}"/>
    <cellStyle name="40% - Accent3 43 4" xfId="22251" xr:uid="{2855034B-C4FA-4F56-9FD7-A79F7B74B81E}"/>
    <cellStyle name="40% - Accent3 44" xfId="15506" xr:uid="{57B22608-47A7-4731-900E-CE167AA876D6}"/>
    <cellStyle name="40% - Accent3 44 2" xfId="22252" xr:uid="{B1FA454D-6BC8-4273-872E-64F0A3C35E2E}"/>
    <cellStyle name="40% - Accent3 44 3" xfId="22253" xr:uid="{7F7EEF12-34AD-47BD-878D-D7DEF2F1B9C8}"/>
    <cellStyle name="40% - Accent3 44 4" xfId="22254" xr:uid="{B43BF85A-502B-4738-8BAE-9DD3D734EFB6}"/>
    <cellStyle name="40% - Accent3 45" xfId="15507" xr:uid="{CD1FA01C-E362-4CDF-AF33-16E482286CBF}"/>
    <cellStyle name="40% - Accent3 45 2" xfId="22255" xr:uid="{E8A8B3AF-8D5B-4779-9811-19DC80168FBC}"/>
    <cellStyle name="40% - Accent3 45 3" xfId="22256" xr:uid="{B6131489-726B-4391-BD39-9287218A4090}"/>
    <cellStyle name="40% - Accent3 45 4" xfId="22257" xr:uid="{26E1F0A6-C25D-4D2E-AD80-8DA4C177D024}"/>
    <cellStyle name="40% - Accent3 46" xfId="15508" xr:uid="{5507DD11-0136-48AE-86D6-77691307C7A1}"/>
    <cellStyle name="40% - Accent3 46 2" xfId="22258" xr:uid="{654F5B3B-F222-490B-BFBA-133B6FB821F6}"/>
    <cellStyle name="40% - Accent3 47" xfId="15509" xr:uid="{551F3AEB-BEDA-41C9-821F-0648C57F87EC}"/>
    <cellStyle name="40% - Accent3 47 2" xfId="22259" xr:uid="{4400D845-06E3-4A18-AB04-A87232094C90}"/>
    <cellStyle name="40% - Accent3 48" xfId="15510" xr:uid="{48C12813-CBD5-41D5-A6AC-8BC4231712C3}"/>
    <cellStyle name="40% - Accent3 48 2" xfId="22260" xr:uid="{108A9E01-329A-4036-B6AD-2B27130FE644}"/>
    <cellStyle name="40% - Accent3 49" xfId="15511" xr:uid="{5D495649-B903-4E96-87F1-99A57CB03090}"/>
    <cellStyle name="40% - Accent3 49 2" xfId="22261" xr:uid="{753D091C-3E3B-45F6-9EAD-16A287F9E366}"/>
    <cellStyle name="40% - Accent3 5" xfId="145" xr:uid="{B1674CB2-28E4-4590-9BF5-8D600FE657CC}"/>
    <cellStyle name="40% - Accent3 5 10" xfId="22262" xr:uid="{A0F279F5-558D-43F0-89CF-0DE1A3DF6EFE}"/>
    <cellStyle name="40% - Accent3 5 11" xfId="22263" xr:uid="{8A404A20-4D6B-4DDF-A195-92A45E8FA446}"/>
    <cellStyle name="40% - Accent3 5 2" xfId="2643" xr:uid="{3EC3A340-91A7-4573-9D5A-0AA2EE28CB05}"/>
    <cellStyle name="40% - Accent3 5 2 2" xfId="2644" xr:uid="{67D5D60C-A92F-4355-9CE1-86971D1A8F71}"/>
    <cellStyle name="40% - Accent3 5 2 2 2" xfId="2645" xr:uid="{60837277-836A-4BF9-B817-6E002F165FAF}"/>
    <cellStyle name="40% - Accent3 5 2 2 2 2" xfId="34455" xr:uid="{0F9590D3-69C7-4AD6-8751-C231DFBB399B}"/>
    <cellStyle name="40% - Accent3 5 2 2 3" xfId="34454" xr:uid="{52F551DE-69E1-4850-9311-EFEF67A5E674}"/>
    <cellStyle name="40% - Accent3 5 2 3" xfId="2646" xr:uid="{E474CE67-08F4-4E8C-BB61-922D61B693B0}"/>
    <cellStyle name="40% - Accent3 5 2 3 2" xfId="34456" xr:uid="{16B9E06E-36B2-4081-B75B-16E6EAFA1E85}"/>
    <cellStyle name="40% - Accent3 5 2 4" xfId="34453" xr:uid="{B7AE244E-E27A-47BE-B64B-507B0DDC6936}"/>
    <cellStyle name="40% - Accent3 5 3" xfId="2647" xr:uid="{E6BFB0E5-59B2-4F76-AD23-92BD77035950}"/>
    <cellStyle name="40% - Accent3 5 3 2" xfId="2648" xr:uid="{D4D67E89-2811-4C52-87DB-9960D469BF1B}"/>
    <cellStyle name="40% - Accent3 5 3 2 2" xfId="34458" xr:uid="{A603EB27-4157-4F35-87BE-516F8B763ED4}"/>
    <cellStyle name="40% - Accent3 5 3 3" xfId="2649" xr:uid="{201DA3B8-64D9-4013-B17F-CA34F97C9DCB}"/>
    <cellStyle name="40% - Accent3 5 3 3 2" xfId="34459" xr:uid="{2EDE5ABC-42BC-437A-8EA7-C4CCF90C16FB}"/>
    <cellStyle name="40% - Accent3 5 3 4" xfId="34457" xr:uid="{D5B24838-F3FA-4E42-BB14-7C6E621A558D}"/>
    <cellStyle name="40% - Accent3 5 4" xfId="2650" xr:uid="{24B9C79F-0854-4126-8409-247BFF14C42C}"/>
    <cellStyle name="40% - Accent3 5 4 2" xfId="2651" xr:uid="{0AB198B1-F8B0-496F-8E62-8C2117150F08}"/>
    <cellStyle name="40% - Accent3 5 4 2 2" xfId="34461" xr:uid="{37D15D5F-5E02-4643-9D37-51CE433FADF4}"/>
    <cellStyle name="40% - Accent3 5 4 3" xfId="2652" xr:uid="{5232C857-9CD4-43B7-979F-1EB3F0BC535B}"/>
    <cellStyle name="40% - Accent3 5 4 3 2" xfId="34462" xr:uid="{DBF4208C-46EA-4F10-811E-64DF53D4368D}"/>
    <cellStyle name="40% - Accent3 5 4 4" xfId="34460" xr:uid="{9B2AF99A-CBD2-4EED-8B3C-CA12AFCA4438}"/>
    <cellStyle name="40% - Accent3 5 5" xfId="2653" xr:uid="{417556CE-7C77-4577-9953-30F794A04728}"/>
    <cellStyle name="40% - Accent3 5 5 2" xfId="2654" xr:uid="{8307EB1C-C035-473A-9327-B977DEEA9C1C}"/>
    <cellStyle name="40% - Accent3 5 5 2 2" xfId="34464" xr:uid="{638F788E-6F74-4612-B6D8-19BD75FE42D3}"/>
    <cellStyle name="40% - Accent3 5 5 3" xfId="2655" xr:uid="{EE1FF44C-D23C-4916-BA51-8813C8073AE5}"/>
    <cellStyle name="40% - Accent3 5 5 3 2" xfId="34465" xr:uid="{4E3D1D85-9FD4-44E6-B189-D20A8D94C01F}"/>
    <cellStyle name="40% - Accent3 5 5 4" xfId="34463" xr:uid="{CAE70132-49E5-42DD-98B9-2B0F161B33D1}"/>
    <cellStyle name="40% - Accent3 5 6" xfId="2656" xr:uid="{46E54150-0FA7-4A7C-BA6E-E8890EC57319}"/>
    <cellStyle name="40% - Accent3 5 6 2" xfId="34466" xr:uid="{5E071C7A-1BB2-43DE-9865-8824DAA557D9}"/>
    <cellStyle name="40% - Accent3 5 7" xfId="2657" xr:uid="{D1D5BF6F-FF73-403D-9205-3A49513D33C3}"/>
    <cellStyle name="40% - Accent3 5 7 2" xfId="34467" xr:uid="{641DBA80-14F4-4F50-AD4A-DBE098383BAC}"/>
    <cellStyle name="40% - Accent3 5 8" xfId="2642" xr:uid="{84763ABA-3B12-4326-A178-0EC883BFA65C}"/>
    <cellStyle name="40% - Accent3 5 8 2" xfId="22264" xr:uid="{CB7BCE52-7769-40E5-9C0E-D6ED99375D38}"/>
    <cellStyle name="40% - Accent3 5 9" xfId="22265" xr:uid="{8B64D53F-3203-45DB-988E-FC5B04357E32}"/>
    <cellStyle name="40% - Accent3 50" xfId="15512" xr:uid="{21DBFBBA-222F-4990-8940-D34F078ED7C8}"/>
    <cellStyle name="40% - Accent3 51" xfId="15513" xr:uid="{340A69C8-B795-4C19-848B-93204AB2EF42}"/>
    <cellStyle name="40% - Accent3 52" xfId="15514" xr:uid="{6E1AB047-498F-4225-A748-004C6937450B}"/>
    <cellStyle name="40% - Accent3 53" xfId="15515" xr:uid="{9C7E96CF-C156-4622-8127-B290863E0834}"/>
    <cellStyle name="40% - Accent3 54" xfId="15516" xr:uid="{7AF6A988-BF9E-472C-90E5-A172A5F07984}"/>
    <cellStyle name="40% - Accent3 55" xfId="15517" xr:uid="{0BAF3D9A-5EC7-414D-813C-5FF8EB65EFF1}"/>
    <cellStyle name="40% - Accent3 56" xfId="15518" xr:uid="{FE201551-2837-48EA-9870-44FE0717B670}"/>
    <cellStyle name="40% - Accent3 57" xfId="15519" xr:uid="{4DE84813-BD03-44BD-B360-CBE3958063DC}"/>
    <cellStyle name="40% - Accent3 58" xfId="15520" xr:uid="{2D650F89-4D48-4D0D-97F3-FE2B9823ECBD}"/>
    <cellStyle name="40% - Accent3 59" xfId="15521" xr:uid="{1D364CE4-0768-4A79-966B-F63CBEBC0872}"/>
    <cellStyle name="40% - Accent3 6" xfId="2658" xr:uid="{00A8A1C2-5B12-4417-8F4B-AE7BD78EB30C}"/>
    <cellStyle name="40% - Accent3 6 10" xfId="22266" xr:uid="{C7A6AD83-69F9-4F40-A43C-20E055485A38}"/>
    <cellStyle name="40% - Accent3 6 11" xfId="22267" xr:uid="{8EA0E866-1505-41B3-BB9B-1F99DE998475}"/>
    <cellStyle name="40% - Accent3 6 12" xfId="34468" xr:uid="{65AEEFA9-5784-4E6B-BC62-C64D6D3D8915}"/>
    <cellStyle name="40% - Accent3 6 2" xfId="2659" xr:uid="{A2ADE140-F0BB-4052-BE58-BD793A3FBA3F}"/>
    <cellStyle name="40% - Accent3 6 2 2" xfId="2660" xr:uid="{F2A0884B-D20A-4E4D-ACD3-F7042F876B89}"/>
    <cellStyle name="40% - Accent3 6 2 2 2" xfId="2661" xr:uid="{AE0DC022-DBF2-4E5D-B587-D8FF4EEEE1D8}"/>
    <cellStyle name="40% - Accent3 6 2 2 2 2" xfId="34471" xr:uid="{778ABAD2-9808-4E43-823A-F53F744F301B}"/>
    <cellStyle name="40% - Accent3 6 2 2 3" xfId="34470" xr:uid="{DF4242BD-DF7B-4272-9B09-79D933A87A9A}"/>
    <cellStyle name="40% - Accent3 6 2 3" xfId="2662" xr:uid="{2DCF8BE7-3696-4A49-B6C1-654F5FB51735}"/>
    <cellStyle name="40% - Accent3 6 2 3 2" xfId="34472" xr:uid="{B7DC6E08-206E-455B-AF7D-0C69116A347E}"/>
    <cellStyle name="40% - Accent3 6 2 4" xfId="34469" xr:uid="{7960828E-82BD-4DE6-96EA-A7435D78B5C5}"/>
    <cellStyle name="40% - Accent3 6 3" xfId="2663" xr:uid="{2E3DF7B0-EFB5-48E2-8451-A2EC11A093A4}"/>
    <cellStyle name="40% - Accent3 6 3 2" xfId="2664" xr:uid="{6D54D8BA-5AFE-4B8D-9FE2-7B424ECB688D}"/>
    <cellStyle name="40% - Accent3 6 3 2 2" xfId="34474" xr:uid="{01FF7629-8EF9-4B0F-B102-12F4D2661144}"/>
    <cellStyle name="40% - Accent3 6 3 3" xfId="34473" xr:uid="{BDC26980-15FE-4682-95CD-BB31E86F5F60}"/>
    <cellStyle name="40% - Accent3 6 4" xfId="2665" xr:uid="{AC019DCA-CD4A-4CA6-87F7-4DF43CE3DD60}"/>
    <cellStyle name="40% - Accent3 6 4 2" xfId="34475" xr:uid="{434350E0-612D-4476-AA2E-ECA1A8373F21}"/>
    <cellStyle name="40% - Accent3 6 5" xfId="22268" xr:uid="{23758479-110D-488E-A8F3-50408B46AE8B}"/>
    <cellStyle name="40% - Accent3 6 6" xfId="22269" xr:uid="{ADE3E829-730D-4B47-A4E7-4AAFCFC89C24}"/>
    <cellStyle name="40% - Accent3 6 7" xfId="22270" xr:uid="{92E358E9-6B1D-48A9-97DB-1DFBA69164C1}"/>
    <cellStyle name="40% - Accent3 6 8" xfId="22271" xr:uid="{16186C49-A918-4665-8F51-894CE0C78772}"/>
    <cellStyle name="40% - Accent3 6 9" xfId="22272" xr:uid="{BF858106-A753-446E-846D-2D86204517ED}"/>
    <cellStyle name="40% - Accent3 60" xfId="15522" xr:uid="{D7892EB5-9136-40D1-BEAE-6B31B8D844B5}"/>
    <cellStyle name="40% - Accent3 61" xfId="15523" xr:uid="{F12F915F-E53A-4D33-847B-DDA5191FDEA6}"/>
    <cellStyle name="40% - Accent3 62" xfId="15524" xr:uid="{81782329-987B-4E16-B0EF-70FD32A61D6F}"/>
    <cellStyle name="40% - Accent3 63" xfId="15525" xr:uid="{DCA24A35-09F0-4409-A7DE-565C2098D799}"/>
    <cellStyle name="40% - Accent3 64" xfId="15526" xr:uid="{38CE6FFE-6D05-41B0-85BA-C7D3ABF80862}"/>
    <cellStyle name="40% - Accent3 65" xfId="15527" xr:uid="{12FB0E27-9FCB-4F0B-9437-601C781708D1}"/>
    <cellStyle name="40% - Accent3 66" xfId="15528" xr:uid="{71E85FAE-E1C5-4D41-A03A-78DDC2AB0865}"/>
    <cellStyle name="40% - Accent3 67" xfId="15529" xr:uid="{48BD44AA-0936-4ECE-9F35-48AB0AAADE00}"/>
    <cellStyle name="40% - Accent3 68" xfId="15530" xr:uid="{03A21F9F-D49E-405C-889E-839C1D755430}"/>
    <cellStyle name="40% - Accent3 69" xfId="15531" xr:uid="{6ABE89BB-E58C-4E4D-8AA5-9BDFC0803A7A}"/>
    <cellStyle name="40% - Accent3 7" xfId="2666" xr:uid="{B2563150-A706-49C7-A475-49E1AF2732E6}"/>
    <cellStyle name="40% - Accent3 7 10" xfId="22273" xr:uid="{315AC7F7-E318-47A1-90A2-277821C2CAA2}"/>
    <cellStyle name="40% - Accent3 7 11" xfId="22274" xr:uid="{6CEA2C21-4F60-4337-97BD-AF284B26CFB0}"/>
    <cellStyle name="40% - Accent3 7 12" xfId="34476" xr:uid="{4D8DBBE4-5140-46FF-9999-BD8EC13467F9}"/>
    <cellStyle name="40% - Accent3 7 2" xfId="2667" xr:uid="{71654942-D618-4627-AFD9-A78C3F0FC204}"/>
    <cellStyle name="40% - Accent3 7 2 2" xfId="2668" xr:uid="{A94B7C78-C685-4395-AE60-D510C9BD59DF}"/>
    <cellStyle name="40% - Accent3 7 2 2 2" xfId="34478" xr:uid="{23C5AB6B-2DAD-4F7D-8478-CD5E69B0E9E0}"/>
    <cellStyle name="40% - Accent3 7 2 3" xfId="34477" xr:uid="{FAC3901A-75A6-4B7A-BCA0-D0525D52BFE8}"/>
    <cellStyle name="40% - Accent3 7 3" xfId="2669" xr:uid="{7EF3AAEC-070A-4A49-AE91-26C5B0343D99}"/>
    <cellStyle name="40% - Accent3 7 3 2" xfId="34479" xr:uid="{D89E3C59-677E-400D-A29C-CBC9B7647A22}"/>
    <cellStyle name="40% - Accent3 7 4" xfId="22275" xr:uid="{0EE886C1-BBD1-4DF9-A4E6-0C4B692C153A}"/>
    <cellStyle name="40% - Accent3 7 5" xfId="22276" xr:uid="{FC09F95D-50A0-43E6-A187-2B2852BE7E7A}"/>
    <cellStyle name="40% - Accent3 7 6" xfId="22277" xr:uid="{326582B3-7056-4CFE-897E-3B40E311D6A4}"/>
    <cellStyle name="40% - Accent3 7 7" xfId="22278" xr:uid="{9DDA9398-8637-4E93-8DBA-8A0511EF0C9B}"/>
    <cellStyle name="40% - Accent3 7 8" xfId="22279" xr:uid="{FFCBE5B4-979B-4097-9537-218CD7C15CB6}"/>
    <cellStyle name="40% - Accent3 7 9" xfId="22280" xr:uid="{63E05956-8E65-42F9-966D-03E5C79566A3}"/>
    <cellStyle name="40% - Accent3 70" xfId="15532" xr:uid="{CCA53897-3477-40C6-8855-D609D990E9BA}"/>
    <cellStyle name="40% - Accent3 71" xfId="15533" xr:uid="{1BD4E685-42D7-4E7E-B661-8150157B166B}"/>
    <cellStyle name="40% - Accent3 72" xfId="15534" xr:uid="{ADDAF4F7-AB98-4512-8473-EA35021138F9}"/>
    <cellStyle name="40% - Accent3 73" xfId="15535" xr:uid="{6CCD2FD0-EC09-41AF-9C5E-6B67B93322BA}"/>
    <cellStyle name="40% - Accent3 74" xfId="15536" xr:uid="{5714B63D-26E6-41FE-AFC3-BDD6C96485F3}"/>
    <cellStyle name="40% - Accent3 75" xfId="15537" xr:uid="{DA27CA5E-8BB2-459D-95C1-D3157A391467}"/>
    <cellStyle name="40% - Accent3 76" xfId="15538" xr:uid="{ED5891F6-0B2A-4116-9B3F-48036EA25CE6}"/>
    <cellStyle name="40% - Accent3 77" xfId="15539" xr:uid="{27D6DA99-C690-4E82-AC12-3D926F5E5EC3}"/>
    <cellStyle name="40% - Accent3 78" xfId="15540" xr:uid="{C7486557-1F55-4A78-AC5B-DF562E621AC5}"/>
    <cellStyle name="40% - Accent3 79" xfId="15541" xr:uid="{53B786E6-398D-453F-AEAD-60593FB3F241}"/>
    <cellStyle name="40% - Accent3 8" xfId="2670" xr:uid="{FB81CF07-BF6E-460F-9D91-1041B4803FFF}"/>
    <cellStyle name="40% - Accent3 8 10" xfId="22281" xr:uid="{21514A0C-C159-4461-AD36-3B5E567D9852}"/>
    <cellStyle name="40% - Accent3 8 11" xfId="22282" xr:uid="{974B9D08-328C-4828-BBD5-F492D6389617}"/>
    <cellStyle name="40% - Accent3 8 12" xfId="34480" xr:uid="{3CAD3FED-CB36-4FC8-91AD-5E5979A55824}"/>
    <cellStyle name="40% - Accent3 8 2" xfId="2671" xr:uid="{38C8497E-8527-48AF-9F8F-EA0C84485AED}"/>
    <cellStyle name="40% - Accent3 8 2 2" xfId="34481" xr:uid="{D9150D78-A131-40CA-AF91-9B0D97257CC9}"/>
    <cellStyle name="40% - Accent3 8 3" xfId="2672" xr:uid="{41D2C3AF-2642-46CA-944E-B0D3091E5F43}"/>
    <cellStyle name="40% - Accent3 8 3 2" xfId="34482" xr:uid="{68917CDD-B8B0-4B85-9AF5-165DE161F726}"/>
    <cellStyle name="40% - Accent3 8 4" xfId="14398" xr:uid="{8F36AD6C-EBB2-4EF3-80CE-8F18D7185BDE}"/>
    <cellStyle name="40% - Accent3 8 5" xfId="22283" xr:uid="{1BA44274-2D9E-4C29-8793-637B0FF9A462}"/>
    <cellStyle name="40% - Accent3 8 6" xfId="22284" xr:uid="{5DB90993-C247-461F-AA58-C37BC49878AE}"/>
    <cellStyle name="40% - Accent3 8 7" xfId="22285" xr:uid="{4A589C67-FC3B-4B42-9CE4-0B94A2EA0F8C}"/>
    <cellStyle name="40% - Accent3 8 8" xfId="22286" xr:uid="{DE68E07E-44A2-4B83-A179-717363D2090C}"/>
    <cellStyle name="40% - Accent3 8 9" xfId="22287" xr:uid="{81D0AF59-943E-4784-BA1B-088AECF87863}"/>
    <cellStyle name="40% - Accent3 80" xfId="15542" xr:uid="{301978C3-AA3E-4CC0-9821-B8E3D50CA83A}"/>
    <cellStyle name="40% - Accent3 81" xfId="15543" xr:uid="{270E052A-F798-4738-A67B-10442B1420EC}"/>
    <cellStyle name="40% - Accent3 82" xfId="15544" xr:uid="{9398D2C0-E4A9-4F70-BCFB-19C7BB2A1F8C}"/>
    <cellStyle name="40% - Accent3 83" xfId="15545" xr:uid="{93604A57-381B-4983-AD08-A1D765A8E269}"/>
    <cellStyle name="40% - Accent3 84" xfId="15546" xr:uid="{951504C2-7CCC-4827-BF45-21B74D4620D9}"/>
    <cellStyle name="40% - Accent3 85" xfId="15547" xr:uid="{D905CB65-44C2-40D2-A928-3A3842CC0670}"/>
    <cellStyle name="40% - Accent3 86" xfId="15548" xr:uid="{1CED511C-2B2F-4F80-B5D2-645111EEDC97}"/>
    <cellStyle name="40% - Accent3 87" xfId="15549" xr:uid="{700158F6-0970-45FE-A38D-5F018934441D}"/>
    <cellStyle name="40% - Accent3 88" xfId="15550" xr:uid="{E5B4D95B-5DD7-4E7C-B290-DCC211C8AC63}"/>
    <cellStyle name="40% - Accent3 89" xfId="15551" xr:uid="{89DDAA1B-4B0B-4D0D-8D46-F1A2B0CE33C0}"/>
    <cellStyle name="40% - Accent3 9" xfId="2673" xr:uid="{E0BACA49-FAA7-47B0-86E5-F342AB0B60CB}"/>
    <cellStyle name="40% - Accent3 9 10" xfId="22288" xr:uid="{6BF83502-6817-4839-92BF-2E3C77F20E70}"/>
    <cellStyle name="40% - Accent3 9 11" xfId="22289" xr:uid="{77EE14CA-6BAF-43EF-9DC2-A49A64C15F03}"/>
    <cellStyle name="40% - Accent3 9 12" xfId="34483" xr:uid="{F0267102-AC7C-4781-8709-1F69E4E0F296}"/>
    <cellStyle name="40% - Accent3 9 2" xfId="2674" xr:uid="{8CCBC7ED-C789-49AA-B307-22446FF294B4}"/>
    <cellStyle name="40% - Accent3 9 2 2" xfId="34484" xr:uid="{D57C562C-82D0-4279-BC73-240EC645C41D}"/>
    <cellStyle name="40% - Accent3 9 3" xfId="2675" xr:uid="{E671B6E1-4357-4B5F-80D9-D05BF22D81AA}"/>
    <cellStyle name="40% - Accent3 9 3 2" xfId="34485" xr:uid="{D37C37FE-E051-4688-BE19-756BCC0FC51F}"/>
    <cellStyle name="40% - Accent3 9 4" xfId="14399" xr:uid="{871D2348-F767-40F2-B64B-7B20BFCFA5C9}"/>
    <cellStyle name="40% - Accent3 9 5" xfId="22290" xr:uid="{79B4233E-6A4C-46EF-BD79-4AE9B9C6AD51}"/>
    <cellStyle name="40% - Accent3 9 6" xfId="22291" xr:uid="{725AE758-36B0-4074-A8ED-1659CE20A263}"/>
    <cellStyle name="40% - Accent3 9 7" xfId="22292" xr:uid="{C0E9CEE2-56AB-486E-8CD1-D642CE6A76B5}"/>
    <cellStyle name="40% - Accent3 9 8" xfId="22293" xr:uid="{DAF55D4B-372A-4773-AD4E-D7E9F398F47A}"/>
    <cellStyle name="40% - Accent3 9 9" xfId="22294" xr:uid="{C0872CBB-D7CF-4F66-BA79-89398D6897DC}"/>
    <cellStyle name="40% - Accent3 90" xfId="15552" xr:uid="{A016E590-2EBA-4321-8B2D-FF1CC8D88A74}"/>
    <cellStyle name="40% - Accent3 91" xfId="15553" xr:uid="{04B28C87-4889-474F-8D04-47E5400690A3}"/>
    <cellStyle name="40% - Accent3 92" xfId="15554" xr:uid="{08817941-0E45-4EC1-90B1-697D9C7F0A86}"/>
    <cellStyle name="40% - Accent3 93" xfId="15555" xr:uid="{54C656A5-E8BB-4430-8D10-C80F6272E158}"/>
    <cellStyle name="40% - Accent3 94" xfId="15556" xr:uid="{45A33502-AF63-45B5-94F8-16F07DDE2D9F}"/>
    <cellStyle name="40% - Accent3 95" xfId="15557" xr:uid="{F759896D-F8BC-44C7-A245-6787B4F1ABFE}"/>
    <cellStyle name="40% - Accent3 96" xfId="15558" xr:uid="{5F1D445B-27CD-4601-A013-742C704E4926}"/>
    <cellStyle name="40% - Accent3 97" xfId="18364" xr:uid="{47778259-8FD1-4294-BF0A-3BCFD13EDB25}"/>
    <cellStyle name="40% - Accent3 98" xfId="18374" xr:uid="{391FD2E3-E3CC-481F-A645-3A5D8E014CFB}"/>
    <cellStyle name="40% - Accent3 99" xfId="18385" xr:uid="{B9FC3BCD-793F-44AE-8DE0-A802FA8236D6}"/>
    <cellStyle name="40% - Accent4 10" xfId="2676" xr:uid="{BE714793-B0D9-416E-9D3A-C2A9CA24AB58}"/>
    <cellStyle name="40% - Accent4 10 10" xfId="22295" xr:uid="{EBD12C28-8FC7-4898-AE90-4107D266DB92}"/>
    <cellStyle name="40% - Accent4 10 11" xfId="22296" xr:uid="{EB8AD202-8C1A-406A-921C-CC48F36EDD9C}"/>
    <cellStyle name="40% - Accent4 10 12" xfId="34486" xr:uid="{179CA4CF-BB57-4DDD-A0FF-94031E9C026B}"/>
    <cellStyle name="40% - Accent4 10 2" xfId="2677" xr:uid="{54C9D742-CA1A-494B-94DC-DF1493B071D1}"/>
    <cellStyle name="40% - Accent4 10 2 2" xfId="34487" xr:uid="{2A1A39D6-74DB-4F8D-A8E5-6FE236871369}"/>
    <cellStyle name="40% - Accent4 10 3" xfId="2678" xr:uid="{9E6C9CD7-BD50-4DBF-B3D2-55CA1F365ADD}"/>
    <cellStyle name="40% - Accent4 10 3 2" xfId="34488" xr:uid="{841F4857-0BBE-4C9C-9965-416180CB3266}"/>
    <cellStyle name="40% - Accent4 10 4" xfId="14400" xr:uid="{9F633F6A-F226-48E2-8136-BEF466643F55}"/>
    <cellStyle name="40% - Accent4 10 5" xfId="22297" xr:uid="{33E7A399-C8C3-440B-B542-247CB23E7571}"/>
    <cellStyle name="40% - Accent4 10 6" xfId="22298" xr:uid="{2095863B-7C94-4E28-9EF8-81F07C8F06FF}"/>
    <cellStyle name="40% - Accent4 10 7" xfId="22299" xr:uid="{AD558A0A-CC7B-41C5-A20A-9D6643E08B9C}"/>
    <cellStyle name="40% - Accent4 10 8" xfId="22300" xr:uid="{01C8C9A4-BF19-4FFC-8A15-D0504646912C}"/>
    <cellStyle name="40% - Accent4 10 9" xfId="22301" xr:uid="{A6E4CC0C-246A-4F54-9C86-6794850006C6}"/>
    <cellStyle name="40% - Accent4 100" xfId="18404" xr:uid="{5F566AE5-247A-43FF-B192-7648D9622180}"/>
    <cellStyle name="40% - Accent4 101" xfId="18423" xr:uid="{E416E6BA-125F-4794-8CF7-63375CADB23A}"/>
    <cellStyle name="40% - Accent4 102" xfId="18432" xr:uid="{3311CB0F-EA7D-4A94-86FC-30ACCCDCBA46}"/>
    <cellStyle name="40% - Accent4 103" xfId="18312" xr:uid="{B5BCF9AC-1D88-40F5-8166-F3D1BC1A28AD}"/>
    <cellStyle name="40% - Accent4 11" xfId="2679" xr:uid="{D4843DDB-86F3-4C5A-82CC-6A54DE29D0A1}"/>
    <cellStyle name="40% - Accent4 11 10" xfId="22302" xr:uid="{F1A7F25D-247E-4B3A-B5BC-FE5E3C5E8D03}"/>
    <cellStyle name="40% - Accent4 11 11" xfId="22303" xr:uid="{5EA2F8C1-0F31-4763-AD76-640A82D2B914}"/>
    <cellStyle name="40% - Accent4 11 12" xfId="34489" xr:uid="{22ABCE40-DC55-4038-B4A6-8481A1DC41B4}"/>
    <cellStyle name="40% - Accent4 11 2" xfId="2680" xr:uid="{FBEEAB9C-0B92-4FE9-81DF-3A655E8B8A6F}"/>
    <cellStyle name="40% - Accent4 11 2 2" xfId="34490" xr:uid="{990C9319-4638-4AE4-ABB1-431A0C72D5FF}"/>
    <cellStyle name="40% - Accent4 11 3" xfId="2681" xr:uid="{EE576C24-A9A9-44D3-8A5F-80D3D39B8E82}"/>
    <cellStyle name="40% - Accent4 11 3 2" xfId="34491" xr:uid="{F34D59FF-A43F-4AA4-85C1-2641E04404E5}"/>
    <cellStyle name="40% - Accent4 11 4" xfId="14401" xr:uid="{EBB5AEFB-1FF5-4238-AE11-205BF097CB68}"/>
    <cellStyle name="40% - Accent4 11 5" xfId="22304" xr:uid="{CAA7A1F9-9571-49BF-B742-A9171063C51D}"/>
    <cellStyle name="40% - Accent4 11 6" xfId="22305" xr:uid="{A0A2E7E9-D780-4467-93D0-EEEE9BFBDC21}"/>
    <cellStyle name="40% - Accent4 11 7" xfId="22306" xr:uid="{2F539DFF-7757-4C62-A5F5-66A97D8AD2B2}"/>
    <cellStyle name="40% - Accent4 11 8" xfId="22307" xr:uid="{836E6CB0-926D-4F4E-87A4-97DD05AEA00A}"/>
    <cellStyle name="40% - Accent4 11 9" xfId="22308" xr:uid="{F02D2D30-5139-4A51-AB20-63364D393604}"/>
    <cellStyle name="40% - Accent4 12" xfId="2682" xr:uid="{256194AE-8FE9-4478-A3E7-4D4225E8997F}"/>
    <cellStyle name="40% - Accent4 12 10" xfId="22309" xr:uid="{B6399ABE-14C1-465F-853F-E9EB758E6EC3}"/>
    <cellStyle name="40% - Accent4 12 11" xfId="22310" xr:uid="{4FF51A94-ED19-4721-B4F3-61701D5D63CB}"/>
    <cellStyle name="40% - Accent4 12 12" xfId="34492" xr:uid="{DE0F8C71-8691-4E5B-8445-AFD778318E7E}"/>
    <cellStyle name="40% - Accent4 12 2" xfId="2683" xr:uid="{44E46509-3F1F-4D5B-8DAA-843042FD56E4}"/>
    <cellStyle name="40% - Accent4 12 2 2" xfId="34493" xr:uid="{A8B012D9-9F13-4789-A0DD-4F8E8FB03C80}"/>
    <cellStyle name="40% - Accent4 12 3" xfId="2684" xr:uid="{370010C0-D69F-46F8-A700-D94CCE157736}"/>
    <cellStyle name="40% - Accent4 12 3 2" xfId="34494" xr:uid="{20AAD0AB-DA91-4C13-A168-A9E520535C5D}"/>
    <cellStyle name="40% - Accent4 12 4" xfId="14402" xr:uid="{57DFB2DC-3CC3-40F0-A871-A31883298A5E}"/>
    <cellStyle name="40% - Accent4 12 5" xfId="22311" xr:uid="{59A152C6-3DCD-42A1-8FB9-C1FC8217223A}"/>
    <cellStyle name="40% - Accent4 12 6" xfId="22312" xr:uid="{B786C72D-C1A5-49D2-AE16-52907E1473F8}"/>
    <cellStyle name="40% - Accent4 12 7" xfId="22313" xr:uid="{42C318D6-76E2-4B3F-A561-43AF3ACD9255}"/>
    <cellStyle name="40% - Accent4 12 8" xfId="22314" xr:uid="{227602C4-053F-41F3-B6EA-38CD48195DDB}"/>
    <cellStyle name="40% - Accent4 12 9" xfId="22315" xr:uid="{AAAA2725-FC9D-4928-BD30-06F8047800C5}"/>
    <cellStyle name="40% - Accent4 13" xfId="2685" xr:uid="{F4A21321-00ED-4917-BFF6-2886549B572A}"/>
    <cellStyle name="40% - Accent4 13 10" xfId="22316" xr:uid="{1AC27A52-839D-45D4-BA97-CB7D482053EB}"/>
    <cellStyle name="40% - Accent4 13 11" xfId="22317" xr:uid="{B59E1A30-D252-4B90-84A9-7EEB952D1E45}"/>
    <cellStyle name="40% - Accent4 13 12" xfId="34495" xr:uid="{8BD32885-215E-4278-A7B2-83483E3D1246}"/>
    <cellStyle name="40% - Accent4 13 2" xfId="2686" xr:uid="{D1D2CC0A-7FE5-4EAF-A220-DCCA4C824268}"/>
    <cellStyle name="40% - Accent4 13 2 2" xfId="34496" xr:uid="{973C1286-B8E7-4F96-8BAD-F71497E30ABB}"/>
    <cellStyle name="40% - Accent4 13 3" xfId="2687" xr:uid="{74BD4862-A6ED-486E-8351-B0F17835B3DC}"/>
    <cellStyle name="40% - Accent4 13 3 2" xfId="34497" xr:uid="{09C1F17F-9971-4D3D-825F-C53FC25CCA1F}"/>
    <cellStyle name="40% - Accent4 13 4" xfId="14403" xr:uid="{5C73E0EC-0C78-40B9-981E-483C48B7B8D4}"/>
    <cellStyle name="40% - Accent4 13 5" xfId="22318" xr:uid="{6CC64E98-FF89-4C31-9840-D60E155BEAF5}"/>
    <cellStyle name="40% - Accent4 13 6" xfId="22319" xr:uid="{843343DE-7AC0-4FF8-98E4-AAC1FCBDBA88}"/>
    <cellStyle name="40% - Accent4 13 7" xfId="22320" xr:uid="{1554F3D9-22D2-4898-8547-7ECBE84C7845}"/>
    <cellStyle name="40% - Accent4 13 8" xfId="22321" xr:uid="{FC5F3517-7783-455A-8831-945790E3A879}"/>
    <cellStyle name="40% - Accent4 13 9" xfId="22322" xr:uid="{C461FEBC-EDA2-4087-8022-5F64A65EA95C}"/>
    <cellStyle name="40% - Accent4 14" xfId="2688" xr:uid="{09A282CD-4887-4EE6-A6E0-AED71AF6BE63}"/>
    <cellStyle name="40% - Accent4 14 10" xfId="22323" xr:uid="{D28D418F-70C2-4B62-8556-E754FB37F976}"/>
    <cellStyle name="40% - Accent4 14 11" xfId="22324" xr:uid="{F31F2923-8F89-4761-87BA-3C66FCD3D6A1}"/>
    <cellStyle name="40% - Accent4 14 12" xfId="34498" xr:uid="{F56B4271-88F6-438A-8D0C-B5DECB2E7848}"/>
    <cellStyle name="40% - Accent4 14 2" xfId="2689" xr:uid="{0A9ECE06-5C84-4E32-8B36-E918BECC16AD}"/>
    <cellStyle name="40% - Accent4 14 2 2" xfId="34499" xr:uid="{217FBD1C-14A6-47F1-9C02-6FB9778B975C}"/>
    <cellStyle name="40% - Accent4 14 3" xfId="2690" xr:uid="{08EFB4DA-7907-46C8-BEA8-EE5588A43406}"/>
    <cellStyle name="40% - Accent4 14 3 2" xfId="34500" xr:uid="{0863FE46-2F2B-4EBB-A416-08F9C921E074}"/>
    <cellStyle name="40% - Accent4 14 4" xfId="14404" xr:uid="{BEE195CA-40F9-4568-9865-CB3CC4CF2F46}"/>
    <cellStyle name="40% - Accent4 14 5" xfId="22325" xr:uid="{991285CD-022B-4AFC-8DE6-570DA0E431E7}"/>
    <cellStyle name="40% - Accent4 14 6" xfId="22326" xr:uid="{D1249D0D-4274-4A78-9F90-9CEA1AD47D0E}"/>
    <cellStyle name="40% - Accent4 14 7" xfId="22327" xr:uid="{A6557E60-AF08-4411-AD72-C1AF88B039AF}"/>
    <cellStyle name="40% - Accent4 14 8" xfId="22328" xr:uid="{F0DAB168-4390-4C4B-87D4-7AD597B28B5B}"/>
    <cellStyle name="40% - Accent4 14 9" xfId="22329" xr:uid="{8D012F35-02C5-466D-B138-A30B48A150F0}"/>
    <cellStyle name="40% - Accent4 15" xfId="2691" xr:uid="{C7BA10B4-C9E8-4728-A97A-22B7B5B20349}"/>
    <cellStyle name="40% - Accent4 15 10" xfId="22330" xr:uid="{86DB7592-FD3F-40EB-99AC-6B53BE47A7DE}"/>
    <cellStyle name="40% - Accent4 15 11" xfId="22331" xr:uid="{512916C9-5790-43A3-98B6-A04406CC227E}"/>
    <cellStyle name="40% - Accent4 15 12" xfId="34501" xr:uid="{B1250F66-6B9C-423F-BFC3-106013935A76}"/>
    <cellStyle name="40% - Accent4 15 2" xfId="2692" xr:uid="{64FC0B03-1661-46A6-B97A-781445F3BD1D}"/>
    <cellStyle name="40% - Accent4 15 2 2" xfId="34502" xr:uid="{5984C663-C675-4CFD-B65A-8B8F9C99BFD3}"/>
    <cellStyle name="40% - Accent4 15 3" xfId="2693" xr:uid="{E6870E37-B695-4367-B479-14981AED2A32}"/>
    <cellStyle name="40% - Accent4 15 3 2" xfId="34503" xr:uid="{D76119E2-A8EA-4F07-8B7B-277995CB0252}"/>
    <cellStyle name="40% - Accent4 15 4" xfId="14405" xr:uid="{9CC1C2AB-E22B-4AC4-B648-DAB525C5C097}"/>
    <cellStyle name="40% - Accent4 15 5" xfId="22332" xr:uid="{77226443-2C74-4B3E-AF67-F6703435DA59}"/>
    <cellStyle name="40% - Accent4 15 6" xfId="22333" xr:uid="{3EDB126C-A240-483C-A959-0D79A1C742FE}"/>
    <cellStyle name="40% - Accent4 15 7" xfId="22334" xr:uid="{AEA22123-3D59-4478-9704-005B5D44D1EE}"/>
    <cellStyle name="40% - Accent4 15 8" xfId="22335" xr:uid="{DFBEF6AD-1A06-47EE-83F9-06BF7C81CD51}"/>
    <cellStyle name="40% - Accent4 15 9" xfId="22336" xr:uid="{CB6D0A8A-9727-4E71-AFE4-9F2CC39B16D9}"/>
    <cellStyle name="40% - Accent4 16" xfId="2694" xr:uid="{DADA435B-44DD-411C-8E7E-ECB97031479A}"/>
    <cellStyle name="40% - Accent4 16 10" xfId="22337" xr:uid="{9FEE95CC-DBF1-4E02-9A3C-FE6316589309}"/>
    <cellStyle name="40% - Accent4 16 11" xfId="22338" xr:uid="{86A82342-1927-4408-BCC5-B05994B6A1C1}"/>
    <cellStyle name="40% - Accent4 16 12" xfId="34504" xr:uid="{9FA3EB81-D635-4C78-BBF9-FB1E690CF5DD}"/>
    <cellStyle name="40% - Accent4 16 2" xfId="2695" xr:uid="{3AE3A490-ECF8-46A8-97C1-98A9F1BECBA2}"/>
    <cellStyle name="40% - Accent4 16 2 2" xfId="34505" xr:uid="{0E114802-71ED-4098-939D-CEF1B702B4D5}"/>
    <cellStyle name="40% - Accent4 16 3" xfId="2696" xr:uid="{9904C470-88D7-4ABC-92D8-378C11E42907}"/>
    <cellStyle name="40% - Accent4 16 3 2" xfId="34506" xr:uid="{5416323E-E445-45E0-85CD-7CB20DD80EB1}"/>
    <cellStyle name="40% - Accent4 16 4" xfId="14406" xr:uid="{0986D50C-73AC-4A12-9C6C-9321F9F5EC64}"/>
    <cellStyle name="40% - Accent4 16 5" xfId="22339" xr:uid="{23C9BD75-9385-4FB8-ADF8-54C72C31D5DF}"/>
    <cellStyle name="40% - Accent4 16 6" xfId="22340" xr:uid="{B39DA7F0-8818-4C2E-9947-75CDE9B15282}"/>
    <cellStyle name="40% - Accent4 16 7" xfId="22341" xr:uid="{480BE756-74ED-49AA-A061-D4FFB3C8FD21}"/>
    <cellStyle name="40% - Accent4 16 8" xfId="22342" xr:uid="{1F9704C7-3CD8-4187-BE73-C066045C38B7}"/>
    <cellStyle name="40% - Accent4 16 9" xfId="22343" xr:uid="{14AFFF83-18D9-46D7-BB43-70C0E4FC2675}"/>
    <cellStyle name="40% - Accent4 17" xfId="2697" xr:uid="{7148550C-9669-4012-AAD4-BE82395F1BF0}"/>
    <cellStyle name="40% - Accent4 17 10" xfId="22344" xr:uid="{C6D0E398-6AE8-446C-A588-1C9A6E4C2C3B}"/>
    <cellStyle name="40% - Accent4 17 11" xfId="22345" xr:uid="{79F5FB14-5227-472E-B9C1-783E024C4896}"/>
    <cellStyle name="40% - Accent4 17 12" xfId="34507" xr:uid="{3443D2B3-D526-41BB-9638-F6BB8576D6B2}"/>
    <cellStyle name="40% - Accent4 17 2" xfId="2698" xr:uid="{334FEA65-6EC2-4F15-BA91-4751F68B103C}"/>
    <cellStyle name="40% - Accent4 17 2 2" xfId="34508" xr:uid="{598C5FD4-AAD0-4B1B-AF26-AD46B9F692FE}"/>
    <cellStyle name="40% - Accent4 17 3" xfId="2699" xr:uid="{8758CF80-A20B-4526-B50E-A408D89BACFE}"/>
    <cellStyle name="40% - Accent4 17 3 2" xfId="34509" xr:uid="{83E8A40B-F233-40C0-833D-4E110A80C6A9}"/>
    <cellStyle name="40% - Accent4 17 4" xfId="14407" xr:uid="{8B0B527F-2B02-45FB-9C43-2736B473501C}"/>
    <cellStyle name="40% - Accent4 17 5" xfId="22346" xr:uid="{8DA0E7D8-EC6F-44AF-BF00-E4218F649C4C}"/>
    <cellStyle name="40% - Accent4 17 6" xfId="22347" xr:uid="{8A3C3939-CDA0-41CC-B22A-5FD02A2CBAF9}"/>
    <cellStyle name="40% - Accent4 17 7" xfId="22348" xr:uid="{6F710DF8-78B2-4332-A0C8-05D840807082}"/>
    <cellStyle name="40% - Accent4 17 8" xfId="22349" xr:uid="{314DA69A-FF44-44BD-A4D8-D35309002737}"/>
    <cellStyle name="40% - Accent4 17 9" xfId="22350" xr:uid="{2A96A9F9-FB9E-47CA-A4B2-A783F6BDABA2}"/>
    <cellStyle name="40% - Accent4 18" xfId="2700" xr:uid="{AA79CC06-DD59-4216-93DE-27FACDAAD58C}"/>
    <cellStyle name="40% - Accent4 18 10" xfId="22351" xr:uid="{FE0A6B5C-208D-41CC-96E2-92DFD3D2B715}"/>
    <cellStyle name="40% - Accent4 18 11" xfId="22352" xr:uid="{A78563A2-0110-4853-ADD6-5C503860CA3A}"/>
    <cellStyle name="40% - Accent4 18 12" xfId="34510" xr:uid="{F85693B4-8C1A-4C4C-93A1-DD0F619289A8}"/>
    <cellStyle name="40% - Accent4 18 2" xfId="2701" xr:uid="{FA54EC14-3106-4EDA-8EFD-3F8E614FFB2C}"/>
    <cellStyle name="40% - Accent4 18 2 2" xfId="34511" xr:uid="{78439C6C-EF1A-4516-9695-F94369CCA3EC}"/>
    <cellStyle name="40% - Accent4 18 3" xfId="2702" xr:uid="{7CA21ADE-0FA0-4BDA-97CA-732939229522}"/>
    <cellStyle name="40% - Accent4 18 3 2" xfId="34512" xr:uid="{4CAD068A-5556-4D08-9D70-4B4B81920E72}"/>
    <cellStyle name="40% - Accent4 18 4" xfId="14408" xr:uid="{F3587CCB-EBC9-4851-B8B6-0922883C39AC}"/>
    <cellStyle name="40% - Accent4 18 5" xfId="22353" xr:uid="{6D6C510E-129D-4E11-9BBD-A63F5C446335}"/>
    <cellStyle name="40% - Accent4 18 6" xfId="22354" xr:uid="{6A96A280-06C1-4008-B0CB-3605307DC18F}"/>
    <cellStyle name="40% - Accent4 18 7" xfId="22355" xr:uid="{E29F71FF-6C47-4C76-8F9B-E5A07C8767BC}"/>
    <cellStyle name="40% - Accent4 18 8" xfId="22356" xr:uid="{39D4BA17-8250-44CE-BD66-75DE1A220AFC}"/>
    <cellStyle name="40% - Accent4 18 9" xfId="22357" xr:uid="{BE72B4B5-9116-4B19-B3D9-2FE1F2BEDCA4}"/>
    <cellStyle name="40% - Accent4 19" xfId="2703" xr:uid="{4C0CC2A2-1920-4570-9225-C9E03EBFDCE9}"/>
    <cellStyle name="40% - Accent4 19 10" xfId="22358" xr:uid="{1EDCD96D-4276-4E0A-8377-D5794FE0B3F1}"/>
    <cellStyle name="40% - Accent4 19 11" xfId="22359" xr:uid="{0EB1E522-2715-4DFA-A910-52A6D6DC0E51}"/>
    <cellStyle name="40% - Accent4 19 12" xfId="34513" xr:uid="{FF9ADA5C-2D72-43F1-BD8D-FA71D92567AD}"/>
    <cellStyle name="40% - Accent4 19 2" xfId="2704" xr:uid="{A8FC2806-963F-48EF-BFC0-7B415409294C}"/>
    <cellStyle name="40% - Accent4 19 2 2" xfId="34514" xr:uid="{6EA918A3-5851-45D2-8B8A-F2D992EB75A4}"/>
    <cellStyle name="40% - Accent4 19 3" xfId="2705" xr:uid="{C4C96CA0-E649-48F3-9E1A-40FC60E809EE}"/>
    <cellStyle name="40% - Accent4 19 3 2" xfId="34515" xr:uid="{45BBD612-AF4E-4996-85EA-C0A93F885724}"/>
    <cellStyle name="40% - Accent4 19 4" xfId="22360" xr:uid="{87E7FB5A-2DA2-43EE-9590-FD611D8C0AAD}"/>
    <cellStyle name="40% - Accent4 19 5" xfId="22361" xr:uid="{0B649C36-ED83-4C7C-BB13-E68B4AD637FF}"/>
    <cellStyle name="40% - Accent4 19 6" xfId="22362" xr:uid="{9DCB3435-AF62-4DF4-94B9-CC51EF99DA04}"/>
    <cellStyle name="40% - Accent4 19 7" xfId="22363" xr:uid="{90309C23-C2A1-43CF-8256-88396152F2B7}"/>
    <cellStyle name="40% - Accent4 19 8" xfId="22364" xr:uid="{9D543CBF-002A-479F-A5D3-D22A0ACF2138}"/>
    <cellStyle name="40% - Accent4 19 9" xfId="22365" xr:uid="{9158DAF8-0A45-41C2-B772-B4E5F1259FF8}"/>
    <cellStyle name="40% - Accent4 2" xfId="146" xr:uid="{4D6F835B-A6C5-4744-8570-5691874537B3}"/>
    <cellStyle name="40% - Accent4 2 10" xfId="22366" xr:uid="{E8E9D77E-C60E-4706-96FF-D0E045843A31}"/>
    <cellStyle name="40% - Accent4 2 11" xfId="22367" xr:uid="{F72001C5-3545-4103-B93F-B6733EDBEE91}"/>
    <cellStyle name="40% - Accent4 2 12" xfId="22368" xr:uid="{D6D4C3B2-5B81-4DFF-B17C-5E49C8D0138F}"/>
    <cellStyle name="40% - Accent4 2 13" xfId="22369" xr:uid="{03DAC3DA-993C-4EAB-9CF9-A1C817A05700}"/>
    <cellStyle name="40% - Accent4 2 14" xfId="22370" xr:uid="{5D6BB861-9DC0-492D-BC19-87824356B3EA}"/>
    <cellStyle name="40% - Accent4 2 15" xfId="22371" xr:uid="{0FBE9060-6705-4A49-A6EE-81968B0B68D8}"/>
    <cellStyle name="40% - Accent4 2 2" xfId="147" xr:uid="{DAA2ECD6-07E6-4B12-9408-8C156B93EE64}"/>
    <cellStyle name="40% - Accent4 2 2 10" xfId="22372" xr:uid="{D3EA2F76-DA42-42AE-A8CE-EC4173A43E76}"/>
    <cellStyle name="40% - Accent4 2 2 11" xfId="28080" xr:uid="{DDB6C506-3141-40E1-B884-BC731954E0B6}"/>
    <cellStyle name="40% - Accent4 2 2 12" xfId="26887" xr:uid="{53470EC0-F374-4E5C-8D99-828DBDBF2D98}"/>
    <cellStyle name="40% - Accent4 2 2 2" xfId="2706" xr:uid="{BDA5D465-DE5A-4CDA-A9C7-1AC37C36C921}"/>
    <cellStyle name="40% - Accent4 2 2 2 2" xfId="2707" xr:uid="{CF7925E4-CF89-432B-94A4-601CEE8975F2}"/>
    <cellStyle name="40% - Accent4 2 2 2 2 2" xfId="2708" xr:uid="{9E0324F3-A9FC-4286-90E6-E142EB84A236}"/>
    <cellStyle name="40% - Accent4 2 2 2 2 2 2" xfId="34518" xr:uid="{0852D206-AE9A-49A1-84D1-E462BD419CEF}"/>
    <cellStyle name="40% - Accent4 2 2 2 2 3" xfId="30102" xr:uid="{755AEBA7-DD6F-4BC8-A5D9-4F6ABBA0DB6D}"/>
    <cellStyle name="40% - Accent4 2 2 2 2 4" xfId="28600" xr:uid="{CDA6193A-FA4A-478B-B72E-77C846E76601}"/>
    <cellStyle name="40% - Accent4 2 2 2 2 5" xfId="27881" xr:uid="{6A606035-DAA8-46BA-AD4A-CA65FB9308DB}"/>
    <cellStyle name="40% - Accent4 2 2 2 2 6" xfId="34517" xr:uid="{5AAB4576-CFE0-4FED-B868-52008C8BA94A}"/>
    <cellStyle name="40% - Accent4 2 2 2 3" xfId="2709" xr:uid="{66CEF1DE-C89A-4C4E-8783-826F0CD2878B}"/>
    <cellStyle name="40% - Accent4 2 2 2 3 2" xfId="34519" xr:uid="{FD745FF3-680B-4C3F-9B6A-1ABEEA912857}"/>
    <cellStyle name="40% - Accent4 2 2 2 4" xfId="12922" xr:uid="{0F19E645-C91F-47E7-9BD8-00957F0673A3}"/>
    <cellStyle name="40% - Accent4 2 2 2 4 2" xfId="30696" xr:uid="{5BC86713-B209-4D25-9E01-E6708EC36486}"/>
    <cellStyle name="40% - Accent4 2 2 2 5" xfId="29296" xr:uid="{83D7ADCC-5DBA-40B8-A590-D01CE1BDD814}"/>
    <cellStyle name="40% - Accent4 2 2 2 6" xfId="28157" xr:uid="{6A916A95-02AA-450A-8C9D-5119E4813529}"/>
    <cellStyle name="40% - Accent4 2 2 2 7" xfId="27331" xr:uid="{FB0571E9-3E96-4892-A124-6C7D66A36FFC}"/>
    <cellStyle name="40% - Accent4 2 2 2 8" xfId="34516" xr:uid="{2C51C5E0-CB7C-402E-821E-5DDF71863F37}"/>
    <cellStyle name="40% - Accent4 2 2 3" xfId="2710" xr:uid="{B65C915D-FD8B-462C-A7ED-257627164986}"/>
    <cellStyle name="40% - Accent4 2 2 3 2" xfId="2711" xr:uid="{B6710566-4DA7-499A-B231-0F12EF2F66E7}"/>
    <cellStyle name="40% - Accent4 2 2 3 2 2" xfId="31641" xr:uid="{A6E7155F-C20E-4FCE-91F3-1C2D8C2650DE}"/>
    <cellStyle name="40% - Accent4 2 2 3 2 3" xfId="30267" xr:uid="{ED80AC0D-A386-44C3-8E06-0E92177A3696}"/>
    <cellStyle name="40% - Accent4 2 2 3 2 4" xfId="27968" xr:uid="{E9EFC4F9-6DA0-46F5-B33C-39B9A9FC7164}"/>
    <cellStyle name="40% - Accent4 2 2 3 2 5" xfId="34521" xr:uid="{BA7E496D-FC69-4066-ABFB-422E46F034D8}"/>
    <cellStyle name="40% - Accent4 2 2 3 3" xfId="30859" xr:uid="{7D4DF46F-CFAE-46AB-8AF3-A9786DDA0659}"/>
    <cellStyle name="40% - Accent4 2 2 3 4" xfId="29460" xr:uid="{B1E4B397-C2EE-48D5-924E-E683D47F5AA1}"/>
    <cellStyle name="40% - Accent4 2 2 3 5" xfId="28322" xr:uid="{51496D6D-06C4-4A5E-B5D6-D4D0071EFE26}"/>
    <cellStyle name="40% - Accent4 2 2 3 6" xfId="27418" xr:uid="{B155350B-7657-4392-8348-403BC14591ED}"/>
    <cellStyle name="40% - Accent4 2 2 3 7" xfId="34520" xr:uid="{D8A2F16C-3B94-4D10-B5BC-FE47022089F1}"/>
    <cellStyle name="40% - Accent4 2 2 4" xfId="2712" xr:uid="{8A005A50-43C5-49B7-9C23-B741B7915A3D}"/>
    <cellStyle name="40% - Accent4 2 2 4 2" xfId="24397" xr:uid="{BF528CD8-C9F2-4E5E-B742-1D78C8B52FCC}"/>
    <cellStyle name="40% - Accent4 2 2 4 2 2" xfId="31320" xr:uid="{14340069-8CF2-4C7F-9F9D-FEC44DEBB8AC}"/>
    <cellStyle name="40% - Accent4 2 2 4 2 3" xfId="29932" xr:uid="{5CA2691C-DC32-457B-A0BB-D295C9FF31E5}"/>
    <cellStyle name="40% - Accent4 2 2 4 2 4" xfId="27792" xr:uid="{D48A96DD-D74B-487F-82AF-44FD03C7DAF0}"/>
    <cellStyle name="40% - Accent4 2 2 4 3" xfId="30526" xr:uid="{7573A108-F47B-46FB-8985-20CB8E794CC0}"/>
    <cellStyle name="40% - Accent4 2 2 4 4" xfId="29126" xr:uid="{5FF73A13-E2AF-4226-9B65-5DE534A20023}"/>
    <cellStyle name="40% - Accent4 2 2 4 5" xfId="28519" xr:uid="{8B52DE06-B37E-41FD-B82B-61AAA0A5EC05}"/>
    <cellStyle name="40% - Accent4 2 2 4 6" xfId="27242" xr:uid="{8C0E20D5-45CA-4D1C-9AC8-4DA989F5EB3A}"/>
    <cellStyle name="40% - Accent4 2 2 4 7" xfId="34522" xr:uid="{CF16E2ED-00D3-472C-9B4F-54F26A7F5ECB}"/>
    <cellStyle name="40% - Accent4 2 2 5" xfId="22373" xr:uid="{D2ED211D-5845-4EBA-B70F-5A24D4A4D7B5}"/>
    <cellStyle name="40% - Accent4 2 2 5 2" xfId="31127" xr:uid="{575701F9-A371-44B7-86EE-82784CB20D10}"/>
    <cellStyle name="40% - Accent4 2 2 5 3" xfId="28908" xr:uid="{83B84F99-4A4C-45E4-B42B-02B7EBD579C7}"/>
    <cellStyle name="40% - Accent4 2 2 5 4" xfId="27568" xr:uid="{A759AC85-F681-4D43-9C31-4C581948E663}"/>
    <cellStyle name="40% - Accent4 2 2 6" xfId="22374" xr:uid="{9924384E-FEFF-43B1-92A6-0A303373CED9}"/>
    <cellStyle name="40% - Accent4 2 2 6 2" xfId="31055" xr:uid="{A314005F-92D0-46A5-A557-7B625F32F727}"/>
    <cellStyle name="40% - Accent4 2 2 6 3" xfId="29737" xr:uid="{7EB615A2-7546-40F2-9A05-6C1DA36E7FB2}"/>
    <cellStyle name="40% - Accent4 2 2 6 4" xfId="27516" xr:uid="{287B9110-689C-480C-8EA8-17E373BA3DFF}"/>
    <cellStyle name="40% - Accent4 2 2 7" xfId="22375" xr:uid="{DA529847-7835-4561-ADA2-47B7950E58E5}"/>
    <cellStyle name="40% - Accent4 2 2 8" xfId="22376" xr:uid="{CC11DA80-9038-49CB-8314-0811D07E29A9}"/>
    <cellStyle name="40% - Accent4 2 2 9" xfId="22377" xr:uid="{F84C0E15-0BC8-479C-8A21-DAE647A8EC2B}"/>
    <cellStyle name="40% - Accent4 2 3" xfId="148" xr:uid="{592FAEC1-90B4-4853-BF16-5EBF3A556F35}"/>
    <cellStyle name="40% - Accent4 2 3 10" xfId="22378" xr:uid="{1F8DD1FC-8BB1-4ECC-BC65-6BCE6F9C5C9B}"/>
    <cellStyle name="40% - Accent4 2 3 11" xfId="24398" xr:uid="{EE600C71-DA19-4393-A5A4-30E9CFCB2D79}"/>
    <cellStyle name="40% - Accent4 2 3 2" xfId="2713" xr:uid="{9A22382B-9E81-4EAE-B3A0-8B86BF7657BA}"/>
    <cellStyle name="40% - Accent4 2 3 2 2" xfId="2714" xr:uid="{93563776-C3FD-4433-A7D8-91D06D8C1F53}"/>
    <cellStyle name="40% - Accent4 2 3 2 2 2" xfId="34524" xr:uid="{84A5D4AE-614E-48D6-83A9-B4C02CD686CC}"/>
    <cellStyle name="40% - Accent4 2 3 2 3" xfId="12923" xr:uid="{87BB19CB-066C-4D11-853B-C000D52813CF}"/>
    <cellStyle name="40% - Accent4 2 3 2 3 2" xfId="24399" xr:uid="{81082B50-CA0C-45C7-A906-D140E4E4F8A7}"/>
    <cellStyle name="40% - Accent4 2 3 2 4" xfId="34523" xr:uid="{D3ED62C7-063D-4433-B2CD-DAF2DDAA02BC}"/>
    <cellStyle name="40% - Accent4 2 3 3" xfId="2715" xr:uid="{9D927429-B2A4-460B-BA7F-D50C84630E87}"/>
    <cellStyle name="40% - Accent4 2 3 3 2" xfId="34525" xr:uid="{CF44C065-275C-4D78-BEE2-B10A80A22113}"/>
    <cellStyle name="40% - Accent4 2 3 4" xfId="22379" xr:uid="{E509C15A-5CED-49C7-BA34-3B5DB38D50D0}"/>
    <cellStyle name="40% - Accent4 2 3 5" xfId="22380" xr:uid="{A81A71CE-3024-4BBC-BF1C-4652EC75E823}"/>
    <cellStyle name="40% - Accent4 2 3 6" xfId="22381" xr:uid="{030DAC46-DD13-4637-A52D-B321E1156E4D}"/>
    <cellStyle name="40% - Accent4 2 3 7" xfId="22382" xr:uid="{9CAB348B-B8C2-42C2-93A0-B08643EBDDB9}"/>
    <cellStyle name="40% - Accent4 2 3 8" xfId="22383" xr:uid="{C5663D7F-7434-4F36-B582-054602D903D7}"/>
    <cellStyle name="40% - Accent4 2 3 9" xfId="22384" xr:uid="{3D7A10DC-C09A-4D86-8E57-3A83E943C115}"/>
    <cellStyle name="40% - Accent4 2 4" xfId="2716" xr:uid="{1C0CC406-7D91-47F5-BEA7-CDBE194D916F}"/>
    <cellStyle name="40% - Accent4 2 4 10" xfId="22385" xr:uid="{2E8C61E9-FB80-4786-AECE-9C2C98BAAB89}"/>
    <cellStyle name="40% - Accent4 2 4 11" xfId="24400" xr:uid="{9F71F7E6-EA0A-45CF-8A34-FACCCDF7AE91}"/>
    <cellStyle name="40% - Accent4 2 4 12" xfId="34526" xr:uid="{EF06AAD7-5040-4840-A15B-2D45F9FACE8B}"/>
    <cellStyle name="40% - Accent4 2 4 2" xfId="2717" xr:uid="{BE73D0F3-EA4F-405B-A97E-824BF13B10B0}"/>
    <cellStyle name="40% - Accent4 2 4 2 2" xfId="14489" xr:uid="{550958B1-2B3B-4A0F-8197-F2C4451A7EEE}"/>
    <cellStyle name="40% - Accent4 2 4 2 3" xfId="34527" xr:uid="{74321AA6-4B87-453C-B4F1-C746BFEDF38E}"/>
    <cellStyle name="40% - Accent4 2 4 3" xfId="2718" xr:uid="{1F13F5A1-32B4-4194-A71B-B374659E2585}"/>
    <cellStyle name="40% - Accent4 2 4 3 2" xfId="34528" xr:uid="{8B82D222-ABE0-4D14-8BF4-BDA84FCCAFC4}"/>
    <cellStyle name="40% - Accent4 2 4 4" xfId="14488" xr:uid="{1C8D75A7-A409-4874-BCD7-9AF71693164D}"/>
    <cellStyle name="40% - Accent4 2 4 5" xfId="22386" xr:uid="{C1A90048-D206-4B25-A0AF-E9C46DC4717F}"/>
    <cellStyle name="40% - Accent4 2 4 6" xfId="22387" xr:uid="{EF19CB47-BAB9-4BE3-A2B6-7FD9B462272A}"/>
    <cellStyle name="40% - Accent4 2 4 7" xfId="22388" xr:uid="{A59320F5-B6B9-4675-B3F7-480BD6F92765}"/>
    <cellStyle name="40% - Accent4 2 4 8" xfId="22389" xr:uid="{63470535-261E-4DB2-A9F2-29A0B7C24AEB}"/>
    <cellStyle name="40% - Accent4 2 4 9" xfId="22390" xr:uid="{F8262C6A-0994-4F82-A7F8-427BD6C1F404}"/>
    <cellStyle name="40% - Accent4 2 5" xfId="2719" xr:uid="{4A57B1CE-CD66-4E13-93D9-6AFDC73FFE13}"/>
    <cellStyle name="40% - Accent4 2 5 10" xfId="22391" xr:uid="{2E451300-205E-4F3A-9836-014FCA692E2B}"/>
    <cellStyle name="40% - Accent4 2 5 11" xfId="34529" xr:uid="{5F75D088-65EC-4324-86ED-26C54EEE2F99}"/>
    <cellStyle name="40% - Accent4 2 5 2" xfId="2720" xr:uid="{0DD67FD6-75B3-484D-817C-6FA3F7CDC8FA}"/>
    <cellStyle name="40% - Accent4 2 5 2 2" xfId="34530" xr:uid="{5C9F653B-843A-4FF4-8AA6-0771D4A36369}"/>
    <cellStyle name="40% - Accent4 2 5 3" xfId="2721" xr:uid="{A1B8036A-CEB7-451A-B2A0-2E43E1008C36}"/>
    <cellStyle name="40% - Accent4 2 5 3 2" xfId="34531" xr:uid="{DD031A56-7FA6-4C99-B75C-54CCACB564B2}"/>
    <cellStyle name="40% - Accent4 2 5 4" xfId="14490" xr:uid="{5A4B3D1A-634E-44B6-A743-590CA89DCD75}"/>
    <cellStyle name="40% - Accent4 2 5 5" xfId="22392" xr:uid="{CDA56B3E-0960-4401-9CE0-BDC2151A465B}"/>
    <cellStyle name="40% - Accent4 2 5 6" xfId="22393" xr:uid="{CEC7C085-A3F3-4AB6-A4D7-CB7EE7A14208}"/>
    <cellStyle name="40% - Accent4 2 5 7" xfId="22394" xr:uid="{47066583-0B63-465B-9D89-D7389BBB9A52}"/>
    <cellStyle name="40% - Accent4 2 5 8" xfId="22395" xr:uid="{CB96963E-80D8-48F3-A198-2C6BE5501910}"/>
    <cellStyle name="40% - Accent4 2 5 9" xfId="22396" xr:uid="{1DE8D652-CA8E-4A51-9F90-1E6FF113E56E}"/>
    <cellStyle name="40% - Accent4 2 6" xfId="2722" xr:uid="{4A1D9598-0FD4-4E47-B30C-FD1E5303148D}"/>
    <cellStyle name="40% - Accent4 2 6 2" xfId="2723" xr:uid="{2AD5AA49-4857-49D2-9990-FEA354FB1013}"/>
    <cellStyle name="40% - Accent4 2 6 2 2" xfId="34533" xr:uid="{EF7D29D3-AF45-47B5-A6FE-17EBCA571265}"/>
    <cellStyle name="40% - Accent4 2 6 3" xfId="2724" xr:uid="{EE65499C-3ABB-4DBF-A055-5ECE67C2B08F}"/>
    <cellStyle name="40% - Accent4 2 6 3 2" xfId="34534" xr:uid="{7C8979D9-CAA3-4547-B32C-BC33AA62A0DE}"/>
    <cellStyle name="40% - Accent4 2 6 4" xfId="34532" xr:uid="{F8A1651B-43EF-4FD9-B723-B579E1B95D85}"/>
    <cellStyle name="40% - Accent4 2 7" xfId="2725" xr:uid="{C0B52990-5C93-4D38-90D1-1D925B81A040}"/>
    <cellStyle name="40% - Accent4 2 7 2" xfId="2726" xr:uid="{39A4D74B-6E24-4107-A2A6-B36C83059A9A}"/>
    <cellStyle name="40% - Accent4 2 7 2 2" xfId="34536" xr:uid="{A905DE74-A747-49E3-BB10-D979EF0413B9}"/>
    <cellStyle name="40% - Accent4 2 7 3" xfId="2727" xr:uid="{53A63DD9-8BD4-49F7-95CC-24AAECBE9ABC}"/>
    <cellStyle name="40% - Accent4 2 7 3 2" xfId="34537" xr:uid="{A13EF25C-5DAF-4BEA-8F20-C58AD01BDD86}"/>
    <cellStyle name="40% - Accent4 2 7 4" xfId="34535" xr:uid="{B154B591-5800-4186-B54C-25FF694BCE67}"/>
    <cellStyle name="40% - Accent4 2 8" xfId="2728" xr:uid="{5ABD5D0C-EDF1-4149-8C1B-D78059834D32}"/>
    <cellStyle name="40% - Accent4 2 8 2" xfId="34538" xr:uid="{EA94CDBA-21A1-4F47-8647-247C7121A0A6}"/>
    <cellStyle name="40% - Accent4 2 9" xfId="2729" xr:uid="{2A61F86B-3875-4C11-9C2B-D985741D7EDB}"/>
    <cellStyle name="40% - Accent4 2 9 2" xfId="34539" xr:uid="{83B3673F-0A3A-4A06-AA8E-83B7EF214746}"/>
    <cellStyle name="40% - Accent4 20" xfId="2730" xr:uid="{09AFDE1D-5806-4109-8122-D2C7A5739F0B}"/>
    <cellStyle name="40% - Accent4 20 10" xfId="22397" xr:uid="{17A6F26A-974B-4AE6-9001-B027888E2E39}"/>
    <cellStyle name="40% - Accent4 20 11" xfId="22398" xr:uid="{32983F7B-AA08-4EF3-AA24-39C18434B9B9}"/>
    <cellStyle name="40% - Accent4 20 12" xfId="34540" xr:uid="{A5E3EF55-71DC-4592-8A28-5662AC13EE99}"/>
    <cellStyle name="40% - Accent4 20 2" xfId="2731" xr:uid="{D617DEB8-D359-45E3-8C0D-CBFA72873E7F}"/>
    <cellStyle name="40% - Accent4 20 2 2" xfId="34541" xr:uid="{C7918F60-886C-4B18-85B4-DBA7A8D5CB6C}"/>
    <cellStyle name="40% - Accent4 20 3" xfId="2732" xr:uid="{04D45F49-20E0-4123-9427-2F528104868E}"/>
    <cellStyle name="40% - Accent4 20 3 2" xfId="34542" xr:uid="{9B6711E9-2674-472A-A394-6ED558CA38E3}"/>
    <cellStyle name="40% - Accent4 20 4" xfId="22399" xr:uid="{BA0E640D-9EEE-498C-B0A7-AA65F80218DA}"/>
    <cellStyle name="40% - Accent4 20 5" xfId="22400" xr:uid="{9BF1BBD1-7953-4856-A504-B40A3DCB29A4}"/>
    <cellStyle name="40% - Accent4 20 6" xfId="22401" xr:uid="{5471D199-4FFE-48D6-A16D-63FA5BFE55C5}"/>
    <cellStyle name="40% - Accent4 20 7" xfId="22402" xr:uid="{309842CB-5BB2-426C-86AC-95031752F648}"/>
    <cellStyle name="40% - Accent4 20 8" xfId="22403" xr:uid="{6A8B8A94-6D5E-4FFE-8CC5-BA981DDDFAC5}"/>
    <cellStyle name="40% - Accent4 20 9" xfId="22404" xr:uid="{D5058926-853F-4BD1-BFFC-E13C61C3656D}"/>
    <cellStyle name="40% - Accent4 21" xfId="2733" xr:uid="{F61484B0-0111-4CB4-A27B-99AE60A0263C}"/>
    <cellStyle name="40% - Accent4 21 10" xfId="22405" xr:uid="{B424450D-21DC-4354-A5A9-9521B2D6762D}"/>
    <cellStyle name="40% - Accent4 21 11" xfId="22406" xr:uid="{F4E95FA5-EF94-4004-BC4A-088B22AF04F1}"/>
    <cellStyle name="40% - Accent4 21 2" xfId="22407" xr:uid="{42E757E7-AEF0-40DE-9127-93470783B244}"/>
    <cellStyle name="40% - Accent4 21 3" xfId="22408" xr:uid="{F225D7B0-01E4-4057-8DC6-572DB341899C}"/>
    <cellStyle name="40% - Accent4 21 4" xfId="22409" xr:uid="{721C2E95-EC19-46A2-AB30-DFFA7B2E022F}"/>
    <cellStyle name="40% - Accent4 21 5" xfId="22410" xr:uid="{16B0E2B0-C048-45AB-B705-B5B9388A82E1}"/>
    <cellStyle name="40% - Accent4 21 6" xfId="22411" xr:uid="{C469381C-3411-4A4C-90A9-9C03429A6844}"/>
    <cellStyle name="40% - Accent4 21 7" xfId="22412" xr:uid="{354C38E4-FAA0-400A-8027-3B6FB23A8D3F}"/>
    <cellStyle name="40% - Accent4 21 8" xfId="22413" xr:uid="{EE45CA5D-B947-4F94-8306-809F99BF667F}"/>
    <cellStyle name="40% - Accent4 21 9" xfId="22414" xr:uid="{892EFB2D-9110-4857-933E-AB5730A665FC}"/>
    <cellStyle name="40% - Accent4 22" xfId="2734" xr:uid="{2D621024-2BDA-4AE5-A3D0-88E025C20981}"/>
    <cellStyle name="40% - Accent4 22 10" xfId="22415" xr:uid="{D4CFB093-E9D8-4859-90E3-E276912D7DA0}"/>
    <cellStyle name="40% - Accent4 22 11" xfId="22416" xr:uid="{453DF718-30E3-4686-8401-05C1BB15B35F}"/>
    <cellStyle name="40% - Accent4 22 2" xfId="22417" xr:uid="{3E8FF828-0597-4364-A1B4-A231EFFF4B79}"/>
    <cellStyle name="40% - Accent4 22 3" xfId="22418" xr:uid="{B91B9491-42A6-43A4-B8F6-333BCA13EAD5}"/>
    <cellStyle name="40% - Accent4 22 4" xfId="22419" xr:uid="{E3194EDA-23F3-4048-BCE2-D723E3A05D39}"/>
    <cellStyle name="40% - Accent4 22 5" xfId="22420" xr:uid="{14AFC00D-FAB5-49C6-B204-DF3A17921087}"/>
    <cellStyle name="40% - Accent4 22 6" xfId="22421" xr:uid="{6BD78BA6-59A0-4712-84A5-2DFF34DE2271}"/>
    <cellStyle name="40% - Accent4 22 7" xfId="22422" xr:uid="{C290B6E0-5C58-4447-913D-FDD04245D500}"/>
    <cellStyle name="40% - Accent4 22 8" xfId="22423" xr:uid="{48AD6906-0A3D-432E-88E0-1C63039EAB98}"/>
    <cellStyle name="40% - Accent4 22 9" xfId="22424" xr:uid="{066CCA57-BE96-4050-A0F3-59568416C09A}"/>
    <cellStyle name="40% - Accent4 23" xfId="2735" xr:uid="{2AE095A3-EF16-430E-BDC6-8EE1A32635A9}"/>
    <cellStyle name="40% - Accent4 23 10" xfId="22425" xr:uid="{B1C881D6-A7A9-431F-81F5-D71E486092F6}"/>
    <cellStyle name="40% - Accent4 23 11" xfId="22426" xr:uid="{A884DDFC-7E1D-4861-8AFE-CE0F02E49539}"/>
    <cellStyle name="40% - Accent4 23 12" xfId="34543" xr:uid="{E591DD09-4BBA-472F-AAA9-440D93E05596}"/>
    <cellStyle name="40% - Accent4 23 2" xfId="2736" xr:uid="{467B8BDF-A91F-47E3-82FE-BE0817E19A5E}"/>
    <cellStyle name="40% - Accent4 23 2 2" xfId="34544" xr:uid="{6DF4F490-E07D-426D-BD74-444ABE52C5D7}"/>
    <cellStyle name="40% - Accent4 23 3" xfId="2737" xr:uid="{F2547C7B-4753-4520-9AEC-BAFACC42476F}"/>
    <cellStyle name="40% - Accent4 23 3 2" xfId="34545" xr:uid="{0C77E890-CBEB-4FAA-8420-E3D8FC081716}"/>
    <cellStyle name="40% - Accent4 23 4" xfId="22427" xr:uid="{4BC91F7E-3838-4917-AA1E-5D231CA685D6}"/>
    <cellStyle name="40% - Accent4 23 5" xfId="22428" xr:uid="{C8EF8352-D11E-42EF-A68C-85C0393F5C37}"/>
    <cellStyle name="40% - Accent4 23 6" xfId="22429" xr:uid="{F597C151-B831-472A-AC88-194F42D9BDBF}"/>
    <cellStyle name="40% - Accent4 23 7" xfId="22430" xr:uid="{3326FB9A-88DE-4C5E-B816-C2ACAD0DF07E}"/>
    <cellStyle name="40% - Accent4 23 8" xfId="22431" xr:uid="{207A6ACA-5B3B-44F3-900A-0E2FFB1D8277}"/>
    <cellStyle name="40% - Accent4 23 9" xfId="22432" xr:uid="{32C1D659-1FB1-4B2F-A332-EF65A4CAD67B}"/>
    <cellStyle name="40% - Accent4 24" xfId="2738" xr:uid="{EFCAFEB0-BC47-4EA0-B246-13F7948FABC9}"/>
    <cellStyle name="40% - Accent4 24 10" xfId="22433" xr:uid="{0F853054-5B95-427F-B408-4673EC4277F2}"/>
    <cellStyle name="40% - Accent4 24 11" xfId="22434" xr:uid="{C598FCED-94EA-4FD2-AE36-A39305D41896}"/>
    <cellStyle name="40% - Accent4 24 12" xfId="34546" xr:uid="{C0A19C73-DD8B-4CBD-A145-C7B6FE4CDA30}"/>
    <cellStyle name="40% - Accent4 24 2" xfId="22435" xr:uid="{AB9165F2-6C08-4312-BFC2-5B9962D1A8E0}"/>
    <cellStyle name="40% - Accent4 24 3" xfId="22436" xr:uid="{C6A6C632-707B-46AE-BC81-8D298875CB17}"/>
    <cellStyle name="40% - Accent4 24 4" xfId="22437" xr:uid="{2CBBD06A-5B4D-46F2-9C4A-AB915ADA2A9D}"/>
    <cellStyle name="40% - Accent4 24 5" xfId="22438" xr:uid="{356006C4-BEA9-4B76-A9A2-448A8E490B8E}"/>
    <cellStyle name="40% - Accent4 24 6" xfId="22439" xr:uid="{E15B9E98-2950-421E-998B-B98C96DCD0D4}"/>
    <cellStyle name="40% - Accent4 24 7" xfId="22440" xr:uid="{C29480A6-F475-4034-8EAD-838900FEAFEF}"/>
    <cellStyle name="40% - Accent4 24 8" xfId="22441" xr:uid="{B8CD2DF0-A888-4473-AA2B-EA63164E1307}"/>
    <cellStyle name="40% - Accent4 24 9" xfId="22442" xr:uid="{360FD82F-208A-401F-A39D-7126B5255E0A}"/>
    <cellStyle name="40% - Accent4 25" xfId="2739" xr:uid="{4731C6BA-53F6-41D9-B3EB-FBB9A87A196F}"/>
    <cellStyle name="40% - Accent4 25 10" xfId="22443" xr:uid="{B3345730-AD8A-4B3E-81A4-1B1289A5F334}"/>
    <cellStyle name="40% - Accent4 25 11" xfId="22444" xr:uid="{5631D0E4-FFB1-4EA1-9602-642C374EB899}"/>
    <cellStyle name="40% - Accent4 25 12" xfId="34547" xr:uid="{BE687C96-8E00-49A5-89D2-FE3D30521BA7}"/>
    <cellStyle name="40% - Accent4 25 2" xfId="22445" xr:uid="{3E2D37EA-0D16-4FFE-A632-E7667C4D80FA}"/>
    <cellStyle name="40% - Accent4 25 3" xfId="22446" xr:uid="{6D7552AC-C5A7-4A18-9449-DBF6C35BD682}"/>
    <cellStyle name="40% - Accent4 25 4" xfId="22447" xr:uid="{7F1EDF20-7CE4-4EC9-BAAE-12783BB49E96}"/>
    <cellStyle name="40% - Accent4 25 5" xfId="22448" xr:uid="{E5210BD0-C113-4184-A637-964E60D4F3C2}"/>
    <cellStyle name="40% - Accent4 25 6" xfId="22449" xr:uid="{0B5CF3F5-939D-4864-8930-7476EB2BB529}"/>
    <cellStyle name="40% - Accent4 25 7" xfId="22450" xr:uid="{05087E03-CCEE-4DBA-B8C0-51956CC6A0AD}"/>
    <cellStyle name="40% - Accent4 25 8" xfId="22451" xr:uid="{9945D177-6AA3-488B-B5CA-D6FCC606955E}"/>
    <cellStyle name="40% - Accent4 25 9" xfId="22452" xr:uid="{B0ABC220-26B9-4948-B729-A513BEE9D619}"/>
    <cellStyle name="40% - Accent4 26" xfId="2740" xr:uid="{B97A727A-EF1C-40C6-94C9-C8ECF23BED9E}"/>
    <cellStyle name="40% - Accent4 26 10" xfId="22453" xr:uid="{09F49F21-D51A-41B6-8947-E39F456AC94D}"/>
    <cellStyle name="40% - Accent4 26 11" xfId="34548" xr:uid="{F8782990-6E47-4D1C-ADD4-9689F17C9DFF}"/>
    <cellStyle name="40% - Accent4 26 2" xfId="22454" xr:uid="{DED40395-947E-48B4-9785-A211EBE42CCB}"/>
    <cellStyle name="40% - Accent4 26 3" xfId="22455" xr:uid="{1D56B192-8D20-453A-97C6-DB44F3C5C55E}"/>
    <cellStyle name="40% - Accent4 26 4" xfId="22456" xr:uid="{9B1FBF83-E206-4895-8B09-84AF8E33DB4D}"/>
    <cellStyle name="40% - Accent4 26 5" xfId="22457" xr:uid="{97194003-9706-4D9D-B252-AB28920A0824}"/>
    <cellStyle name="40% - Accent4 26 6" xfId="22458" xr:uid="{52D1032C-5B08-43D9-860D-3B31399C5A27}"/>
    <cellStyle name="40% - Accent4 26 7" xfId="22459" xr:uid="{BFF1B539-2B86-4D71-8F2B-73C1272E16B5}"/>
    <cellStyle name="40% - Accent4 26 8" xfId="22460" xr:uid="{BCAA7990-CAD9-40A9-8F2E-54AEF23A5248}"/>
    <cellStyle name="40% - Accent4 26 9" xfId="22461" xr:uid="{DFA2A638-5EC0-492B-A679-FD2D40AF692C}"/>
    <cellStyle name="40% - Accent4 27" xfId="2741" xr:uid="{31CA90FE-10BD-479E-AAAF-1995F534157D}"/>
    <cellStyle name="40% - Accent4 27 10" xfId="22462" xr:uid="{70AEF812-13A4-4A0F-8595-8972BF87C1D1}"/>
    <cellStyle name="40% - Accent4 27 11" xfId="34549" xr:uid="{DD223D34-0DD6-4D7E-9E93-33337E1AA39C}"/>
    <cellStyle name="40% - Accent4 27 2" xfId="22463" xr:uid="{8556377C-5337-494D-BB4A-5AF9A790966E}"/>
    <cellStyle name="40% - Accent4 27 3" xfId="22464" xr:uid="{A562BA66-D0E4-46DC-A4A1-56C995B31352}"/>
    <cellStyle name="40% - Accent4 27 4" xfId="22465" xr:uid="{2DF2211C-58AB-474F-99CC-C36FAD400EE2}"/>
    <cellStyle name="40% - Accent4 27 5" xfId="22466" xr:uid="{3BF2F99A-6010-4482-8AC6-B19D150D748F}"/>
    <cellStyle name="40% - Accent4 27 6" xfId="22467" xr:uid="{6011DBC5-B085-4AC1-A263-F83469D31450}"/>
    <cellStyle name="40% - Accent4 27 7" xfId="22468" xr:uid="{DDF13D11-C1DD-44A3-8F0B-9714AF93ED45}"/>
    <cellStyle name="40% - Accent4 27 8" xfId="22469" xr:uid="{0EA688E6-5D7A-447D-8FA4-D637E86089F3}"/>
    <cellStyle name="40% - Accent4 27 9" xfId="22470" xr:uid="{DC7FDB08-B9EF-4F27-9E00-5832F72F14EA}"/>
    <cellStyle name="40% - Accent4 28" xfId="2742" xr:uid="{7295F445-EB93-4B0B-9D4C-06193CB6F540}"/>
    <cellStyle name="40% - Accent4 28 10" xfId="22471" xr:uid="{A9CC9D11-F95A-43BA-90BC-0FD84DDC4C09}"/>
    <cellStyle name="40% - Accent4 28 11" xfId="34550" xr:uid="{8BE310AF-74DC-4A29-A09B-52E423A83410}"/>
    <cellStyle name="40% - Accent4 28 2" xfId="22472" xr:uid="{77809FC0-EF3E-4EAE-9F87-F0583E4B02A2}"/>
    <cellStyle name="40% - Accent4 28 3" xfId="22473" xr:uid="{063BF87D-FF6A-406A-9E2C-315E88E0EB74}"/>
    <cellStyle name="40% - Accent4 28 4" xfId="22474" xr:uid="{C7AC5271-02D9-4C51-BD76-6870BE37C789}"/>
    <cellStyle name="40% - Accent4 28 5" xfId="22475" xr:uid="{40DF6E5C-83B7-48A3-A8B3-5CAE08A4F7DF}"/>
    <cellStyle name="40% - Accent4 28 6" xfId="22476" xr:uid="{5DBFBAF0-5B80-43A1-BF89-98A6CB8511BC}"/>
    <cellStyle name="40% - Accent4 28 7" xfId="22477" xr:uid="{25C2B069-28E3-4484-A3AC-65AA3C4FA5CF}"/>
    <cellStyle name="40% - Accent4 28 8" xfId="22478" xr:uid="{4ABDBC4E-D3B4-4199-AB6F-FF58E760C2F5}"/>
    <cellStyle name="40% - Accent4 28 9" xfId="22479" xr:uid="{A3DFFEE1-697C-467A-A309-970283A4C82F}"/>
    <cellStyle name="40% - Accent4 29" xfId="2743" xr:uid="{0CCEC5CB-BCF9-4075-8267-156AC2877FBA}"/>
    <cellStyle name="40% - Accent4 29 10" xfId="22480" xr:uid="{C89B1BB7-82F5-4C17-824B-3F08D0EB0E76}"/>
    <cellStyle name="40% - Accent4 29 11" xfId="34551" xr:uid="{959765C9-86CD-486E-B2B5-FFD84F9B3A25}"/>
    <cellStyle name="40% - Accent4 29 2" xfId="22481" xr:uid="{183CB38F-7390-4F31-8F9A-4662007CF802}"/>
    <cellStyle name="40% - Accent4 29 3" xfId="22482" xr:uid="{114FE4A3-EC5A-4102-A1ED-636DD4FBF1E2}"/>
    <cellStyle name="40% - Accent4 29 4" xfId="22483" xr:uid="{C1DD342D-014F-40D8-9E40-A25B49B4BF06}"/>
    <cellStyle name="40% - Accent4 29 5" xfId="22484" xr:uid="{DA3AE62A-B40C-405E-8888-25B373386F98}"/>
    <cellStyle name="40% - Accent4 29 6" xfId="22485" xr:uid="{2E35ED3E-A7B7-478C-BA53-F0063068DFC5}"/>
    <cellStyle name="40% - Accent4 29 7" xfId="22486" xr:uid="{2BFBAC2B-1902-49CD-87E6-A411CD44215E}"/>
    <cellStyle name="40% - Accent4 29 8" xfId="22487" xr:uid="{D26624AA-EFE0-403D-9F17-05C627B2D02B}"/>
    <cellStyle name="40% - Accent4 29 9" xfId="22488" xr:uid="{247E3FE4-DD81-4F62-B375-7CB357F090B2}"/>
    <cellStyle name="40% - Accent4 3" xfId="149" xr:uid="{4A079EBF-9675-43B0-849C-F49D13141D4A}"/>
    <cellStyle name="40% - Accent4 3 10" xfId="22489" xr:uid="{43F36104-12C3-420E-861A-1FEEFB7286E4}"/>
    <cellStyle name="40% - Accent4 3 11" xfId="22490" xr:uid="{183D9B42-F0D6-44AA-8EDD-C4EF13750044}"/>
    <cellStyle name="40% - Accent4 3 12" xfId="22491" xr:uid="{EF4D3A77-595E-40D2-A3DE-97737B31F1AD}"/>
    <cellStyle name="40% - Accent4 3 13" xfId="22492" xr:uid="{194D1E7F-28A2-44AE-8AC4-CC1D6FAC80B7}"/>
    <cellStyle name="40% - Accent4 3 14" xfId="22493" xr:uid="{15C1C609-9EFA-462F-951B-844D99D638BF}"/>
    <cellStyle name="40% - Accent4 3 15" xfId="22494" xr:uid="{220CB455-3A40-43A7-B3C4-6D88F21EB27C}"/>
    <cellStyle name="40% - Accent4 3 2" xfId="2744" xr:uid="{DB61298B-6054-41DA-B22A-7B06D9ACA453}"/>
    <cellStyle name="40% - Accent4 3 2 10" xfId="22495" xr:uid="{0878A814-18AF-4B57-9981-E07A25EF22EF}"/>
    <cellStyle name="40% - Accent4 3 2 11" xfId="24401" xr:uid="{F51B10CA-9070-43BF-8DCB-C231DC058DAC}"/>
    <cellStyle name="40% - Accent4 3 2 12" xfId="34552" xr:uid="{CB426D0D-D324-4963-ACBB-0A3B8C5FD7E8}"/>
    <cellStyle name="40% - Accent4 3 2 2" xfId="2745" xr:uid="{3BDAD626-5D6C-440C-A0DC-D9F075E00378}"/>
    <cellStyle name="40% - Accent4 3 2 2 2" xfId="2746" xr:uid="{EAC024DD-F6F2-4334-B199-5DFE12D0575D}"/>
    <cellStyle name="40% - Accent4 3 2 2 2 2" xfId="2747" xr:uid="{C5A0E5C3-3E30-40A7-A4A0-7CA368E16B9A}"/>
    <cellStyle name="40% - Accent4 3 2 2 2 2 2" xfId="34555" xr:uid="{877DE879-0E7B-4AFD-9A96-B83B0B04306A}"/>
    <cellStyle name="40% - Accent4 3 2 2 2 3" xfId="34554" xr:uid="{97144986-A2F0-4A1D-B9FE-9391534282A9}"/>
    <cellStyle name="40% - Accent4 3 2 2 3" xfId="2748" xr:uid="{F73C763C-E7CC-4F50-B8C6-E003C2BDB56C}"/>
    <cellStyle name="40% - Accent4 3 2 2 3 2" xfId="34556" xr:uid="{92E5ADED-6B34-48B3-AFE8-5D6A795A18B3}"/>
    <cellStyle name="40% - Accent4 3 2 2 4" xfId="34553" xr:uid="{83B78D75-F92C-4659-9991-5CE1D1287A87}"/>
    <cellStyle name="40% - Accent4 3 2 3" xfId="2749" xr:uid="{92921644-EF60-48D7-B87B-F34DBCBD4F70}"/>
    <cellStyle name="40% - Accent4 3 2 3 2" xfId="2750" xr:uid="{CC094C6B-0201-4017-AE19-F85B3B2AAA21}"/>
    <cellStyle name="40% - Accent4 3 2 3 2 2" xfId="34558" xr:uid="{4FEEEEF0-B9FF-4B50-91F8-5A3602876597}"/>
    <cellStyle name="40% - Accent4 3 2 3 3" xfId="34557" xr:uid="{BBEE88E5-A2AC-4C22-BA4C-22FEAB680FC0}"/>
    <cellStyle name="40% - Accent4 3 2 4" xfId="2751" xr:uid="{29913EFD-7F08-4ABD-A2BD-2FFEAA64A249}"/>
    <cellStyle name="40% - Accent4 3 2 4 2" xfId="34559" xr:uid="{F82CED20-E243-4002-A9D9-319516C5536E}"/>
    <cellStyle name="40% - Accent4 3 2 5" xfId="12924" xr:uid="{F8911076-BA44-46BF-8F16-D491514852B3}"/>
    <cellStyle name="40% - Accent4 3 2 5 2" xfId="22496" xr:uid="{2C7F6B97-00CE-46A4-8FDB-70C11F978148}"/>
    <cellStyle name="40% - Accent4 3 2 6" xfId="22497" xr:uid="{820BF2A3-2C04-43C8-A5AD-F4A3EA5FF58A}"/>
    <cellStyle name="40% - Accent4 3 2 7" xfId="22498" xr:uid="{2EF48FDB-52FC-4E34-88A3-91C25C53998C}"/>
    <cellStyle name="40% - Accent4 3 2 8" xfId="22499" xr:uid="{71B78FE9-3C1F-4D1C-BD30-F51484C286F4}"/>
    <cellStyle name="40% - Accent4 3 2 9" xfId="22500" xr:uid="{88F4379C-FBC8-4ED3-B616-D43FA32200FA}"/>
    <cellStyle name="40% - Accent4 3 3" xfId="2752" xr:uid="{2D80F730-F77B-4678-8734-D512DBD1CDBD}"/>
    <cellStyle name="40% - Accent4 3 3 10" xfId="22501" xr:uid="{77D26E2A-DBB4-4B0E-A1C5-3D3EE5B97474}"/>
    <cellStyle name="40% - Accent4 3 3 11" xfId="34560" xr:uid="{20DE2FE4-F9E6-4ED7-A2ED-D661ADA7B5CF}"/>
    <cellStyle name="40% - Accent4 3 3 2" xfId="2753" xr:uid="{AC48C4A2-EF37-4BF5-8250-FF3674B9113E}"/>
    <cellStyle name="40% - Accent4 3 3 2 2" xfId="2754" xr:uid="{EB7EB2E1-AA8B-4AFA-81E8-40C1AC23829F}"/>
    <cellStyle name="40% - Accent4 3 3 2 2 2" xfId="34562" xr:uid="{58CA4B81-EFE0-4817-ADB9-4D2DA8910D27}"/>
    <cellStyle name="40% - Accent4 3 3 2 3" xfId="34561" xr:uid="{C586ECDB-45E8-432C-BAE1-CDE5D25F3E15}"/>
    <cellStyle name="40% - Accent4 3 3 3" xfId="2755" xr:uid="{D8B31D76-E909-4E40-BB24-31D44AB76F43}"/>
    <cellStyle name="40% - Accent4 3 3 3 2" xfId="34563" xr:uid="{29D647A9-CDF4-446C-8318-C08D481881D9}"/>
    <cellStyle name="40% - Accent4 3 3 4" xfId="22502" xr:uid="{8FF7BF94-6A24-40C8-8F64-573B2A9E1295}"/>
    <cellStyle name="40% - Accent4 3 3 5" xfId="22503" xr:uid="{BE0C3064-93F3-4621-A01C-1B5AA5C5432A}"/>
    <cellStyle name="40% - Accent4 3 3 6" xfId="22504" xr:uid="{1FB2C447-D17D-43D0-B402-FDB47990CABD}"/>
    <cellStyle name="40% - Accent4 3 3 7" xfId="22505" xr:uid="{E21D45EE-1BF1-495F-8E11-45B026010529}"/>
    <cellStyle name="40% - Accent4 3 3 8" xfId="22506" xr:uid="{07666A86-642B-466A-A5E3-19B035E869F2}"/>
    <cellStyle name="40% - Accent4 3 3 9" xfId="22507" xr:uid="{9A58D27F-1D08-4710-B2CF-6189F4B31DF9}"/>
    <cellStyle name="40% - Accent4 3 4" xfId="2756" xr:uid="{282369C3-F755-4483-9920-5B2CDBFC7A25}"/>
    <cellStyle name="40% - Accent4 3 4 10" xfId="22508" xr:uid="{1D257852-6433-4F44-BA14-3885DFECD187}"/>
    <cellStyle name="40% - Accent4 3 4 11" xfId="34564" xr:uid="{96D31EA3-56F3-45E5-B961-EBA0083EA40D}"/>
    <cellStyle name="40% - Accent4 3 4 2" xfId="2757" xr:uid="{2EFE00D9-D4E2-4E79-90C0-80AD44036EBA}"/>
    <cellStyle name="40% - Accent4 3 4 2 2" xfId="34565" xr:uid="{8FFC4FCC-0A8D-408D-A034-418C02EEC4D6}"/>
    <cellStyle name="40% - Accent4 3 4 3" xfId="2758" xr:uid="{73232D1C-57BB-4ED8-B87A-A4D1DF7BC589}"/>
    <cellStyle name="40% - Accent4 3 4 3 2" xfId="34566" xr:uid="{69D5BFE2-5FA5-447E-90D3-F522D034C1CC}"/>
    <cellStyle name="40% - Accent4 3 4 4" xfId="22509" xr:uid="{AD9DCDC6-A26B-49CB-82AE-88F37AA47C14}"/>
    <cellStyle name="40% - Accent4 3 4 5" xfId="22510" xr:uid="{F66EFE0C-46A1-4C19-805E-C3AF0E3B3878}"/>
    <cellStyle name="40% - Accent4 3 4 6" xfId="22511" xr:uid="{8099A586-8996-42FF-8602-43012077AB5E}"/>
    <cellStyle name="40% - Accent4 3 4 7" xfId="22512" xr:uid="{5AF2CCD8-ED93-4F1C-9DA1-7083B825EFA7}"/>
    <cellStyle name="40% - Accent4 3 4 8" xfId="22513" xr:uid="{B19D74C4-98AF-495C-BECA-62AE237F89E1}"/>
    <cellStyle name="40% - Accent4 3 4 9" xfId="22514" xr:uid="{D4B5E6BD-2FF7-4244-A7EE-D43ADD9ABAF0}"/>
    <cellStyle name="40% - Accent4 3 5" xfId="2759" xr:uid="{5B21027E-78AE-43E2-B442-5868AB7255A5}"/>
    <cellStyle name="40% - Accent4 3 5 10" xfId="22515" xr:uid="{A4697963-FE84-4815-80EC-BCCC53C8C584}"/>
    <cellStyle name="40% - Accent4 3 5 11" xfId="34567" xr:uid="{9890BA21-0E7E-4B3B-BBEA-E3D882ACD95C}"/>
    <cellStyle name="40% - Accent4 3 5 2" xfId="2760" xr:uid="{F0FD3F96-D7FA-4B96-8007-A451697D6B83}"/>
    <cellStyle name="40% - Accent4 3 5 2 2" xfId="34568" xr:uid="{3301FBCF-D1EC-4D41-ACB5-FF1826D0B6EB}"/>
    <cellStyle name="40% - Accent4 3 5 3" xfId="2761" xr:uid="{565144CA-501A-46A2-B84E-9802416EB0C9}"/>
    <cellStyle name="40% - Accent4 3 5 3 2" xfId="34569" xr:uid="{D3E8BB71-7108-4341-810B-6C4D3B97DBB8}"/>
    <cellStyle name="40% - Accent4 3 5 4" xfId="22516" xr:uid="{FC72B082-52C0-4C15-8888-DBB3A9AA4FE0}"/>
    <cellStyle name="40% - Accent4 3 5 5" xfId="22517" xr:uid="{47D4A6AE-33A0-41D3-A7F5-14B7E80F4B3B}"/>
    <cellStyle name="40% - Accent4 3 5 6" xfId="22518" xr:uid="{7079E91E-A92B-40C5-B87C-29AD1672549A}"/>
    <cellStyle name="40% - Accent4 3 5 7" xfId="22519" xr:uid="{3A94ABF1-96B9-4C53-9D8B-F4D63FE25B7F}"/>
    <cellStyle name="40% - Accent4 3 5 8" xfId="22520" xr:uid="{A77EBDA2-B8E1-4306-9838-6E344BC06693}"/>
    <cellStyle name="40% - Accent4 3 5 9" xfId="22521" xr:uid="{12BCD811-3D9F-4DC1-890F-F6A519CA1158}"/>
    <cellStyle name="40% - Accent4 3 6" xfId="2762" xr:uid="{38A5D576-E624-4FA1-AE39-5BCB6886EE2E}"/>
    <cellStyle name="40% - Accent4 3 6 2" xfId="2763" xr:uid="{7AC69D3C-EFFB-42B2-9590-440F8086F2E9}"/>
    <cellStyle name="40% - Accent4 3 6 2 2" xfId="34571" xr:uid="{E0752C46-1666-40D6-A88F-0B448CEE0149}"/>
    <cellStyle name="40% - Accent4 3 6 3" xfId="2764" xr:uid="{F0C675EA-226B-4FED-96C1-22D794D324EF}"/>
    <cellStyle name="40% - Accent4 3 6 3 2" xfId="34572" xr:uid="{0682C5D3-376D-4F5F-8474-96FAB22BB4D3}"/>
    <cellStyle name="40% - Accent4 3 6 4" xfId="34570" xr:uid="{9D975322-D167-4621-8FB8-7677CE9AEF8B}"/>
    <cellStyle name="40% - Accent4 3 7" xfId="2765" xr:uid="{E28936A9-E65A-456A-B832-6CC56BE472C6}"/>
    <cellStyle name="40% - Accent4 3 7 2" xfId="2766" xr:uid="{D876F28C-4534-49FA-9924-D18A4042B877}"/>
    <cellStyle name="40% - Accent4 3 7 2 2" xfId="34574" xr:uid="{31786A19-681F-457D-BE43-9A5CD6D6E339}"/>
    <cellStyle name="40% - Accent4 3 7 3" xfId="2767" xr:uid="{F8339614-ABF6-4FCA-A899-864467CA487B}"/>
    <cellStyle name="40% - Accent4 3 7 3 2" xfId="34575" xr:uid="{C50FBA4C-9D57-40DE-A40C-AF9F588F9021}"/>
    <cellStyle name="40% - Accent4 3 7 4" xfId="34573" xr:uid="{2A8AE06C-4FBC-43B1-B39D-35BB2E512315}"/>
    <cellStyle name="40% - Accent4 3 8" xfId="2768" xr:uid="{857752DD-E65F-4DBE-BF53-76FE03ACD7DB}"/>
    <cellStyle name="40% - Accent4 3 8 2" xfId="34576" xr:uid="{96747F87-2904-4720-870E-F51746A9149F}"/>
    <cellStyle name="40% - Accent4 3 9" xfId="2769" xr:uid="{A0E04C0B-F5D2-46B3-AA45-D21029576DE0}"/>
    <cellStyle name="40% - Accent4 3 9 2" xfId="34577" xr:uid="{E147111D-7F7D-453A-9BE4-11A6451556C6}"/>
    <cellStyle name="40% - Accent4 30" xfId="2770" xr:uid="{99293CAD-7BA1-47D2-955A-F52BF46892FF}"/>
    <cellStyle name="40% - Accent4 30 10" xfId="22522" xr:uid="{63A922BE-57BD-41E5-80AF-B390F6E40398}"/>
    <cellStyle name="40% - Accent4 30 11" xfId="15559" xr:uid="{6AA906D1-40DE-42A6-8A2E-275E669F1E6E}"/>
    <cellStyle name="40% - Accent4 30 12" xfId="34578" xr:uid="{C8581775-3DA7-45BA-A972-3B7E1A26BD4A}"/>
    <cellStyle name="40% - Accent4 30 2" xfId="22523" xr:uid="{FE18A7C3-4EB2-4A67-B48C-0D5DFCAAADF4}"/>
    <cellStyle name="40% - Accent4 30 3" xfId="22524" xr:uid="{444A5D6C-6436-49DB-9C98-8405B6370A79}"/>
    <cellStyle name="40% - Accent4 30 4" xfId="22525" xr:uid="{FA1652DB-4C2D-4D87-88C6-C06363A0C4AC}"/>
    <cellStyle name="40% - Accent4 30 5" xfId="22526" xr:uid="{450F0A72-2859-4C95-9EB9-0391A58E6065}"/>
    <cellStyle name="40% - Accent4 30 6" xfId="22527" xr:uid="{A8206AC5-3647-4168-A5CA-EB341B367A98}"/>
    <cellStyle name="40% - Accent4 30 7" xfId="22528" xr:uid="{F88093EB-E8CF-4AF6-821F-215194BC89FE}"/>
    <cellStyle name="40% - Accent4 30 8" xfId="22529" xr:uid="{868AEAA8-95BE-421E-A5B7-38593D1DB618}"/>
    <cellStyle name="40% - Accent4 30 9" xfId="22530" xr:uid="{C0DDB79C-0FE0-4325-AAB0-0BC2C6F627A5}"/>
    <cellStyle name="40% - Accent4 31" xfId="2771" xr:uid="{A7808655-84E8-4994-8A29-7DE3FB06F187}"/>
    <cellStyle name="40% - Accent4 31 10" xfId="22531" xr:uid="{8EBDC087-0D29-46F9-958C-D922804856E5}"/>
    <cellStyle name="40% - Accent4 31 11" xfId="15560" xr:uid="{E3CAF82F-4171-49D6-9D94-31123C9D870E}"/>
    <cellStyle name="40% - Accent4 31 12" xfId="34579" xr:uid="{4DC58D96-DAB4-400D-8CA9-F8ABC166B2AB}"/>
    <cellStyle name="40% - Accent4 31 2" xfId="22532" xr:uid="{332FC1C5-FBA0-4F2F-8CA0-E044E87171EB}"/>
    <cellStyle name="40% - Accent4 31 3" xfId="22533" xr:uid="{8AB80182-E022-42AA-BC4B-BCC1F1231955}"/>
    <cellStyle name="40% - Accent4 31 4" xfId="22534" xr:uid="{95285CBF-9C7A-4095-AE3A-4CA87C2D47F3}"/>
    <cellStyle name="40% - Accent4 31 5" xfId="22535" xr:uid="{45DAD622-EC56-48CB-8A99-C0D76AF94368}"/>
    <cellStyle name="40% - Accent4 31 6" xfId="22536" xr:uid="{ED39431F-A42C-4474-9C42-7B89F401F956}"/>
    <cellStyle name="40% - Accent4 31 7" xfId="22537" xr:uid="{85D685A7-E6F2-4DB3-AD08-2E03BCE7A5C9}"/>
    <cellStyle name="40% - Accent4 31 8" xfId="22538" xr:uid="{DCB90C84-068E-4CFF-A7C4-4E2E129A28E3}"/>
    <cellStyle name="40% - Accent4 31 9" xfId="22539" xr:uid="{F575F163-3FAE-4BAB-B932-3562527E1B0D}"/>
    <cellStyle name="40% - Accent4 32" xfId="2772" xr:uid="{595C7BCD-8A14-431D-BAD6-83F878145754}"/>
    <cellStyle name="40% - Accent4 32 10" xfId="22540" xr:uid="{A383C6CA-DC1D-47B9-AF5E-FA22D8822079}"/>
    <cellStyle name="40% - Accent4 32 11" xfId="15561" xr:uid="{B4AAA3DA-9B45-43C9-A9A5-31E3763AD612}"/>
    <cellStyle name="40% - Accent4 32 12" xfId="34580" xr:uid="{1FF96086-DF4A-43B2-A8EC-96BF8B4AB911}"/>
    <cellStyle name="40% - Accent4 32 2" xfId="22541" xr:uid="{D215A5BB-A649-43F6-81C3-C142797D1115}"/>
    <cellStyle name="40% - Accent4 32 3" xfId="22542" xr:uid="{E413E373-3328-44CF-B0E2-C85168AD25B4}"/>
    <cellStyle name="40% - Accent4 32 4" xfId="22543" xr:uid="{F1317BD0-D8E7-4B84-AB89-75ACB3C5EA47}"/>
    <cellStyle name="40% - Accent4 32 5" xfId="22544" xr:uid="{A2EA97DC-5AEA-4EC9-8A15-0C40D235CF5C}"/>
    <cellStyle name="40% - Accent4 32 6" xfId="22545" xr:uid="{0A6DB7DC-74C4-46A6-83FB-9CFFE3CAF117}"/>
    <cellStyle name="40% - Accent4 32 7" xfId="22546" xr:uid="{FD17A1BB-E533-4C40-A1A6-4C88453232E2}"/>
    <cellStyle name="40% - Accent4 32 8" xfId="22547" xr:uid="{87FC13E7-5712-4879-94D4-0D5BC1D0F6A3}"/>
    <cellStyle name="40% - Accent4 32 9" xfId="22548" xr:uid="{4D63B4B5-A32B-4C84-846A-B5D96CC20395}"/>
    <cellStyle name="40% - Accent4 33" xfId="2773" xr:uid="{F3B93EFF-2375-4DA1-9604-F76B710E4ECE}"/>
    <cellStyle name="40% - Accent4 33 10" xfId="22549" xr:uid="{9A3FCE0E-C629-45B4-963A-51A534D7C973}"/>
    <cellStyle name="40% - Accent4 33 11" xfId="15562" xr:uid="{92CD7B03-395D-420A-AFE8-508C7692EE1E}"/>
    <cellStyle name="40% - Accent4 33 12" xfId="34581" xr:uid="{149F8729-5F4B-42AB-B75C-A4F732B8B2A9}"/>
    <cellStyle name="40% - Accent4 33 2" xfId="22550" xr:uid="{23DCCFC5-9883-443D-87A0-9D9701663B1D}"/>
    <cellStyle name="40% - Accent4 33 3" xfId="22551" xr:uid="{99CCCFA9-39B2-4322-9716-F3D92368DADF}"/>
    <cellStyle name="40% - Accent4 33 4" xfId="22552" xr:uid="{0CB979D9-BCF1-4658-A745-AE9FD7F01028}"/>
    <cellStyle name="40% - Accent4 33 5" xfId="22553" xr:uid="{79D15C8B-443F-48AE-820D-631A49E38B94}"/>
    <cellStyle name="40% - Accent4 33 6" xfId="22554" xr:uid="{B18D571B-D340-41F7-ABF5-51631299D5AE}"/>
    <cellStyle name="40% - Accent4 33 7" xfId="22555" xr:uid="{A99C59F1-2A7C-4C0F-8473-434826C4C876}"/>
    <cellStyle name="40% - Accent4 33 8" xfId="22556" xr:uid="{E5B365AA-7496-4C7E-AAA7-BD3604408442}"/>
    <cellStyle name="40% - Accent4 33 9" xfId="22557" xr:uid="{34439464-D150-4548-8ED4-DEB3E45B4C37}"/>
    <cellStyle name="40% - Accent4 34" xfId="2774" xr:uid="{516D0BE2-3B51-45EA-ABC0-A09106BCE875}"/>
    <cellStyle name="40% - Accent4 34 10" xfId="22558" xr:uid="{5EBADE4A-B694-4312-8F39-649695B15F8E}"/>
    <cellStyle name="40% - Accent4 34 11" xfId="15563" xr:uid="{779EAA91-EBF6-4911-A7A8-A3E689135C53}"/>
    <cellStyle name="40% - Accent4 34 12" xfId="34582" xr:uid="{2EED3ADD-E48F-4B4B-B5CE-136331BE0C0D}"/>
    <cellStyle name="40% - Accent4 34 2" xfId="22559" xr:uid="{5DEEC7A6-6F3F-4F1F-AE73-E6C33CC9C6BE}"/>
    <cellStyle name="40% - Accent4 34 3" xfId="22560" xr:uid="{A62E2430-FEB9-4F39-9834-4C4C2683C4FC}"/>
    <cellStyle name="40% - Accent4 34 4" xfId="22561" xr:uid="{139D8781-23B6-4FA1-8BA2-D24A4E31C05F}"/>
    <cellStyle name="40% - Accent4 34 5" xfId="22562" xr:uid="{C068114E-58D0-4640-85C2-19480C554143}"/>
    <cellStyle name="40% - Accent4 34 6" xfId="22563" xr:uid="{1DDBE26D-3F55-45C6-AA41-2FB450BCE5D2}"/>
    <cellStyle name="40% - Accent4 34 7" xfId="22564" xr:uid="{532FC9A3-CC67-4047-A1CB-03959134CF31}"/>
    <cellStyle name="40% - Accent4 34 8" xfId="22565" xr:uid="{71CA2D8C-ACEF-4C13-8FBE-675E5BB10BF4}"/>
    <cellStyle name="40% - Accent4 34 9" xfId="22566" xr:uid="{4D927E53-1BAE-4256-AA0E-DE4BE4203202}"/>
    <cellStyle name="40% - Accent4 35" xfId="2775" xr:uid="{BF1F110C-5D23-489F-9506-B910F5B552A8}"/>
    <cellStyle name="40% - Accent4 35 10" xfId="22567" xr:uid="{E59A4D21-5FD3-425D-8563-F381C4A7379D}"/>
    <cellStyle name="40% - Accent4 35 11" xfId="15564" xr:uid="{93F35EA5-2B62-461E-A692-693BAACF9D73}"/>
    <cellStyle name="40% - Accent4 35 12" xfId="34583" xr:uid="{4665B133-EA61-4CE8-AA88-73CE6A6A1F2F}"/>
    <cellStyle name="40% - Accent4 35 2" xfId="22568" xr:uid="{3F899B9B-9338-4660-BBCA-30F68D1CD86C}"/>
    <cellStyle name="40% - Accent4 35 3" xfId="22569" xr:uid="{A8EF4010-76CD-43F5-B318-58718A380706}"/>
    <cellStyle name="40% - Accent4 35 4" xfId="22570" xr:uid="{88F805A4-6838-4B38-8E90-BB9EFBA5DFA2}"/>
    <cellStyle name="40% - Accent4 35 5" xfId="22571" xr:uid="{5C82DADA-6502-4F71-A68C-5A7AD1067CA6}"/>
    <cellStyle name="40% - Accent4 35 6" xfId="22572" xr:uid="{5E03F345-9303-4B86-A6CA-8319189AA246}"/>
    <cellStyle name="40% - Accent4 35 7" xfId="22573" xr:uid="{0D2164B4-4002-4260-842F-804F68643BDA}"/>
    <cellStyle name="40% - Accent4 35 8" xfId="22574" xr:uid="{E3056D46-0FA9-4A78-A44F-9A0C48722AB0}"/>
    <cellStyle name="40% - Accent4 35 9" xfId="22575" xr:uid="{4FA8FC6E-67B0-4902-B738-93E47915D221}"/>
    <cellStyle name="40% - Accent4 36" xfId="2776" xr:uid="{30D61EDE-F096-4A3B-B467-6B35BCC80958}"/>
    <cellStyle name="40% - Accent4 36 10" xfId="22576" xr:uid="{34B06D6F-FC91-4CD5-AF1B-BDA9E70FD4A3}"/>
    <cellStyle name="40% - Accent4 36 11" xfId="15565" xr:uid="{62751CD3-A91A-4C44-A9CD-8C60A2058F99}"/>
    <cellStyle name="40% - Accent4 36 12" xfId="34584" xr:uid="{5A6813F5-BEE3-4F7C-80F8-7B5AE5D94F5D}"/>
    <cellStyle name="40% - Accent4 36 2" xfId="22577" xr:uid="{5562710F-D6AB-4B43-93CA-FDF39127F1DE}"/>
    <cellStyle name="40% - Accent4 36 3" xfId="22578" xr:uid="{B753A90C-8D13-4D88-A3F8-63DDC5F9C264}"/>
    <cellStyle name="40% - Accent4 36 4" xfId="22579" xr:uid="{C0F23C50-E762-4944-BEB6-836147CEC6E8}"/>
    <cellStyle name="40% - Accent4 36 5" xfId="22580" xr:uid="{0CBBAF3B-F0D6-4FE0-A0CB-84B2B1CE00DB}"/>
    <cellStyle name="40% - Accent4 36 6" xfId="22581" xr:uid="{1E8908D6-8482-4E4D-9CEC-843D090B7E20}"/>
    <cellStyle name="40% - Accent4 36 7" xfId="22582" xr:uid="{185CAAAF-F519-4CA1-8FBE-F43E4AC7B554}"/>
    <cellStyle name="40% - Accent4 36 8" xfId="22583" xr:uid="{B6AF8FB3-04AB-4B5D-973A-77AFEBEF1967}"/>
    <cellStyle name="40% - Accent4 36 9" xfId="22584" xr:uid="{85D1FD8F-3B79-4D3C-AB70-893E1DF0BB25}"/>
    <cellStyle name="40% - Accent4 37" xfId="2777" xr:uid="{2511B557-8D25-45F9-95A9-145201E3B26E}"/>
    <cellStyle name="40% - Accent4 37 10" xfId="22585" xr:uid="{79DE828B-2266-48CA-A00F-CDE5A5E6571E}"/>
    <cellStyle name="40% - Accent4 37 11" xfId="15566" xr:uid="{6DA19DB8-431D-44A5-AC07-705B4B982C18}"/>
    <cellStyle name="40% - Accent4 37 12" xfId="34585" xr:uid="{74D8B472-8696-4BE7-9435-134629BD2E7B}"/>
    <cellStyle name="40% - Accent4 37 2" xfId="22586" xr:uid="{770C2787-CC0D-4FDC-8DED-B867E8CDFCAF}"/>
    <cellStyle name="40% - Accent4 37 3" xfId="22587" xr:uid="{0B5549F6-D0F2-4B01-BCC7-E442529B47A4}"/>
    <cellStyle name="40% - Accent4 37 4" xfId="22588" xr:uid="{75FF4AE7-75F7-47A4-B1C7-C241C0E1F78D}"/>
    <cellStyle name="40% - Accent4 37 5" xfId="22589" xr:uid="{185E588A-AEC9-4E07-A087-C53ED3952AD4}"/>
    <cellStyle name="40% - Accent4 37 6" xfId="22590" xr:uid="{9B2A24A7-28D5-4D2D-98B4-C8CEE7E3E39A}"/>
    <cellStyle name="40% - Accent4 37 7" xfId="22591" xr:uid="{7A9956DA-5623-48E9-B9F3-07FE23DD179B}"/>
    <cellStyle name="40% - Accent4 37 8" xfId="22592" xr:uid="{E4F39748-9CB8-46F5-8986-21C6E1C011B5}"/>
    <cellStyle name="40% - Accent4 37 9" xfId="22593" xr:uid="{F7AA9234-A11E-4F09-A976-A1322BBB1971}"/>
    <cellStyle name="40% - Accent4 38" xfId="2778" xr:uid="{2122A4F3-FB62-4A65-B5F2-0C4624F8F82F}"/>
    <cellStyle name="40% - Accent4 38 10" xfId="22594" xr:uid="{A0C06F0D-E139-4EA0-A68C-C0777877B094}"/>
    <cellStyle name="40% - Accent4 38 11" xfId="15567" xr:uid="{B0AD8A45-169B-4393-B61B-1415E7CEB8B3}"/>
    <cellStyle name="40% - Accent4 38 12" xfId="34586" xr:uid="{F54FA1AC-7575-4DC6-8F0A-067CBBECC635}"/>
    <cellStyle name="40% - Accent4 38 2" xfId="22595" xr:uid="{573CE644-B7F6-484F-8797-79CB6B9486E2}"/>
    <cellStyle name="40% - Accent4 38 3" xfId="22596" xr:uid="{A96E1EA1-1745-49B1-8C3E-824904CA444F}"/>
    <cellStyle name="40% - Accent4 38 4" xfId="22597" xr:uid="{25A78E83-0987-433B-8591-CEFECF9F5FDF}"/>
    <cellStyle name="40% - Accent4 38 5" xfId="22598" xr:uid="{E998A9B7-DE92-4B25-B632-1B0C84108140}"/>
    <cellStyle name="40% - Accent4 38 6" xfId="22599" xr:uid="{8F7A0072-D995-48AB-81AE-70AF57C07778}"/>
    <cellStyle name="40% - Accent4 38 7" xfId="22600" xr:uid="{6687B4F1-7164-4923-82C9-BBC45024562A}"/>
    <cellStyle name="40% - Accent4 38 8" xfId="22601" xr:uid="{1DEF9122-1CC1-49F8-8ED2-F2099D714040}"/>
    <cellStyle name="40% - Accent4 38 9" xfId="22602" xr:uid="{CC2B7424-EDBA-48BB-A4DA-5A15989F98CB}"/>
    <cellStyle name="40% - Accent4 39" xfId="2779" xr:uid="{D5E23ED8-7670-43FF-B0D1-0A28C0A8ACF6}"/>
    <cellStyle name="40% - Accent4 39 10" xfId="22603" xr:uid="{9EE7DF13-A0C0-4B96-95DA-B764A5756AC7}"/>
    <cellStyle name="40% - Accent4 39 11" xfId="15568" xr:uid="{9614B41F-C521-47CF-9E2B-BF045D423E41}"/>
    <cellStyle name="40% - Accent4 39 12" xfId="34587" xr:uid="{A3E0B275-AAC2-406E-BD13-E6F92D0FFDE4}"/>
    <cellStyle name="40% - Accent4 39 2" xfId="22604" xr:uid="{E9E72438-73A3-43FE-AD6F-05DA93861692}"/>
    <cellStyle name="40% - Accent4 39 3" xfId="22605" xr:uid="{D6D7067A-88BC-42D1-AFC5-77B88F595096}"/>
    <cellStyle name="40% - Accent4 39 4" xfId="22606" xr:uid="{097D9322-3AAA-489C-BCCC-0830E4ED098E}"/>
    <cellStyle name="40% - Accent4 39 5" xfId="22607" xr:uid="{8DFC939F-57B6-4DA9-9655-BC7712B5E830}"/>
    <cellStyle name="40% - Accent4 39 6" xfId="22608" xr:uid="{5112B5F0-39E2-4FD3-9C22-90048BBD0022}"/>
    <cellStyle name="40% - Accent4 39 7" xfId="22609" xr:uid="{75264FA8-2351-43F9-88FE-80F23BC2DE50}"/>
    <cellStyle name="40% - Accent4 39 8" xfId="22610" xr:uid="{5DA744B5-5338-48A3-AF7A-7EDCE8773C20}"/>
    <cellStyle name="40% - Accent4 39 9" xfId="22611" xr:uid="{8F69CC37-D234-40D4-9290-37ADA2F94B47}"/>
    <cellStyle name="40% - Accent4 4" xfId="150" xr:uid="{CF937474-CA6B-4709-9D13-87FA7E3760F7}"/>
    <cellStyle name="40% - Accent4 4 10" xfId="22612" xr:uid="{01C2A937-C2CA-4CFD-A766-35A717F77C6E}"/>
    <cellStyle name="40% - Accent4 4 11" xfId="22613" xr:uid="{867400EF-25F9-49C8-9639-048DA90C3D1C}"/>
    <cellStyle name="40% - Accent4 4 12" xfId="22614" xr:uid="{A50C7FCD-10C6-4A3B-B3A5-9583AD2D8E20}"/>
    <cellStyle name="40% - Accent4 4 13" xfId="22615" xr:uid="{4D9D083E-03D2-46FE-8867-6A104F469254}"/>
    <cellStyle name="40% - Accent4 4 14" xfId="22616" xr:uid="{BED20AB4-C6F2-4770-9432-428C4E328FF5}"/>
    <cellStyle name="40% - Accent4 4 15" xfId="22617" xr:uid="{26FF2DEB-C8D6-41C6-80AB-8AC0ACD8607B}"/>
    <cellStyle name="40% - Accent4 4 16" xfId="32769" xr:uid="{E897137A-EE56-4227-8217-1B37340A78E5}"/>
    <cellStyle name="40% - Accent4 4 2" xfId="151" xr:uid="{D3568FDD-B4FB-45E0-BF79-9DA88BA9411C}"/>
    <cellStyle name="40% - Accent4 4 2 10" xfId="22618" xr:uid="{F7D70C27-8855-42B3-8CB6-69D50F350B3D}"/>
    <cellStyle name="40% - Accent4 4 2 2" xfId="2780" xr:uid="{ED709624-BA8C-4F73-B57F-65D9FC0D388C}"/>
    <cellStyle name="40% - Accent4 4 2 2 2" xfId="2781" xr:uid="{6EBA542B-2DD8-45C5-962C-0C8118E509C0}"/>
    <cellStyle name="40% - Accent4 4 2 2 2 2" xfId="34589" xr:uid="{82E767F5-C671-4B63-869A-E8C6260D90D9}"/>
    <cellStyle name="40% - Accent4 4 2 2 3" xfId="34588" xr:uid="{7BBA50FB-2D92-4F06-9070-B941846FC1BD}"/>
    <cellStyle name="40% - Accent4 4 2 3" xfId="2782" xr:uid="{AC4683F8-259F-4F1C-B418-2803F3BEA3D2}"/>
    <cellStyle name="40% - Accent4 4 2 3 2" xfId="34590" xr:uid="{DE971975-4FA4-45E9-AB5B-86EB5A0266AA}"/>
    <cellStyle name="40% - Accent4 4 2 4" xfId="22619" xr:uid="{7568EFB8-A905-48E9-8AFE-5EDF18BD363F}"/>
    <cellStyle name="40% - Accent4 4 2 5" xfId="22620" xr:uid="{1990F073-CF18-451F-8004-DFF1890E1DB0}"/>
    <cellStyle name="40% - Accent4 4 2 6" xfId="22621" xr:uid="{9C99CB2C-3629-4F7D-8297-48E57DE2AE1C}"/>
    <cellStyle name="40% - Accent4 4 2 7" xfId="22622" xr:uid="{BE9D57CF-D719-4988-B105-7C0170A3CF9F}"/>
    <cellStyle name="40% - Accent4 4 2 8" xfId="22623" xr:uid="{C54CE93F-DD51-4DDF-AD78-CC93BE20999E}"/>
    <cellStyle name="40% - Accent4 4 2 9" xfId="22624" xr:uid="{79E984DB-71AC-4124-B774-BFD55C1DB45A}"/>
    <cellStyle name="40% - Accent4 4 3" xfId="2783" xr:uid="{2E0A12AD-28A9-4D65-BE27-D25833B34594}"/>
    <cellStyle name="40% - Accent4 4 3 10" xfId="22625" xr:uid="{F9067173-5135-4FC9-ADFF-9D5A4F90C489}"/>
    <cellStyle name="40% - Accent4 4 3 11" xfId="34591" xr:uid="{9F7FF59D-3FAE-4ABD-8078-E38CD015DABE}"/>
    <cellStyle name="40% - Accent4 4 3 2" xfId="2784" xr:uid="{3C0AE9FA-3E26-4554-A17A-DEDCFD95408E}"/>
    <cellStyle name="40% - Accent4 4 3 2 2" xfId="34592" xr:uid="{7F478CA2-357E-450F-9757-DF9691F91163}"/>
    <cellStyle name="40% - Accent4 4 3 3" xfId="2785" xr:uid="{8C8224C4-3F66-4130-9544-7FD96D05DF6A}"/>
    <cellStyle name="40% - Accent4 4 3 3 2" xfId="34593" xr:uid="{AF72D664-9B57-4880-9470-A9FA0F845D33}"/>
    <cellStyle name="40% - Accent4 4 3 4" xfId="22626" xr:uid="{7755113F-B0EB-4D3A-94A2-3654474CB0EE}"/>
    <cellStyle name="40% - Accent4 4 3 5" xfId="22627" xr:uid="{3A7155B5-A983-4D7F-B513-BFD409F74551}"/>
    <cellStyle name="40% - Accent4 4 3 6" xfId="22628" xr:uid="{63AB7416-D001-495E-B904-10E8F22A94B6}"/>
    <cellStyle name="40% - Accent4 4 3 7" xfId="22629" xr:uid="{C5E9BAB2-1F04-45CE-BE01-C69C9994DE9A}"/>
    <cellStyle name="40% - Accent4 4 3 8" xfId="22630" xr:uid="{ACF25AB6-DE3D-4FAF-ADE3-6331337DCCF5}"/>
    <cellStyle name="40% - Accent4 4 3 9" xfId="22631" xr:uid="{AC25DC86-BB15-48C0-BD28-60D0AA1F09FE}"/>
    <cellStyle name="40% - Accent4 4 4" xfId="2786" xr:uid="{6EA1F417-EB11-43BF-93A4-309C130C6DCE}"/>
    <cellStyle name="40% - Accent4 4 4 10" xfId="22632" xr:uid="{13BBA086-6917-4C74-88C9-99D82BFAB1A9}"/>
    <cellStyle name="40% - Accent4 4 4 11" xfId="34594" xr:uid="{DDBC0698-3233-4178-A860-81BEDF530C79}"/>
    <cellStyle name="40% - Accent4 4 4 2" xfId="2787" xr:uid="{0DEBD697-8840-4F62-ACEF-6749D34E30A3}"/>
    <cellStyle name="40% - Accent4 4 4 2 2" xfId="34595" xr:uid="{A5D2AB0C-8426-422D-BEF0-C52576396D52}"/>
    <cellStyle name="40% - Accent4 4 4 3" xfId="2788" xr:uid="{34BEC549-B221-4082-9CC0-0F0B398EB399}"/>
    <cellStyle name="40% - Accent4 4 4 3 2" xfId="34596" xr:uid="{1F1C3FC5-A5A6-4890-8D44-498D96201C79}"/>
    <cellStyle name="40% - Accent4 4 4 4" xfId="22633" xr:uid="{E6F813CF-26F7-4C9C-9CC6-254DAC5E0463}"/>
    <cellStyle name="40% - Accent4 4 4 5" xfId="22634" xr:uid="{8972B547-BFAF-4231-9F45-934393732307}"/>
    <cellStyle name="40% - Accent4 4 4 6" xfId="22635" xr:uid="{B1129979-4DC9-4A98-9DD9-2FA851163EF3}"/>
    <cellStyle name="40% - Accent4 4 4 7" xfId="22636" xr:uid="{C8823AFD-E5C2-4115-8B24-2C7B331B4F20}"/>
    <cellStyle name="40% - Accent4 4 4 8" xfId="22637" xr:uid="{28879318-C24C-468E-A001-ABEA86691C6B}"/>
    <cellStyle name="40% - Accent4 4 4 9" xfId="22638" xr:uid="{9DCE121F-0D82-4786-BBD2-CAC83B3ACDFA}"/>
    <cellStyle name="40% - Accent4 4 5" xfId="2789" xr:uid="{33940370-B094-4F05-835F-2E78F418EF29}"/>
    <cellStyle name="40% - Accent4 4 5 10" xfId="22639" xr:uid="{F9F5FBFF-355F-4ACB-81C8-E2FB46FA0846}"/>
    <cellStyle name="40% - Accent4 4 5 11" xfId="34597" xr:uid="{7A769BE1-6096-46C2-8826-F5787D61F7C5}"/>
    <cellStyle name="40% - Accent4 4 5 2" xfId="2790" xr:uid="{93F558A8-F8FE-47A5-814D-49DAEDF6D320}"/>
    <cellStyle name="40% - Accent4 4 5 2 2" xfId="34598" xr:uid="{5BAB65C3-7FEA-4D38-B11E-8FE3FF646252}"/>
    <cellStyle name="40% - Accent4 4 5 3" xfId="2791" xr:uid="{CB1096F9-7C6E-4B3F-B4C8-6914CAB21242}"/>
    <cellStyle name="40% - Accent4 4 5 3 2" xfId="34599" xr:uid="{B638F1B2-FB97-4FB1-8080-5FDFEB06E780}"/>
    <cellStyle name="40% - Accent4 4 5 4" xfId="22640" xr:uid="{6CFAE1C4-9F7E-4271-A062-44F6CDE9FA0A}"/>
    <cellStyle name="40% - Accent4 4 5 5" xfId="22641" xr:uid="{310E60A3-4A20-483C-9CC1-3349CBAB5288}"/>
    <cellStyle name="40% - Accent4 4 5 6" xfId="22642" xr:uid="{EEF875A9-D734-413F-9919-9D31C1711DBB}"/>
    <cellStyle name="40% - Accent4 4 5 7" xfId="22643" xr:uid="{D91C528E-FF43-4493-BE17-565DF7293181}"/>
    <cellStyle name="40% - Accent4 4 5 8" xfId="22644" xr:uid="{1AFC1A84-9AB9-447B-9E16-83EA4B9D5EFE}"/>
    <cellStyle name="40% - Accent4 4 5 9" xfId="22645" xr:uid="{DADF26C1-8D7E-44B0-8A1D-D145DF9E982E}"/>
    <cellStyle name="40% - Accent4 4 6" xfId="2792" xr:uid="{0B5A8063-C17A-49C6-B1B6-ADC3A683E31A}"/>
    <cellStyle name="40% - Accent4 4 6 2" xfId="34600" xr:uid="{71112062-1B47-4757-B07C-785B8062417F}"/>
    <cellStyle name="40% - Accent4 4 7" xfId="2793" xr:uid="{0818B1C6-8B28-46F2-86BC-F3324B3A7959}"/>
    <cellStyle name="40% - Accent4 4 7 2" xfId="34601" xr:uid="{D95CA470-74D1-4F85-859B-8CCA43D09B25}"/>
    <cellStyle name="40% - Accent4 4 8" xfId="22646" xr:uid="{79B5CF0B-1E6A-4767-9874-89D3B31D3B61}"/>
    <cellStyle name="40% - Accent4 4 9" xfId="22647" xr:uid="{04B88EAD-6F69-4EC1-B695-CE251CC95713}"/>
    <cellStyle name="40% - Accent4 40" xfId="2794" xr:uid="{C8D18194-972E-48B5-AEB0-23A1F2860D05}"/>
    <cellStyle name="40% - Accent4 40 10" xfId="22648" xr:uid="{5E0CEF21-01F8-45CF-BF51-BCA650FE49D5}"/>
    <cellStyle name="40% - Accent4 40 11" xfId="15569" xr:uid="{6EEDAB01-AD16-4AEB-9FC0-034AF86313A2}"/>
    <cellStyle name="40% - Accent4 40 12" xfId="34602" xr:uid="{24A0C291-1475-48BF-BFA2-C8436AFD4DA6}"/>
    <cellStyle name="40% - Accent4 40 2" xfId="22649" xr:uid="{41D49FFE-C72B-4754-9A4D-9907A24D5EB1}"/>
    <cellStyle name="40% - Accent4 40 3" xfId="22650" xr:uid="{6DD26A30-EFB1-4180-9B3E-D1999F0094B6}"/>
    <cellStyle name="40% - Accent4 40 4" xfId="22651" xr:uid="{13BDBE44-A3F1-40B5-993D-2DDE5FA492A1}"/>
    <cellStyle name="40% - Accent4 40 5" xfId="22652" xr:uid="{E196B519-C992-4876-B85D-80C2F90DE3F8}"/>
    <cellStyle name="40% - Accent4 40 6" xfId="22653" xr:uid="{EC5741C1-1491-40A1-A406-BAFF7DF3BE9D}"/>
    <cellStyle name="40% - Accent4 40 7" xfId="22654" xr:uid="{13536460-22F5-46DF-8CAB-7FA17390D911}"/>
    <cellStyle name="40% - Accent4 40 8" xfId="22655" xr:uid="{FE1249A6-03F3-4EF5-AABC-7C7D751CF714}"/>
    <cellStyle name="40% - Accent4 40 9" xfId="22656" xr:uid="{E1861DE0-D206-4523-8547-C594D40F62A2}"/>
    <cellStyle name="40% - Accent4 41" xfId="15570" xr:uid="{54128575-4D2D-44E1-AF53-EC50717DC21C}"/>
    <cellStyle name="40% - Accent4 41 10" xfId="22657" xr:uid="{48F42F0D-EFDF-4795-8A45-6A66EE25D881}"/>
    <cellStyle name="40% - Accent4 41 2" xfId="22658" xr:uid="{1BC3FE14-2803-4FDB-A285-ECBE7120555A}"/>
    <cellStyle name="40% - Accent4 41 3" xfId="22659" xr:uid="{8B947520-4783-4568-93EC-5F6E1361E026}"/>
    <cellStyle name="40% - Accent4 41 4" xfId="22660" xr:uid="{ABE40066-20DB-4918-A0AA-C2C9979233F3}"/>
    <cellStyle name="40% - Accent4 41 5" xfId="22661" xr:uid="{709EDAA4-BB57-43E0-B203-04AC663B4783}"/>
    <cellStyle name="40% - Accent4 41 6" xfId="22662" xr:uid="{9BD3A5C0-3150-4BC0-8BC4-6C7425050343}"/>
    <cellStyle name="40% - Accent4 41 7" xfId="22663" xr:uid="{7286B4BA-0E54-49B3-836C-36C5708978A5}"/>
    <cellStyle name="40% - Accent4 41 8" xfId="22664" xr:uid="{B87A6B57-AEFC-4081-A07B-543646D1D4A3}"/>
    <cellStyle name="40% - Accent4 41 9" xfId="22665" xr:uid="{0F11AA04-CFA8-4439-AD8C-D44E10D945B6}"/>
    <cellStyle name="40% - Accent4 42" xfId="15571" xr:uid="{9D6A856E-1918-4383-91DC-34B040D7A573}"/>
    <cellStyle name="40% - Accent4 42 10" xfId="22666" xr:uid="{DFF5E0A9-3CD1-4A30-A01A-5B0FC56B623D}"/>
    <cellStyle name="40% - Accent4 42 2" xfId="22667" xr:uid="{0452FB75-87D7-43A2-B05F-1C82EEBA159F}"/>
    <cellStyle name="40% - Accent4 42 3" xfId="22668" xr:uid="{91ADE505-FE82-47C1-890A-81FADE72E12B}"/>
    <cellStyle name="40% - Accent4 42 4" xfId="22669" xr:uid="{C0A64DBD-DD7D-4851-A223-6D09D9A5E248}"/>
    <cellStyle name="40% - Accent4 42 5" xfId="22670" xr:uid="{8EA0EAD7-1731-4DE9-B72A-4B84C38FC75A}"/>
    <cellStyle name="40% - Accent4 42 6" xfId="22671" xr:uid="{2D0CFC4E-6B86-4804-B1C0-CDA4ACD56E46}"/>
    <cellStyle name="40% - Accent4 42 7" xfId="22672" xr:uid="{F128697D-1C41-47DE-AA1A-BFE9A5DAF1A5}"/>
    <cellStyle name="40% - Accent4 42 8" xfId="22673" xr:uid="{DDD24FE3-D776-48DB-94BF-A1CF5B1B4853}"/>
    <cellStyle name="40% - Accent4 42 9" xfId="22674" xr:uid="{A58D3797-7F45-49C7-95A3-FB659C667EB7}"/>
    <cellStyle name="40% - Accent4 43" xfId="15572" xr:uid="{00D09699-3A0C-4ED1-870C-930BA97BC6B8}"/>
    <cellStyle name="40% - Accent4 43 2" xfId="22675" xr:uid="{4736EF1B-442F-4497-8223-203408F06C09}"/>
    <cellStyle name="40% - Accent4 43 3" xfId="22676" xr:uid="{EF254CF0-6123-4A99-93A2-DD3CB95CEC8E}"/>
    <cellStyle name="40% - Accent4 43 4" xfId="22677" xr:uid="{8EE4E98C-0F6A-4D3B-8DB3-A15F671F5803}"/>
    <cellStyle name="40% - Accent4 44" xfId="15573" xr:uid="{94CCB28E-37AD-492D-BAF0-AEFC80DE5C71}"/>
    <cellStyle name="40% - Accent4 44 2" xfId="22678" xr:uid="{BBF26595-C547-4869-B1AC-2F847068B241}"/>
    <cellStyle name="40% - Accent4 44 3" xfId="22679" xr:uid="{11E8CC5D-472D-4E6C-A84D-260F81A6A5B6}"/>
    <cellStyle name="40% - Accent4 44 4" xfId="22680" xr:uid="{D4476F51-7D4C-4696-8523-EB063BA9916E}"/>
    <cellStyle name="40% - Accent4 45" xfId="15574" xr:uid="{D5407A89-8134-4229-A7EC-4E9ED63786FB}"/>
    <cellStyle name="40% - Accent4 45 2" xfId="22681" xr:uid="{C21E715D-964B-46C9-9CBF-F315C23B5F9E}"/>
    <cellStyle name="40% - Accent4 45 3" xfId="22682" xr:uid="{05987DB8-A7D6-4BA8-9AC9-C5E846351F71}"/>
    <cellStyle name="40% - Accent4 45 4" xfId="22683" xr:uid="{AF83EEEB-5E18-497D-83AC-82A2D8EE959A}"/>
    <cellStyle name="40% - Accent4 46" xfId="15575" xr:uid="{556CBB17-AE78-460D-A05D-687702ACDEED}"/>
    <cellStyle name="40% - Accent4 46 2" xfId="22684" xr:uid="{D6F77C09-E580-4BE5-B488-A97F90115BDD}"/>
    <cellStyle name="40% - Accent4 47" xfId="15576" xr:uid="{1C9EFD0F-B670-45B5-A85E-D902494918F4}"/>
    <cellStyle name="40% - Accent4 47 2" xfId="22685" xr:uid="{11967F9D-BDFC-4E02-BD83-9CADA6B8C1AC}"/>
    <cellStyle name="40% - Accent4 48" xfId="15577" xr:uid="{822D83A6-7CC2-481A-9D1A-DB2362066C86}"/>
    <cellStyle name="40% - Accent4 48 2" xfId="22686" xr:uid="{5AF2836B-ED30-4904-AF6D-E174314C6898}"/>
    <cellStyle name="40% - Accent4 49" xfId="15578" xr:uid="{D83CE2AE-CFFC-4414-AF6C-29678C3B4D9A}"/>
    <cellStyle name="40% - Accent4 49 2" xfId="22687" xr:uid="{ADC9CFD1-30A6-4471-8060-7251DD814CB7}"/>
    <cellStyle name="40% - Accent4 5" xfId="152" xr:uid="{BFC98E32-78A0-4CC5-8603-9291D85D441A}"/>
    <cellStyle name="40% - Accent4 5 10" xfId="22688" xr:uid="{F48D0AE6-EBEF-4B93-A516-706D9C4D2615}"/>
    <cellStyle name="40% - Accent4 5 11" xfId="22689" xr:uid="{1F1FE2D4-B06C-473B-A66C-F8A7371563D1}"/>
    <cellStyle name="40% - Accent4 5 2" xfId="2796" xr:uid="{59BB3839-819C-475C-B2E8-FA60E1F16CA4}"/>
    <cellStyle name="40% - Accent4 5 2 2" xfId="2797" xr:uid="{C12A8C43-DFB5-4742-8D52-07FB9502DFA6}"/>
    <cellStyle name="40% - Accent4 5 2 2 2" xfId="2798" xr:uid="{D1AA4483-77A5-46D1-939A-11AA00A4F0C8}"/>
    <cellStyle name="40% - Accent4 5 2 2 2 2" xfId="34605" xr:uid="{F0796034-FBC9-4515-8D52-CAE9E6ED7167}"/>
    <cellStyle name="40% - Accent4 5 2 2 3" xfId="34604" xr:uid="{BA426B59-53A7-44DC-AE65-477B0F58B62A}"/>
    <cellStyle name="40% - Accent4 5 2 3" xfId="2799" xr:uid="{8C39593B-74F0-4B26-ACD7-06C91B8B2AEF}"/>
    <cellStyle name="40% - Accent4 5 2 3 2" xfId="34606" xr:uid="{D1386B01-67BF-4355-A9BD-F03C30740436}"/>
    <cellStyle name="40% - Accent4 5 2 4" xfId="34603" xr:uid="{CB0EE046-F1D9-452B-9ACB-3AA7C41D4B69}"/>
    <cellStyle name="40% - Accent4 5 3" xfId="2800" xr:uid="{A314B59A-5F65-4953-93CC-B8A54949ACAD}"/>
    <cellStyle name="40% - Accent4 5 3 2" xfId="2801" xr:uid="{68AE0DBE-6F14-4CAC-8DC9-B0F2970B8F9B}"/>
    <cellStyle name="40% - Accent4 5 3 2 2" xfId="34608" xr:uid="{AED55526-5431-45C6-8A1C-689643F42FF9}"/>
    <cellStyle name="40% - Accent4 5 3 3" xfId="2802" xr:uid="{4FFCD0D9-4178-4683-881D-7603511BC170}"/>
    <cellStyle name="40% - Accent4 5 3 3 2" xfId="34609" xr:uid="{C2E138B5-BD6E-495B-AF44-2627079B2557}"/>
    <cellStyle name="40% - Accent4 5 3 4" xfId="34607" xr:uid="{9B3B6B6D-10FF-49F2-B920-5171D0E2A494}"/>
    <cellStyle name="40% - Accent4 5 4" xfId="2803" xr:uid="{4E239318-8AA9-4C78-AFA7-3ABFDB612E51}"/>
    <cellStyle name="40% - Accent4 5 4 2" xfId="2804" xr:uid="{3586786C-53DE-4227-9066-FC23A83F26F9}"/>
    <cellStyle name="40% - Accent4 5 4 2 2" xfId="34611" xr:uid="{3C738793-6EC8-416F-B505-C0F6111F3C3F}"/>
    <cellStyle name="40% - Accent4 5 4 3" xfId="2805" xr:uid="{6FBE3D7C-D2F3-4AE2-9995-2EF1690F1ADB}"/>
    <cellStyle name="40% - Accent4 5 4 3 2" xfId="34612" xr:uid="{54A66A73-73FC-4C07-9E77-8237AFE29BD7}"/>
    <cellStyle name="40% - Accent4 5 4 4" xfId="34610" xr:uid="{B5C3B254-B809-497E-AABC-F63956A0F38C}"/>
    <cellStyle name="40% - Accent4 5 5" xfId="2806" xr:uid="{D98A37F6-D86B-4CB0-AF62-3F08D00A00D4}"/>
    <cellStyle name="40% - Accent4 5 5 2" xfId="2807" xr:uid="{E6C8825C-AE43-41D9-B5B7-E2C4078F2437}"/>
    <cellStyle name="40% - Accent4 5 5 2 2" xfId="34614" xr:uid="{5E2B5B44-CD78-44FA-AB3A-ADA4729FAF3E}"/>
    <cellStyle name="40% - Accent4 5 5 3" xfId="2808" xr:uid="{A309DE69-1159-440B-A312-7813D24A4B25}"/>
    <cellStyle name="40% - Accent4 5 5 3 2" xfId="34615" xr:uid="{00F755F9-4B92-4F42-A769-2EB6012AA911}"/>
    <cellStyle name="40% - Accent4 5 5 4" xfId="34613" xr:uid="{AFADA209-60D7-470E-A00D-5E3650A9B8BE}"/>
    <cellStyle name="40% - Accent4 5 6" xfId="2809" xr:uid="{7A19B629-B501-4151-89E1-CBD2B3F3E901}"/>
    <cellStyle name="40% - Accent4 5 6 2" xfId="34616" xr:uid="{D089C6D6-5ACE-4C1D-ABE4-61F9CA8D11BF}"/>
    <cellStyle name="40% - Accent4 5 7" xfId="2810" xr:uid="{0790424E-22A6-433A-A6CC-4EFBF729E1FC}"/>
    <cellStyle name="40% - Accent4 5 7 2" xfId="34617" xr:uid="{036CD544-B69B-4AB9-9046-5344C10B70AE}"/>
    <cellStyle name="40% - Accent4 5 8" xfId="2795" xr:uid="{A8E95735-7CBA-4BD1-A9B7-D69BAED44A31}"/>
    <cellStyle name="40% - Accent4 5 8 2" xfId="22690" xr:uid="{EEDAD2E8-0B8B-427E-B59F-D57F1523754D}"/>
    <cellStyle name="40% - Accent4 5 9" xfId="22691" xr:uid="{413D75E4-8B12-4DB7-80C5-734081F9762A}"/>
    <cellStyle name="40% - Accent4 50" xfId="15579" xr:uid="{49A1B97A-6406-4126-B70C-52ABD4341091}"/>
    <cellStyle name="40% - Accent4 51" xfId="15580" xr:uid="{3E1E5C0E-DA9F-4498-B1BB-3C02B3C1E532}"/>
    <cellStyle name="40% - Accent4 52" xfId="15581" xr:uid="{C50FB298-3FFC-4705-8936-CD0CDFBA7DF9}"/>
    <cellStyle name="40% - Accent4 53" xfId="15582" xr:uid="{1A882D45-492A-42FB-BE45-8840E9F750CF}"/>
    <cellStyle name="40% - Accent4 54" xfId="15583" xr:uid="{EB6424BA-1A8E-4347-BAB5-113B996DBCD4}"/>
    <cellStyle name="40% - Accent4 55" xfId="15584" xr:uid="{1608F373-077E-4C9C-9767-C7418D446E31}"/>
    <cellStyle name="40% - Accent4 56" xfId="15585" xr:uid="{8141DF75-26C4-4ECA-A66C-5128558CBA21}"/>
    <cellStyle name="40% - Accent4 57" xfId="15586" xr:uid="{07B71EFC-4142-4BF5-8247-7806AE661193}"/>
    <cellStyle name="40% - Accent4 58" xfId="15587" xr:uid="{8CE11E8C-7F0D-4E90-BD00-4F963C20060E}"/>
    <cellStyle name="40% - Accent4 59" xfId="15588" xr:uid="{41ED0180-2ACE-4B6E-ACC4-11CC302F0F23}"/>
    <cellStyle name="40% - Accent4 6" xfId="2811" xr:uid="{2F11146C-A5B1-4103-A65B-D7DCB69480F0}"/>
    <cellStyle name="40% - Accent4 6 10" xfId="22692" xr:uid="{EE4C0A07-A556-482B-BBFE-2FE4B83F9B5B}"/>
    <cellStyle name="40% - Accent4 6 11" xfId="22693" xr:uid="{3FA2545A-A61F-4C74-B114-8E702908C2D7}"/>
    <cellStyle name="40% - Accent4 6 12" xfId="34618" xr:uid="{8F3438E5-F04D-4F3F-B415-211E20AE44F2}"/>
    <cellStyle name="40% - Accent4 6 2" xfId="2812" xr:uid="{0C11B89A-5A02-41D7-8CBA-8BAF7C5A8928}"/>
    <cellStyle name="40% - Accent4 6 2 2" xfId="2813" xr:uid="{3A490999-759E-4841-BE85-BDB84FC5EB4B}"/>
    <cellStyle name="40% - Accent4 6 2 2 2" xfId="2814" xr:uid="{BCD67A16-7B03-4E68-9BD2-68FE5D0C3CA8}"/>
    <cellStyle name="40% - Accent4 6 2 2 2 2" xfId="34621" xr:uid="{8E2C712A-781C-4A4F-B560-FF3A9F92D935}"/>
    <cellStyle name="40% - Accent4 6 2 2 3" xfId="34620" xr:uid="{F6CDC5F5-72E0-47D6-98BB-1D56B3BA1E82}"/>
    <cellStyle name="40% - Accent4 6 2 3" xfId="2815" xr:uid="{6389BB1D-3A94-4AAB-806A-8DAAC6ECAF4B}"/>
    <cellStyle name="40% - Accent4 6 2 3 2" xfId="34622" xr:uid="{DF936B4C-1009-4BE6-9F36-56BC7CC17B08}"/>
    <cellStyle name="40% - Accent4 6 2 4" xfId="34619" xr:uid="{7A31DBA0-5FE1-4CF7-AFBE-9C16ED3C083E}"/>
    <cellStyle name="40% - Accent4 6 3" xfId="2816" xr:uid="{C27D0127-6496-450A-B4F9-AFEC8FFA05B1}"/>
    <cellStyle name="40% - Accent4 6 3 2" xfId="2817" xr:uid="{F4EF2794-2404-4290-A2A2-D723DCDA4CA3}"/>
    <cellStyle name="40% - Accent4 6 3 2 2" xfId="34624" xr:uid="{C9075D83-C5BF-430C-BA57-90C74D5C1ECC}"/>
    <cellStyle name="40% - Accent4 6 3 3" xfId="34623" xr:uid="{09047DAB-00B0-4971-8EDD-4D09678654A6}"/>
    <cellStyle name="40% - Accent4 6 4" xfId="2818" xr:uid="{46DA8C38-BE0A-401F-9E11-1A32FD62EAF8}"/>
    <cellStyle name="40% - Accent4 6 4 2" xfId="34625" xr:uid="{C0F019D5-C602-45F3-B66C-64A6A3D536FC}"/>
    <cellStyle name="40% - Accent4 6 5" xfId="22694" xr:uid="{E93B5B75-9928-4208-BBEE-68F983E56364}"/>
    <cellStyle name="40% - Accent4 6 6" xfId="22695" xr:uid="{7111E84F-6DAD-414C-AE5E-D726CD4B6746}"/>
    <cellStyle name="40% - Accent4 6 7" xfId="22696" xr:uid="{D690C601-0FB3-492B-BD82-FC02FEEEACB8}"/>
    <cellStyle name="40% - Accent4 6 8" xfId="22697" xr:uid="{3383B130-D886-4897-A97C-78334E69EA78}"/>
    <cellStyle name="40% - Accent4 6 9" xfId="22698" xr:uid="{14605CCF-2053-429F-896D-BDEADD750489}"/>
    <cellStyle name="40% - Accent4 60" xfId="15589" xr:uid="{4D1B640A-B146-4A0C-8B8E-9CD5A693AE5C}"/>
    <cellStyle name="40% - Accent4 61" xfId="15590" xr:uid="{110672B4-A07D-49A8-8514-0651B589B49E}"/>
    <cellStyle name="40% - Accent4 62" xfId="15591" xr:uid="{DCC2CAD9-44AF-45B2-B6AA-E27607CAD1A2}"/>
    <cellStyle name="40% - Accent4 63" xfId="15592" xr:uid="{DA59F8DE-8A32-4773-AD3E-376D0295120A}"/>
    <cellStyle name="40% - Accent4 64" xfId="15593" xr:uid="{89144FDE-D12F-4956-A5F1-6D51DB80C7A9}"/>
    <cellStyle name="40% - Accent4 65" xfId="15594" xr:uid="{4C926B91-2925-4A01-B9B6-3C431BE7E98A}"/>
    <cellStyle name="40% - Accent4 66" xfId="15595" xr:uid="{569C195E-38B1-4A27-BC8F-01F741082845}"/>
    <cellStyle name="40% - Accent4 67" xfId="15596" xr:uid="{D8617C74-E217-47F7-8D60-10A972EE3B98}"/>
    <cellStyle name="40% - Accent4 68" xfId="15597" xr:uid="{1DE263A8-7E27-4897-8074-798DC1F0984F}"/>
    <cellStyle name="40% - Accent4 69" xfId="15598" xr:uid="{A0BC1CED-2AF5-43D2-8021-0BC65B626B81}"/>
    <cellStyle name="40% - Accent4 7" xfId="2819" xr:uid="{BCA47B14-1F78-4C15-B0BC-E2637C934A52}"/>
    <cellStyle name="40% - Accent4 7 10" xfId="22699" xr:uid="{03DBE09B-272A-43CE-B6DE-C4F2557E3213}"/>
    <cellStyle name="40% - Accent4 7 11" xfId="22700" xr:uid="{966A4407-07A0-4766-89AF-982BA38A5F22}"/>
    <cellStyle name="40% - Accent4 7 12" xfId="34626" xr:uid="{F5C3DD64-AEB9-4CB4-BD94-BD43D2100534}"/>
    <cellStyle name="40% - Accent4 7 2" xfId="2820" xr:uid="{E0507824-BB18-46DD-851E-4D0CB7CD8EF0}"/>
    <cellStyle name="40% - Accent4 7 2 2" xfId="2821" xr:uid="{2C274834-0D2F-406B-9ADE-7FBFCBEBC3EC}"/>
    <cellStyle name="40% - Accent4 7 2 2 2" xfId="34628" xr:uid="{EAA14CC6-F8B1-44C4-B424-0FF5D7F30E6B}"/>
    <cellStyle name="40% - Accent4 7 2 3" xfId="34627" xr:uid="{C8041A6B-6D50-4FCC-8906-98B9C4023E1C}"/>
    <cellStyle name="40% - Accent4 7 3" xfId="2822" xr:uid="{B2FD9810-0584-45F1-A68A-D515EB3DF156}"/>
    <cellStyle name="40% - Accent4 7 3 2" xfId="34629" xr:uid="{0815421F-3CCD-4307-837B-58A43031E253}"/>
    <cellStyle name="40% - Accent4 7 4" xfId="22701" xr:uid="{8A803DE5-CA7E-4F0F-83AA-FBCE1ECA90C6}"/>
    <cellStyle name="40% - Accent4 7 5" xfId="22702" xr:uid="{00C907A9-853B-4EED-8C8A-D2E959058916}"/>
    <cellStyle name="40% - Accent4 7 6" xfId="22703" xr:uid="{B8AFAA94-9431-4918-A6E4-16161579C280}"/>
    <cellStyle name="40% - Accent4 7 7" xfId="22704" xr:uid="{ABFDC749-302C-4707-8145-0F92044D93AD}"/>
    <cellStyle name="40% - Accent4 7 8" xfId="22705" xr:uid="{30E38902-FC0B-480E-A80B-246B1A926DB1}"/>
    <cellStyle name="40% - Accent4 7 9" xfId="22706" xr:uid="{274DD898-209F-4415-A18A-354C8B14AA0D}"/>
    <cellStyle name="40% - Accent4 70" xfId="15599" xr:uid="{CBE2A1ED-6DD4-476B-8E86-2D58452DCEFC}"/>
    <cellStyle name="40% - Accent4 71" xfId="15600" xr:uid="{F1117958-81D8-4811-8644-294382649CAC}"/>
    <cellStyle name="40% - Accent4 72" xfId="15601" xr:uid="{6F41EC95-FB85-4CB8-B7D1-8B0B1E31FCFF}"/>
    <cellStyle name="40% - Accent4 73" xfId="15602" xr:uid="{E39C602C-381B-461A-A9A2-658892F17D1F}"/>
    <cellStyle name="40% - Accent4 74" xfId="15603" xr:uid="{24900B3D-C040-41C7-95D4-AC2CD7873964}"/>
    <cellStyle name="40% - Accent4 75" xfId="15604" xr:uid="{290E9D15-1365-45FB-A238-0F71F6957C71}"/>
    <cellStyle name="40% - Accent4 76" xfId="15605" xr:uid="{EC6D511E-8770-4095-8525-DD738C91E90E}"/>
    <cellStyle name="40% - Accent4 77" xfId="15606" xr:uid="{11CFBD6A-64FB-4FCD-8ED6-C0A62A42B84D}"/>
    <cellStyle name="40% - Accent4 78" xfId="15607" xr:uid="{39054C4A-9DD1-4A43-B1C1-D8AF64E8E460}"/>
    <cellStyle name="40% - Accent4 79" xfId="15608" xr:uid="{56A61518-E7E5-40A7-9830-75EE0435983C}"/>
    <cellStyle name="40% - Accent4 8" xfId="2823" xr:uid="{4130F736-CDAA-4ED9-A65F-E1FE54BA0A22}"/>
    <cellStyle name="40% - Accent4 8 10" xfId="22707" xr:uid="{FD8CF0EB-8210-41D9-8C73-13EA97A0C64A}"/>
    <cellStyle name="40% - Accent4 8 11" xfId="22708" xr:uid="{77B505FF-826E-4D97-8B52-D3AC60648945}"/>
    <cellStyle name="40% - Accent4 8 12" xfId="34630" xr:uid="{54FAC264-65FB-40CB-8AE8-4E3F758A08DE}"/>
    <cellStyle name="40% - Accent4 8 2" xfId="2824" xr:uid="{BB3A8D4E-99E8-4CB9-B4C7-A1F2696BFEC9}"/>
    <cellStyle name="40% - Accent4 8 2 2" xfId="34631" xr:uid="{2FB6CB02-1593-4159-B089-390C0A5DFBD4}"/>
    <cellStyle name="40% - Accent4 8 3" xfId="2825" xr:uid="{AAD483CF-7C53-4904-8E89-5E55AAE9DBE3}"/>
    <cellStyle name="40% - Accent4 8 3 2" xfId="34632" xr:uid="{BD9F7969-281A-46D8-A18F-B1D06501082E}"/>
    <cellStyle name="40% - Accent4 8 4" xfId="14409" xr:uid="{AAF10CAA-A8E5-4BAE-8ABD-D2118D2D4803}"/>
    <cellStyle name="40% - Accent4 8 5" xfId="22709" xr:uid="{F3AC4350-B4C4-431A-8186-374D67BB7BFA}"/>
    <cellStyle name="40% - Accent4 8 6" xfId="22710" xr:uid="{D7159DA7-0298-4A33-B28E-370A268F8BDA}"/>
    <cellStyle name="40% - Accent4 8 7" xfId="22711" xr:uid="{22E393F9-6AF6-4F4C-A5B1-9269DD4378DA}"/>
    <cellStyle name="40% - Accent4 8 8" xfId="22712" xr:uid="{52E1664E-2E7D-4708-A1CB-047C8245DD03}"/>
    <cellStyle name="40% - Accent4 8 9" xfId="22713" xr:uid="{5643B19D-804E-4B3A-AE6D-82C8282F6652}"/>
    <cellStyle name="40% - Accent4 80" xfId="15609" xr:uid="{CCEF5914-85CF-487F-9B37-4DED84D35D23}"/>
    <cellStyle name="40% - Accent4 81" xfId="15610" xr:uid="{454960D3-4323-49EE-8C1F-A229E534DF73}"/>
    <cellStyle name="40% - Accent4 82" xfId="15611" xr:uid="{3A7B1032-A670-4DAE-AD79-0BAD91A3C471}"/>
    <cellStyle name="40% - Accent4 83" xfId="15612" xr:uid="{EE87F4FC-D691-4C31-AEB1-9A7B1C5B9C8B}"/>
    <cellStyle name="40% - Accent4 84" xfId="15613" xr:uid="{299920DD-8249-4322-A621-65438726671A}"/>
    <cellStyle name="40% - Accent4 85" xfId="15614" xr:uid="{42114A31-4673-4D6C-ADDD-90A071451E53}"/>
    <cellStyle name="40% - Accent4 86" xfId="15615" xr:uid="{6C965B2D-8A81-4D96-8670-B41520F5D4F0}"/>
    <cellStyle name="40% - Accent4 87" xfId="15616" xr:uid="{46D06D63-C82C-48A6-8BB0-09A5B3E75F0D}"/>
    <cellStyle name="40% - Accent4 88" xfId="15617" xr:uid="{4D62B4B5-F4CF-433C-A8BD-5115E1F3ACB8}"/>
    <cellStyle name="40% - Accent4 89" xfId="15618" xr:uid="{32978530-44A7-410A-A998-3BB5D642F486}"/>
    <cellStyle name="40% - Accent4 9" xfId="2826" xr:uid="{BC87A973-3B01-42CC-9725-AEB7584CA946}"/>
    <cellStyle name="40% - Accent4 9 10" xfId="22714" xr:uid="{B7C9B8A6-DFEB-4766-9EFB-925AF0D193EF}"/>
    <cellStyle name="40% - Accent4 9 11" xfId="22715" xr:uid="{E63647B0-5061-4B1B-9B62-74AA65C039A9}"/>
    <cellStyle name="40% - Accent4 9 12" xfId="34633" xr:uid="{EDBC3995-3DE5-4750-AEB2-1A3E3DD98D95}"/>
    <cellStyle name="40% - Accent4 9 2" xfId="2827" xr:uid="{FDD2B058-5F22-4548-8E6C-FCFC0BE6E4BD}"/>
    <cellStyle name="40% - Accent4 9 2 2" xfId="34634" xr:uid="{D3ACA69A-1CDF-45F9-BA6A-BC0A9EC40477}"/>
    <cellStyle name="40% - Accent4 9 3" xfId="2828" xr:uid="{5A348C79-46AF-46AA-9051-A7C21D6C607B}"/>
    <cellStyle name="40% - Accent4 9 3 2" xfId="34635" xr:uid="{BEE31AEB-2596-4625-9ACC-0976D6739705}"/>
    <cellStyle name="40% - Accent4 9 4" xfId="14410" xr:uid="{7F9AF3EB-BA0B-410D-A8A3-1C558FFD377C}"/>
    <cellStyle name="40% - Accent4 9 5" xfId="22716" xr:uid="{1E7135AC-9E60-434E-968E-33D223135D28}"/>
    <cellStyle name="40% - Accent4 9 6" xfId="22717" xr:uid="{5A8AB064-5859-4BE8-AD15-364BE0B0BA22}"/>
    <cellStyle name="40% - Accent4 9 7" xfId="22718" xr:uid="{96F16937-2E9C-49B6-89E7-805CF135FA32}"/>
    <cellStyle name="40% - Accent4 9 8" xfId="22719" xr:uid="{9179227E-AA0A-42F3-9BB5-C058E3EDF399}"/>
    <cellStyle name="40% - Accent4 9 9" xfId="22720" xr:uid="{111077EF-1750-468F-AE05-AC34F6C35425}"/>
    <cellStyle name="40% - Accent4 90" xfId="15619" xr:uid="{8C68844D-1FDD-4A63-9258-CD922EC20388}"/>
    <cellStyle name="40% - Accent4 91" xfId="15620" xr:uid="{494CBCDB-135E-433B-8470-8EFD1D230DE2}"/>
    <cellStyle name="40% - Accent4 92" xfId="15621" xr:uid="{17606971-0C4F-4817-97B4-40C7765968BE}"/>
    <cellStyle name="40% - Accent4 93" xfId="15622" xr:uid="{D62594AB-43AB-401D-8514-E01341096B2C}"/>
    <cellStyle name="40% - Accent4 94" xfId="15623" xr:uid="{E679BC1E-6E64-4CF3-93F3-325922FA7306}"/>
    <cellStyle name="40% - Accent4 95" xfId="15624" xr:uid="{A7005F11-B8AD-4876-8E3A-BB7BB1B99E70}"/>
    <cellStyle name="40% - Accent4 96" xfId="15625" xr:uid="{CC1A1709-02FF-4A32-93C1-705DD1D84765}"/>
    <cellStyle name="40% - Accent4 97" xfId="18367" xr:uid="{5EB71AF6-85DC-4DA3-ABC6-837D2BE81462}"/>
    <cellStyle name="40% - Accent4 98" xfId="18377" xr:uid="{811DC387-113D-426E-B2FF-EAD276616C5F}"/>
    <cellStyle name="40% - Accent4 99" xfId="18387" xr:uid="{3FDFED89-6E88-4393-A814-2F7299BB9C75}"/>
    <cellStyle name="40% - Accent5 10" xfId="2829" xr:uid="{A41C0D59-823B-470B-83D6-55053B9C04C7}"/>
    <cellStyle name="40% - Accent5 10 10" xfId="22721" xr:uid="{3D74DDB0-F347-4015-997C-C6E309A85ED8}"/>
    <cellStyle name="40% - Accent5 10 11" xfId="22722" xr:uid="{0876DF9D-BCC1-433F-91F4-97E207D7ADC7}"/>
    <cellStyle name="40% - Accent5 10 12" xfId="34636" xr:uid="{B9331E3B-8898-4CC1-8D19-AB70EC890543}"/>
    <cellStyle name="40% - Accent5 10 2" xfId="2830" xr:uid="{EEADAC8D-3578-4398-991D-5866593928F2}"/>
    <cellStyle name="40% - Accent5 10 2 2" xfId="34637" xr:uid="{A8D11B60-19D1-491D-AF78-3C0E0574397E}"/>
    <cellStyle name="40% - Accent5 10 3" xfId="2831" xr:uid="{7073C435-B406-436B-8F62-DDA21AB586C5}"/>
    <cellStyle name="40% - Accent5 10 3 2" xfId="34638" xr:uid="{DE4854A4-CEE1-4AE8-BF87-AB51C536B44F}"/>
    <cellStyle name="40% - Accent5 10 4" xfId="14411" xr:uid="{68B2E505-BBEF-4779-8ACF-533613B6FB19}"/>
    <cellStyle name="40% - Accent5 10 5" xfId="22723" xr:uid="{FAD7E961-39AD-4668-B8F6-413550006F32}"/>
    <cellStyle name="40% - Accent5 10 6" xfId="22724" xr:uid="{F945D8D0-D78D-4259-801D-B2C14EA7DA1E}"/>
    <cellStyle name="40% - Accent5 10 7" xfId="22725" xr:uid="{598096D3-89C4-4C4E-9999-29BC56F153E1}"/>
    <cellStyle name="40% - Accent5 10 8" xfId="22726" xr:uid="{0F19C8E0-CC26-467D-A98B-1AD7F79FDCC6}"/>
    <cellStyle name="40% - Accent5 10 9" xfId="22727" xr:uid="{E0940057-BCA1-4E11-83F5-2E1F43E1F0A0}"/>
    <cellStyle name="40% - Accent5 100" xfId="18406" xr:uid="{CA3DE400-73D9-46F0-B52E-94DB1EBD43E5}"/>
    <cellStyle name="40% - Accent5 101" xfId="18426" xr:uid="{148A5EED-C9F9-485A-8BD9-5612DAD9E9B2}"/>
    <cellStyle name="40% - Accent5 102" xfId="18434" xr:uid="{F6AD5047-DEC1-4CB3-9575-3E91765D9E51}"/>
    <cellStyle name="40% - Accent5 103" xfId="18316" xr:uid="{08143212-56E2-47BA-A283-F4C6B2371749}"/>
    <cellStyle name="40% - Accent5 11" xfId="2832" xr:uid="{3EAB8A28-BFDD-4211-A6A2-48022E0186FD}"/>
    <cellStyle name="40% - Accent5 11 10" xfId="22728" xr:uid="{D74C3022-03BA-473B-9445-27520DEC204D}"/>
    <cellStyle name="40% - Accent5 11 11" xfId="22729" xr:uid="{2A99AEB2-CDA4-4836-A169-CAB1D36E6D17}"/>
    <cellStyle name="40% - Accent5 11 12" xfId="34639" xr:uid="{2A71C172-9668-4F38-AA62-D4195B48A2FE}"/>
    <cellStyle name="40% - Accent5 11 2" xfId="2833" xr:uid="{CF027644-34AB-438B-8DA1-A19BDEDCCAD5}"/>
    <cellStyle name="40% - Accent5 11 2 2" xfId="34640" xr:uid="{EC63DB1B-4407-4D9F-908E-24F00746CBA8}"/>
    <cellStyle name="40% - Accent5 11 3" xfId="2834" xr:uid="{8928B0F1-1226-4FD2-982A-2CC2EE0F693D}"/>
    <cellStyle name="40% - Accent5 11 3 2" xfId="34641" xr:uid="{0D25A390-E7D4-4E17-9B13-F9F31FD6952A}"/>
    <cellStyle name="40% - Accent5 11 4" xfId="14412" xr:uid="{D1381155-BBFD-49DE-9B49-4C854F608D53}"/>
    <cellStyle name="40% - Accent5 11 5" xfId="22730" xr:uid="{825823AB-C184-4966-B4F1-D15F5321043B}"/>
    <cellStyle name="40% - Accent5 11 6" xfId="22731" xr:uid="{C2A8EE26-1ABF-4E6C-BB1F-BCC132719640}"/>
    <cellStyle name="40% - Accent5 11 7" xfId="22732" xr:uid="{2C645178-6F67-45A3-9206-DB12FE749EA0}"/>
    <cellStyle name="40% - Accent5 11 8" xfId="22733" xr:uid="{862B381A-A032-4570-905C-497B9BF8EA4F}"/>
    <cellStyle name="40% - Accent5 11 9" xfId="22734" xr:uid="{16E395DC-4DBF-4446-B404-3DB5EE5DE69C}"/>
    <cellStyle name="40% - Accent5 12" xfId="2835" xr:uid="{8ADE59DB-E994-4CB8-B706-A0F80752B13B}"/>
    <cellStyle name="40% - Accent5 12 10" xfId="22735" xr:uid="{38A5DB44-1316-4A65-9CA6-6968A15F5027}"/>
    <cellStyle name="40% - Accent5 12 11" xfId="22736" xr:uid="{5CC4025C-5C06-4AE2-9335-EDD20D08E4B6}"/>
    <cellStyle name="40% - Accent5 12 12" xfId="34642" xr:uid="{BED45A9E-462F-47FE-845B-B90BB6C6E8C1}"/>
    <cellStyle name="40% - Accent5 12 2" xfId="2836" xr:uid="{118C3922-EF9A-431F-B366-0319B36C463A}"/>
    <cellStyle name="40% - Accent5 12 2 2" xfId="34643" xr:uid="{43B8D595-1567-4965-A4E3-0410B5A82A33}"/>
    <cellStyle name="40% - Accent5 12 3" xfId="2837" xr:uid="{BA638FE5-EDFD-452D-A7B0-9B9FDA0DE316}"/>
    <cellStyle name="40% - Accent5 12 3 2" xfId="34644" xr:uid="{CAF37095-778E-4D67-986C-16EF033E7FB5}"/>
    <cellStyle name="40% - Accent5 12 4" xfId="14413" xr:uid="{F689C896-D523-4CC7-946D-C3E1E1A42494}"/>
    <cellStyle name="40% - Accent5 12 5" xfId="22737" xr:uid="{ACD2CB2F-E941-462E-B998-17A4D41428D7}"/>
    <cellStyle name="40% - Accent5 12 6" xfId="22738" xr:uid="{5E75C012-0185-4445-9F18-D1B3ECB49415}"/>
    <cellStyle name="40% - Accent5 12 7" xfId="22739" xr:uid="{462F9E02-6B3E-4F2A-A79A-B126A75A4A77}"/>
    <cellStyle name="40% - Accent5 12 8" xfId="22740" xr:uid="{49AB30B9-C4A5-4803-B0C6-E3B9A402739C}"/>
    <cellStyle name="40% - Accent5 12 9" xfId="22741" xr:uid="{FC4D742D-256B-4460-9CBB-46E45C109A86}"/>
    <cellStyle name="40% - Accent5 13" xfId="2838" xr:uid="{C0E2A836-1177-47BE-BC84-C7D6C45A3EDC}"/>
    <cellStyle name="40% - Accent5 13 10" xfId="22742" xr:uid="{AFD06CAC-49CF-4F0C-8F51-E7D4175768F2}"/>
    <cellStyle name="40% - Accent5 13 11" xfId="22743" xr:uid="{5037B533-3EBD-42D6-B8E2-97296177A039}"/>
    <cellStyle name="40% - Accent5 13 12" xfId="34645" xr:uid="{914709CD-16F2-41D3-9B96-DFF4FBC1F1B0}"/>
    <cellStyle name="40% - Accent5 13 2" xfId="2839" xr:uid="{489E7FE9-12F4-4DF7-928F-82D8A50A4BB6}"/>
    <cellStyle name="40% - Accent5 13 2 2" xfId="34646" xr:uid="{952B0D4B-F21A-452F-B520-94EAD6E175E7}"/>
    <cellStyle name="40% - Accent5 13 3" xfId="2840" xr:uid="{B77973A9-A8C7-4569-91C3-AD6D74F99025}"/>
    <cellStyle name="40% - Accent5 13 3 2" xfId="34647" xr:uid="{564E89A2-C458-4D53-8345-C6EE37A6F3EB}"/>
    <cellStyle name="40% - Accent5 13 4" xfId="14414" xr:uid="{64B37914-79E3-416F-8328-97844E1DC270}"/>
    <cellStyle name="40% - Accent5 13 5" xfId="22744" xr:uid="{7961E842-B06E-42F9-B0A6-32E8499C0DE1}"/>
    <cellStyle name="40% - Accent5 13 6" xfId="22745" xr:uid="{3FBC5924-0A8E-4E77-96A5-F607C998D476}"/>
    <cellStyle name="40% - Accent5 13 7" xfId="22746" xr:uid="{1E14A1A2-3C93-4506-9A88-E89E4BF6A068}"/>
    <cellStyle name="40% - Accent5 13 8" xfId="22747" xr:uid="{3E8113A6-2703-4179-8C52-88F42EA49770}"/>
    <cellStyle name="40% - Accent5 13 9" xfId="22748" xr:uid="{5F4A54DD-89CF-47E7-BB61-B841DCBDA05F}"/>
    <cellStyle name="40% - Accent5 14" xfId="2841" xr:uid="{268E1D3C-33ED-439E-A2D0-3C6A8CD73DBA}"/>
    <cellStyle name="40% - Accent5 14 10" xfId="22749" xr:uid="{DE8B3A56-97AA-48B3-99F0-6810C2DD84FD}"/>
    <cellStyle name="40% - Accent5 14 11" xfId="22750" xr:uid="{1EA203CA-1667-41C6-B056-6A13FE5AF774}"/>
    <cellStyle name="40% - Accent5 14 12" xfId="34648" xr:uid="{6E55563B-C904-467E-86BC-00979585AEB4}"/>
    <cellStyle name="40% - Accent5 14 2" xfId="2842" xr:uid="{DE2857FF-871C-400B-8E8A-EDD7B4363997}"/>
    <cellStyle name="40% - Accent5 14 2 2" xfId="34649" xr:uid="{3CA82DD3-3932-42C8-B67A-C8E022EA38C4}"/>
    <cellStyle name="40% - Accent5 14 3" xfId="2843" xr:uid="{44A3E26B-409B-4D01-8650-0951B33A8FC8}"/>
    <cellStyle name="40% - Accent5 14 3 2" xfId="34650" xr:uid="{D50E625C-8250-41B8-9640-E709C4ED2DF5}"/>
    <cellStyle name="40% - Accent5 14 4" xfId="14415" xr:uid="{BCCC1DDC-0902-47EA-B2FD-FF378391EF9B}"/>
    <cellStyle name="40% - Accent5 14 5" xfId="22751" xr:uid="{1284586D-0599-41DB-8B1F-9446B265389C}"/>
    <cellStyle name="40% - Accent5 14 6" xfId="22752" xr:uid="{18BA9FEC-3907-4163-A534-16EA359E4A96}"/>
    <cellStyle name="40% - Accent5 14 7" xfId="22753" xr:uid="{229748EC-3595-46E2-B4C0-E746A3D7C439}"/>
    <cellStyle name="40% - Accent5 14 8" xfId="22754" xr:uid="{E276E1DF-F2A7-465E-9359-E9A493C0EF7A}"/>
    <cellStyle name="40% - Accent5 14 9" xfId="22755" xr:uid="{9161489D-094A-4BB9-A673-77ED65579AB5}"/>
    <cellStyle name="40% - Accent5 15" xfId="2844" xr:uid="{10E4FF0F-203B-41EF-8BA7-930B3F3A6BB2}"/>
    <cellStyle name="40% - Accent5 15 10" xfId="22756" xr:uid="{6DCACCC6-8E1E-430B-862E-EB18F8B6A4D0}"/>
    <cellStyle name="40% - Accent5 15 11" xfId="22757" xr:uid="{647D6BBF-4BCB-4DC8-8013-6D6FC1A1C9DA}"/>
    <cellStyle name="40% - Accent5 15 12" xfId="34651" xr:uid="{57ED6735-9981-4FFD-A6E4-E1CF3F175DB7}"/>
    <cellStyle name="40% - Accent5 15 2" xfId="2845" xr:uid="{EE1709D4-835F-4CE7-9060-3A67E0604D92}"/>
    <cellStyle name="40% - Accent5 15 2 2" xfId="34652" xr:uid="{5DE45E63-4426-4D1F-B598-040944951FED}"/>
    <cellStyle name="40% - Accent5 15 3" xfId="2846" xr:uid="{6BB4D0A6-FD67-403A-855D-D1302B334B19}"/>
    <cellStyle name="40% - Accent5 15 3 2" xfId="34653" xr:uid="{CB07A277-E9A1-42A6-A8D9-E4586964CCE4}"/>
    <cellStyle name="40% - Accent5 15 4" xfId="14416" xr:uid="{25A57005-7273-4325-9741-86E60E04E155}"/>
    <cellStyle name="40% - Accent5 15 5" xfId="22758" xr:uid="{7850E926-C35C-4166-BBC7-7E9DE306C01C}"/>
    <cellStyle name="40% - Accent5 15 6" xfId="22759" xr:uid="{8384EC2E-734A-4194-9933-3BBD08BC8D24}"/>
    <cellStyle name="40% - Accent5 15 7" xfId="22760" xr:uid="{EDAA52F9-D304-416F-8A0D-4F406C017853}"/>
    <cellStyle name="40% - Accent5 15 8" xfId="22761" xr:uid="{0CE2864E-0D25-4826-A1E1-B5C757CA2D4A}"/>
    <cellStyle name="40% - Accent5 15 9" xfId="22762" xr:uid="{9BC33474-6DFE-47B6-87CF-AAC0AC6EAE27}"/>
    <cellStyle name="40% - Accent5 16" xfId="2847" xr:uid="{57733508-EABA-4265-B545-7998F6B1BEA6}"/>
    <cellStyle name="40% - Accent5 16 10" xfId="22763" xr:uid="{4958A37B-A157-4C61-B052-659D903F3099}"/>
    <cellStyle name="40% - Accent5 16 11" xfId="22764" xr:uid="{D93629FE-1F32-452F-A5AF-B16F905C6A81}"/>
    <cellStyle name="40% - Accent5 16 12" xfId="34654" xr:uid="{0EE19A74-B84F-4B83-A493-8A5DE2227391}"/>
    <cellStyle name="40% - Accent5 16 2" xfId="2848" xr:uid="{247E10B1-2930-4677-B847-E80CD7E25FCA}"/>
    <cellStyle name="40% - Accent5 16 2 2" xfId="34655" xr:uid="{4AA45BC1-7ABE-4DA6-B6D9-3656448E9937}"/>
    <cellStyle name="40% - Accent5 16 3" xfId="2849" xr:uid="{7C1C1DE3-64B6-42D5-8AD1-E1F1A0E6B8DD}"/>
    <cellStyle name="40% - Accent5 16 3 2" xfId="34656" xr:uid="{451D2CE3-9286-4EA2-9A11-D83BE21F8D17}"/>
    <cellStyle name="40% - Accent5 16 4" xfId="14417" xr:uid="{7EAE9C24-58C3-4BBE-B6B7-B531D4BCB326}"/>
    <cellStyle name="40% - Accent5 16 5" xfId="22765" xr:uid="{EFB3F21F-C12A-4844-B493-67A9ABF7E55E}"/>
    <cellStyle name="40% - Accent5 16 6" xfId="22766" xr:uid="{0F50C4B3-771E-4604-85D3-843BE92D7F46}"/>
    <cellStyle name="40% - Accent5 16 7" xfId="22767" xr:uid="{DD56DB9C-BDD1-4BFD-BB0E-E03737C297A7}"/>
    <cellStyle name="40% - Accent5 16 8" xfId="22768" xr:uid="{D04BD13E-2F06-40D4-AED8-996FF710B62C}"/>
    <cellStyle name="40% - Accent5 16 9" xfId="22769" xr:uid="{568E7285-552B-4C1B-8BCD-F88FB4B08A7B}"/>
    <cellStyle name="40% - Accent5 17" xfId="2850" xr:uid="{FF8BD73E-9A16-4741-B652-55F93BAEA4DB}"/>
    <cellStyle name="40% - Accent5 17 10" xfId="22770" xr:uid="{8884401F-BBAD-410F-9A3B-836C08B3F7FB}"/>
    <cellStyle name="40% - Accent5 17 11" xfId="22771" xr:uid="{1EC41E57-4CFE-4BAE-A472-594B30A028CC}"/>
    <cellStyle name="40% - Accent5 17 12" xfId="34657" xr:uid="{2BFFD544-3CBB-4F58-8224-7F6AF4FFD719}"/>
    <cellStyle name="40% - Accent5 17 2" xfId="2851" xr:uid="{CED43BEC-C46A-43D0-AA29-1B4E36297E3C}"/>
    <cellStyle name="40% - Accent5 17 2 2" xfId="34658" xr:uid="{E385FD5E-D95F-41F8-B9CF-71144D4B7617}"/>
    <cellStyle name="40% - Accent5 17 3" xfId="2852" xr:uid="{80C4E951-979E-4792-AF7F-30D156C3E0ED}"/>
    <cellStyle name="40% - Accent5 17 3 2" xfId="34659" xr:uid="{B47219AD-605F-42EC-9FE2-7ADC07921AE4}"/>
    <cellStyle name="40% - Accent5 17 4" xfId="14418" xr:uid="{66B0D328-96D7-45AA-BF6E-EC63158C3DF0}"/>
    <cellStyle name="40% - Accent5 17 5" xfId="22772" xr:uid="{C66F56EE-89AC-4BDA-9AE9-7FC833BED54A}"/>
    <cellStyle name="40% - Accent5 17 6" xfId="22773" xr:uid="{2AE71DD7-176C-4F8E-BCDC-99DD1459C13E}"/>
    <cellStyle name="40% - Accent5 17 7" xfId="22774" xr:uid="{69B7DAF1-3822-41B4-84B9-2F361E89E111}"/>
    <cellStyle name="40% - Accent5 17 8" xfId="22775" xr:uid="{FC116D90-0C25-4DEF-868C-721B17661EC8}"/>
    <cellStyle name="40% - Accent5 17 9" xfId="22776" xr:uid="{386EE88E-E7CE-4C86-8B58-29F42F8769D5}"/>
    <cellStyle name="40% - Accent5 18" xfId="2853" xr:uid="{FE16AA49-D514-466A-9C8E-324ADA02B2E9}"/>
    <cellStyle name="40% - Accent5 18 10" xfId="22777" xr:uid="{DC3BCBAF-F76E-4343-B0A5-FB593BA4119E}"/>
    <cellStyle name="40% - Accent5 18 11" xfId="22778" xr:uid="{40AA9F57-F37A-409F-B9C3-304E34B9217A}"/>
    <cellStyle name="40% - Accent5 18 12" xfId="34660" xr:uid="{42DB8ABD-409C-4F56-8794-5F7FF56BF98D}"/>
    <cellStyle name="40% - Accent5 18 2" xfId="2854" xr:uid="{4A65468B-9360-47AA-BF6A-4E7C047850A3}"/>
    <cellStyle name="40% - Accent5 18 2 2" xfId="34661" xr:uid="{9BC57277-4DC6-4A03-A1A4-EFA0F8730818}"/>
    <cellStyle name="40% - Accent5 18 3" xfId="2855" xr:uid="{20C23131-4A85-4A11-B30D-76FEC2B2CF71}"/>
    <cellStyle name="40% - Accent5 18 3 2" xfId="34662" xr:uid="{072EE234-C565-4231-A6E5-F30C0F5C6D86}"/>
    <cellStyle name="40% - Accent5 18 4" xfId="14419" xr:uid="{0D5168FC-F636-464E-A931-BE308E76C2E7}"/>
    <cellStyle name="40% - Accent5 18 5" xfId="22779" xr:uid="{B93A6918-FD76-446A-876F-B0CBC6514F00}"/>
    <cellStyle name="40% - Accent5 18 6" xfId="22780" xr:uid="{66553C70-1A1B-4AAB-8ECA-A0F71F320958}"/>
    <cellStyle name="40% - Accent5 18 7" xfId="22781" xr:uid="{93D77C1B-3F25-4CE2-A4ED-EFC8F4B99D66}"/>
    <cellStyle name="40% - Accent5 18 8" xfId="22782" xr:uid="{BF85E917-1945-4A79-9E4E-5DDADA134464}"/>
    <cellStyle name="40% - Accent5 18 9" xfId="22783" xr:uid="{6EEEF563-9D3C-4284-A0F7-192128409897}"/>
    <cellStyle name="40% - Accent5 19" xfId="2856" xr:uid="{9EC573C5-75DB-47C1-8AAD-99C38D9B8B48}"/>
    <cellStyle name="40% - Accent5 19 10" xfId="22784" xr:uid="{3EB5C53B-E7AC-488D-BC44-A7E399E5351D}"/>
    <cellStyle name="40% - Accent5 19 11" xfId="22785" xr:uid="{649E8B18-3E5A-43BB-ABCA-E3D70E5B38E6}"/>
    <cellStyle name="40% - Accent5 19 12" xfId="34663" xr:uid="{FAC4723F-4EE5-484F-B154-A84873D4E874}"/>
    <cellStyle name="40% - Accent5 19 2" xfId="2857" xr:uid="{4A869CBA-3317-4354-9F0D-7FF78427767F}"/>
    <cellStyle name="40% - Accent5 19 2 2" xfId="34664" xr:uid="{2568DD44-BE5C-4E45-A28F-EE535DABF2B3}"/>
    <cellStyle name="40% - Accent5 19 3" xfId="2858" xr:uid="{D18F5477-9FB2-4A8A-8B09-D6D3B5CA3510}"/>
    <cellStyle name="40% - Accent5 19 3 2" xfId="34665" xr:uid="{433D54EB-6290-4A80-8CEF-7333C9574522}"/>
    <cellStyle name="40% - Accent5 19 4" xfId="22786" xr:uid="{AC7DC8BF-CE58-44C1-94FD-C6D834844074}"/>
    <cellStyle name="40% - Accent5 19 5" xfId="22787" xr:uid="{0DC6FC5F-BFE4-4A79-92FA-36DEFF187842}"/>
    <cellStyle name="40% - Accent5 19 6" xfId="22788" xr:uid="{6EC92C84-43F8-49A7-B82D-4974AF613CA2}"/>
    <cellStyle name="40% - Accent5 19 7" xfId="22789" xr:uid="{2373BEBE-76EF-4B4D-AAA7-17BDCEFC8EBE}"/>
    <cellStyle name="40% - Accent5 19 8" xfId="22790" xr:uid="{EADBD106-DDEB-40FB-8B58-D07127625119}"/>
    <cellStyle name="40% - Accent5 19 9" xfId="22791" xr:uid="{794F0F5E-37EC-4F23-9C79-D82D68CE89B5}"/>
    <cellStyle name="40% - Accent5 2" xfId="153" xr:uid="{E50F5337-8D1C-45F3-B2F5-203DAABA2EA8}"/>
    <cellStyle name="40% - Accent5 2 10" xfId="22792" xr:uid="{5FA9B132-96FC-4008-87FE-18E54607349D}"/>
    <cellStyle name="40% - Accent5 2 11" xfId="22793" xr:uid="{A0F98261-81E6-42FA-A80E-E31748F5E958}"/>
    <cellStyle name="40% - Accent5 2 12" xfId="22794" xr:uid="{78051DF2-E2F0-49D8-AAA3-9436F09D3266}"/>
    <cellStyle name="40% - Accent5 2 13" xfId="22795" xr:uid="{B56949D1-A053-44C7-9BD5-1211558DDFA8}"/>
    <cellStyle name="40% - Accent5 2 14" xfId="22796" xr:uid="{11A5FD39-BB8B-4A1D-8A4D-7D55046D0760}"/>
    <cellStyle name="40% - Accent5 2 15" xfId="22797" xr:uid="{FF39E25A-2C94-49BF-A897-5E2C341EE4BF}"/>
    <cellStyle name="40% - Accent5 2 2" xfId="154" xr:uid="{D35EF15E-BAF2-4058-9D42-5CC844F23708}"/>
    <cellStyle name="40% - Accent5 2 2 10" xfId="22798" xr:uid="{99DE5506-A87A-4B44-B03D-C013A44C57A4}"/>
    <cellStyle name="40% - Accent5 2 2 11" xfId="28081" xr:uid="{BA5D0A78-780B-4281-9FEC-C2C05EADAEA9}"/>
    <cellStyle name="40% - Accent5 2 2 12" xfId="26888" xr:uid="{4286AA70-4783-45CE-B081-A30846795799}"/>
    <cellStyle name="40% - Accent5 2 2 2" xfId="2859" xr:uid="{29D91017-179A-4A0F-82A1-A7451D7A8EF1}"/>
    <cellStyle name="40% - Accent5 2 2 2 2" xfId="2860" xr:uid="{9A97746C-7F17-4C5F-9429-8A8F4A8DEA8C}"/>
    <cellStyle name="40% - Accent5 2 2 2 2 2" xfId="2861" xr:uid="{F6DCB039-7E4D-4F6E-B333-4495146DB9DC}"/>
    <cellStyle name="40% - Accent5 2 2 2 2 2 2" xfId="34668" xr:uid="{2FC641AA-328B-4D26-85B3-0D7334362173}"/>
    <cellStyle name="40% - Accent5 2 2 2 2 3" xfId="30103" xr:uid="{E81CCB1E-B0FC-4375-A08F-6938AC109240}"/>
    <cellStyle name="40% - Accent5 2 2 2 2 4" xfId="28601" xr:uid="{E7CBF6B3-AEE8-4E79-B4C1-3FEA3A4570C1}"/>
    <cellStyle name="40% - Accent5 2 2 2 2 5" xfId="27882" xr:uid="{1E30A3F6-563F-4628-BD5F-782992364835}"/>
    <cellStyle name="40% - Accent5 2 2 2 2 6" xfId="34667" xr:uid="{1E27690A-B619-426B-996F-97563E71E3DB}"/>
    <cellStyle name="40% - Accent5 2 2 2 3" xfId="2862" xr:uid="{F55A2FB5-B600-4484-9BAE-062017ECFE7B}"/>
    <cellStyle name="40% - Accent5 2 2 2 3 2" xfId="34669" xr:uid="{220972A3-9FBF-4B81-98BE-236FF2B36196}"/>
    <cellStyle name="40% - Accent5 2 2 2 4" xfId="12925" xr:uid="{99A53CCF-9C8F-4E16-8E61-E597F5756C4E}"/>
    <cellStyle name="40% - Accent5 2 2 2 4 2" xfId="30697" xr:uid="{FC815BCF-7B85-4607-86BE-66A7AD1B5476}"/>
    <cellStyle name="40% - Accent5 2 2 2 5" xfId="29297" xr:uid="{99B8C6C3-1E14-4FAB-BC9F-0BBECD49F468}"/>
    <cellStyle name="40% - Accent5 2 2 2 6" xfId="28158" xr:uid="{010F6335-DD65-458A-A31C-BC673B35A294}"/>
    <cellStyle name="40% - Accent5 2 2 2 7" xfId="27332" xr:uid="{8A576AC0-6C7E-4569-8CFC-7B101AE808AE}"/>
    <cellStyle name="40% - Accent5 2 2 2 8" xfId="34666" xr:uid="{B8DC8DE3-3747-4DC7-8173-2D940E9A3B36}"/>
    <cellStyle name="40% - Accent5 2 2 3" xfId="2863" xr:uid="{7C458ED2-1B5C-4E39-91DC-BF16BEC5A972}"/>
    <cellStyle name="40% - Accent5 2 2 3 2" xfId="2864" xr:uid="{98ADF05F-C297-4215-99C0-D07294355BA4}"/>
    <cellStyle name="40% - Accent5 2 2 3 2 2" xfId="31642" xr:uid="{564C8D88-C10A-4DC6-A046-98982D817DF5}"/>
    <cellStyle name="40% - Accent5 2 2 3 2 3" xfId="30268" xr:uid="{8E502FBF-B4D4-4B3C-AD71-6F16C5D69BF7}"/>
    <cellStyle name="40% - Accent5 2 2 3 2 4" xfId="27969" xr:uid="{2CBF4F3F-7A79-47CD-BDEA-D13A7B4B2E17}"/>
    <cellStyle name="40% - Accent5 2 2 3 2 5" xfId="34671" xr:uid="{D449EB4C-645E-4A7F-9B58-1BE521520FBC}"/>
    <cellStyle name="40% - Accent5 2 2 3 3" xfId="30860" xr:uid="{9019D664-368C-4FE3-999F-43A90A0E362A}"/>
    <cellStyle name="40% - Accent5 2 2 3 4" xfId="29461" xr:uid="{0C1C1981-5F87-4321-97AB-0E4C44CBA248}"/>
    <cellStyle name="40% - Accent5 2 2 3 5" xfId="28323" xr:uid="{70427757-359C-4239-B9D3-7CF78377EE5F}"/>
    <cellStyle name="40% - Accent5 2 2 3 6" xfId="27419" xr:uid="{E5449ACE-F1E0-4308-9D3C-17D2F18793D4}"/>
    <cellStyle name="40% - Accent5 2 2 3 7" xfId="34670" xr:uid="{EB25FCD6-7A00-4D9E-B8EE-87D89118BBF6}"/>
    <cellStyle name="40% - Accent5 2 2 4" xfId="2865" xr:uid="{792ECEBA-CCE7-4069-AC53-2141028944A1}"/>
    <cellStyle name="40% - Accent5 2 2 4 2" xfId="24402" xr:uid="{FFC5A12E-66A9-439F-AB79-6F4523EC7500}"/>
    <cellStyle name="40% - Accent5 2 2 4 2 2" xfId="31321" xr:uid="{271EF85D-7BD6-4C45-95AE-FAFED4530CB4}"/>
    <cellStyle name="40% - Accent5 2 2 4 2 3" xfId="29933" xr:uid="{0F551991-3338-42F3-B0D3-8B06992BF2E4}"/>
    <cellStyle name="40% - Accent5 2 2 4 2 4" xfId="27793" xr:uid="{D2D3EA93-D171-4E59-A96C-0F96D366F89C}"/>
    <cellStyle name="40% - Accent5 2 2 4 3" xfId="30527" xr:uid="{D0F50F29-8BFB-425E-984A-EDE828F4E6E8}"/>
    <cellStyle name="40% - Accent5 2 2 4 4" xfId="29127" xr:uid="{E58DE57F-133F-4F4D-A543-CDDDDFAD4E0D}"/>
    <cellStyle name="40% - Accent5 2 2 4 5" xfId="28520" xr:uid="{14633A82-DEFA-41D3-92E9-EA06184A3170}"/>
    <cellStyle name="40% - Accent5 2 2 4 6" xfId="27243" xr:uid="{53BE6637-B375-4DFF-98CF-901A65C23172}"/>
    <cellStyle name="40% - Accent5 2 2 4 7" xfId="34672" xr:uid="{21FF1319-3748-410A-A7EE-E80CFCD118E3}"/>
    <cellStyle name="40% - Accent5 2 2 5" xfId="22799" xr:uid="{A97ED651-4FE3-4AF3-9097-4070B8144A03}"/>
    <cellStyle name="40% - Accent5 2 2 5 2" xfId="31128" xr:uid="{6F09731A-8F7C-47BF-A933-A83770729C37}"/>
    <cellStyle name="40% - Accent5 2 2 5 3" xfId="28909" xr:uid="{E5627F93-3AAC-435C-81F9-3545817C4002}"/>
    <cellStyle name="40% - Accent5 2 2 5 4" xfId="27569" xr:uid="{A02F9883-1C41-48AC-8404-413102F55FAC}"/>
    <cellStyle name="40% - Accent5 2 2 6" xfId="22800" xr:uid="{E8D58670-2EFF-4C0D-9271-D9678DA937DC}"/>
    <cellStyle name="40% - Accent5 2 2 6 2" xfId="31056" xr:uid="{67CA78AC-3BCE-4592-8318-64637017F6DE}"/>
    <cellStyle name="40% - Accent5 2 2 6 3" xfId="29738" xr:uid="{911B8B4A-4DDF-4BA9-A53F-910B65AC6ADC}"/>
    <cellStyle name="40% - Accent5 2 2 6 4" xfId="27517" xr:uid="{FDD095D8-B661-444F-A5F1-B5768CF29B25}"/>
    <cellStyle name="40% - Accent5 2 2 7" xfId="22801" xr:uid="{5E390100-148C-411F-BA66-3C1E0A4CA218}"/>
    <cellStyle name="40% - Accent5 2 2 8" xfId="22802" xr:uid="{8587F0D6-D51E-416B-A721-3D622ECD9373}"/>
    <cellStyle name="40% - Accent5 2 2 9" xfId="22803" xr:uid="{732CD595-D95A-4710-B10C-10C30806A6BC}"/>
    <cellStyle name="40% - Accent5 2 3" xfId="155" xr:uid="{BC632B07-2180-4786-B5A3-846B1FE5161C}"/>
    <cellStyle name="40% - Accent5 2 3 10" xfId="22804" xr:uid="{416C3F1D-4B59-4AA4-B82D-DB643750F430}"/>
    <cellStyle name="40% - Accent5 2 3 11" xfId="24403" xr:uid="{6AA7FB12-0D84-4437-B80F-EBA34BE82C98}"/>
    <cellStyle name="40% - Accent5 2 3 2" xfId="2866" xr:uid="{4A4839DF-8386-4BC4-820A-523AE8630B8D}"/>
    <cellStyle name="40% - Accent5 2 3 2 2" xfId="2867" xr:uid="{D6F1BB6A-A574-4320-A2CA-D9D8A18A8D5F}"/>
    <cellStyle name="40% - Accent5 2 3 2 2 2" xfId="34674" xr:uid="{F41ABD07-F4BD-45E0-BC72-8464A5DB9D9F}"/>
    <cellStyle name="40% - Accent5 2 3 2 3" xfId="12926" xr:uid="{38D5A7FC-1E92-4BFB-84D9-624A8634091D}"/>
    <cellStyle name="40% - Accent5 2 3 2 3 2" xfId="24404" xr:uid="{8E4A4490-6FBE-488A-AE6D-44402B2C7A89}"/>
    <cellStyle name="40% - Accent5 2 3 2 4" xfId="34673" xr:uid="{1CB5A7D4-F862-452A-81C1-025B6BA45323}"/>
    <cellStyle name="40% - Accent5 2 3 3" xfId="2868" xr:uid="{A6562375-15AA-4105-B034-357855471103}"/>
    <cellStyle name="40% - Accent5 2 3 3 2" xfId="34675" xr:uid="{A505220B-AB91-4669-A336-7124FD9FEA6F}"/>
    <cellStyle name="40% - Accent5 2 3 4" xfId="22805" xr:uid="{DC0E947D-E096-4E0E-ADA1-BCCCC80BA6F5}"/>
    <cellStyle name="40% - Accent5 2 3 5" xfId="22806" xr:uid="{18869A84-0F20-4EA4-92A2-F4516C3565CD}"/>
    <cellStyle name="40% - Accent5 2 3 6" xfId="22807" xr:uid="{C9A3CB3B-DCAA-49CE-B778-02EDA4205357}"/>
    <cellStyle name="40% - Accent5 2 3 7" xfId="22808" xr:uid="{913B989C-F2C7-40C4-BAF8-9B1CDC2C7B95}"/>
    <cellStyle name="40% - Accent5 2 3 8" xfId="22809" xr:uid="{020903D0-E417-4F40-8D8B-72C6BEF5A3F1}"/>
    <cellStyle name="40% - Accent5 2 3 9" xfId="22810" xr:uid="{4FF86F13-CD5B-4068-BD33-B1DDFAD2D709}"/>
    <cellStyle name="40% - Accent5 2 4" xfId="2869" xr:uid="{27010A21-D029-4B67-8091-BC58FA80B567}"/>
    <cellStyle name="40% - Accent5 2 4 10" xfId="22811" xr:uid="{FA16EA88-3799-4963-A632-A251B34DB173}"/>
    <cellStyle name="40% - Accent5 2 4 11" xfId="24405" xr:uid="{E49BC755-9A08-402C-A0BE-017B47C03EF1}"/>
    <cellStyle name="40% - Accent5 2 4 12" xfId="34676" xr:uid="{404629B3-AA30-4791-9891-63AE81E4171F}"/>
    <cellStyle name="40% - Accent5 2 4 2" xfId="2870" xr:uid="{05975C5D-9D1B-43C6-88B9-6B72A053B560}"/>
    <cellStyle name="40% - Accent5 2 4 2 2" xfId="14492" xr:uid="{DE4E039A-DC2A-4491-A7F9-4999E34D8278}"/>
    <cellStyle name="40% - Accent5 2 4 2 3" xfId="34677" xr:uid="{7D4BBED7-4C8E-45F8-B83D-1C4440F1BAB4}"/>
    <cellStyle name="40% - Accent5 2 4 3" xfId="2871" xr:uid="{129C1FD2-FEDE-4BCF-B9A2-06D54E063DA1}"/>
    <cellStyle name="40% - Accent5 2 4 3 2" xfId="34678" xr:uid="{526D699A-625D-4E67-9507-2C08DF3E9E06}"/>
    <cellStyle name="40% - Accent5 2 4 4" xfId="14491" xr:uid="{32286371-E2CB-435A-8E7A-1AEA3C730272}"/>
    <cellStyle name="40% - Accent5 2 4 5" xfId="22812" xr:uid="{02FC52A8-AA06-4A0D-9FDC-6040AAA2114F}"/>
    <cellStyle name="40% - Accent5 2 4 6" xfId="22813" xr:uid="{4AF3BF39-8B00-4307-9EE9-7604BF5BC0A1}"/>
    <cellStyle name="40% - Accent5 2 4 7" xfId="22814" xr:uid="{27BEB385-05F0-4794-8C00-E30311559994}"/>
    <cellStyle name="40% - Accent5 2 4 8" xfId="22815" xr:uid="{6F520DDF-C752-488A-A1F5-F51C9072BF55}"/>
    <cellStyle name="40% - Accent5 2 4 9" xfId="22816" xr:uid="{9BA61990-A7A9-472C-B590-69D4970B0E3F}"/>
    <cellStyle name="40% - Accent5 2 5" xfId="2872" xr:uid="{808E1F2A-879D-43C2-BBCB-F9C664D89602}"/>
    <cellStyle name="40% - Accent5 2 5 10" xfId="22817" xr:uid="{C6E18FDE-4646-4F12-A22D-477FF013ACDA}"/>
    <cellStyle name="40% - Accent5 2 5 11" xfId="34679" xr:uid="{23148CB6-419F-48AF-BD4A-CFD014191E50}"/>
    <cellStyle name="40% - Accent5 2 5 2" xfId="2873" xr:uid="{4E84C255-F4CA-429E-8B59-EE067D71A574}"/>
    <cellStyle name="40% - Accent5 2 5 2 2" xfId="34680" xr:uid="{F768D927-62DE-4B1F-81E5-9EEA86D67B55}"/>
    <cellStyle name="40% - Accent5 2 5 3" xfId="2874" xr:uid="{F67C6576-6C56-48DE-A5AA-8ECF0775AC4C}"/>
    <cellStyle name="40% - Accent5 2 5 3 2" xfId="34681" xr:uid="{1EB575A5-FEB1-4020-A6E5-FF789EEF3CE3}"/>
    <cellStyle name="40% - Accent5 2 5 4" xfId="14493" xr:uid="{6FA9547D-A81F-46A1-8187-D1EC6670C05E}"/>
    <cellStyle name="40% - Accent5 2 5 5" xfId="22818" xr:uid="{42AAE07B-63EF-4F2E-AD13-8AAB58241AFA}"/>
    <cellStyle name="40% - Accent5 2 5 6" xfId="22819" xr:uid="{2BCBC12B-07F0-4F3E-BE47-BE3FC164C931}"/>
    <cellStyle name="40% - Accent5 2 5 7" xfId="22820" xr:uid="{E1CA2AE4-5A84-42D2-A503-5AE2D4072729}"/>
    <cellStyle name="40% - Accent5 2 5 8" xfId="22821" xr:uid="{6F46DCD0-B5EC-4602-A5D1-3780263F63B7}"/>
    <cellStyle name="40% - Accent5 2 5 9" xfId="22822" xr:uid="{3EEAA3C8-0255-4BD3-AD17-EB7370713244}"/>
    <cellStyle name="40% - Accent5 2 6" xfId="2875" xr:uid="{B41E7623-8CAB-476E-A47B-91931BBA0FBD}"/>
    <cellStyle name="40% - Accent5 2 6 2" xfId="2876" xr:uid="{80D3914A-CC77-43A0-855D-E4B15E7BBFB4}"/>
    <cellStyle name="40% - Accent5 2 6 2 2" xfId="34683" xr:uid="{76EA536F-3CC0-48D9-ABFA-EEEC6EB110F8}"/>
    <cellStyle name="40% - Accent5 2 6 3" xfId="2877" xr:uid="{F2B0E313-2469-4406-890A-F041096CE7B7}"/>
    <cellStyle name="40% - Accent5 2 6 3 2" xfId="34684" xr:uid="{F257E19A-B501-4D02-9C03-D415D89EE3F2}"/>
    <cellStyle name="40% - Accent5 2 6 4" xfId="34682" xr:uid="{5F668D84-B482-4BEF-9F9E-EAECD686B855}"/>
    <cellStyle name="40% - Accent5 2 7" xfId="2878" xr:uid="{2F172126-7D37-480F-982D-E57D557B9A20}"/>
    <cellStyle name="40% - Accent5 2 7 2" xfId="2879" xr:uid="{4BEBAA6B-5A77-469C-AB89-6314059CE5FA}"/>
    <cellStyle name="40% - Accent5 2 7 2 2" xfId="34686" xr:uid="{266D6BD4-2022-4DAE-BF98-EC1F80B1169C}"/>
    <cellStyle name="40% - Accent5 2 7 3" xfId="2880" xr:uid="{4B63CAD4-68E9-4FE7-9920-B5D2F7A3F87F}"/>
    <cellStyle name="40% - Accent5 2 7 3 2" xfId="34687" xr:uid="{3409A236-8BB5-4F81-8A5A-527A0B14370D}"/>
    <cellStyle name="40% - Accent5 2 7 4" xfId="34685" xr:uid="{E48ACD9C-D87E-4D06-B5EE-2B838895D31E}"/>
    <cellStyle name="40% - Accent5 2 8" xfId="2881" xr:uid="{3401E240-84EA-4CAA-8DE0-06D94001CE0F}"/>
    <cellStyle name="40% - Accent5 2 8 2" xfId="34688" xr:uid="{73F1EE2B-FD6D-4022-93EC-B1840B4EA4FD}"/>
    <cellStyle name="40% - Accent5 2 9" xfId="2882" xr:uid="{822716EB-0C95-42EC-A957-0961BBBBA51C}"/>
    <cellStyle name="40% - Accent5 2 9 2" xfId="34689" xr:uid="{2D920E5D-0AFC-4BFE-B97F-56F5A05DEFA8}"/>
    <cellStyle name="40% - Accent5 20" xfId="2883" xr:uid="{97EEE673-E195-44FA-80D2-D4CE2CC42B24}"/>
    <cellStyle name="40% - Accent5 20 10" xfId="22823" xr:uid="{E9A3388F-D502-47B3-8F3E-ACC2ED41914D}"/>
    <cellStyle name="40% - Accent5 20 11" xfId="22824" xr:uid="{094903CE-8068-4DD8-BEFE-07CAE68F039D}"/>
    <cellStyle name="40% - Accent5 20 12" xfId="34690" xr:uid="{6C42E7C0-5F2C-4BA3-A84D-9D54267739E3}"/>
    <cellStyle name="40% - Accent5 20 2" xfId="2884" xr:uid="{538F9C2A-4A22-4FD1-A18E-247E1701156F}"/>
    <cellStyle name="40% - Accent5 20 2 2" xfId="34691" xr:uid="{01773F51-0295-4D21-B89E-62C5C1B9A86C}"/>
    <cellStyle name="40% - Accent5 20 3" xfId="2885" xr:uid="{C2D1CD29-8058-4A81-8662-11C7E7F4EC06}"/>
    <cellStyle name="40% - Accent5 20 3 2" xfId="34692" xr:uid="{CE2A5352-89B6-4AF5-A153-0698F37AFDD8}"/>
    <cellStyle name="40% - Accent5 20 4" xfId="22825" xr:uid="{7C7664CC-D445-4457-BDC7-99256EAAD775}"/>
    <cellStyle name="40% - Accent5 20 5" xfId="22826" xr:uid="{35829D18-0A82-481E-B9ED-DE791253829B}"/>
    <cellStyle name="40% - Accent5 20 6" xfId="22827" xr:uid="{2DD53269-AB5E-463A-A849-60988D02B9DC}"/>
    <cellStyle name="40% - Accent5 20 7" xfId="22828" xr:uid="{3A60DED2-FA1B-48CD-98DD-EA8265792E03}"/>
    <cellStyle name="40% - Accent5 20 8" xfId="22829" xr:uid="{F7BF2DA4-758D-4D3A-A694-521B1019C3D1}"/>
    <cellStyle name="40% - Accent5 20 9" xfId="22830" xr:uid="{2C75CD03-2E72-4CBF-A529-83583464BF2C}"/>
    <cellStyle name="40% - Accent5 21" xfId="2886" xr:uid="{F009ADF6-58C7-45FD-ACDC-78C0E568FE1F}"/>
    <cellStyle name="40% - Accent5 21 10" xfId="22831" xr:uid="{00823433-5A21-4D61-88EE-5052F8D5649F}"/>
    <cellStyle name="40% - Accent5 21 11" xfId="22832" xr:uid="{38241660-B3EB-4166-ADE0-0295980A1507}"/>
    <cellStyle name="40% - Accent5 21 2" xfId="22833" xr:uid="{7213DAE8-F692-4FA5-868E-EC2E81E55EFD}"/>
    <cellStyle name="40% - Accent5 21 3" xfId="22834" xr:uid="{E6EDF076-6964-4303-9D27-4A0596D1DA2F}"/>
    <cellStyle name="40% - Accent5 21 4" xfId="22835" xr:uid="{333A40D3-E76D-4565-B9A2-741579FE9602}"/>
    <cellStyle name="40% - Accent5 21 5" xfId="22836" xr:uid="{E0F14EE0-7B6A-4B2D-98C2-25422098DF74}"/>
    <cellStyle name="40% - Accent5 21 6" xfId="22837" xr:uid="{45CB2362-99BD-488F-AF4A-D8D590E5F898}"/>
    <cellStyle name="40% - Accent5 21 7" xfId="22838" xr:uid="{C12998A5-DA9B-4C81-B773-135B173B4EE5}"/>
    <cellStyle name="40% - Accent5 21 8" xfId="22839" xr:uid="{AB9AD730-6F1C-46FF-96C9-1A4798826AF9}"/>
    <cellStyle name="40% - Accent5 21 9" xfId="22840" xr:uid="{91AF4363-A6EA-4B7B-AB0F-B9F6C1220887}"/>
    <cellStyle name="40% - Accent5 22" xfId="2887" xr:uid="{724217DF-5B2F-4A77-9E4B-460836714C4F}"/>
    <cellStyle name="40% - Accent5 22 10" xfId="22841" xr:uid="{3B849897-3B85-41EF-8D38-27E1AE165191}"/>
    <cellStyle name="40% - Accent5 22 11" xfId="22842" xr:uid="{468284F3-4359-4AC3-97D3-25944F23DE1B}"/>
    <cellStyle name="40% - Accent5 22 2" xfId="22843" xr:uid="{1B9520A0-0813-485B-AA1F-75F50DA29544}"/>
    <cellStyle name="40% - Accent5 22 3" xfId="22844" xr:uid="{41F80A6C-E6B2-4C4F-AAA7-2C635A95866D}"/>
    <cellStyle name="40% - Accent5 22 4" xfId="22845" xr:uid="{47C90A89-4939-4893-AB75-F9CC516D4AD8}"/>
    <cellStyle name="40% - Accent5 22 5" xfId="22846" xr:uid="{E1FDCE42-D068-4A0D-82AC-AB7D373156C7}"/>
    <cellStyle name="40% - Accent5 22 6" xfId="22847" xr:uid="{29DCA65A-BBBC-4C47-8A37-0F467331886E}"/>
    <cellStyle name="40% - Accent5 22 7" xfId="22848" xr:uid="{2C7772AE-843A-4FC7-9440-FED0C4C5CE66}"/>
    <cellStyle name="40% - Accent5 22 8" xfId="22849" xr:uid="{C7CF033D-3638-44EF-8EA0-AB1E931B81BE}"/>
    <cellStyle name="40% - Accent5 22 9" xfId="22850" xr:uid="{1C533813-8D53-454F-8477-8CA49B5FC17C}"/>
    <cellStyle name="40% - Accent5 23" xfId="2888" xr:uid="{0ABB33E7-7D4C-4278-AB86-5BD50523BE76}"/>
    <cellStyle name="40% - Accent5 23 10" xfId="22851" xr:uid="{406AF346-596E-4C2F-85D5-1E0217AD998F}"/>
    <cellStyle name="40% - Accent5 23 11" xfId="22852" xr:uid="{7E337E31-ECB8-476E-B282-D284F19B77DB}"/>
    <cellStyle name="40% - Accent5 23 12" xfId="34693" xr:uid="{040BC83C-0BD9-41DC-9A7D-498F11CBD499}"/>
    <cellStyle name="40% - Accent5 23 2" xfId="2889" xr:uid="{F0736462-77F4-428A-833F-58AF521A7788}"/>
    <cellStyle name="40% - Accent5 23 2 2" xfId="34694" xr:uid="{5D4874BF-BBF0-4A74-9209-4E3A3769FDA9}"/>
    <cellStyle name="40% - Accent5 23 3" xfId="2890" xr:uid="{6217FF0A-8826-4F02-9557-B7AADB053711}"/>
    <cellStyle name="40% - Accent5 23 3 2" xfId="34695" xr:uid="{6274A9B8-4FA9-41A2-BEE0-F939B1B2E4B1}"/>
    <cellStyle name="40% - Accent5 23 4" xfId="22853" xr:uid="{75E0A21C-954D-455F-BD78-FBBEAF177D68}"/>
    <cellStyle name="40% - Accent5 23 5" xfId="22854" xr:uid="{6FB89FCE-D26D-49CE-A32C-39DB53FFE9C4}"/>
    <cellStyle name="40% - Accent5 23 6" xfId="22855" xr:uid="{47D732A2-E950-4778-8519-10ED4EE662AA}"/>
    <cellStyle name="40% - Accent5 23 7" xfId="22856" xr:uid="{CC42EC16-71F4-4ED1-8908-2862A9553C4F}"/>
    <cellStyle name="40% - Accent5 23 8" xfId="22857" xr:uid="{03B3654F-6E60-4DBE-935D-75532D615C3F}"/>
    <cellStyle name="40% - Accent5 23 9" xfId="22858" xr:uid="{3DE03088-3D53-4623-8A17-E2D1C9A41FAB}"/>
    <cellStyle name="40% - Accent5 24" xfId="2891" xr:uid="{B41CDAD7-4339-446F-8A88-9B9A286EE3B5}"/>
    <cellStyle name="40% - Accent5 24 10" xfId="22859" xr:uid="{EE9B8572-4429-4A7D-A6D7-7CE97747475F}"/>
    <cellStyle name="40% - Accent5 24 11" xfId="22860" xr:uid="{76394316-846A-4FC3-B25A-3CB951AE7767}"/>
    <cellStyle name="40% - Accent5 24 12" xfId="34696" xr:uid="{A7D0CB57-094C-4B5A-B09D-531179D3BD7C}"/>
    <cellStyle name="40% - Accent5 24 2" xfId="22861" xr:uid="{1840D68D-79A9-48F6-8AED-30D20321508C}"/>
    <cellStyle name="40% - Accent5 24 3" xfId="22862" xr:uid="{0A950F04-1F4F-4F19-BCF4-E26E50D3F37B}"/>
    <cellStyle name="40% - Accent5 24 4" xfId="22863" xr:uid="{13919C0E-2F28-4177-9443-8D5D5E42CDE2}"/>
    <cellStyle name="40% - Accent5 24 5" xfId="22864" xr:uid="{BC173AFE-EBAC-468F-9F69-40944210EE81}"/>
    <cellStyle name="40% - Accent5 24 6" xfId="22865" xr:uid="{44B7C044-CBDD-482F-B186-9E32272FDA55}"/>
    <cellStyle name="40% - Accent5 24 7" xfId="22866" xr:uid="{A3AC63EB-4922-4C31-A562-D4DD0735F872}"/>
    <cellStyle name="40% - Accent5 24 8" xfId="22867" xr:uid="{5C06D8E7-E86A-4955-9DDA-BACE51B5EF42}"/>
    <cellStyle name="40% - Accent5 24 9" xfId="22868" xr:uid="{7BE87524-CBD8-4F92-802C-CE0B94175657}"/>
    <cellStyle name="40% - Accent5 25" xfId="2892" xr:uid="{F669B127-A764-4DFF-9A10-8990C075A70B}"/>
    <cellStyle name="40% - Accent5 25 10" xfId="22869" xr:uid="{DEE6B480-22A0-4C73-B4D1-0E5C25CE674F}"/>
    <cellStyle name="40% - Accent5 25 11" xfId="22870" xr:uid="{48BA8F20-1163-4336-B59D-48C2C689677B}"/>
    <cellStyle name="40% - Accent5 25 12" xfId="34697" xr:uid="{A710B76C-5C38-45A2-805C-E2C38855BCDE}"/>
    <cellStyle name="40% - Accent5 25 2" xfId="22871" xr:uid="{BC66123B-17E7-4057-9F36-D2EEE082EDB4}"/>
    <cellStyle name="40% - Accent5 25 3" xfId="22872" xr:uid="{D5F28F76-E4C7-425E-87BE-99B7FC940F43}"/>
    <cellStyle name="40% - Accent5 25 4" xfId="22873" xr:uid="{1B9CB4D2-5AE9-4F4E-AADC-42DE6C320689}"/>
    <cellStyle name="40% - Accent5 25 5" xfId="22874" xr:uid="{E6988B59-5C43-4754-89FE-49CAD21D4329}"/>
    <cellStyle name="40% - Accent5 25 6" xfId="22875" xr:uid="{B9C633E0-E300-4C41-AA12-39E6D9D9D361}"/>
    <cellStyle name="40% - Accent5 25 7" xfId="22876" xr:uid="{53C60353-242A-45A2-A2FB-797584BE5713}"/>
    <cellStyle name="40% - Accent5 25 8" xfId="22877" xr:uid="{95FD01AB-073B-4C48-BF86-A2999070AFD7}"/>
    <cellStyle name="40% - Accent5 25 9" xfId="22878" xr:uid="{8F376498-68FA-45AA-93DA-F7CC8F2CEEF2}"/>
    <cellStyle name="40% - Accent5 26" xfId="2893" xr:uid="{CC0A8161-781F-4CA6-B18A-E514D17F29DA}"/>
    <cellStyle name="40% - Accent5 26 10" xfId="22879" xr:uid="{68B34C9E-242E-4F76-AD0A-4EB4FE9FF5D5}"/>
    <cellStyle name="40% - Accent5 26 11" xfId="34698" xr:uid="{36C8F1CE-4DC1-4EA6-9B1F-BFD45B05FEA9}"/>
    <cellStyle name="40% - Accent5 26 2" xfId="22880" xr:uid="{1AD45513-B163-4533-8EFA-FCB9E5033F1F}"/>
    <cellStyle name="40% - Accent5 26 3" xfId="22881" xr:uid="{B2BAD564-D2BD-4B9C-BB95-584B39107865}"/>
    <cellStyle name="40% - Accent5 26 4" xfId="22882" xr:uid="{88C87494-2DD1-499B-A370-84C221D3D4D5}"/>
    <cellStyle name="40% - Accent5 26 5" xfId="22883" xr:uid="{DE52A345-68DC-4F97-B14B-8FDD6526AB0B}"/>
    <cellStyle name="40% - Accent5 26 6" xfId="22884" xr:uid="{917A9DFD-E512-41FA-8D7C-E2EE3A9E58E4}"/>
    <cellStyle name="40% - Accent5 26 7" xfId="22885" xr:uid="{D1E20A0C-908E-491D-A655-8AF648E7BA10}"/>
    <cellStyle name="40% - Accent5 26 8" xfId="22886" xr:uid="{20EBB663-C3E1-4946-9A50-F33F82FAC854}"/>
    <cellStyle name="40% - Accent5 26 9" xfId="22887" xr:uid="{9BD06F88-F483-4D50-B509-1FACE37E6BDC}"/>
    <cellStyle name="40% - Accent5 27" xfId="2894" xr:uid="{BE5A77B7-D4AD-4F29-8766-4AD77F4816AC}"/>
    <cellStyle name="40% - Accent5 27 10" xfId="22888" xr:uid="{16FF342F-76D1-4FAD-B59C-7810391C95EA}"/>
    <cellStyle name="40% - Accent5 27 11" xfId="34699" xr:uid="{D9BBF742-E45D-4B4A-8951-B2F5F85D9128}"/>
    <cellStyle name="40% - Accent5 27 2" xfId="22889" xr:uid="{86DA903A-34D6-446A-816B-ADFD6868983F}"/>
    <cellStyle name="40% - Accent5 27 3" xfId="22890" xr:uid="{BC528A77-CB95-494D-B03C-17637C4A2EA1}"/>
    <cellStyle name="40% - Accent5 27 4" xfId="22891" xr:uid="{DF476240-75B5-43A4-808F-A8704C5EF19A}"/>
    <cellStyle name="40% - Accent5 27 5" xfId="22892" xr:uid="{03A8CF76-E981-4D61-ACC5-D1C048391CC6}"/>
    <cellStyle name="40% - Accent5 27 6" xfId="22893" xr:uid="{750A0B19-B867-4BB6-8455-164B7D631F5E}"/>
    <cellStyle name="40% - Accent5 27 7" xfId="22894" xr:uid="{656A3F96-5EA5-498A-9738-1D642F7E9518}"/>
    <cellStyle name="40% - Accent5 27 8" xfId="22895" xr:uid="{557FF720-7D21-4762-85B7-A242FCE86FC3}"/>
    <cellStyle name="40% - Accent5 27 9" xfId="22896" xr:uid="{0E137946-EE6A-4C51-AF32-66A429BEB5E4}"/>
    <cellStyle name="40% - Accent5 28" xfId="2895" xr:uid="{C9010299-D3D1-41CD-A153-F69298202604}"/>
    <cellStyle name="40% - Accent5 28 10" xfId="22897" xr:uid="{83729C5A-9D67-4833-B963-DBECC08C9399}"/>
    <cellStyle name="40% - Accent5 28 11" xfId="34700" xr:uid="{9AFC3666-A2A0-4BD4-8808-A8C2A5F0DE14}"/>
    <cellStyle name="40% - Accent5 28 2" xfId="22898" xr:uid="{D4048AAE-41D1-488B-9D5E-F57F1CC1DE78}"/>
    <cellStyle name="40% - Accent5 28 3" xfId="22899" xr:uid="{FF24A9B2-7806-42F6-852A-D247A613EAF9}"/>
    <cellStyle name="40% - Accent5 28 4" xfId="22900" xr:uid="{E5B3D3DB-E059-472E-8F0D-4A1721A51857}"/>
    <cellStyle name="40% - Accent5 28 5" xfId="22901" xr:uid="{77EBB3A8-936E-4A5C-BA91-EDC1E67135B8}"/>
    <cellStyle name="40% - Accent5 28 6" xfId="22902" xr:uid="{C8E297C9-2D94-44AB-B52D-3FA58431AE9F}"/>
    <cellStyle name="40% - Accent5 28 7" xfId="22903" xr:uid="{7EC87012-8982-456A-96AD-31C04110642B}"/>
    <cellStyle name="40% - Accent5 28 8" xfId="22904" xr:uid="{FE125898-0D90-4A91-9D58-3A3081FEED31}"/>
    <cellStyle name="40% - Accent5 28 9" xfId="22905" xr:uid="{8496C482-9958-4418-A54B-5F10285C3539}"/>
    <cellStyle name="40% - Accent5 29" xfId="2896" xr:uid="{A9DC0AF7-F114-443C-9724-2E3C0545DB40}"/>
    <cellStyle name="40% - Accent5 29 10" xfId="22906" xr:uid="{0D2A1541-5DC8-4011-AFDE-AF89C42D5479}"/>
    <cellStyle name="40% - Accent5 29 11" xfId="34701" xr:uid="{765EE14B-9C8D-4A25-B327-D436047B3841}"/>
    <cellStyle name="40% - Accent5 29 2" xfId="22907" xr:uid="{7E79A939-5928-4EF0-A8B7-635506F53CAF}"/>
    <cellStyle name="40% - Accent5 29 3" xfId="22908" xr:uid="{E482680A-D97D-419B-B2F7-56183BF0BA30}"/>
    <cellStyle name="40% - Accent5 29 4" xfId="22909" xr:uid="{DBAF1C44-FCBC-4582-87F9-22410A5A7881}"/>
    <cellStyle name="40% - Accent5 29 5" xfId="22910" xr:uid="{B41F8A20-CD4E-4F8E-9F18-5422D61C1D2F}"/>
    <cellStyle name="40% - Accent5 29 6" xfId="22911" xr:uid="{947B5D07-8027-4118-82BF-6F9B6D010424}"/>
    <cellStyle name="40% - Accent5 29 7" xfId="22912" xr:uid="{01D6A192-78B9-43DE-ADBE-4524A9859E5B}"/>
    <cellStyle name="40% - Accent5 29 8" xfId="22913" xr:uid="{13DE7026-5FFD-457E-B250-71B9FFAF7FDA}"/>
    <cellStyle name="40% - Accent5 29 9" xfId="22914" xr:uid="{2D6D057F-EB68-4803-83B6-3C0BC54B67DB}"/>
    <cellStyle name="40% - Accent5 3" xfId="156" xr:uid="{43BB70E3-D15A-42FE-9866-595773C9CC1D}"/>
    <cellStyle name="40% - Accent5 3 10" xfId="22915" xr:uid="{0D468F85-5EFF-469A-BAF9-78DBC80A359A}"/>
    <cellStyle name="40% - Accent5 3 11" xfId="22916" xr:uid="{0D5DDB2D-B66F-495D-B1BD-76EF7F0300B3}"/>
    <cellStyle name="40% - Accent5 3 12" xfId="22917" xr:uid="{A90912AD-E668-4085-BC46-B3250639E415}"/>
    <cellStyle name="40% - Accent5 3 13" xfId="22918" xr:uid="{FDBACDF1-884A-4C45-898C-7DDF8EB9B6F3}"/>
    <cellStyle name="40% - Accent5 3 14" xfId="22919" xr:uid="{5A69C332-D4C1-4ABB-A124-109AA2B1811A}"/>
    <cellStyle name="40% - Accent5 3 15" xfId="22920" xr:uid="{488A9081-0B83-430D-9E69-05CC93B45D0A}"/>
    <cellStyle name="40% - Accent5 3 2" xfId="2897" xr:uid="{A6337B8D-71BD-4E65-9710-8A7664DC7E06}"/>
    <cellStyle name="40% - Accent5 3 2 10" xfId="22921" xr:uid="{97262529-5DEF-4320-87B1-59FCAD815BDF}"/>
    <cellStyle name="40% - Accent5 3 2 11" xfId="24406" xr:uid="{1C3D3732-C75B-4EAF-908F-8E075EAAAF4A}"/>
    <cellStyle name="40% - Accent5 3 2 12" xfId="34702" xr:uid="{82A2DC9E-C468-432D-9F60-F5277840E443}"/>
    <cellStyle name="40% - Accent5 3 2 2" xfId="2898" xr:uid="{0EE8B338-78BF-4175-91D5-11B1FFF5FF04}"/>
    <cellStyle name="40% - Accent5 3 2 2 2" xfId="2899" xr:uid="{6A1CACF4-E0D4-474B-8DAE-32A87684CB60}"/>
    <cellStyle name="40% - Accent5 3 2 2 2 2" xfId="2900" xr:uid="{3407FC34-7E86-4D14-9D3B-351B45160537}"/>
    <cellStyle name="40% - Accent5 3 2 2 2 2 2" xfId="34705" xr:uid="{4CEC1CF6-38BB-4E20-B0BF-535D7C57814D}"/>
    <cellStyle name="40% - Accent5 3 2 2 2 3" xfId="34704" xr:uid="{28AD66B9-FC9F-456C-940E-9B2C133422D3}"/>
    <cellStyle name="40% - Accent5 3 2 2 3" xfId="2901" xr:uid="{A5F32CFE-893F-4EBC-AEF1-127665C42724}"/>
    <cellStyle name="40% - Accent5 3 2 2 3 2" xfId="34706" xr:uid="{25F12677-473B-469E-B4D6-4E4878070E94}"/>
    <cellStyle name="40% - Accent5 3 2 2 4" xfId="34703" xr:uid="{E0AFB120-E7D7-4E02-854B-23F0B5A1C021}"/>
    <cellStyle name="40% - Accent5 3 2 3" xfId="2902" xr:uid="{3CA450E8-91EE-480B-85CF-22A96335A9DE}"/>
    <cellStyle name="40% - Accent5 3 2 3 2" xfId="2903" xr:uid="{5DEA90E8-884C-4892-91FF-DF90666B1121}"/>
    <cellStyle name="40% - Accent5 3 2 3 2 2" xfId="34708" xr:uid="{64F4FC11-584D-4057-8ECA-9C64943811CA}"/>
    <cellStyle name="40% - Accent5 3 2 3 3" xfId="34707" xr:uid="{4515C3D6-4521-47DE-9062-452E1E7F9C40}"/>
    <cellStyle name="40% - Accent5 3 2 4" xfId="2904" xr:uid="{B3C92FDA-1AE9-4EDB-A882-D4447BB228FC}"/>
    <cellStyle name="40% - Accent5 3 2 4 2" xfId="34709" xr:uid="{3B2DB017-BAA2-4CD0-89C0-B501AEABBD94}"/>
    <cellStyle name="40% - Accent5 3 2 5" xfId="12927" xr:uid="{74217BF2-3BAA-4E0A-82B7-4532C23C6301}"/>
    <cellStyle name="40% - Accent5 3 2 5 2" xfId="22922" xr:uid="{C3FADEE6-59AB-4A14-864B-676B1B4D9BFC}"/>
    <cellStyle name="40% - Accent5 3 2 6" xfId="22923" xr:uid="{02933167-3612-448F-93A6-CD50EAC96A91}"/>
    <cellStyle name="40% - Accent5 3 2 7" xfId="22924" xr:uid="{E17C4D16-1367-40DB-B0E6-5FFA1F50B766}"/>
    <cellStyle name="40% - Accent5 3 2 8" xfId="22925" xr:uid="{B1732A1F-3547-48DA-9EDB-AFCEFDD0754B}"/>
    <cellStyle name="40% - Accent5 3 2 9" xfId="22926" xr:uid="{3E23701D-A01A-4A79-8CE8-1344BF3BFB0F}"/>
    <cellStyle name="40% - Accent5 3 3" xfId="2905" xr:uid="{C110C041-0CB5-49F9-B552-EC170AF47FEC}"/>
    <cellStyle name="40% - Accent5 3 3 10" xfId="22927" xr:uid="{BC0D6BC7-F142-4E19-828C-D31AD65846BC}"/>
    <cellStyle name="40% - Accent5 3 3 11" xfId="34710" xr:uid="{B25738CE-DDDD-4609-A4D7-CDBF719102E7}"/>
    <cellStyle name="40% - Accent5 3 3 2" xfId="2906" xr:uid="{9E0BCA1D-CFFC-49E1-AAA5-E4E2FB832268}"/>
    <cellStyle name="40% - Accent5 3 3 2 2" xfId="2907" xr:uid="{97DF4248-15E1-43D2-8E35-54ABD2131FA9}"/>
    <cellStyle name="40% - Accent5 3 3 2 2 2" xfId="34712" xr:uid="{10DCFB7C-2506-4471-A2FD-552BEEA3F1A7}"/>
    <cellStyle name="40% - Accent5 3 3 2 3" xfId="34711" xr:uid="{342BBF01-CC23-4750-B654-D28C48241D14}"/>
    <cellStyle name="40% - Accent5 3 3 3" xfId="2908" xr:uid="{F4831A87-3374-4FF2-9DC2-31E37A1AFCD2}"/>
    <cellStyle name="40% - Accent5 3 3 3 2" xfId="34713" xr:uid="{D1A01EF4-4D2B-4D11-A4E2-849B3BE58A82}"/>
    <cellStyle name="40% - Accent5 3 3 4" xfId="22928" xr:uid="{1A8373C2-F43D-4E59-818C-1E7BFC3B89A9}"/>
    <cellStyle name="40% - Accent5 3 3 5" xfId="22929" xr:uid="{F33F016D-A838-4CF6-854A-BED95BE5C73C}"/>
    <cellStyle name="40% - Accent5 3 3 6" xfId="22930" xr:uid="{2486B4BC-AA4F-4080-9A7D-4324C2B2CC84}"/>
    <cellStyle name="40% - Accent5 3 3 7" xfId="22931" xr:uid="{DB18FEB0-FA2C-427B-B81C-2D4F8D3A7DA5}"/>
    <cellStyle name="40% - Accent5 3 3 8" xfId="22932" xr:uid="{E911870B-EFE4-4990-AB12-DF2B6EADD536}"/>
    <cellStyle name="40% - Accent5 3 3 9" xfId="22933" xr:uid="{D73C82B5-1A4C-4F4A-89B1-1A5C725DE6D8}"/>
    <cellStyle name="40% - Accent5 3 4" xfId="2909" xr:uid="{4F4A39F8-B970-4C34-831C-A42891D210BE}"/>
    <cellStyle name="40% - Accent5 3 4 10" xfId="22934" xr:uid="{4B316629-F805-4C3A-B530-0FB0B13324F0}"/>
    <cellStyle name="40% - Accent5 3 4 11" xfId="34714" xr:uid="{AF74A347-6E8D-4835-944C-D3B113E33EE2}"/>
    <cellStyle name="40% - Accent5 3 4 2" xfId="2910" xr:uid="{CB1E4943-F586-4703-962D-EECA1FAA88DB}"/>
    <cellStyle name="40% - Accent5 3 4 2 2" xfId="34715" xr:uid="{A68E49CF-0D66-4497-983A-082DBA7C5C05}"/>
    <cellStyle name="40% - Accent5 3 4 3" xfId="2911" xr:uid="{2FB74F34-C36F-4948-8259-5B3DF9B1E76E}"/>
    <cellStyle name="40% - Accent5 3 4 3 2" xfId="34716" xr:uid="{5FD4FFC4-F871-4957-A0E3-332017252AE2}"/>
    <cellStyle name="40% - Accent5 3 4 4" xfId="22935" xr:uid="{F53BC426-144E-47E3-8963-A8980A5D3848}"/>
    <cellStyle name="40% - Accent5 3 4 5" xfId="22936" xr:uid="{B4A78F65-9FC7-4517-B9B4-1D6F549B9D8B}"/>
    <cellStyle name="40% - Accent5 3 4 6" xfId="22937" xr:uid="{D35DA495-83BE-456F-9C8E-562DBB90B2B4}"/>
    <cellStyle name="40% - Accent5 3 4 7" xfId="22938" xr:uid="{9FAA7724-23B2-47E7-AC96-864BB89C3CA4}"/>
    <cellStyle name="40% - Accent5 3 4 8" xfId="22939" xr:uid="{97578712-9524-4493-8CC6-A62F1C477787}"/>
    <cellStyle name="40% - Accent5 3 4 9" xfId="22940" xr:uid="{B55AE456-B49E-4B8F-A7A0-643338D63569}"/>
    <cellStyle name="40% - Accent5 3 5" xfId="2912" xr:uid="{873A6CAE-F170-4425-96F7-F0BC96D604A1}"/>
    <cellStyle name="40% - Accent5 3 5 10" xfId="22941" xr:uid="{421AC5FB-8EC9-429E-A828-DE2A9B3E5C7A}"/>
    <cellStyle name="40% - Accent5 3 5 11" xfId="34717" xr:uid="{784BCAEB-CB75-4951-9C55-0299864CA70D}"/>
    <cellStyle name="40% - Accent5 3 5 2" xfId="2913" xr:uid="{4F492D76-13B4-47F1-B3B2-CF11ED88E0A3}"/>
    <cellStyle name="40% - Accent5 3 5 2 2" xfId="34718" xr:uid="{4D754E6F-6F69-4305-86EB-C71914658F45}"/>
    <cellStyle name="40% - Accent5 3 5 3" xfId="2914" xr:uid="{DB2DDB91-1117-4A90-AC0E-A21736C55531}"/>
    <cellStyle name="40% - Accent5 3 5 3 2" xfId="34719" xr:uid="{E096F468-73CD-422E-A971-40B349FBB185}"/>
    <cellStyle name="40% - Accent5 3 5 4" xfId="22942" xr:uid="{6587B654-8337-413A-9714-016083D8F7AA}"/>
    <cellStyle name="40% - Accent5 3 5 5" xfId="22943" xr:uid="{70223DB7-05EA-46AE-B1C6-7A8E52AF67FB}"/>
    <cellStyle name="40% - Accent5 3 5 6" xfId="22944" xr:uid="{4A009501-ED5F-4CFB-BD9D-146ED6A43466}"/>
    <cellStyle name="40% - Accent5 3 5 7" xfId="22945" xr:uid="{54045B74-AD87-4E4F-B890-1AB7567740DE}"/>
    <cellStyle name="40% - Accent5 3 5 8" xfId="22946" xr:uid="{ECDC8BF7-87DC-423F-A667-F529C51F4E7A}"/>
    <cellStyle name="40% - Accent5 3 5 9" xfId="22947" xr:uid="{82449874-D055-417A-9F63-3DBFDCA89365}"/>
    <cellStyle name="40% - Accent5 3 6" xfId="2915" xr:uid="{2429F685-1936-4848-87A6-F74747C65DB4}"/>
    <cellStyle name="40% - Accent5 3 6 2" xfId="2916" xr:uid="{B52834FC-D1C0-4185-8058-1F7FADF3F558}"/>
    <cellStyle name="40% - Accent5 3 6 2 2" xfId="34721" xr:uid="{069033E6-F0B5-4745-BDDC-04F0550D0B5C}"/>
    <cellStyle name="40% - Accent5 3 6 3" xfId="2917" xr:uid="{F37702A4-2BF5-4A3F-A35E-A7BBD55FDEB3}"/>
    <cellStyle name="40% - Accent5 3 6 3 2" xfId="34722" xr:uid="{70493FB6-65A4-4E89-986F-C9491249AF66}"/>
    <cellStyle name="40% - Accent5 3 6 4" xfId="34720" xr:uid="{B8FEE215-1CDF-46AD-A092-C9870A339552}"/>
    <cellStyle name="40% - Accent5 3 7" xfId="2918" xr:uid="{9C84DEA7-A988-49EC-9D9C-7FC87AD803A4}"/>
    <cellStyle name="40% - Accent5 3 7 2" xfId="2919" xr:uid="{C7F0A850-8D65-41B9-979A-B36888C50FE5}"/>
    <cellStyle name="40% - Accent5 3 7 2 2" xfId="34724" xr:uid="{E1FACE5B-4159-4DAD-A4C3-E3D87A268C1D}"/>
    <cellStyle name="40% - Accent5 3 7 3" xfId="2920" xr:uid="{0C710B78-B6BD-4BF1-9DB8-A8ABDAD46131}"/>
    <cellStyle name="40% - Accent5 3 7 3 2" xfId="34725" xr:uid="{4A394BF3-E70F-4C67-A80C-9911E8898F65}"/>
    <cellStyle name="40% - Accent5 3 7 4" xfId="34723" xr:uid="{81D4B9A5-CBC4-4FB8-A585-9CCC40ECB05B}"/>
    <cellStyle name="40% - Accent5 3 8" xfId="2921" xr:uid="{2E0878F3-D693-4423-9830-07F8421AB2CA}"/>
    <cellStyle name="40% - Accent5 3 8 2" xfId="34726" xr:uid="{6E0F5002-1154-4CD9-AA01-E5B9552D1446}"/>
    <cellStyle name="40% - Accent5 3 9" xfId="2922" xr:uid="{6A00D315-0814-4B20-9CC5-7A162631EB52}"/>
    <cellStyle name="40% - Accent5 3 9 2" xfId="34727" xr:uid="{F8556C40-CFAF-4B53-81C5-262C1643EF0C}"/>
    <cellStyle name="40% - Accent5 30" xfId="2923" xr:uid="{A1A85D26-464C-4AC0-829F-580A7B403477}"/>
    <cellStyle name="40% - Accent5 30 10" xfId="22948" xr:uid="{A1CCF73E-8245-4CFE-B808-91ECE1E7FE39}"/>
    <cellStyle name="40% - Accent5 30 11" xfId="15626" xr:uid="{11ACD16A-F6A4-411E-9005-DD99CB996E3A}"/>
    <cellStyle name="40% - Accent5 30 12" xfId="34728" xr:uid="{90E6F647-6D2D-446C-B886-18C5A7BD1067}"/>
    <cellStyle name="40% - Accent5 30 2" xfId="22949" xr:uid="{36FA3F08-846A-4C5A-837D-F18D15440CED}"/>
    <cellStyle name="40% - Accent5 30 3" xfId="22950" xr:uid="{3ABDF1CA-366F-4BAD-95A9-FA773F9A839D}"/>
    <cellStyle name="40% - Accent5 30 4" xfId="22951" xr:uid="{DFE54FE2-41C0-4334-9869-524E4AF0BFB4}"/>
    <cellStyle name="40% - Accent5 30 5" xfId="22952" xr:uid="{C754FBC0-60AA-416A-A7BB-D44788593251}"/>
    <cellStyle name="40% - Accent5 30 6" xfId="22953" xr:uid="{43F55562-EB6E-41BB-AF66-DEE566D1E727}"/>
    <cellStyle name="40% - Accent5 30 7" xfId="22954" xr:uid="{19FFB4A8-06EF-4389-B8F3-DB129A62A389}"/>
    <cellStyle name="40% - Accent5 30 8" xfId="22955" xr:uid="{4503FE4E-6870-4820-A051-F7FC6C6C3D4A}"/>
    <cellStyle name="40% - Accent5 30 9" xfId="22956" xr:uid="{F7CF4FE0-4927-4E5E-935B-49BDD620A2C1}"/>
    <cellStyle name="40% - Accent5 31" xfId="2924" xr:uid="{AE7C1927-D989-4A91-8737-8AD58EDF0937}"/>
    <cellStyle name="40% - Accent5 31 10" xfId="22957" xr:uid="{A22B3087-2AE8-49EB-BCF9-DE8C1ACE6BCA}"/>
    <cellStyle name="40% - Accent5 31 11" xfId="15627" xr:uid="{680C7621-7C15-43DA-9482-913D8C9D5A2C}"/>
    <cellStyle name="40% - Accent5 31 12" xfId="34729" xr:uid="{C2B672BB-FE75-49AE-8E77-736526F6C2AC}"/>
    <cellStyle name="40% - Accent5 31 2" xfId="22958" xr:uid="{B168AE8F-0186-4D2B-B001-08CA745E7719}"/>
    <cellStyle name="40% - Accent5 31 3" xfId="22959" xr:uid="{45AC66DA-6D35-4050-96A3-FB58E8D78911}"/>
    <cellStyle name="40% - Accent5 31 4" xfId="22960" xr:uid="{FFC0A704-BFDC-427C-879D-631F0FDB9296}"/>
    <cellStyle name="40% - Accent5 31 5" xfId="22961" xr:uid="{F0C3C52A-3F10-487E-8950-B2025B700F39}"/>
    <cellStyle name="40% - Accent5 31 6" xfId="22962" xr:uid="{311489CC-CDA5-45B1-BA65-9BF76857AA16}"/>
    <cellStyle name="40% - Accent5 31 7" xfId="22963" xr:uid="{9AA6871E-0827-4ED6-A1D6-7B7686C0741F}"/>
    <cellStyle name="40% - Accent5 31 8" xfId="22964" xr:uid="{37429BEA-CB39-47C8-8846-A7E051301E4B}"/>
    <cellStyle name="40% - Accent5 31 9" xfId="22965" xr:uid="{D3A286D8-6FF7-43FA-AFCF-A5D078695B92}"/>
    <cellStyle name="40% - Accent5 32" xfId="2925" xr:uid="{BC672F3B-B0E7-4582-A77F-A4961C39B335}"/>
    <cellStyle name="40% - Accent5 32 10" xfId="22966" xr:uid="{5802F237-2189-4280-BF45-35BD6C32A3EB}"/>
    <cellStyle name="40% - Accent5 32 11" xfId="15628" xr:uid="{00758F2F-E28C-4707-8A5B-E2CA8CC914F5}"/>
    <cellStyle name="40% - Accent5 32 12" xfId="34730" xr:uid="{0E444A4E-26F0-4B9B-8688-207CFEF6BAFE}"/>
    <cellStyle name="40% - Accent5 32 2" xfId="22967" xr:uid="{353BA4DC-23E7-4A6A-AFA5-13755F6A30FC}"/>
    <cellStyle name="40% - Accent5 32 3" xfId="22968" xr:uid="{CF8E8149-3F67-4C7B-AA42-A980726D693A}"/>
    <cellStyle name="40% - Accent5 32 4" xfId="22969" xr:uid="{ED6D9E72-47A4-4117-9D22-6EF90654B59F}"/>
    <cellStyle name="40% - Accent5 32 5" xfId="22970" xr:uid="{61EAAD12-5A93-4D4F-BF3E-33BA39AFBB09}"/>
    <cellStyle name="40% - Accent5 32 6" xfId="22971" xr:uid="{07C344E8-B4F4-441D-9019-C7D03513755A}"/>
    <cellStyle name="40% - Accent5 32 7" xfId="22972" xr:uid="{85D93363-92ED-40A4-9B24-2CF69CE316EA}"/>
    <cellStyle name="40% - Accent5 32 8" xfId="22973" xr:uid="{CB8F1BDB-06E8-48B7-A166-3E7F08BB1660}"/>
    <cellStyle name="40% - Accent5 32 9" xfId="22974" xr:uid="{EFAEC84B-4446-4515-BF4A-4D3F748DB289}"/>
    <cellStyle name="40% - Accent5 33" xfId="2926" xr:uid="{2351D333-8C61-4876-8D43-5D9086BA6C2A}"/>
    <cellStyle name="40% - Accent5 33 10" xfId="22975" xr:uid="{14C42B2F-1187-479E-932E-AA001D883A07}"/>
    <cellStyle name="40% - Accent5 33 11" xfId="15629" xr:uid="{17D1FF46-2552-4EFD-B492-5111C468F7DA}"/>
    <cellStyle name="40% - Accent5 33 12" xfId="34731" xr:uid="{035C5700-73D5-461B-8043-6567B9051B82}"/>
    <cellStyle name="40% - Accent5 33 2" xfId="22976" xr:uid="{13319654-C524-4AD1-A945-D2667096B1E3}"/>
    <cellStyle name="40% - Accent5 33 3" xfId="22977" xr:uid="{335649A2-60A1-4575-8FD0-B980D01B86B1}"/>
    <cellStyle name="40% - Accent5 33 4" xfId="22978" xr:uid="{8EF8D921-7ECF-4473-899E-4BAED1A932EC}"/>
    <cellStyle name="40% - Accent5 33 5" xfId="22979" xr:uid="{7D885419-9C62-4493-809E-53156B8E0A37}"/>
    <cellStyle name="40% - Accent5 33 6" xfId="22980" xr:uid="{CCA8B265-D66B-457E-A978-ADE083D5F216}"/>
    <cellStyle name="40% - Accent5 33 7" xfId="22981" xr:uid="{9DE1073A-59DA-4F07-B1FB-4414E52046C9}"/>
    <cellStyle name="40% - Accent5 33 8" xfId="22982" xr:uid="{F48F0419-F5CB-4DBA-BC0B-4DA780751D5E}"/>
    <cellStyle name="40% - Accent5 33 9" xfId="22983" xr:uid="{070D323B-1733-4DFF-8569-888C9277E68B}"/>
    <cellStyle name="40% - Accent5 34" xfId="2927" xr:uid="{F8A0CC31-8A85-427D-9D96-1DCA9904A740}"/>
    <cellStyle name="40% - Accent5 34 10" xfId="22984" xr:uid="{AC8DEC05-451C-46E4-9204-3EC52FCC43AA}"/>
    <cellStyle name="40% - Accent5 34 11" xfId="15630" xr:uid="{5C610BEF-BD83-4EA4-A7C6-C881493945FC}"/>
    <cellStyle name="40% - Accent5 34 12" xfId="34732" xr:uid="{7472374B-AD15-4C1A-8223-28DEAFC0EFB0}"/>
    <cellStyle name="40% - Accent5 34 2" xfId="22985" xr:uid="{CC7D4521-4956-4BE4-9CC7-893C8A0B30C3}"/>
    <cellStyle name="40% - Accent5 34 3" xfId="22986" xr:uid="{23AA6122-E47B-456F-A13E-08F6087B98E1}"/>
    <cellStyle name="40% - Accent5 34 4" xfId="22987" xr:uid="{C89C918B-77E5-40B9-B895-866416CD772C}"/>
    <cellStyle name="40% - Accent5 34 5" xfId="22988" xr:uid="{D0386CC6-1EE2-457C-94F8-A431EB7E0669}"/>
    <cellStyle name="40% - Accent5 34 6" xfId="22989" xr:uid="{45A4EB9A-3768-4F04-98BF-A1119661ED0F}"/>
    <cellStyle name="40% - Accent5 34 7" xfId="22990" xr:uid="{9E016A65-5B2C-448D-A5C9-58CBD2A70909}"/>
    <cellStyle name="40% - Accent5 34 8" xfId="22991" xr:uid="{DD59D011-BD75-4BDA-8104-1519ADC17CFD}"/>
    <cellStyle name="40% - Accent5 34 9" xfId="22992" xr:uid="{6A347B96-FA9B-4C65-8C05-D414F5BEAA61}"/>
    <cellStyle name="40% - Accent5 35" xfId="2928" xr:uid="{0FC9492D-2768-441C-B094-9C9532B38035}"/>
    <cellStyle name="40% - Accent5 35 10" xfId="22993" xr:uid="{184307CD-1DF0-4717-B055-87628D8E7D10}"/>
    <cellStyle name="40% - Accent5 35 11" xfId="15631" xr:uid="{619BE4D2-A732-419B-8132-6A24330B659A}"/>
    <cellStyle name="40% - Accent5 35 12" xfId="34733" xr:uid="{A04BE198-AEF9-4235-ABA4-81050DFC1070}"/>
    <cellStyle name="40% - Accent5 35 2" xfId="22994" xr:uid="{2A42FA76-61E8-4B6D-BD37-8F5E10864B8C}"/>
    <cellStyle name="40% - Accent5 35 3" xfId="22995" xr:uid="{32E6DA62-50FC-445B-BC2B-7B1B8E6DF37B}"/>
    <cellStyle name="40% - Accent5 35 4" xfId="22996" xr:uid="{DBA5DF99-3518-4F5A-AA74-7AB16F81A5C7}"/>
    <cellStyle name="40% - Accent5 35 5" xfId="22997" xr:uid="{6DCCAAE5-C198-4493-9CF3-DAE5A0581887}"/>
    <cellStyle name="40% - Accent5 35 6" xfId="22998" xr:uid="{2BB0247D-F788-4674-B427-17C08CE13E5B}"/>
    <cellStyle name="40% - Accent5 35 7" xfId="22999" xr:uid="{3900EB49-2252-4A5D-AE45-4C13447F8A12}"/>
    <cellStyle name="40% - Accent5 35 8" xfId="23000" xr:uid="{3D2D51B4-FE8C-4266-95A7-B17A8DB35A05}"/>
    <cellStyle name="40% - Accent5 35 9" xfId="23001" xr:uid="{ACEB6063-2E39-490C-92CE-823BDA5AC679}"/>
    <cellStyle name="40% - Accent5 36" xfId="2929" xr:uid="{169BD270-7F66-4C37-85D5-38E622329D82}"/>
    <cellStyle name="40% - Accent5 36 10" xfId="23002" xr:uid="{6403EB90-86AF-490C-AE55-FB5323E72DFD}"/>
    <cellStyle name="40% - Accent5 36 11" xfId="15632" xr:uid="{07F32A05-57C5-4134-B711-F9BC5BC8AF30}"/>
    <cellStyle name="40% - Accent5 36 12" xfId="34734" xr:uid="{47DA1767-4888-4843-B52B-27FFEA5231E9}"/>
    <cellStyle name="40% - Accent5 36 2" xfId="23003" xr:uid="{A069D7F5-20BF-4238-BFC9-17B7FE29243C}"/>
    <cellStyle name="40% - Accent5 36 3" xfId="23004" xr:uid="{995F6EB0-E2CD-4DF0-A658-A87BF7E24846}"/>
    <cellStyle name="40% - Accent5 36 4" xfId="23005" xr:uid="{69001945-801C-42BE-83BF-616D302C1B48}"/>
    <cellStyle name="40% - Accent5 36 5" xfId="23006" xr:uid="{E075E50B-F358-4F41-9888-79E5AA0ECAFE}"/>
    <cellStyle name="40% - Accent5 36 6" xfId="23007" xr:uid="{67DE5496-CA01-4250-BCE5-63E9D815BE48}"/>
    <cellStyle name="40% - Accent5 36 7" xfId="23008" xr:uid="{B87A1789-616A-4D5B-8F9F-6105C0EEC0C6}"/>
    <cellStyle name="40% - Accent5 36 8" xfId="23009" xr:uid="{901F2729-2893-409D-8F10-D7C4FD2A581A}"/>
    <cellStyle name="40% - Accent5 36 9" xfId="23010" xr:uid="{AB399643-0507-4726-AFE7-48CE44B3C1D8}"/>
    <cellStyle name="40% - Accent5 37" xfId="2930" xr:uid="{5DC4514D-B39E-47D8-8671-32B0C21E0BDE}"/>
    <cellStyle name="40% - Accent5 37 10" xfId="23011" xr:uid="{4D17C403-6BD5-4504-BDEA-FF5E17D3DD32}"/>
    <cellStyle name="40% - Accent5 37 11" xfId="15633" xr:uid="{C163BAB9-A696-4BE0-9667-F94AF36F6C56}"/>
    <cellStyle name="40% - Accent5 37 12" xfId="34735" xr:uid="{B51FEE66-0DB1-4EF8-978F-97F397A3056B}"/>
    <cellStyle name="40% - Accent5 37 2" xfId="23012" xr:uid="{FC15D91C-2AA1-42AC-9FF8-78FF2D767646}"/>
    <cellStyle name="40% - Accent5 37 3" xfId="23013" xr:uid="{51A88F16-A232-4641-94B9-63B1AFEA81FC}"/>
    <cellStyle name="40% - Accent5 37 4" xfId="23014" xr:uid="{E445F63D-1DD1-4933-ADA2-9DB38585ED14}"/>
    <cellStyle name="40% - Accent5 37 5" xfId="23015" xr:uid="{BC06B2BD-0220-4873-A406-265FAC8D8AC1}"/>
    <cellStyle name="40% - Accent5 37 6" xfId="23016" xr:uid="{E49854CF-3D6C-4A01-9E8C-489D9A9F7002}"/>
    <cellStyle name="40% - Accent5 37 7" xfId="23017" xr:uid="{8ADFF481-A9FF-4AF3-A145-6CD3D27DFDDD}"/>
    <cellStyle name="40% - Accent5 37 8" xfId="23018" xr:uid="{0343FD09-78A0-4E18-9024-4D13E72C135B}"/>
    <cellStyle name="40% - Accent5 37 9" xfId="23019" xr:uid="{16FB606E-0F9A-454C-AFFB-C79A983DA019}"/>
    <cellStyle name="40% - Accent5 38" xfId="2931" xr:uid="{EB436B4D-CE9F-4BE1-AE80-62981F6EA62C}"/>
    <cellStyle name="40% - Accent5 38 10" xfId="23020" xr:uid="{4CE144A0-1BE0-48C2-AB2A-1D7FC8E303F9}"/>
    <cellStyle name="40% - Accent5 38 11" xfId="15634" xr:uid="{6A5687CE-A5D0-46BD-B93D-A73D3AD1C7CA}"/>
    <cellStyle name="40% - Accent5 38 12" xfId="34736" xr:uid="{580A9107-075E-46D7-806E-C888EA45C62E}"/>
    <cellStyle name="40% - Accent5 38 2" xfId="23021" xr:uid="{4BF3A3FE-6267-422E-868F-D08F86B82266}"/>
    <cellStyle name="40% - Accent5 38 3" xfId="23022" xr:uid="{EFF69D91-B1A1-49E0-B038-6C03CFAEAF95}"/>
    <cellStyle name="40% - Accent5 38 4" xfId="23023" xr:uid="{68C15F3B-7407-4E44-A735-F97FE311956F}"/>
    <cellStyle name="40% - Accent5 38 5" xfId="23024" xr:uid="{4846AA72-CFA4-4F5F-8CE5-127CB2B3A6C6}"/>
    <cellStyle name="40% - Accent5 38 6" xfId="23025" xr:uid="{6F8F8DCA-E83F-4A6E-BD93-8CBFC1F0C1F7}"/>
    <cellStyle name="40% - Accent5 38 7" xfId="23026" xr:uid="{8D26E7EC-4AA6-4D1C-B51E-BB0CDE87BFE4}"/>
    <cellStyle name="40% - Accent5 38 8" xfId="23027" xr:uid="{79463C27-C696-4177-9225-F411BE27C105}"/>
    <cellStyle name="40% - Accent5 38 9" xfId="23028" xr:uid="{E3C57CEB-665A-46FD-82EB-A2F39895291D}"/>
    <cellStyle name="40% - Accent5 39" xfId="2932" xr:uid="{C973490C-C20B-4D38-A11A-755B9AB21DE1}"/>
    <cellStyle name="40% - Accent5 39 10" xfId="23029" xr:uid="{8DE58DB0-F4DF-42F5-B13A-903BB8FA6478}"/>
    <cellStyle name="40% - Accent5 39 11" xfId="15635" xr:uid="{5D46A00E-C671-425D-995A-C79E77FEC8EA}"/>
    <cellStyle name="40% - Accent5 39 12" xfId="34737" xr:uid="{E8DD86DD-2480-403A-84E8-B9189190EA04}"/>
    <cellStyle name="40% - Accent5 39 2" xfId="23030" xr:uid="{9A5FD04D-C47D-497F-A5E2-B996F3ABAEE9}"/>
    <cellStyle name="40% - Accent5 39 3" xfId="23031" xr:uid="{65E12D2D-934F-4267-B154-C3D96FB98985}"/>
    <cellStyle name="40% - Accent5 39 4" xfId="23032" xr:uid="{2AA7FA92-DC3C-4CB2-B25D-83F28C5C932B}"/>
    <cellStyle name="40% - Accent5 39 5" xfId="23033" xr:uid="{5889DF7D-5105-406C-8CA1-A3EDE9F5E3CA}"/>
    <cellStyle name="40% - Accent5 39 6" xfId="23034" xr:uid="{E41F3A87-F936-4CEB-A76F-2219358A1C5A}"/>
    <cellStyle name="40% - Accent5 39 7" xfId="23035" xr:uid="{189C15B1-CF32-4AA5-A64C-E22784BC0100}"/>
    <cellStyle name="40% - Accent5 39 8" xfId="23036" xr:uid="{78414ED4-B038-449E-9BCF-E03C7202143F}"/>
    <cellStyle name="40% - Accent5 39 9" xfId="23037" xr:uid="{6E2B4146-7755-4835-B8A3-CDE0164D9480}"/>
    <cellStyle name="40% - Accent5 4" xfId="157" xr:uid="{532BC7A6-B15F-4AFB-A1D7-AB1DD41F736B}"/>
    <cellStyle name="40% - Accent5 4 10" xfId="23038" xr:uid="{2AB31517-16E9-4012-A0B2-DA51666C483D}"/>
    <cellStyle name="40% - Accent5 4 11" xfId="23039" xr:uid="{02E61119-4C34-4892-A02A-DB126DA3B09D}"/>
    <cellStyle name="40% - Accent5 4 12" xfId="23040" xr:uid="{0FE2567C-C770-4D19-8135-7F4AD6D660AF}"/>
    <cellStyle name="40% - Accent5 4 13" xfId="23041" xr:uid="{C63FCB49-DAEB-47A2-A70E-AA8515CD6AED}"/>
    <cellStyle name="40% - Accent5 4 14" xfId="23042" xr:uid="{7DE85185-FE28-4CEA-ABC3-CF73D4AC187C}"/>
    <cellStyle name="40% - Accent5 4 15" xfId="23043" xr:uid="{015AB2CC-A27B-443B-8CA3-9B062482353A}"/>
    <cellStyle name="40% - Accent5 4 16" xfId="32770" xr:uid="{5BEE46E5-490D-4099-B674-305DE2E73A84}"/>
    <cellStyle name="40% - Accent5 4 2" xfId="158" xr:uid="{8C204D70-2040-4414-91C8-D1BA1125866B}"/>
    <cellStyle name="40% - Accent5 4 2 10" xfId="23044" xr:uid="{79FCFC5D-B0CC-43BD-93B5-EC354283C057}"/>
    <cellStyle name="40% - Accent5 4 2 2" xfId="2933" xr:uid="{269FC33B-B882-4D95-8515-10B9545E7166}"/>
    <cellStyle name="40% - Accent5 4 2 2 2" xfId="2934" xr:uid="{70384EAC-8DDE-4E8D-AD0E-5E4FD90E01A0}"/>
    <cellStyle name="40% - Accent5 4 2 2 2 2" xfId="34739" xr:uid="{7C38C79F-E078-435E-B80E-7E03012A38D5}"/>
    <cellStyle name="40% - Accent5 4 2 2 3" xfId="34738" xr:uid="{1BD09620-83E3-47C2-A282-80B7739CB36A}"/>
    <cellStyle name="40% - Accent5 4 2 3" xfId="2935" xr:uid="{864873D0-2F93-447D-979A-F7044E01C577}"/>
    <cellStyle name="40% - Accent5 4 2 3 2" xfId="34740" xr:uid="{63AC4F7F-CF46-4644-91C5-8E0F5C48F12B}"/>
    <cellStyle name="40% - Accent5 4 2 4" xfId="23045" xr:uid="{52C7DA4E-47B7-427B-B06E-0FEE573C7F27}"/>
    <cellStyle name="40% - Accent5 4 2 5" xfId="23046" xr:uid="{205FD39D-41AE-4D95-ACBB-AA9A04418A18}"/>
    <cellStyle name="40% - Accent5 4 2 6" xfId="23047" xr:uid="{17500BCD-2CB2-44F5-95EE-0CF9D886BDCE}"/>
    <cellStyle name="40% - Accent5 4 2 7" xfId="23048" xr:uid="{9B7CD6F8-5722-42FB-A6D6-39730167E1C0}"/>
    <cellStyle name="40% - Accent5 4 2 8" xfId="23049" xr:uid="{B7172DA5-74F2-4403-B298-B890CEDD857D}"/>
    <cellStyle name="40% - Accent5 4 2 9" xfId="23050" xr:uid="{7F7023E2-D9B9-451C-B508-01B80A27F1D6}"/>
    <cellStyle name="40% - Accent5 4 3" xfId="2936" xr:uid="{74DB75B4-DF54-4CA6-9408-7395D448ADD0}"/>
    <cellStyle name="40% - Accent5 4 3 10" xfId="23051" xr:uid="{5C4E58E5-F30E-4BCE-9BD0-ED101AB871F6}"/>
    <cellStyle name="40% - Accent5 4 3 11" xfId="34741" xr:uid="{923376CF-9793-4121-8ED3-53D746D6E7B7}"/>
    <cellStyle name="40% - Accent5 4 3 2" xfId="2937" xr:uid="{DDBAB07C-09D3-4295-AB88-F44B27A60543}"/>
    <cellStyle name="40% - Accent5 4 3 2 2" xfId="34742" xr:uid="{54E44C81-C325-497F-B075-A3A77B11DA20}"/>
    <cellStyle name="40% - Accent5 4 3 3" xfId="2938" xr:uid="{6733EB84-D411-4BD0-8386-AAB7A728CC00}"/>
    <cellStyle name="40% - Accent5 4 3 3 2" xfId="34743" xr:uid="{25DA6935-5F0D-4ADB-83B0-30C3FF6DCF28}"/>
    <cellStyle name="40% - Accent5 4 3 4" xfId="23052" xr:uid="{3BABC6FE-17F2-4C7D-8DF7-6C4B9A3FB4A3}"/>
    <cellStyle name="40% - Accent5 4 3 5" xfId="23053" xr:uid="{ADAD2790-1FEE-46AE-A1EB-AEC745B49AF8}"/>
    <cellStyle name="40% - Accent5 4 3 6" xfId="23054" xr:uid="{54DA0847-FB48-4E6C-89E8-3A061BAF0F43}"/>
    <cellStyle name="40% - Accent5 4 3 7" xfId="23055" xr:uid="{FFEDA37D-125C-43CD-90B5-65979D2EA010}"/>
    <cellStyle name="40% - Accent5 4 3 8" xfId="23056" xr:uid="{A794AFE2-0B94-494A-B448-DCA437BA4661}"/>
    <cellStyle name="40% - Accent5 4 3 9" xfId="23057" xr:uid="{A95281A5-4FB8-4A17-A781-98C3184B71BB}"/>
    <cellStyle name="40% - Accent5 4 4" xfId="2939" xr:uid="{C39B9DA3-09C4-48F8-9877-EB7DA077B55F}"/>
    <cellStyle name="40% - Accent5 4 4 10" xfId="23058" xr:uid="{FC997E3C-1EB3-4728-A3DA-BE98C5BDF6FD}"/>
    <cellStyle name="40% - Accent5 4 4 11" xfId="34744" xr:uid="{E2CBF351-C366-4F20-A6A5-9CE01E096185}"/>
    <cellStyle name="40% - Accent5 4 4 2" xfId="2940" xr:uid="{45A183F5-C1DB-4AB8-B378-3708DC1FB9CA}"/>
    <cellStyle name="40% - Accent5 4 4 2 2" xfId="34745" xr:uid="{C756BCAD-EAB0-4ABD-84F2-8582C274A785}"/>
    <cellStyle name="40% - Accent5 4 4 3" xfId="2941" xr:uid="{0048110F-44E4-4046-86F4-92CD8D09548A}"/>
    <cellStyle name="40% - Accent5 4 4 3 2" xfId="34746" xr:uid="{8BF8BE15-9241-4C37-B206-0C953846A162}"/>
    <cellStyle name="40% - Accent5 4 4 4" xfId="23059" xr:uid="{C8DC1DF7-FD5A-4B1A-B126-F36D656DEAE7}"/>
    <cellStyle name="40% - Accent5 4 4 5" xfId="23060" xr:uid="{630E04C5-41D7-4155-A68B-820170A32715}"/>
    <cellStyle name="40% - Accent5 4 4 6" xfId="23061" xr:uid="{1F32F2E2-B649-419F-AD31-328208849A05}"/>
    <cellStyle name="40% - Accent5 4 4 7" xfId="23062" xr:uid="{FBE31BA3-EB43-4318-B891-5088B8E274DF}"/>
    <cellStyle name="40% - Accent5 4 4 8" xfId="23063" xr:uid="{D727AC40-F7F5-4E55-8342-C2D35F374E8F}"/>
    <cellStyle name="40% - Accent5 4 4 9" xfId="23064" xr:uid="{D2569294-FC7A-4F37-ACE8-540DD2122F39}"/>
    <cellStyle name="40% - Accent5 4 5" xfId="2942" xr:uid="{F9A153C2-52A4-4C45-B2B6-8814D239E2E6}"/>
    <cellStyle name="40% - Accent5 4 5 10" xfId="23065" xr:uid="{3FA73B1A-A720-4625-B80B-C2C0F0EE6721}"/>
    <cellStyle name="40% - Accent5 4 5 11" xfId="34747" xr:uid="{B17E7B5A-F0BC-446E-AF89-1B54C2DBFB01}"/>
    <cellStyle name="40% - Accent5 4 5 2" xfId="2943" xr:uid="{8006B17D-14F2-4F48-B1A3-12A97139A639}"/>
    <cellStyle name="40% - Accent5 4 5 2 2" xfId="34748" xr:uid="{4695286D-9517-4034-8A4F-97D826868013}"/>
    <cellStyle name="40% - Accent5 4 5 3" xfId="2944" xr:uid="{38E64D70-A9A7-4DDC-95B4-1BF681C7572B}"/>
    <cellStyle name="40% - Accent5 4 5 3 2" xfId="34749" xr:uid="{7FC57115-B5C3-4A18-801A-72B60ED427AB}"/>
    <cellStyle name="40% - Accent5 4 5 4" xfId="23066" xr:uid="{7F5E5BA9-C01F-44E9-898A-D93FA0BA0F85}"/>
    <cellStyle name="40% - Accent5 4 5 5" xfId="23067" xr:uid="{72EB511D-5A0D-4B6F-8F1D-60DDDC4969C4}"/>
    <cellStyle name="40% - Accent5 4 5 6" xfId="23068" xr:uid="{F5F5D1F9-422E-4928-9004-51204E70232A}"/>
    <cellStyle name="40% - Accent5 4 5 7" xfId="23069" xr:uid="{9B3C4157-03D7-4CF8-8D34-25231C75FB86}"/>
    <cellStyle name="40% - Accent5 4 5 8" xfId="23070" xr:uid="{DD53A607-AAB8-43A7-B8E3-4161057D904E}"/>
    <cellStyle name="40% - Accent5 4 5 9" xfId="23071" xr:uid="{3FDD9F7F-207F-41B0-B640-0B7B86C4D87E}"/>
    <cellStyle name="40% - Accent5 4 6" xfId="2945" xr:uid="{CFC6E522-A9C4-4122-A68C-BC24D7EBE397}"/>
    <cellStyle name="40% - Accent5 4 6 2" xfId="34750" xr:uid="{358D2EBB-27A8-4CA4-81EF-BD6E68FA920D}"/>
    <cellStyle name="40% - Accent5 4 7" xfId="2946" xr:uid="{4E71F211-D6FE-47A1-AE52-6EA739BC7B7B}"/>
    <cellStyle name="40% - Accent5 4 7 2" xfId="34751" xr:uid="{A5630C10-5364-4F0B-85D7-A4767873C1B2}"/>
    <cellStyle name="40% - Accent5 4 8" xfId="23072" xr:uid="{B49AA7CC-8D28-444C-B7CE-7BB5B91974D6}"/>
    <cellStyle name="40% - Accent5 4 9" xfId="23073" xr:uid="{BADC9EE3-3537-40EB-B6AD-D7CC19EFD921}"/>
    <cellStyle name="40% - Accent5 40" xfId="2947" xr:uid="{4DAD6579-42F0-4B52-8B2B-189BFB6B0ACF}"/>
    <cellStyle name="40% - Accent5 40 10" xfId="23074" xr:uid="{2C7A2008-BB7C-47F7-8033-A2DCDDD2F0CF}"/>
    <cellStyle name="40% - Accent5 40 11" xfId="15636" xr:uid="{0A5F6BFD-CD6C-4E1B-8314-7B5CE8784D81}"/>
    <cellStyle name="40% - Accent5 40 12" xfId="34752" xr:uid="{EACAA424-F3B0-47BF-B721-AA5256E4CE09}"/>
    <cellStyle name="40% - Accent5 40 2" xfId="23075" xr:uid="{83F7C129-3667-4D34-AF2A-F364FA856942}"/>
    <cellStyle name="40% - Accent5 40 3" xfId="23076" xr:uid="{2479E938-B8E4-4B07-96D4-B3A9BB2D2E95}"/>
    <cellStyle name="40% - Accent5 40 4" xfId="23077" xr:uid="{E6B78722-DDC8-4651-9764-5BCB16557D84}"/>
    <cellStyle name="40% - Accent5 40 5" xfId="23078" xr:uid="{0175FDD4-51B4-4382-BEE0-BB60F8463F21}"/>
    <cellStyle name="40% - Accent5 40 6" xfId="23079" xr:uid="{F98DBCA1-5221-4252-8D1E-28391F0CFF1C}"/>
    <cellStyle name="40% - Accent5 40 7" xfId="23080" xr:uid="{FCCF3408-1A52-4F56-A927-8F783B807489}"/>
    <cellStyle name="40% - Accent5 40 8" xfId="23081" xr:uid="{D0B86308-6208-4C4A-BB11-D23089B59F1F}"/>
    <cellStyle name="40% - Accent5 40 9" xfId="23082" xr:uid="{E9239957-9048-47F1-A3E3-FDA5369E8251}"/>
    <cellStyle name="40% - Accent5 41" xfId="15637" xr:uid="{D79A0927-1FD9-47E2-8918-A8804249341D}"/>
    <cellStyle name="40% - Accent5 41 10" xfId="23083" xr:uid="{57668728-C3EF-4AC2-9E68-CF1650BDCCB6}"/>
    <cellStyle name="40% - Accent5 41 2" xfId="23084" xr:uid="{547CCA7A-69A4-4109-BC56-CD8A3B7BAA52}"/>
    <cellStyle name="40% - Accent5 41 3" xfId="23085" xr:uid="{9CBF7C84-405D-43E1-AEF8-5B41F9E12740}"/>
    <cellStyle name="40% - Accent5 41 4" xfId="23086" xr:uid="{43F075BA-34FC-46FF-84C2-917A0EA561DF}"/>
    <cellStyle name="40% - Accent5 41 5" xfId="23087" xr:uid="{0DDEC103-9E70-42DA-A86E-F65FAD34208C}"/>
    <cellStyle name="40% - Accent5 41 6" xfId="23088" xr:uid="{7C9A38A2-D67E-4A13-90BB-E8678B74B17D}"/>
    <cellStyle name="40% - Accent5 41 7" xfId="23089" xr:uid="{0FC5E408-7954-4071-84CE-BD2158A6745C}"/>
    <cellStyle name="40% - Accent5 41 8" xfId="23090" xr:uid="{488D3DB1-ACB1-4B39-88F9-591BA520225D}"/>
    <cellStyle name="40% - Accent5 41 9" xfId="23091" xr:uid="{E119B97B-D073-48B4-B572-EA557EFB45FF}"/>
    <cellStyle name="40% - Accent5 42" xfId="15638" xr:uid="{F1E920D5-B43C-41B8-8ACF-736100E2680A}"/>
    <cellStyle name="40% - Accent5 42 10" xfId="23092" xr:uid="{EDD773B9-3628-4DEF-AFF9-684C466255BE}"/>
    <cellStyle name="40% - Accent5 42 2" xfId="23093" xr:uid="{834A1DA6-66BC-4B14-AD21-CA262E134ABF}"/>
    <cellStyle name="40% - Accent5 42 3" xfId="23094" xr:uid="{E588B417-BC34-4320-B65C-081AACAB5A93}"/>
    <cellStyle name="40% - Accent5 42 4" xfId="23095" xr:uid="{09A3B05A-5172-4AEB-85B1-DA83DAD8427D}"/>
    <cellStyle name="40% - Accent5 42 5" xfId="23096" xr:uid="{F301DA3F-2402-4FFE-B25F-E72EC60AB8ED}"/>
    <cellStyle name="40% - Accent5 42 6" xfId="23097" xr:uid="{9D82245A-EA5A-466C-98DC-FE12C03E4BA5}"/>
    <cellStyle name="40% - Accent5 42 7" xfId="23098" xr:uid="{940ADD7F-42DE-443B-8250-B8687F6EA48D}"/>
    <cellStyle name="40% - Accent5 42 8" xfId="23099" xr:uid="{108E1E3B-1279-4827-AA17-E89143D41758}"/>
    <cellStyle name="40% - Accent5 42 9" xfId="23100" xr:uid="{15C43809-67B8-4DB9-B1BB-07DC5D9CD2CD}"/>
    <cellStyle name="40% - Accent5 43" xfId="15639" xr:uid="{397AF2A0-5EA3-4922-88CF-425DC092E0C6}"/>
    <cellStyle name="40% - Accent5 43 2" xfId="23101" xr:uid="{E5012746-EA9D-4F2B-90AB-B1CAFA828396}"/>
    <cellStyle name="40% - Accent5 43 3" xfId="23102" xr:uid="{80EC2085-5E00-4973-BF71-2BA1AB7CCED7}"/>
    <cellStyle name="40% - Accent5 43 4" xfId="23103" xr:uid="{A0B3E8B1-0FD7-49E7-B409-0F5EB7C6B992}"/>
    <cellStyle name="40% - Accent5 44" xfId="15640" xr:uid="{8C35BFBA-BB23-4ECE-AC22-A356BFC56050}"/>
    <cellStyle name="40% - Accent5 44 2" xfId="23104" xr:uid="{6401195E-49C7-422D-8370-9EA6DC636589}"/>
    <cellStyle name="40% - Accent5 44 3" xfId="23105" xr:uid="{C0933BF1-8D16-4D49-8A24-64E10382B641}"/>
    <cellStyle name="40% - Accent5 44 4" xfId="23106" xr:uid="{8EC9AF1A-39E8-46D2-AA14-2C2C3D6C6BC2}"/>
    <cellStyle name="40% - Accent5 45" xfId="15641" xr:uid="{6065E6E7-E9AE-4E07-99DB-6DDD9D26FB82}"/>
    <cellStyle name="40% - Accent5 45 2" xfId="23107" xr:uid="{09FDD1F5-C044-4E12-919F-B191694E30E1}"/>
    <cellStyle name="40% - Accent5 45 3" xfId="23108" xr:uid="{289FBED4-514B-412D-9C1A-5C62E50BC975}"/>
    <cellStyle name="40% - Accent5 45 4" xfId="23109" xr:uid="{B9932037-0AA8-402D-A4D7-1ED6E1C17C0C}"/>
    <cellStyle name="40% - Accent5 46" xfId="15642" xr:uid="{40F02B83-BEE6-44B0-A5BE-F8386E824466}"/>
    <cellStyle name="40% - Accent5 46 2" xfId="23110" xr:uid="{8E022320-0BDC-496B-B7DC-DA432B22A1BE}"/>
    <cellStyle name="40% - Accent5 47" xfId="15643" xr:uid="{E25637D7-9D84-4E71-A13F-B257A7EC539D}"/>
    <cellStyle name="40% - Accent5 47 2" xfId="23111" xr:uid="{85137DFC-733B-46B4-9014-81E46490F879}"/>
    <cellStyle name="40% - Accent5 48" xfId="15644" xr:uid="{0C9F631B-5072-4660-9753-A1833F5EAB9C}"/>
    <cellStyle name="40% - Accent5 48 2" xfId="23112" xr:uid="{709192B6-57E8-4ED8-9D36-1614DC0D74B9}"/>
    <cellStyle name="40% - Accent5 49" xfId="15645" xr:uid="{72A44BF7-91CC-4E48-9E58-3AAC22BFCF04}"/>
    <cellStyle name="40% - Accent5 49 2" xfId="23113" xr:uid="{6BD79F02-2B22-4D29-A828-4EA2149A2A8D}"/>
    <cellStyle name="40% - Accent5 5" xfId="159" xr:uid="{55792FA4-34A8-4BDE-B8CA-029CA5342901}"/>
    <cellStyle name="40% - Accent5 5 10" xfId="23114" xr:uid="{A9ED1977-248A-43BD-B426-5AF2A72E240C}"/>
    <cellStyle name="40% - Accent5 5 11" xfId="23115" xr:uid="{0FF21926-6F77-427E-AC33-15530D46F72A}"/>
    <cellStyle name="40% - Accent5 5 2" xfId="2949" xr:uid="{DBCDC63E-3126-46F7-BED0-29C5C103D9DD}"/>
    <cellStyle name="40% - Accent5 5 2 2" xfId="2950" xr:uid="{EA7940BD-9F1C-43D3-BD05-79CFA2C61803}"/>
    <cellStyle name="40% - Accent5 5 2 2 2" xfId="2951" xr:uid="{6B963AFD-FBA3-4274-B3D9-4AA3C760343D}"/>
    <cellStyle name="40% - Accent5 5 2 2 2 2" xfId="34755" xr:uid="{DCD5EDA1-45F4-49DC-9418-4CA0F8FD87FE}"/>
    <cellStyle name="40% - Accent5 5 2 2 3" xfId="34754" xr:uid="{5E292CC3-7F69-4285-9A32-A3D7B0220806}"/>
    <cellStyle name="40% - Accent5 5 2 3" xfId="2952" xr:uid="{1A3E28CB-CC6F-4543-9641-0935C2D2AAFF}"/>
    <cellStyle name="40% - Accent5 5 2 3 2" xfId="34756" xr:uid="{7DED13FB-6966-454F-9309-80128433A2C2}"/>
    <cellStyle name="40% - Accent5 5 2 4" xfId="34753" xr:uid="{190A3A77-A0B9-42C3-9A5B-3112D9C5579C}"/>
    <cellStyle name="40% - Accent5 5 3" xfId="2953" xr:uid="{8C06951D-BC0B-4F2E-B649-7B1034A14AB8}"/>
    <cellStyle name="40% - Accent5 5 3 2" xfId="2954" xr:uid="{A2CAC482-7F86-44E5-B94F-57E79E67E993}"/>
    <cellStyle name="40% - Accent5 5 3 2 2" xfId="34758" xr:uid="{6FB948B6-6CE2-48CC-8F40-ABC23E1F46A0}"/>
    <cellStyle name="40% - Accent5 5 3 3" xfId="2955" xr:uid="{10544856-71D9-47D4-93C2-522E3B76BD07}"/>
    <cellStyle name="40% - Accent5 5 3 3 2" xfId="34759" xr:uid="{7105D675-E9EF-45B5-9EA0-4C772C277ECB}"/>
    <cellStyle name="40% - Accent5 5 3 4" xfId="34757" xr:uid="{1B6CF175-7BD1-4549-9A00-62F2769EE922}"/>
    <cellStyle name="40% - Accent5 5 4" xfId="2956" xr:uid="{1FE238CC-317D-4F7D-B2AA-9697C5873246}"/>
    <cellStyle name="40% - Accent5 5 4 2" xfId="2957" xr:uid="{CCD09368-EA9F-4E48-B18A-DD9222A5F037}"/>
    <cellStyle name="40% - Accent5 5 4 2 2" xfId="34761" xr:uid="{26DF2A60-5D52-4650-8C34-E76C04D0F9A8}"/>
    <cellStyle name="40% - Accent5 5 4 3" xfId="2958" xr:uid="{B4D6ADCA-7D22-48C0-8198-551596FF52F8}"/>
    <cellStyle name="40% - Accent5 5 4 3 2" xfId="34762" xr:uid="{C05C1EB1-F43F-44BE-9244-9187940380A7}"/>
    <cellStyle name="40% - Accent5 5 4 4" xfId="34760" xr:uid="{C5A749CC-C7B2-4F28-B3A0-2C191C676314}"/>
    <cellStyle name="40% - Accent5 5 5" xfId="2959" xr:uid="{051BF92E-1A27-41C0-9A8C-17840AF8F791}"/>
    <cellStyle name="40% - Accent5 5 5 2" xfId="2960" xr:uid="{B8F10340-A0DC-4DDB-8BA7-91B6F734C4C5}"/>
    <cellStyle name="40% - Accent5 5 5 2 2" xfId="34764" xr:uid="{C157D8F1-A648-41E3-811F-D3D265E198F1}"/>
    <cellStyle name="40% - Accent5 5 5 3" xfId="2961" xr:uid="{B706DCFF-FA99-41E6-A8E2-3FE27B4D61A8}"/>
    <cellStyle name="40% - Accent5 5 5 3 2" xfId="34765" xr:uid="{38197943-C55A-4944-918C-D8BAC77162F8}"/>
    <cellStyle name="40% - Accent5 5 5 4" xfId="34763" xr:uid="{1A5B2FA9-ACD6-465D-B1B5-7F1726DFC3B8}"/>
    <cellStyle name="40% - Accent5 5 6" xfId="2962" xr:uid="{9AB37141-5BF9-47CA-B936-C0C937F5B587}"/>
    <cellStyle name="40% - Accent5 5 6 2" xfId="34766" xr:uid="{671B6CC6-4B26-4927-B369-60E7BD05780E}"/>
    <cellStyle name="40% - Accent5 5 7" xfId="2963" xr:uid="{2E2A709A-91CA-4AA7-8FA9-B0BF1D86343D}"/>
    <cellStyle name="40% - Accent5 5 7 2" xfId="34767" xr:uid="{880CDAD2-9694-42EA-BF61-2FDCDFF016E9}"/>
    <cellStyle name="40% - Accent5 5 8" xfId="2948" xr:uid="{2E38C659-DA8A-4EEC-8F5B-5F8EEF21A734}"/>
    <cellStyle name="40% - Accent5 5 8 2" xfId="23116" xr:uid="{88FD388F-E781-4558-B612-27F00C2DFA6F}"/>
    <cellStyle name="40% - Accent5 5 9" xfId="23117" xr:uid="{F9142447-BA19-4707-9288-696B81D21C9D}"/>
    <cellStyle name="40% - Accent5 50" xfId="15646" xr:uid="{505FF263-4CCB-4132-95F4-7C60629E3A0C}"/>
    <cellStyle name="40% - Accent5 51" xfId="15647" xr:uid="{9CA3385B-BFDB-4F05-8119-18784477F97E}"/>
    <cellStyle name="40% - Accent5 52" xfId="15648" xr:uid="{250382AF-841C-481A-A0B8-6D1054243354}"/>
    <cellStyle name="40% - Accent5 53" xfId="15649" xr:uid="{E2968E0B-BE7D-4B35-9F28-BD64D0483217}"/>
    <cellStyle name="40% - Accent5 54" xfId="15650" xr:uid="{35D84144-F130-4822-90C7-509DB9D1323F}"/>
    <cellStyle name="40% - Accent5 55" xfId="15651" xr:uid="{2562A666-1B40-430E-8059-95D9F2489F97}"/>
    <cellStyle name="40% - Accent5 56" xfId="15652" xr:uid="{A1955B8E-8391-47A3-947B-925E1C479742}"/>
    <cellStyle name="40% - Accent5 57" xfId="15653" xr:uid="{3B58DFC5-9BB0-47C5-B646-0BB0F3EA4022}"/>
    <cellStyle name="40% - Accent5 58" xfId="15654" xr:uid="{012CEE79-3C23-4A85-A829-46D66E40164E}"/>
    <cellStyle name="40% - Accent5 59" xfId="15655" xr:uid="{5B0C46C9-F799-477F-9F3A-449C44DDCAB7}"/>
    <cellStyle name="40% - Accent5 6" xfId="2964" xr:uid="{7957A561-56CA-4E59-922E-0E9F55369736}"/>
    <cellStyle name="40% - Accent5 6 10" xfId="23118" xr:uid="{F7335A54-F634-424E-832E-F0AF42BB9455}"/>
    <cellStyle name="40% - Accent5 6 11" xfId="23119" xr:uid="{3706727B-0195-4137-A223-39A241BB611F}"/>
    <cellStyle name="40% - Accent5 6 12" xfId="34768" xr:uid="{88F84904-73CB-4AF8-9512-F2AA58CBD210}"/>
    <cellStyle name="40% - Accent5 6 2" xfId="2965" xr:uid="{C1D99C47-F514-4279-BAB6-3BCF8C03443E}"/>
    <cellStyle name="40% - Accent5 6 2 2" xfId="2966" xr:uid="{4AD51D6E-FBE5-4245-AFA6-5E918831FDE5}"/>
    <cellStyle name="40% - Accent5 6 2 2 2" xfId="2967" xr:uid="{37BD701D-B35F-4C21-A9AE-087D0BF1A02B}"/>
    <cellStyle name="40% - Accent5 6 2 2 2 2" xfId="34771" xr:uid="{B975E2CE-B925-4454-B845-7560B1A1D33B}"/>
    <cellStyle name="40% - Accent5 6 2 2 3" xfId="34770" xr:uid="{281277C0-65E5-472F-A0A0-755A5FAC0931}"/>
    <cellStyle name="40% - Accent5 6 2 3" xfId="2968" xr:uid="{2D4818AA-B9EA-42A9-AAA2-4CCDF6057ABD}"/>
    <cellStyle name="40% - Accent5 6 2 3 2" xfId="34772" xr:uid="{663740FE-22AA-42BD-922E-D6499E692BD2}"/>
    <cellStyle name="40% - Accent5 6 2 4" xfId="34769" xr:uid="{58120F74-6D00-44BD-A058-F581CF2D1BBA}"/>
    <cellStyle name="40% - Accent5 6 3" xfId="2969" xr:uid="{DEC2A335-1859-4A6C-AB67-76994F22CD5A}"/>
    <cellStyle name="40% - Accent5 6 3 2" xfId="2970" xr:uid="{C7FA3BCF-8097-4600-88DD-0BA6456B7476}"/>
    <cellStyle name="40% - Accent5 6 3 2 2" xfId="34774" xr:uid="{A2DF57F1-48DF-4120-B2CC-47AEE8441812}"/>
    <cellStyle name="40% - Accent5 6 3 3" xfId="34773" xr:uid="{793029B9-3AC8-4A50-8626-1E5521654655}"/>
    <cellStyle name="40% - Accent5 6 4" xfId="2971" xr:uid="{494E311A-753B-44D8-A612-B98969E336CE}"/>
    <cellStyle name="40% - Accent5 6 4 2" xfId="34775" xr:uid="{1F5EC6C0-AD1D-405C-90BB-F72F5B85D2D2}"/>
    <cellStyle name="40% - Accent5 6 5" xfId="23120" xr:uid="{0C442850-8DEA-4CE5-B969-3A73CED3C284}"/>
    <cellStyle name="40% - Accent5 6 6" xfId="23121" xr:uid="{3D95C1BA-628A-49AA-B6CB-D6E479943413}"/>
    <cellStyle name="40% - Accent5 6 7" xfId="23122" xr:uid="{7152DBCF-0B72-48A5-897F-45B27EFD0B22}"/>
    <cellStyle name="40% - Accent5 6 8" xfId="23123" xr:uid="{B322DA21-3B3E-470A-83D4-650BDF38DE68}"/>
    <cellStyle name="40% - Accent5 6 9" xfId="23124" xr:uid="{C30E96FB-9F56-48FD-B0DF-B8279E107FE0}"/>
    <cellStyle name="40% - Accent5 60" xfId="15656" xr:uid="{025CAC63-D59C-4F46-9534-CCA537981D79}"/>
    <cellStyle name="40% - Accent5 61" xfId="15657" xr:uid="{149A8E69-5513-44E7-BF37-736BF176204F}"/>
    <cellStyle name="40% - Accent5 62" xfId="15658" xr:uid="{3E5BA10B-63FB-4177-9A10-96C1D2B95E02}"/>
    <cellStyle name="40% - Accent5 63" xfId="15659" xr:uid="{45DE74D3-B420-4B73-80FB-2FA36B83590F}"/>
    <cellStyle name="40% - Accent5 64" xfId="15660" xr:uid="{8A1A8167-BF5E-481D-A6A6-4302BCA44314}"/>
    <cellStyle name="40% - Accent5 65" xfId="15661" xr:uid="{37AF3F7B-CF62-4491-A84E-AF24D5D3ACC2}"/>
    <cellStyle name="40% - Accent5 66" xfId="15662" xr:uid="{329C116B-189A-42D5-9CCC-D2EF5E6D59BB}"/>
    <cellStyle name="40% - Accent5 67" xfId="15663" xr:uid="{BB7C663D-BAB0-4A39-899E-B7B5F1BA86F6}"/>
    <cellStyle name="40% - Accent5 68" xfId="15664" xr:uid="{F99BB425-7992-4813-B777-081B1D1003C2}"/>
    <cellStyle name="40% - Accent5 69" xfId="15665" xr:uid="{2970E835-94F6-4555-8E76-AC8615930982}"/>
    <cellStyle name="40% - Accent5 7" xfId="2972" xr:uid="{B407D185-168C-4C22-943D-F708DF3FCF45}"/>
    <cellStyle name="40% - Accent5 7 10" xfId="23125" xr:uid="{75842ACF-6057-4E3A-87CC-A7CE9B9C2E04}"/>
    <cellStyle name="40% - Accent5 7 11" xfId="23126" xr:uid="{45DA0215-5608-4F57-BD85-EB5100DEC19A}"/>
    <cellStyle name="40% - Accent5 7 12" xfId="34776" xr:uid="{D1D35888-5E2E-472C-B0B0-E17F345BE4A0}"/>
    <cellStyle name="40% - Accent5 7 2" xfId="2973" xr:uid="{90A0F18B-A16B-4654-BA58-40B66FCCC815}"/>
    <cellStyle name="40% - Accent5 7 2 2" xfId="2974" xr:uid="{BDEA0890-D9D9-474F-86AD-E5961D0F3358}"/>
    <cellStyle name="40% - Accent5 7 2 2 2" xfId="34778" xr:uid="{D39EDD2C-FEBB-4051-9C1D-46DF9ED3996D}"/>
    <cellStyle name="40% - Accent5 7 2 3" xfId="34777" xr:uid="{F5914FE5-A30D-4E71-9135-E041F6E00B21}"/>
    <cellStyle name="40% - Accent5 7 3" xfId="2975" xr:uid="{6D264548-0E66-45B0-B788-67DA0E08D895}"/>
    <cellStyle name="40% - Accent5 7 3 2" xfId="34779" xr:uid="{0D7A0674-185F-4AA2-929A-E8AA7E2C8F42}"/>
    <cellStyle name="40% - Accent5 7 4" xfId="23127" xr:uid="{1450D7BA-B373-48D1-915B-C2C746D7E670}"/>
    <cellStyle name="40% - Accent5 7 5" xfId="23128" xr:uid="{45291723-D906-4897-97D1-B8E8E3B9C384}"/>
    <cellStyle name="40% - Accent5 7 6" xfId="23129" xr:uid="{F9279CCA-38BB-4886-B9DF-35B8EE89ED24}"/>
    <cellStyle name="40% - Accent5 7 7" xfId="23130" xr:uid="{55957EBA-09BD-4919-8A89-F4254A211D5A}"/>
    <cellStyle name="40% - Accent5 7 8" xfId="23131" xr:uid="{CC19DAF3-DB2E-4D0B-9AA0-C7A34AB11B3D}"/>
    <cellStyle name="40% - Accent5 7 9" xfId="23132" xr:uid="{7092B663-63F4-4093-9A6F-7DAC21FC7BD1}"/>
    <cellStyle name="40% - Accent5 70" xfId="15666" xr:uid="{64D25D00-51EE-4DBB-9493-EBAD7374CD52}"/>
    <cellStyle name="40% - Accent5 71" xfId="15667" xr:uid="{301BE014-4DE6-4B94-884E-7065154C8BDA}"/>
    <cellStyle name="40% - Accent5 72" xfId="15668" xr:uid="{D75593AD-BEF6-4794-8F20-1D6DA98D4427}"/>
    <cellStyle name="40% - Accent5 73" xfId="15669" xr:uid="{8077A188-0AF9-4A9B-A7DF-304900F99B8D}"/>
    <cellStyle name="40% - Accent5 74" xfId="15670" xr:uid="{218A93B3-882D-4175-A4C7-C12AA5ED9B9C}"/>
    <cellStyle name="40% - Accent5 75" xfId="15671" xr:uid="{5561099B-E587-470F-AE79-3BFD1953958A}"/>
    <cellStyle name="40% - Accent5 76" xfId="15672" xr:uid="{21C67EE9-302B-40B9-8BB3-5774BBE60784}"/>
    <cellStyle name="40% - Accent5 77" xfId="15673" xr:uid="{F8B7B779-D39C-4449-8690-93C498B226B5}"/>
    <cellStyle name="40% - Accent5 78" xfId="15674" xr:uid="{4AAC1996-C76E-486C-B58F-78D717E35C66}"/>
    <cellStyle name="40% - Accent5 79" xfId="15675" xr:uid="{05FCB58E-664C-4E5A-9958-DB740C14BD17}"/>
    <cellStyle name="40% - Accent5 8" xfId="2976" xr:uid="{B3D7D5AA-37B0-4912-A007-8B25DCAE7866}"/>
    <cellStyle name="40% - Accent5 8 10" xfId="23133" xr:uid="{3CD35037-E905-4145-B692-883A20948703}"/>
    <cellStyle name="40% - Accent5 8 11" xfId="23134" xr:uid="{96ED7A71-38E0-491A-9940-E5F188A75B13}"/>
    <cellStyle name="40% - Accent5 8 12" xfId="34780" xr:uid="{AA303C8F-E0D6-4831-A604-FF165B1ED038}"/>
    <cellStyle name="40% - Accent5 8 2" xfId="2977" xr:uid="{BFC4096F-68D0-411E-AD5B-53219A673544}"/>
    <cellStyle name="40% - Accent5 8 2 2" xfId="34781" xr:uid="{F4775913-90DC-46E8-A965-FD693B48AEE8}"/>
    <cellStyle name="40% - Accent5 8 3" xfId="2978" xr:uid="{D350AA33-573E-4C8F-A2B9-0B31798927B6}"/>
    <cellStyle name="40% - Accent5 8 3 2" xfId="34782" xr:uid="{5A322BDD-4EE6-4C59-AB98-2FB6DC54786F}"/>
    <cellStyle name="40% - Accent5 8 4" xfId="14420" xr:uid="{CF53ACCF-8128-4F74-9C66-CEAB818ADD50}"/>
    <cellStyle name="40% - Accent5 8 5" xfId="23135" xr:uid="{B2F5963D-D8AA-4055-9918-BD7B94F90A6B}"/>
    <cellStyle name="40% - Accent5 8 6" xfId="23136" xr:uid="{2C633099-F25A-429A-A77D-5DAE932F2D24}"/>
    <cellStyle name="40% - Accent5 8 7" xfId="23137" xr:uid="{E9F29341-8D1B-4096-BACF-54C5CFC0C266}"/>
    <cellStyle name="40% - Accent5 8 8" xfId="23138" xr:uid="{8B34B429-D1F1-4BA0-A868-EC0231DBB8F1}"/>
    <cellStyle name="40% - Accent5 8 9" xfId="23139" xr:uid="{A67DBFD2-61F8-4CB6-8678-95106670A1F1}"/>
    <cellStyle name="40% - Accent5 80" xfId="15676" xr:uid="{0ACBBB29-26EE-48A4-AC9D-93DF63AC525A}"/>
    <cellStyle name="40% - Accent5 81" xfId="15677" xr:uid="{D38AE46B-A360-4E29-92AB-A19A0B8EA755}"/>
    <cellStyle name="40% - Accent5 82" xfId="15678" xr:uid="{1242AA05-7610-4896-94B1-E8B2EF5A251E}"/>
    <cellStyle name="40% - Accent5 83" xfId="15679" xr:uid="{E9BA376B-1D6E-44F8-B0AE-D4783181A019}"/>
    <cellStyle name="40% - Accent5 84" xfId="15680" xr:uid="{239890FF-5624-48F0-9CD8-391038973239}"/>
    <cellStyle name="40% - Accent5 85" xfId="15681" xr:uid="{BCED37F4-139D-4547-8ABB-DD328DBA8CF0}"/>
    <cellStyle name="40% - Accent5 86" xfId="15682" xr:uid="{EAB86657-158F-49EA-A441-A9AAE47C5FB8}"/>
    <cellStyle name="40% - Accent5 87" xfId="15683" xr:uid="{473D8BCC-252B-4797-B000-489D64B00569}"/>
    <cellStyle name="40% - Accent5 88" xfId="15684" xr:uid="{25A4199C-1D9C-4469-B76C-441B7BA81952}"/>
    <cellStyle name="40% - Accent5 89" xfId="15685" xr:uid="{0DEED102-9908-477A-B1B2-6EAEAB5F5730}"/>
    <cellStyle name="40% - Accent5 9" xfId="2979" xr:uid="{F142E156-BBF5-4B5B-A8F9-D6600D9085CF}"/>
    <cellStyle name="40% - Accent5 9 10" xfId="23140" xr:uid="{6F70579B-C57E-451D-B47A-8BFE7B9EB5B0}"/>
    <cellStyle name="40% - Accent5 9 11" xfId="23141" xr:uid="{8B45F58B-62B3-4C98-9B25-48D2F1BEFCAB}"/>
    <cellStyle name="40% - Accent5 9 12" xfId="34783" xr:uid="{BAD0585A-A23C-49CF-91FF-CFA80FA09BE5}"/>
    <cellStyle name="40% - Accent5 9 2" xfId="2980" xr:uid="{1E3199D6-B020-4E58-AAB3-D9E81F1D9088}"/>
    <cellStyle name="40% - Accent5 9 2 2" xfId="34784" xr:uid="{F5EB6CD5-45D0-46D7-8981-114C31FEC5D2}"/>
    <cellStyle name="40% - Accent5 9 3" xfId="2981" xr:uid="{D30A192A-8247-4BE4-8F57-6CD9812043F0}"/>
    <cellStyle name="40% - Accent5 9 3 2" xfId="34785" xr:uid="{2CBCC5B3-F917-4480-B620-041462CA9C96}"/>
    <cellStyle name="40% - Accent5 9 4" xfId="14421" xr:uid="{AB314082-5E07-4B57-ADD7-960D34F40658}"/>
    <cellStyle name="40% - Accent5 9 5" xfId="23142" xr:uid="{4D2B5C19-F965-4ABD-8DA8-AC233E8616F0}"/>
    <cellStyle name="40% - Accent5 9 6" xfId="23143" xr:uid="{DC330A92-F219-4FA6-BFD4-0582BF383FC4}"/>
    <cellStyle name="40% - Accent5 9 7" xfId="23144" xr:uid="{1CD83F35-8A90-48AC-8531-349228C3D756}"/>
    <cellStyle name="40% - Accent5 9 8" xfId="23145" xr:uid="{076568F8-98AB-4657-BFF5-B0D3EBAB3EA6}"/>
    <cellStyle name="40% - Accent5 9 9" xfId="23146" xr:uid="{F0A7EC50-9EFF-4C38-99B2-678D6A7E9298}"/>
    <cellStyle name="40% - Accent5 90" xfId="15686" xr:uid="{16E4FEB6-E01C-4B3A-9C0D-471A159D19DA}"/>
    <cellStyle name="40% - Accent5 91" xfId="15687" xr:uid="{D4D6A4DF-87F7-4141-B730-D75EDFBCF220}"/>
    <cellStyle name="40% - Accent5 92" xfId="15688" xr:uid="{9F1D49AE-120E-4F17-B248-A987CA29D6A4}"/>
    <cellStyle name="40% - Accent5 93" xfId="15689" xr:uid="{6404EDF9-303D-4D27-87A6-52D4ECD0ACB7}"/>
    <cellStyle name="40% - Accent5 94" xfId="15690" xr:uid="{9A2E8C16-EAB4-42A4-91F0-4D8328CAEB4A}"/>
    <cellStyle name="40% - Accent5 95" xfId="15691" xr:uid="{32E9B386-EF02-4422-909B-07075BC2E4EE}"/>
    <cellStyle name="40% - Accent5 96" xfId="15692" xr:uid="{120CA5A9-C117-4A1B-BBF9-2B8AD1CBD85A}"/>
    <cellStyle name="40% - Accent5 97" xfId="18370" xr:uid="{3A13B373-AD67-49B2-84C8-40EE375BA2A6}"/>
    <cellStyle name="40% - Accent5 98" xfId="18379" xr:uid="{A9833A2F-68E6-45D7-B336-027A6D1AE589}"/>
    <cellStyle name="40% - Accent5 99" xfId="18389" xr:uid="{F7D640A6-D75D-423E-80CC-048BF0D4126B}"/>
    <cellStyle name="40% - Accent6 10" xfId="2982" xr:uid="{874CBB66-711B-4FA4-B809-DED2CE68E572}"/>
    <cellStyle name="40% - Accent6 10 10" xfId="23147" xr:uid="{303BE906-AE2B-4C46-982E-D02FEFC9B7FA}"/>
    <cellStyle name="40% - Accent6 10 11" xfId="23148" xr:uid="{7E28D7A1-8BDE-459B-A990-2BA2276FBB7C}"/>
    <cellStyle name="40% - Accent6 10 12" xfId="34786" xr:uid="{DFED3975-5C57-4F30-961E-4EF03439643F}"/>
    <cellStyle name="40% - Accent6 10 2" xfId="2983" xr:uid="{1B575544-5CAF-4901-B826-080A770D4AC3}"/>
    <cellStyle name="40% - Accent6 10 2 2" xfId="34787" xr:uid="{8B149DBD-D2E6-4FF9-8DC5-067CBAD34748}"/>
    <cellStyle name="40% - Accent6 10 3" xfId="2984" xr:uid="{AB8102C5-AC3D-4BAB-8041-1D6406A9DC74}"/>
    <cellStyle name="40% - Accent6 10 3 2" xfId="34788" xr:uid="{0D2513FA-7C47-48D5-8200-A9FDEFF728D9}"/>
    <cellStyle name="40% - Accent6 10 4" xfId="14422" xr:uid="{2AACA1B2-6510-4938-83FC-BD62AD0BF3CC}"/>
    <cellStyle name="40% - Accent6 10 5" xfId="23149" xr:uid="{27397BFE-E035-433D-AAD6-3B49EC71175A}"/>
    <cellStyle name="40% - Accent6 10 6" xfId="23150" xr:uid="{0A24469E-0C46-4D0C-A8ED-249454A011E1}"/>
    <cellStyle name="40% - Accent6 10 7" xfId="23151" xr:uid="{7F6A74E7-D6AF-4B82-BE32-E46D29392F7E}"/>
    <cellStyle name="40% - Accent6 10 8" xfId="23152" xr:uid="{E48D815C-00BD-4015-B716-E3FB313D16EC}"/>
    <cellStyle name="40% - Accent6 10 9" xfId="23153" xr:uid="{C7A479FF-F11B-4251-9451-3FC7C49E9422}"/>
    <cellStyle name="40% - Accent6 100" xfId="18410" xr:uid="{FF4F4E4E-039C-4B7A-9BEF-5CB0667E4D5C}"/>
    <cellStyle name="40% - Accent6 101" xfId="18429" xr:uid="{CB6AFB03-66ED-4B22-B4E5-F4E38B3519E8}"/>
    <cellStyle name="40% - Accent6 102" xfId="18436" xr:uid="{CB667BA7-7A98-4FA0-95D8-134D2B13B0BD}"/>
    <cellStyle name="40% - Accent6 103" xfId="18320" xr:uid="{D4EE180C-6CA5-4295-953C-363E6C14361A}"/>
    <cellStyle name="40% - Accent6 11" xfId="2985" xr:uid="{77CFF93A-4346-4B3C-95B3-04D65C19F7B0}"/>
    <cellStyle name="40% - Accent6 11 10" xfId="23154" xr:uid="{4AF0FF88-606F-4369-8C9A-DC60262850FE}"/>
    <cellStyle name="40% - Accent6 11 11" xfId="23155" xr:uid="{7FBAD080-6A86-4F68-9478-18C46FDFE6D1}"/>
    <cellStyle name="40% - Accent6 11 12" xfId="34789" xr:uid="{BA3BDFB4-C696-42DF-8FCC-13DC0C660F53}"/>
    <cellStyle name="40% - Accent6 11 2" xfId="2986" xr:uid="{F3DA75C1-AB78-42B2-8EA2-405672FA0EA9}"/>
    <cellStyle name="40% - Accent6 11 2 2" xfId="34790" xr:uid="{3F354C6D-8B73-446E-BEF4-79D0938020F3}"/>
    <cellStyle name="40% - Accent6 11 3" xfId="2987" xr:uid="{F250EB71-8F06-409D-B5AD-94135E2F75C7}"/>
    <cellStyle name="40% - Accent6 11 3 2" xfId="34791" xr:uid="{A360C159-4DBF-42C0-BE65-11D7E34ADC7A}"/>
    <cellStyle name="40% - Accent6 11 4" xfId="14423" xr:uid="{BF71EA17-D70D-48AF-BF4A-0466ABA5CA97}"/>
    <cellStyle name="40% - Accent6 11 5" xfId="23156" xr:uid="{8E0C4ADD-2433-4E3E-A05B-9015F3D0C79E}"/>
    <cellStyle name="40% - Accent6 11 6" xfId="23157" xr:uid="{0E735063-509C-45BC-B421-4184CC800C5A}"/>
    <cellStyle name="40% - Accent6 11 7" xfId="23158" xr:uid="{DA6E6AF9-9FCA-4F49-8AC4-954245A116CD}"/>
    <cellStyle name="40% - Accent6 11 8" xfId="23159" xr:uid="{912116F3-A15D-4269-B4C0-0232611C2321}"/>
    <cellStyle name="40% - Accent6 11 9" xfId="23160" xr:uid="{75A873D7-10F5-49F2-A8C9-A5A3DB74913C}"/>
    <cellStyle name="40% - Accent6 12" xfId="2988" xr:uid="{DAD7B00B-7724-4744-80E6-66922C9E7C19}"/>
    <cellStyle name="40% - Accent6 12 10" xfId="23161" xr:uid="{48479BB2-5966-4BB4-A3FC-25000F24BF62}"/>
    <cellStyle name="40% - Accent6 12 11" xfId="23162" xr:uid="{2F6D1196-CB22-4600-A98D-9737E10125E2}"/>
    <cellStyle name="40% - Accent6 12 12" xfId="34792" xr:uid="{2CD002FB-A65B-437B-9390-C8DAB20E2FE8}"/>
    <cellStyle name="40% - Accent6 12 2" xfId="2989" xr:uid="{B3D7AD9F-9F65-46D0-A53F-46C5757036FD}"/>
    <cellStyle name="40% - Accent6 12 2 2" xfId="34793" xr:uid="{D3A48F09-69B2-4EA5-95E8-315ECA889A56}"/>
    <cellStyle name="40% - Accent6 12 3" xfId="2990" xr:uid="{CA42B5C1-22B6-494A-97CA-EAF598F03B97}"/>
    <cellStyle name="40% - Accent6 12 3 2" xfId="34794" xr:uid="{3BCCE282-A32E-47B4-A98D-E4AB12226331}"/>
    <cellStyle name="40% - Accent6 12 4" xfId="14424" xr:uid="{CB8C7129-0397-4D54-B1CB-6615F1A456B2}"/>
    <cellStyle name="40% - Accent6 12 5" xfId="23163" xr:uid="{8D32AE64-A9CE-450B-9E1F-87CE7703EC66}"/>
    <cellStyle name="40% - Accent6 12 6" xfId="23164" xr:uid="{1943CC87-F95B-46A7-A9F9-36CBACD00F0F}"/>
    <cellStyle name="40% - Accent6 12 7" xfId="23165" xr:uid="{9C102661-5528-4B6C-A75F-4E567592C72A}"/>
    <cellStyle name="40% - Accent6 12 8" xfId="23166" xr:uid="{99062204-402A-4A56-B138-BDC589C689E4}"/>
    <cellStyle name="40% - Accent6 12 9" xfId="23167" xr:uid="{B589B9CF-E3E3-494E-B403-73DCEAF5AC25}"/>
    <cellStyle name="40% - Accent6 13" xfId="2991" xr:uid="{18E4BB1B-46D3-4466-8069-C9118A80EA01}"/>
    <cellStyle name="40% - Accent6 13 10" xfId="23168" xr:uid="{2933EF33-B091-45A7-81BB-0F51726C279C}"/>
    <cellStyle name="40% - Accent6 13 11" xfId="23169" xr:uid="{60D1B4C9-F710-4C69-BE55-39CD17E7DD4B}"/>
    <cellStyle name="40% - Accent6 13 12" xfId="34795" xr:uid="{518862FA-81D8-4768-8DCB-D5213CEFABF2}"/>
    <cellStyle name="40% - Accent6 13 2" xfId="2992" xr:uid="{2203C916-531C-4753-89E2-E1FF4AD0EB2D}"/>
    <cellStyle name="40% - Accent6 13 2 2" xfId="34796" xr:uid="{D2273F0C-32D9-4DC7-BF03-4FA4F85CB857}"/>
    <cellStyle name="40% - Accent6 13 3" xfId="2993" xr:uid="{F29CA2E3-0DD8-4A7F-91DA-495D43039DA1}"/>
    <cellStyle name="40% - Accent6 13 3 2" xfId="34797" xr:uid="{33FA500D-3D51-4C8E-B701-7EFAE834A4CA}"/>
    <cellStyle name="40% - Accent6 13 4" xfId="14425" xr:uid="{D08431A4-DFF1-4C90-A707-BC8D41BC4427}"/>
    <cellStyle name="40% - Accent6 13 5" xfId="23170" xr:uid="{A1E68E05-6A7A-4979-A57F-0A987C854283}"/>
    <cellStyle name="40% - Accent6 13 6" xfId="23171" xr:uid="{8187898C-C21F-4626-8665-B3D5897BE2AE}"/>
    <cellStyle name="40% - Accent6 13 7" xfId="23172" xr:uid="{18C64DD4-D1C5-4FC1-8583-6A7D7E688518}"/>
    <cellStyle name="40% - Accent6 13 8" xfId="23173" xr:uid="{45122DAF-F15A-43BF-9C7F-A4A38E63B0CD}"/>
    <cellStyle name="40% - Accent6 13 9" xfId="23174" xr:uid="{FB866FC7-F418-4763-AA28-3A1874BB55BC}"/>
    <cellStyle name="40% - Accent6 14" xfId="2994" xr:uid="{DC4CE94E-95B4-4F47-B124-132DB4DA2F62}"/>
    <cellStyle name="40% - Accent6 14 10" xfId="23175" xr:uid="{DD848FCF-D836-43DF-A67E-E8C79ED86CBE}"/>
    <cellStyle name="40% - Accent6 14 11" xfId="23176" xr:uid="{AC477542-2DEC-489A-ACE9-6A6BF2B0E623}"/>
    <cellStyle name="40% - Accent6 14 12" xfId="34798" xr:uid="{C13309C7-B400-43B0-BB32-FF7FB50ECD42}"/>
    <cellStyle name="40% - Accent6 14 2" xfId="2995" xr:uid="{D313C363-CEE6-4096-BA09-A99A90EA1A93}"/>
    <cellStyle name="40% - Accent6 14 2 2" xfId="34799" xr:uid="{8E2AD3AF-E5F5-4803-9AD2-55605BA67FD9}"/>
    <cellStyle name="40% - Accent6 14 3" xfId="2996" xr:uid="{55E0A702-8299-4594-BAA0-E53FB316BB19}"/>
    <cellStyle name="40% - Accent6 14 3 2" xfId="34800" xr:uid="{A6AA44EF-9056-4B82-996C-94AC92EE0007}"/>
    <cellStyle name="40% - Accent6 14 4" xfId="14426" xr:uid="{9C972FF9-DA91-4DC6-9CC3-CD4C60D54185}"/>
    <cellStyle name="40% - Accent6 14 5" xfId="23177" xr:uid="{A95AEBAC-9599-43FE-BD3D-607F3006EE3A}"/>
    <cellStyle name="40% - Accent6 14 6" xfId="23178" xr:uid="{2F8293F8-4569-4DF3-B28F-5E01BC851821}"/>
    <cellStyle name="40% - Accent6 14 7" xfId="23179" xr:uid="{89D18352-C712-42F6-BB92-D159BE892311}"/>
    <cellStyle name="40% - Accent6 14 8" xfId="23180" xr:uid="{2373CD24-D97B-494E-9E59-AFDACBE7A4B8}"/>
    <cellStyle name="40% - Accent6 14 9" xfId="23181" xr:uid="{E19DA35A-3F2F-4C2E-ABB6-4E8C67ABF9B9}"/>
    <cellStyle name="40% - Accent6 15" xfId="2997" xr:uid="{30041CD2-869A-4606-B4EB-79D1F4CAEB9E}"/>
    <cellStyle name="40% - Accent6 15 10" xfId="23182" xr:uid="{32C39E1D-2896-41AF-B765-8769436F5F13}"/>
    <cellStyle name="40% - Accent6 15 11" xfId="23183" xr:uid="{3120F7A9-2389-480E-B233-8725E94566C8}"/>
    <cellStyle name="40% - Accent6 15 12" xfId="34801" xr:uid="{78FF4E80-D27F-48A6-850B-280430860EAA}"/>
    <cellStyle name="40% - Accent6 15 2" xfId="2998" xr:uid="{A6F1A611-260A-4837-BCA8-6EBBBB805B0F}"/>
    <cellStyle name="40% - Accent6 15 2 2" xfId="34802" xr:uid="{A2F9D25D-12CC-41DB-88DA-DC0704EE1B8D}"/>
    <cellStyle name="40% - Accent6 15 3" xfId="2999" xr:uid="{6C4A376E-DFB4-4B25-BB17-134A99A8552A}"/>
    <cellStyle name="40% - Accent6 15 3 2" xfId="34803" xr:uid="{C0AB0C59-FC26-406E-9EC4-A5B14F9B3C6F}"/>
    <cellStyle name="40% - Accent6 15 4" xfId="14427" xr:uid="{8D6E54E4-1DD6-4923-BD28-503B71CEE7E8}"/>
    <cellStyle name="40% - Accent6 15 5" xfId="23184" xr:uid="{FDAF41B5-C4B5-42B1-B38B-CF9D2B1A7D46}"/>
    <cellStyle name="40% - Accent6 15 6" xfId="23185" xr:uid="{C0963AC7-09A7-4C45-9FBD-0F46EDC73C56}"/>
    <cellStyle name="40% - Accent6 15 7" xfId="23186" xr:uid="{C4D09739-7F37-4C60-B0C9-69D028CCA018}"/>
    <cellStyle name="40% - Accent6 15 8" xfId="23187" xr:uid="{FAB733DF-0E5C-413D-B2A4-1DBC7234BBAB}"/>
    <cellStyle name="40% - Accent6 15 9" xfId="23188" xr:uid="{2AA9E2AA-A2F0-4768-BDFA-8187EB54F82F}"/>
    <cellStyle name="40% - Accent6 16" xfId="3000" xr:uid="{A21ABA05-4E30-44CE-9199-4227A89AF1EC}"/>
    <cellStyle name="40% - Accent6 16 10" xfId="23189" xr:uid="{448F52D6-421E-4DB8-AD8A-0F5C93A5C2D5}"/>
    <cellStyle name="40% - Accent6 16 11" xfId="23190" xr:uid="{957FA45F-29B4-4044-BBF0-2DBA23A5B4AB}"/>
    <cellStyle name="40% - Accent6 16 12" xfId="34804" xr:uid="{7C47CF94-27E2-4CE6-BC25-80BF06D9B785}"/>
    <cellStyle name="40% - Accent6 16 2" xfId="3001" xr:uid="{6A237F7E-928A-4C2A-B644-FD1DA826D2BA}"/>
    <cellStyle name="40% - Accent6 16 2 2" xfId="34805" xr:uid="{055F7621-AA4F-4F51-A74D-4A5BA08C716F}"/>
    <cellStyle name="40% - Accent6 16 3" xfId="3002" xr:uid="{B505FE4B-268D-47AD-9652-FBA97F7D3F96}"/>
    <cellStyle name="40% - Accent6 16 3 2" xfId="34806" xr:uid="{BDF6AF3E-80D8-461A-814D-8ACB23781B12}"/>
    <cellStyle name="40% - Accent6 16 4" xfId="14428" xr:uid="{F113D09D-AFAE-4F81-9A3E-24D3D6CE25A5}"/>
    <cellStyle name="40% - Accent6 16 5" xfId="23191" xr:uid="{A6021541-1CB1-4824-BAD5-7E973E88047B}"/>
    <cellStyle name="40% - Accent6 16 6" xfId="23192" xr:uid="{C5896F00-6551-400A-ADEB-EC56B1F8040D}"/>
    <cellStyle name="40% - Accent6 16 7" xfId="23193" xr:uid="{E4FAAE02-9736-496D-B787-3A6F7DE63EEC}"/>
    <cellStyle name="40% - Accent6 16 8" xfId="23194" xr:uid="{A396ACD3-7B27-422B-AC7A-06A56612AAE9}"/>
    <cellStyle name="40% - Accent6 16 9" xfId="23195" xr:uid="{7E877A5E-AA27-40AF-BC7B-AFD4FC0C5507}"/>
    <cellStyle name="40% - Accent6 17" xfId="3003" xr:uid="{31B29517-4674-4489-B5A8-942892DE8CAB}"/>
    <cellStyle name="40% - Accent6 17 10" xfId="23196" xr:uid="{ABA8E076-F009-4E0E-BCA9-6D6399F43C4C}"/>
    <cellStyle name="40% - Accent6 17 11" xfId="23197" xr:uid="{F4058DAB-4FED-4C7D-BF1C-5B5A939F783E}"/>
    <cellStyle name="40% - Accent6 17 12" xfId="34807" xr:uid="{71487009-D232-4042-A5FF-19B734802F31}"/>
    <cellStyle name="40% - Accent6 17 2" xfId="3004" xr:uid="{D92EFD02-297C-4CD7-9787-2334FA5C3E9C}"/>
    <cellStyle name="40% - Accent6 17 2 2" xfId="34808" xr:uid="{BA6AB86F-6675-4A9D-A9AA-4D7FCB432618}"/>
    <cellStyle name="40% - Accent6 17 3" xfId="3005" xr:uid="{47A0DAE9-643D-41E6-A049-AAC73B509DF8}"/>
    <cellStyle name="40% - Accent6 17 3 2" xfId="34809" xr:uid="{6653F773-982B-4494-B91D-F0CF6A36D6B2}"/>
    <cellStyle name="40% - Accent6 17 4" xfId="14429" xr:uid="{1381B6B6-B2B4-4030-8F0D-6A09CDE35F54}"/>
    <cellStyle name="40% - Accent6 17 5" xfId="23198" xr:uid="{04936FF1-06A5-4CC2-9082-EE78458031E7}"/>
    <cellStyle name="40% - Accent6 17 6" xfId="23199" xr:uid="{96C90585-ED2B-4DBC-82CB-7D96C81C071F}"/>
    <cellStyle name="40% - Accent6 17 7" xfId="23200" xr:uid="{4372CACB-9996-440B-B7E6-D32CC3C1E51F}"/>
    <cellStyle name="40% - Accent6 17 8" xfId="23201" xr:uid="{B44C854D-3C74-42A6-9A16-5344B473252E}"/>
    <cellStyle name="40% - Accent6 17 9" xfId="23202" xr:uid="{04AA0E6E-8DA3-4816-A7C3-D1407B5A88B5}"/>
    <cellStyle name="40% - Accent6 18" xfId="3006" xr:uid="{920722E7-4B29-4CB8-AB9B-3E25AC14B818}"/>
    <cellStyle name="40% - Accent6 18 10" xfId="23203" xr:uid="{8BC476E0-0FD0-4B3B-9462-8844E4BA8F85}"/>
    <cellStyle name="40% - Accent6 18 11" xfId="23204" xr:uid="{8D890241-7979-4346-9467-80331FAAE172}"/>
    <cellStyle name="40% - Accent6 18 12" xfId="34810" xr:uid="{44CC8344-2F46-4A64-B068-82382EFF7623}"/>
    <cellStyle name="40% - Accent6 18 2" xfId="3007" xr:uid="{6C1B0691-BC50-421D-B893-86441AFB928D}"/>
    <cellStyle name="40% - Accent6 18 2 2" xfId="34811" xr:uid="{BDC091B1-29A5-480C-9F5C-E39429B41A23}"/>
    <cellStyle name="40% - Accent6 18 3" xfId="3008" xr:uid="{00FB9E6F-82A3-403F-AC68-25E4712E8B67}"/>
    <cellStyle name="40% - Accent6 18 3 2" xfId="34812" xr:uid="{A0DBCDC3-8157-49BE-B1D2-C0465D7599E0}"/>
    <cellStyle name="40% - Accent6 18 4" xfId="14430" xr:uid="{F5E407FF-7146-44A4-BF02-11962652A3C3}"/>
    <cellStyle name="40% - Accent6 18 5" xfId="23205" xr:uid="{19B8583E-9F15-44E5-9D18-777AA322BEB7}"/>
    <cellStyle name="40% - Accent6 18 6" xfId="23206" xr:uid="{DBB2D1F5-9B89-4521-8A0B-59E51FFAFEC9}"/>
    <cellStyle name="40% - Accent6 18 7" xfId="23207" xr:uid="{7AD3E04B-FBBF-4462-91C3-AF841289ECB5}"/>
    <cellStyle name="40% - Accent6 18 8" xfId="23208" xr:uid="{FB13A0B9-E771-4A47-8110-EA71DFA23634}"/>
    <cellStyle name="40% - Accent6 18 9" xfId="23209" xr:uid="{60B76772-7F8F-40D1-8D52-F24708F5357E}"/>
    <cellStyle name="40% - Accent6 19" xfId="3009" xr:uid="{4B43F811-C96D-48D1-968D-35F5E041E085}"/>
    <cellStyle name="40% - Accent6 19 10" xfId="23210" xr:uid="{48259D9E-18DD-4F47-8F17-F5CF389DA818}"/>
    <cellStyle name="40% - Accent6 19 11" xfId="23211" xr:uid="{0BB7FDEC-E4AF-464A-812B-6E921BC25F20}"/>
    <cellStyle name="40% - Accent6 19 12" xfId="34813" xr:uid="{92ABDBD6-8628-4C90-9CDE-3473DF635FA1}"/>
    <cellStyle name="40% - Accent6 19 2" xfId="3010" xr:uid="{C6B7EF25-03F2-4822-8AF2-3892C75E4090}"/>
    <cellStyle name="40% - Accent6 19 2 2" xfId="34814" xr:uid="{0A41CC11-44C6-4F2F-8DDB-BA6509300B84}"/>
    <cellStyle name="40% - Accent6 19 3" xfId="3011" xr:uid="{249F5F5E-C9A6-4C0F-A76C-EF1E657ED614}"/>
    <cellStyle name="40% - Accent6 19 3 2" xfId="34815" xr:uid="{DB41647B-801E-4075-8BCF-A804CC3637DE}"/>
    <cellStyle name="40% - Accent6 19 4" xfId="23212" xr:uid="{79F35991-72F8-4457-8E23-F6B262F82CBB}"/>
    <cellStyle name="40% - Accent6 19 5" xfId="23213" xr:uid="{D49D4496-8801-4037-89C7-00B9CE1F4A3F}"/>
    <cellStyle name="40% - Accent6 19 6" xfId="23214" xr:uid="{86FDBF39-6DAC-42E7-8A73-8FE2F690E9C8}"/>
    <cellStyle name="40% - Accent6 19 7" xfId="23215" xr:uid="{273AF2DB-C62B-4D39-8CD1-31C333213488}"/>
    <cellStyle name="40% - Accent6 19 8" xfId="23216" xr:uid="{6E2F6666-73E3-4A76-9E72-1916D7D4A1AE}"/>
    <cellStyle name="40% - Accent6 19 9" xfId="23217" xr:uid="{0F4FC6F3-185C-4225-A724-69156251B916}"/>
    <cellStyle name="40% - Accent6 2" xfId="160" xr:uid="{932D55D5-0034-4EED-818D-3C0843510FA1}"/>
    <cellStyle name="40% - Accent6 2 10" xfId="23218" xr:uid="{EE3D09C9-BCE1-4039-AF15-A3BF3FD5901B}"/>
    <cellStyle name="40% - Accent6 2 11" xfId="23219" xr:uid="{F9EFAC01-506B-4FFD-A517-7BC3F80F14C9}"/>
    <cellStyle name="40% - Accent6 2 12" xfId="23220" xr:uid="{1717455E-38AD-4EF0-9F39-46DEE2D608A9}"/>
    <cellStyle name="40% - Accent6 2 13" xfId="23221" xr:uid="{36647C06-C617-46F5-91DE-7A9F95C69D2C}"/>
    <cellStyle name="40% - Accent6 2 14" xfId="23222" xr:uid="{A0DE9C31-2965-493F-9007-A1CA0C5CDA34}"/>
    <cellStyle name="40% - Accent6 2 15" xfId="23223" xr:uid="{36038E9E-E965-4159-B6AC-FD8B756DC340}"/>
    <cellStyle name="40% - Accent6 2 2" xfId="161" xr:uid="{FBE5121B-320D-4096-8CE3-CB88CC6BC3EE}"/>
    <cellStyle name="40% - Accent6 2 2 10" xfId="23224" xr:uid="{00B400F7-F5D0-4EF7-A216-383AE038B87D}"/>
    <cellStyle name="40% - Accent6 2 2 11" xfId="28082" xr:uid="{13AF502C-ED5E-458B-AF7E-6B40E62C0C42}"/>
    <cellStyle name="40% - Accent6 2 2 12" xfId="26889" xr:uid="{8056ECAD-383B-473A-9998-E28221C68981}"/>
    <cellStyle name="40% - Accent6 2 2 2" xfId="3012" xr:uid="{FD85758F-3C20-4772-8E03-298FE39022D5}"/>
    <cellStyle name="40% - Accent6 2 2 2 2" xfId="3013" xr:uid="{76749443-C6EB-4883-8635-231AAB6CBD9F}"/>
    <cellStyle name="40% - Accent6 2 2 2 2 2" xfId="3014" xr:uid="{64828134-1964-40CF-93F5-EE91BC445121}"/>
    <cellStyle name="40% - Accent6 2 2 2 2 2 2" xfId="34818" xr:uid="{AA5278A8-C13C-4A86-B775-FB048F6B54F6}"/>
    <cellStyle name="40% - Accent6 2 2 2 2 3" xfId="30104" xr:uid="{A0577280-2EC8-4C1A-8607-7C437A2919C0}"/>
    <cellStyle name="40% - Accent6 2 2 2 2 4" xfId="28602" xr:uid="{BD03F1B5-E6D1-4DD7-98F2-8C6110180E7B}"/>
    <cellStyle name="40% - Accent6 2 2 2 2 5" xfId="27883" xr:uid="{A7607606-A266-4314-8796-EBD585796BB8}"/>
    <cellStyle name="40% - Accent6 2 2 2 2 6" xfId="34817" xr:uid="{BC2C5AD2-F84C-4F4F-8907-ED475C5D1C77}"/>
    <cellStyle name="40% - Accent6 2 2 2 3" xfId="3015" xr:uid="{5CD37733-1D00-4330-932C-C0D6AB4CD08A}"/>
    <cellStyle name="40% - Accent6 2 2 2 3 2" xfId="34819" xr:uid="{EBB8CAB2-68CB-4436-AA24-E45D59C18DC3}"/>
    <cellStyle name="40% - Accent6 2 2 2 4" xfId="12928" xr:uid="{932C8BF6-237E-4183-B8D8-7E40C301C63D}"/>
    <cellStyle name="40% - Accent6 2 2 2 4 2" xfId="30698" xr:uid="{6669F3B6-CE58-46A3-901E-E4E2CE63E25B}"/>
    <cellStyle name="40% - Accent6 2 2 2 5" xfId="29298" xr:uid="{6073EAB1-784C-4650-9E01-B10F595C4839}"/>
    <cellStyle name="40% - Accent6 2 2 2 6" xfId="28159" xr:uid="{C62E2062-2D4C-4706-B101-5F9B58C31094}"/>
    <cellStyle name="40% - Accent6 2 2 2 7" xfId="27333" xr:uid="{88B31B6E-9681-49F3-9924-81DC7F1B7C90}"/>
    <cellStyle name="40% - Accent6 2 2 2 8" xfId="34816" xr:uid="{332AAF35-C8EF-4ED6-8319-BF128B40B169}"/>
    <cellStyle name="40% - Accent6 2 2 3" xfId="3016" xr:uid="{97E5BDE9-531F-41E2-9776-0B18E61AD032}"/>
    <cellStyle name="40% - Accent6 2 2 3 2" xfId="3017" xr:uid="{9606EA03-FC3D-43F5-A74A-0672D6ED2714}"/>
    <cellStyle name="40% - Accent6 2 2 3 2 2" xfId="31643" xr:uid="{7A7986DD-F595-4C65-8CDF-7498A8EB3C1E}"/>
    <cellStyle name="40% - Accent6 2 2 3 2 3" xfId="30269" xr:uid="{9692AF4C-66E7-472E-A794-724EF8FA10C6}"/>
    <cellStyle name="40% - Accent6 2 2 3 2 4" xfId="27970" xr:uid="{EDBC78E3-C37B-475B-A226-514561F85EAF}"/>
    <cellStyle name="40% - Accent6 2 2 3 2 5" xfId="34821" xr:uid="{66A26D5E-6CA3-4CC8-A39C-8209D84A9E42}"/>
    <cellStyle name="40% - Accent6 2 2 3 3" xfId="30861" xr:uid="{15B4CB98-06BE-4830-9F42-15753CCE548F}"/>
    <cellStyle name="40% - Accent6 2 2 3 4" xfId="29462" xr:uid="{326E846C-5CCB-4C39-8980-5D044C438BFA}"/>
    <cellStyle name="40% - Accent6 2 2 3 5" xfId="28324" xr:uid="{DAD45118-C647-4F6A-A5E6-2CFFA92A379C}"/>
    <cellStyle name="40% - Accent6 2 2 3 6" xfId="27420" xr:uid="{70066F3F-64FE-4284-99B1-073F42FE2446}"/>
    <cellStyle name="40% - Accent6 2 2 3 7" xfId="34820" xr:uid="{43E9278B-6AFC-47AA-9D0A-814E63E21779}"/>
    <cellStyle name="40% - Accent6 2 2 4" xfId="3018" xr:uid="{DAEA41FA-87DA-4C13-A20E-F3B4F78EFE9E}"/>
    <cellStyle name="40% - Accent6 2 2 4 2" xfId="24407" xr:uid="{A44DDB03-B3C6-4490-83D6-05B5C16DE1BE}"/>
    <cellStyle name="40% - Accent6 2 2 4 2 2" xfId="31322" xr:uid="{196A9051-B3D5-4445-B8A5-D1C311C6F5C9}"/>
    <cellStyle name="40% - Accent6 2 2 4 2 3" xfId="29934" xr:uid="{11BBD95F-0776-44B9-9AA8-1A7D3533CF06}"/>
    <cellStyle name="40% - Accent6 2 2 4 2 4" xfId="27794" xr:uid="{06CC5F3E-9A5D-4CD8-AD5A-FDDA3E06198E}"/>
    <cellStyle name="40% - Accent6 2 2 4 3" xfId="30528" xr:uid="{517D10F0-E0E7-40AF-90B8-94CCB759E4E0}"/>
    <cellStyle name="40% - Accent6 2 2 4 4" xfId="29128" xr:uid="{71430E04-FDED-4455-B787-6EEF5F8105BC}"/>
    <cellStyle name="40% - Accent6 2 2 4 5" xfId="28521" xr:uid="{24103B21-91CB-4D9A-B79B-3BF75E696868}"/>
    <cellStyle name="40% - Accent6 2 2 4 6" xfId="27244" xr:uid="{304A4144-6DA3-4E08-9A19-55402EF71913}"/>
    <cellStyle name="40% - Accent6 2 2 4 7" xfId="34822" xr:uid="{86A2D493-5563-432E-B45A-D53816D00203}"/>
    <cellStyle name="40% - Accent6 2 2 5" xfId="23225" xr:uid="{B2631167-A0BB-41CB-952E-046A9278AF8E}"/>
    <cellStyle name="40% - Accent6 2 2 5 2" xfId="31129" xr:uid="{AB8976A4-A751-4086-8DC0-370BC3656507}"/>
    <cellStyle name="40% - Accent6 2 2 5 3" xfId="28910" xr:uid="{DB79F498-6F1F-46A2-B915-A5D7C08B26C7}"/>
    <cellStyle name="40% - Accent6 2 2 5 4" xfId="27570" xr:uid="{BA30AC93-8837-41D5-AB3F-C1C5FAD012BB}"/>
    <cellStyle name="40% - Accent6 2 2 6" xfId="23226" xr:uid="{17A34174-4992-4553-8461-C2404B9B37A3}"/>
    <cellStyle name="40% - Accent6 2 2 6 2" xfId="31057" xr:uid="{AC7E457B-AFA6-4E89-8EEB-8A5FE565550C}"/>
    <cellStyle name="40% - Accent6 2 2 6 3" xfId="29739" xr:uid="{4E92AB8F-D66C-4135-9D10-BE944829E971}"/>
    <cellStyle name="40% - Accent6 2 2 6 4" xfId="27518" xr:uid="{53F209E4-0DB9-4EF6-BF4E-6714EAC18B5A}"/>
    <cellStyle name="40% - Accent6 2 2 7" xfId="23227" xr:uid="{B47CCFD3-2AE9-4006-9766-2DA1A51D66A3}"/>
    <cellStyle name="40% - Accent6 2 2 8" xfId="23228" xr:uid="{FDB6B777-68FF-47CC-BDF7-C863D510542E}"/>
    <cellStyle name="40% - Accent6 2 2 9" xfId="23229" xr:uid="{84B4A085-87F8-4452-82B9-4AD46DBA1436}"/>
    <cellStyle name="40% - Accent6 2 3" xfId="162" xr:uid="{A6E84C2C-BFA6-40A6-8797-F46D737775F2}"/>
    <cellStyle name="40% - Accent6 2 3 10" xfId="23230" xr:uid="{86893D5F-200B-44C4-9768-4653857050FC}"/>
    <cellStyle name="40% - Accent6 2 3 11" xfId="24408" xr:uid="{73436EE4-4EE6-42B7-B807-FFCACAEEFA69}"/>
    <cellStyle name="40% - Accent6 2 3 2" xfId="3019" xr:uid="{84C382F2-AECA-43B7-A85F-4F316E0F78BA}"/>
    <cellStyle name="40% - Accent6 2 3 2 2" xfId="3020" xr:uid="{CBFDF6BF-5C33-4325-B76D-BB33251863B6}"/>
    <cellStyle name="40% - Accent6 2 3 2 2 2" xfId="34824" xr:uid="{6A532C01-784F-45FD-9D0C-AEE3297922CA}"/>
    <cellStyle name="40% - Accent6 2 3 2 3" xfId="12929" xr:uid="{4EB7A8AD-33D3-4664-8323-0FF1886A7BD1}"/>
    <cellStyle name="40% - Accent6 2 3 2 3 2" xfId="24409" xr:uid="{14777D25-7730-403F-98C7-B63ED914B231}"/>
    <cellStyle name="40% - Accent6 2 3 2 4" xfId="34823" xr:uid="{2967E4CB-489F-43DA-B69A-5A4EAA9204BB}"/>
    <cellStyle name="40% - Accent6 2 3 3" xfId="3021" xr:uid="{137FAE51-BE1B-4F58-8FA2-84E732C20849}"/>
    <cellStyle name="40% - Accent6 2 3 3 2" xfId="34825" xr:uid="{FDA00862-47DB-4543-8554-E85FA7F520CC}"/>
    <cellStyle name="40% - Accent6 2 3 4" xfId="23231" xr:uid="{243FD425-3D70-4EA6-A727-A5E8D82F5E8B}"/>
    <cellStyle name="40% - Accent6 2 3 5" xfId="23232" xr:uid="{DD3E2812-2B3C-479D-8E64-F535D6E20F24}"/>
    <cellStyle name="40% - Accent6 2 3 6" xfId="23233" xr:uid="{37EC8C74-135C-44F2-A9FE-2A4A69BBE2F7}"/>
    <cellStyle name="40% - Accent6 2 3 7" xfId="23234" xr:uid="{385C3127-8E4F-422E-9650-F445A8543ECF}"/>
    <cellStyle name="40% - Accent6 2 3 8" xfId="23235" xr:uid="{1355BA81-30B3-4205-9AAE-7499DE7E4331}"/>
    <cellStyle name="40% - Accent6 2 3 9" xfId="23236" xr:uid="{A2A46832-4A7C-40E5-8760-6CB17BED9D92}"/>
    <cellStyle name="40% - Accent6 2 4" xfId="3022" xr:uid="{093DCA65-B902-4050-8F48-71B63F6B40CB}"/>
    <cellStyle name="40% - Accent6 2 4 10" xfId="23237" xr:uid="{53F394CF-7C7D-409B-97BC-7CBC35A03A2F}"/>
    <cellStyle name="40% - Accent6 2 4 11" xfId="24410" xr:uid="{6630C995-E4B6-46CC-8C97-9579221D0A11}"/>
    <cellStyle name="40% - Accent6 2 4 12" xfId="34826" xr:uid="{801B050F-8D37-469D-B60A-9F8BE920E613}"/>
    <cellStyle name="40% - Accent6 2 4 2" xfId="3023" xr:uid="{672BF3A7-8A45-4914-9575-59AAF43A4649}"/>
    <cellStyle name="40% - Accent6 2 4 2 2" xfId="14495" xr:uid="{332EDDDB-4AD2-450B-A1FB-84193C428660}"/>
    <cellStyle name="40% - Accent6 2 4 2 3" xfId="34827" xr:uid="{1D8F3DFC-078E-45CB-8CE2-94323EF324B2}"/>
    <cellStyle name="40% - Accent6 2 4 3" xfId="3024" xr:uid="{79B3032C-F977-4C8B-B9BC-DC5F5B53CC77}"/>
    <cellStyle name="40% - Accent6 2 4 3 2" xfId="34828" xr:uid="{8ACF8241-BE3B-47D5-9FEA-0D601EE6943D}"/>
    <cellStyle name="40% - Accent6 2 4 4" xfId="14494" xr:uid="{15F6365B-4658-4930-803A-5D4A6495BA5B}"/>
    <cellStyle name="40% - Accent6 2 4 5" xfId="23238" xr:uid="{DA8E4423-CBAF-4B3A-9465-04B06B6FC3B7}"/>
    <cellStyle name="40% - Accent6 2 4 6" xfId="23239" xr:uid="{4D12D210-77D9-4CAF-AF36-895614E3ABED}"/>
    <cellStyle name="40% - Accent6 2 4 7" xfId="23240" xr:uid="{ED7E0AF3-BBC7-40B4-BD3C-484FF6477BD9}"/>
    <cellStyle name="40% - Accent6 2 4 8" xfId="23241" xr:uid="{90162F8C-9B28-4A2E-91FA-BD27EAACAC0C}"/>
    <cellStyle name="40% - Accent6 2 4 9" xfId="23242" xr:uid="{8FA3D752-6CCC-47E3-BFD7-780E761B04EA}"/>
    <cellStyle name="40% - Accent6 2 5" xfId="3025" xr:uid="{311548A3-3108-49E6-82FD-4EA434BC940C}"/>
    <cellStyle name="40% - Accent6 2 5 10" xfId="23243" xr:uid="{7F6208AD-9B8E-413F-A020-5F0EB14E33EE}"/>
    <cellStyle name="40% - Accent6 2 5 11" xfId="34829" xr:uid="{C302D5BC-1A55-4AE3-A2EA-992A91C87D5A}"/>
    <cellStyle name="40% - Accent6 2 5 2" xfId="3026" xr:uid="{B924D272-FE49-4188-AB57-E40C5F07591A}"/>
    <cellStyle name="40% - Accent6 2 5 2 2" xfId="34830" xr:uid="{DC80F254-1850-4EBA-A8D6-79DAE3F7E0DD}"/>
    <cellStyle name="40% - Accent6 2 5 3" xfId="3027" xr:uid="{B059297D-2B66-4CC5-91AC-DECA0B1384FF}"/>
    <cellStyle name="40% - Accent6 2 5 3 2" xfId="34831" xr:uid="{056B0CE3-E732-484E-A0DD-E37A51379249}"/>
    <cellStyle name="40% - Accent6 2 5 4" xfId="14496" xr:uid="{18F66A38-D66C-475E-943F-445859E9601A}"/>
    <cellStyle name="40% - Accent6 2 5 5" xfId="23244" xr:uid="{54A023C8-A549-4EBB-B5B8-E700CF5C7C00}"/>
    <cellStyle name="40% - Accent6 2 5 6" xfId="23245" xr:uid="{A47E5227-766D-4D0A-9E14-485DBC6F864E}"/>
    <cellStyle name="40% - Accent6 2 5 7" xfId="23246" xr:uid="{04A920CA-11CD-47B3-8C16-62158BC852B4}"/>
    <cellStyle name="40% - Accent6 2 5 8" xfId="23247" xr:uid="{E1E0219F-BF15-4E81-BF01-F8A33D064B07}"/>
    <cellStyle name="40% - Accent6 2 5 9" xfId="23248" xr:uid="{74696AA7-F7C3-4F7F-83E0-488A06DB7B5E}"/>
    <cellStyle name="40% - Accent6 2 6" xfId="3028" xr:uid="{503C51E7-EE11-48E9-AC51-FF35C56CE7F3}"/>
    <cellStyle name="40% - Accent6 2 6 2" xfId="3029" xr:uid="{D4494946-56B6-45F8-856A-8361216E21F4}"/>
    <cellStyle name="40% - Accent6 2 6 2 2" xfId="34833" xr:uid="{60E05994-064F-4B86-BD49-31749B3670DC}"/>
    <cellStyle name="40% - Accent6 2 6 3" xfId="3030" xr:uid="{2E16DEFF-D57D-46E8-BF1D-CDCFB9A3AF90}"/>
    <cellStyle name="40% - Accent6 2 6 3 2" xfId="34834" xr:uid="{39197DEE-890A-4D7B-9848-84C1C51FCEE2}"/>
    <cellStyle name="40% - Accent6 2 6 4" xfId="34832" xr:uid="{CB928EAE-D45F-4CE3-83FE-A4635D380686}"/>
    <cellStyle name="40% - Accent6 2 7" xfId="3031" xr:uid="{618B8459-EBC3-4AAC-B87A-1F2F2A8734B7}"/>
    <cellStyle name="40% - Accent6 2 7 2" xfId="3032" xr:uid="{A4F3FFEB-2AEE-472B-A22B-497C6B1F0CD6}"/>
    <cellStyle name="40% - Accent6 2 7 2 2" xfId="34836" xr:uid="{05B67B9A-FCB4-4C1D-BAAD-821759FE6F65}"/>
    <cellStyle name="40% - Accent6 2 7 3" xfId="3033" xr:uid="{C128DA4A-B282-4DAC-98A8-BA4199F64D36}"/>
    <cellStyle name="40% - Accent6 2 7 3 2" xfId="34837" xr:uid="{6CF38BB6-64AD-4EC6-9AC9-B2023A7CE412}"/>
    <cellStyle name="40% - Accent6 2 7 4" xfId="34835" xr:uid="{C908F3D6-0EB2-415C-A9A0-D2BE33A7DDF6}"/>
    <cellStyle name="40% - Accent6 2 8" xfId="3034" xr:uid="{D41C6D9F-8126-49BE-90A4-72F857995629}"/>
    <cellStyle name="40% - Accent6 2 8 2" xfId="34838" xr:uid="{24E1B119-4A13-4CCC-9882-C270D6783E63}"/>
    <cellStyle name="40% - Accent6 2 9" xfId="3035" xr:uid="{D255DD24-8ACB-4E9A-8F68-D790D3A4CF42}"/>
    <cellStyle name="40% - Accent6 2 9 2" xfId="34839" xr:uid="{5B3474EA-7343-40B5-9149-ECE7A5E43B03}"/>
    <cellStyle name="40% - Accent6 20" xfId="3036" xr:uid="{57AAB3BD-EB2B-4BF4-AD35-5FCA40E81A2E}"/>
    <cellStyle name="40% - Accent6 20 10" xfId="23249" xr:uid="{DCBA0E72-9845-4FF7-A71C-602C71F55EBB}"/>
    <cellStyle name="40% - Accent6 20 11" xfId="23250" xr:uid="{C559605C-1493-409F-937F-AB7C19A190B7}"/>
    <cellStyle name="40% - Accent6 20 12" xfId="34840" xr:uid="{16B0DE59-2FD7-47DB-8FCD-FB75ED203BB0}"/>
    <cellStyle name="40% - Accent6 20 2" xfId="3037" xr:uid="{C9CAC1EA-5BBA-49B2-8C7C-BEE0F1C8397F}"/>
    <cellStyle name="40% - Accent6 20 2 2" xfId="34841" xr:uid="{1DB427F8-A96A-46E2-AFC6-A023E2CA8A36}"/>
    <cellStyle name="40% - Accent6 20 3" xfId="3038" xr:uid="{932C4258-1A4F-44D7-84DB-C53C5B7D344F}"/>
    <cellStyle name="40% - Accent6 20 3 2" xfId="34842" xr:uid="{34FBE05C-F7E4-427F-92A1-E8BD0C1CFC27}"/>
    <cellStyle name="40% - Accent6 20 4" xfId="23251" xr:uid="{2577577F-1C77-4853-A048-8EBEE97EC6EA}"/>
    <cellStyle name="40% - Accent6 20 5" xfId="23252" xr:uid="{0D3A6734-6874-4B76-8C9A-80585BE3D201}"/>
    <cellStyle name="40% - Accent6 20 6" xfId="23253" xr:uid="{F0611970-8365-4D58-A4FD-8691F9A2407A}"/>
    <cellStyle name="40% - Accent6 20 7" xfId="23254" xr:uid="{CA8F4A96-EFB4-41C6-B3FB-7C4910021642}"/>
    <cellStyle name="40% - Accent6 20 8" xfId="23255" xr:uid="{59D64A68-FDE9-4E79-A86C-274DC90A521B}"/>
    <cellStyle name="40% - Accent6 20 9" xfId="23256" xr:uid="{EED49635-8CD2-42D5-8C52-6A5504A81A39}"/>
    <cellStyle name="40% - Accent6 21" xfId="3039" xr:uid="{CBD0897E-7662-4DE0-8A55-255BF95C5939}"/>
    <cellStyle name="40% - Accent6 21 10" xfId="23257" xr:uid="{26861DCE-A865-42F2-8385-9DDEDF3601D4}"/>
    <cellStyle name="40% - Accent6 21 11" xfId="23258" xr:uid="{B3FB166F-6591-46ED-AA88-98C0646D58D9}"/>
    <cellStyle name="40% - Accent6 21 2" xfId="23259" xr:uid="{20CACC86-B68C-4978-87E9-F35B9C6833A7}"/>
    <cellStyle name="40% - Accent6 21 3" xfId="23260" xr:uid="{F04C0FD3-4FC9-4BAE-8225-4634B840FC62}"/>
    <cellStyle name="40% - Accent6 21 4" xfId="23261" xr:uid="{976B73B3-B836-4B1E-B0E4-06BEADB62E3A}"/>
    <cellStyle name="40% - Accent6 21 5" xfId="23262" xr:uid="{E1D025BB-2CD1-47AA-B633-79C7CEC74421}"/>
    <cellStyle name="40% - Accent6 21 6" xfId="23263" xr:uid="{6D3E708D-7D24-431D-BCBA-736EC78B57A1}"/>
    <cellStyle name="40% - Accent6 21 7" xfId="23264" xr:uid="{DFF9556A-FDC0-4574-BF96-CDCDBDCC76ED}"/>
    <cellStyle name="40% - Accent6 21 8" xfId="23265" xr:uid="{D6660FBB-D948-442F-AAF5-B4595CDBA0BC}"/>
    <cellStyle name="40% - Accent6 21 9" xfId="23266" xr:uid="{23407D7D-FB99-4E7E-87FB-F3445C261EDD}"/>
    <cellStyle name="40% - Accent6 22" xfId="3040" xr:uid="{305E0556-B8A3-42FF-8F30-2FE3A896AA79}"/>
    <cellStyle name="40% - Accent6 22 10" xfId="23267" xr:uid="{701C2ED8-2DBD-44ED-BCBF-D1EDF2D02D7F}"/>
    <cellStyle name="40% - Accent6 22 11" xfId="23268" xr:uid="{0BD3B4F7-5EF6-4252-AF4C-576B10700749}"/>
    <cellStyle name="40% - Accent6 22 2" xfId="23269" xr:uid="{715C5645-F65D-4FD9-96EC-EE5C2C6D4E78}"/>
    <cellStyle name="40% - Accent6 22 3" xfId="23270" xr:uid="{346B336D-DD76-44B7-874C-D55E574C1AB6}"/>
    <cellStyle name="40% - Accent6 22 4" xfId="23271" xr:uid="{6F1AC4E4-46D4-4E5C-A051-5645383B9903}"/>
    <cellStyle name="40% - Accent6 22 5" xfId="23272" xr:uid="{A1E046CF-1802-4D93-BFFC-3FF94EA96BDB}"/>
    <cellStyle name="40% - Accent6 22 6" xfId="23273" xr:uid="{279B4C9C-1BF4-4E81-A805-5B0B0330FF96}"/>
    <cellStyle name="40% - Accent6 22 7" xfId="23274" xr:uid="{8BCEA636-E410-4B30-A2DD-F89DC24FA776}"/>
    <cellStyle name="40% - Accent6 22 8" xfId="23275" xr:uid="{8EBDEB5F-E123-4D21-B9B1-4AF7204C8842}"/>
    <cellStyle name="40% - Accent6 22 9" xfId="23276" xr:uid="{43A85DAE-BCB0-40EF-A902-4A05920095CB}"/>
    <cellStyle name="40% - Accent6 23" xfId="3041" xr:uid="{156A12F3-9C21-4893-9A79-58B678261831}"/>
    <cellStyle name="40% - Accent6 23 10" xfId="23277" xr:uid="{023724ED-BDA1-41A0-97F9-876D4DF0FA02}"/>
    <cellStyle name="40% - Accent6 23 11" xfId="23278" xr:uid="{E4A2D707-BB55-4E97-9536-D56B4B824208}"/>
    <cellStyle name="40% - Accent6 23 12" xfId="34843" xr:uid="{AB5521EE-B5DB-4E16-9241-23601A38F7B4}"/>
    <cellStyle name="40% - Accent6 23 2" xfId="3042" xr:uid="{B551BDE8-372E-440F-9321-F94122852173}"/>
    <cellStyle name="40% - Accent6 23 2 2" xfId="34844" xr:uid="{3813D9F2-6C2D-4B44-AECA-F401F17CE5B0}"/>
    <cellStyle name="40% - Accent6 23 3" xfId="3043" xr:uid="{2F938B4E-2385-499C-BC20-E67E02E39D45}"/>
    <cellStyle name="40% - Accent6 23 3 2" xfId="34845" xr:uid="{1CEB30E1-7C1A-49BF-B032-60E4DDC0612A}"/>
    <cellStyle name="40% - Accent6 23 4" xfId="23279" xr:uid="{A8CDCDF0-A2AB-4E05-AF9E-ADF994108D60}"/>
    <cellStyle name="40% - Accent6 23 5" xfId="23280" xr:uid="{A7DF9A91-E94A-4601-917B-68E4BEA40B48}"/>
    <cellStyle name="40% - Accent6 23 6" xfId="23281" xr:uid="{F82CE128-C615-4226-AE02-A9B61F7A4F84}"/>
    <cellStyle name="40% - Accent6 23 7" xfId="23282" xr:uid="{180320DB-C4B4-4DA0-8278-A39870507906}"/>
    <cellStyle name="40% - Accent6 23 8" xfId="23283" xr:uid="{7889BFF7-96F4-4F3E-AE6F-C72618708D73}"/>
    <cellStyle name="40% - Accent6 23 9" xfId="23284" xr:uid="{4A4C390C-5E1A-48F7-90FE-105A5DF3F751}"/>
    <cellStyle name="40% - Accent6 24" xfId="3044" xr:uid="{577950F2-D76F-4078-A4F1-D266B7855A77}"/>
    <cellStyle name="40% - Accent6 24 10" xfId="23285" xr:uid="{30E93EBC-56C4-417F-B43F-B72E9645A7EF}"/>
    <cellStyle name="40% - Accent6 24 11" xfId="23286" xr:uid="{9452ED87-DEC8-4FF6-8ABB-98CABD6E24EF}"/>
    <cellStyle name="40% - Accent6 24 12" xfId="34846" xr:uid="{65A4CCB5-EB28-4560-9486-8B15EE6BE23A}"/>
    <cellStyle name="40% - Accent6 24 2" xfId="23287" xr:uid="{26306E33-FD3B-4792-9859-0ACDA23DF50D}"/>
    <cellStyle name="40% - Accent6 24 3" xfId="23288" xr:uid="{70571716-22F1-46D2-8CF6-D476850FC0EC}"/>
    <cellStyle name="40% - Accent6 24 4" xfId="23289" xr:uid="{476977EA-70E1-4C96-97C4-D35781178196}"/>
    <cellStyle name="40% - Accent6 24 5" xfId="23290" xr:uid="{1AAB267D-B8B9-4CF3-9C88-3DC3C1A649A0}"/>
    <cellStyle name="40% - Accent6 24 6" xfId="23291" xr:uid="{981E5D12-2D69-4530-8B62-C5D822ABEAB3}"/>
    <cellStyle name="40% - Accent6 24 7" xfId="23292" xr:uid="{6D0B7B93-3995-4850-8CDE-1988F0246838}"/>
    <cellStyle name="40% - Accent6 24 8" xfId="23293" xr:uid="{086C0F5F-42A5-490F-A7D0-238A90851CEC}"/>
    <cellStyle name="40% - Accent6 24 9" xfId="23294" xr:uid="{DAC06C42-5508-466B-9A26-F5D1C16C699B}"/>
    <cellStyle name="40% - Accent6 25" xfId="3045" xr:uid="{8C915793-D2FF-4922-B294-C0AF3803AD45}"/>
    <cellStyle name="40% - Accent6 25 10" xfId="23295" xr:uid="{4F9F9FC8-6492-41C4-A3A3-FA29D8B657A9}"/>
    <cellStyle name="40% - Accent6 25 11" xfId="23296" xr:uid="{CC4F8BAA-040D-4BA9-99D4-E474A5E91078}"/>
    <cellStyle name="40% - Accent6 25 12" xfId="34847" xr:uid="{2BA2B4FE-1974-4E3A-8FC1-75AB799D7F74}"/>
    <cellStyle name="40% - Accent6 25 2" xfId="23297" xr:uid="{4F2AA79C-04C4-476D-AB29-1E454B663EA8}"/>
    <cellStyle name="40% - Accent6 25 3" xfId="23298" xr:uid="{76BA1303-9F42-41DC-9688-B9586F48C2FC}"/>
    <cellStyle name="40% - Accent6 25 4" xfId="23299" xr:uid="{A9C07B8E-8468-40DF-A35B-F7072D59F733}"/>
    <cellStyle name="40% - Accent6 25 5" xfId="23300" xr:uid="{24E25B23-6B26-40BA-80F2-823EE4CFC318}"/>
    <cellStyle name="40% - Accent6 25 6" xfId="23301" xr:uid="{BEC0FF49-F848-4346-8A99-864EEA59F923}"/>
    <cellStyle name="40% - Accent6 25 7" xfId="23302" xr:uid="{5073D87E-33D7-48BF-8C47-D9E3AF38E72B}"/>
    <cellStyle name="40% - Accent6 25 8" xfId="23303" xr:uid="{B77446E2-9BD1-47E6-A932-E7EEDE439D45}"/>
    <cellStyle name="40% - Accent6 25 9" xfId="23304" xr:uid="{B3FFE903-4AD7-46C1-A2C7-0764F74004E1}"/>
    <cellStyle name="40% - Accent6 26" xfId="3046" xr:uid="{7589398A-FE5D-44F6-9581-A1B88C202921}"/>
    <cellStyle name="40% - Accent6 26 10" xfId="23305" xr:uid="{0A182BE3-8D06-45CA-ABDC-6B1B4E61C356}"/>
    <cellStyle name="40% - Accent6 26 11" xfId="34848" xr:uid="{576EF564-8713-4C30-9DE0-0C5EF3B22CAC}"/>
    <cellStyle name="40% - Accent6 26 2" xfId="23306" xr:uid="{312B673C-1B1D-4498-8D3E-7ED4FCD38058}"/>
    <cellStyle name="40% - Accent6 26 3" xfId="23307" xr:uid="{2B4BFEE1-58E6-4183-B8C1-43FB2BD5F902}"/>
    <cellStyle name="40% - Accent6 26 4" xfId="23308" xr:uid="{513C681B-DDAF-477A-9B0D-E3A122F9F2AA}"/>
    <cellStyle name="40% - Accent6 26 5" xfId="23309" xr:uid="{DC3E6691-C7D6-4F93-A98D-39B4765BFF03}"/>
    <cellStyle name="40% - Accent6 26 6" xfId="23310" xr:uid="{7058146F-D4CA-41C9-B29E-099E09BAE216}"/>
    <cellStyle name="40% - Accent6 26 7" xfId="23311" xr:uid="{BB82CF06-9983-4C5A-B9A9-C42657AC2772}"/>
    <cellStyle name="40% - Accent6 26 8" xfId="23312" xr:uid="{6D7DB293-AD9F-4401-81DA-7BD6E0696A9A}"/>
    <cellStyle name="40% - Accent6 26 9" xfId="23313" xr:uid="{2042740C-E66A-46CD-94D7-8868E4C34A66}"/>
    <cellStyle name="40% - Accent6 27" xfId="3047" xr:uid="{4E1BACBF-800B-435C-8151-6F3A44DFBC59}"/>
    <cellStyle name="40% - Accent6 27 10" xfId="23314" xr:uid="{66ACFA64-4E9E-4193-8635-0A5363A3CC26}"/>
    <cellStyle name="40% - Accent6 27 11" xfId="34849" xr:uid="{69255DD6-E763-442D-B28F-2EEA1BEF101C}"/>
    <cellStyle name="40% - Accent6 27 2" xfId="23315" xr:uid="{1CE05D51-3669-4881-918A-80E6179FF552}"/>
    <cellStyle name="40% - Accent6 27 3" xfId="23316" xr:uid="{E8E42DE6-4796-426B-B579-05F226C24419}"/>
    <cellStyle name="40% - Accent6 27 4" xfId="23317" xr:uid="{AEB32F5E-0D82-47AE-BEC5-3FAD609EC33E}"/>
    <cellStyle name="40% - Accent6 27 5" xfId="23318" xr:uid="{0C938220-BC48-44BF-A91C-BB551AB5F18F}"/>
    <cellStyle name="40% - Accent6 27 6" xfId="23319" xr:uid="{C64A4FAD-750E-462A-B874-13A6F221572C}"/>
    <cellStyle name="40% - Accent6 27 7" xfId="23320" xr:uid="{C5B7565B-6D62-44BE-8BF3-E3A446A4C241}"/>
    <cellStyle name="40% - Accent6 27 8" xfId="23321" xr:uid="{B063183E-0185-4B89-96BC-AE82E008C90C}"/>
    <cellStyle name="40% - Accent6 27 9" xfId="23322" xr:uid="{F022FEF1-38E7-4F85-B146-01788B4B31CF}"/>
    <cellStyle name="40% - Accent6 28" xfId="3048" xr:uid="{8EE7589D-F5A5-4E16-B323-FA0631E09C48}"/>
    <cellStyle name="40% - Accent6 28 10" xfId="23323" xr:uid="{D1C816BD-2E69-4B03-B53B-9CE2161FD007}"/>
    <cellStyle name="40% - Accent6 28 11" xfId="34850" xr:uid="{9CD3C314-F947-4E39-B62F-014B73B669AA}"/>
    <cellStyle name="40% - Accent6 28 2" xfId="23324" xr:uid="{C157E025-3160-4EA8-AAB7-2D46403E9628}"/>
    <cellStyle name="40% - Accent6 28 3" xfId="23325" xr:uid="{49143520-518D-4A84-944C-DE087FE977CC}"/>
    <cellStyle name="40% - Accent6 28 4" xfId="23326" xr:uid="{82B33E33-DBF3-45FE-8EC3-2F5009080DE6}"/>
    <cellStyle name="40% - Accent6 28 5" xfId="23327" xr:uid="{0E18F89D-4666-4213-9178-D1A756CE0A14}"/>
    <cellStyle name="40% - Accent6 28 6" xfId="23328" xr:uid="{B910FDF5-0AA5-4B31-ACA1-B9992F6B0A38}"/>
    <cellStyle name="40% - Accent6 28 7" xfId="23329" xr:uid="{4DD8CCD4-72FE-41AA-96E7-FD3943EE2251}"/>
    <cellStyle name="40% - Accent6 28 8" xfId="23330" xr:uid="{46431FE6-5387-4C94-93E0-F2D0C4F7AFD6}"/>
    <cellStyle name="40% - Accent6 28 9" xfId="23331" xr:uid="{C90EFB8D-0ADD-40AB-88D7-0A4F10424178}"/>
    <cellStyle name="40% - Accent6 29" xfId="3049" xr:uid="{3AC9784C-2413-4070-8BA0-42C02EC582D8}"/>
    <cellStyle name="40% - Accent6 29 10" xfId="23332" xr:uid="{33F69AD8-4729-4009-8D27-7D83AD51FD50}"/>
    <cellStyle name="40% - Accent6 29 11" xfId="34851" xr:uid="{114C3A8C-CC2F-4CAF-BA84-BB9E50360CC6}"/>
    <cellStyle name="40% - Accent6 29 2" xfId="23333" xr:uid="{CB41B6D4-AE27-40A2-A0E0-E55F6717A1C8}"/>
    <cellStyle name="40% - Accent6 29 3" xfId="23334" xr:uid="{0DA5B8C7-A19D-4B52-9686-96F4ED5C7608}"/>
    <cellStyle name="40% - Accent6 29 4" xfId="23335" xr:uid="{26E98788-AAD5-4639-BC65-6D420C8AB6A2}"/>
    <cellStyle name="40% - Accent6 29 5" xfId="23336" xr:uid="{E2B71FCA-4ED9-4923-891E-97EE3AE478EB}"/>
    <cellStyle name="40% - Accent6 29 6" xfId="23337" xr:uid="{880E6650-1B3B-4358-B5AD-9C2DE8FDC02D}"/>
    <cellStyle name="40% - Accent6 29 7" xfId="23338" xr:uid="{8920026C-4F37-4B29-9EA8-A29124CCBAD5}"/>
    <cellStyle name="40% - Accent6 29 8" xfId="23339" xr:uid="{47E9F4B0-7A4D-4A60-8AEB-88151500A55A}"/>
    <cellStyle name="40% - Accent6 29 9" xfId="23340" xr:uid="{56BD7B6F-4F16-40B8-93A9-5936B6365B18}"/>
    <cellStyle name="40% - Accent6 3" xfId="163" xr:uid="{5D1EF6D6-B192-4A77-922B-666770F33B74}"/>
    <cellStyle name="40% - Accent6 3 10" xfId="23341" xr:uid="{58F04D37-7375-4340-8459-78C74041628F}"/>
    <cellStyle name="40% - Accent6 3 11" xfId="23342" xr:uid="{52C74C5E-2F05-4465-B916-EAD07B140E87}"/>
    <cellStyle name="40% - Accent6 3 12" xfId="23343" xr:uid="{016C023C-22D1-4CBE-BFDF-E41EE80DAFE5}"/>
    <cellStyle name="40% - Accent6 3 13" xfId="23344" xr:uid="{E0F60615-E1F4-45F9-A133-95A06CFABB0C}"/>
    <cellStyle name="40% - Accent6 3 14" xfId="23345" xr:uid="{A49A6ED2-1204-4136-B9B2-5940BAB1D747}"/>
    <cellStyle name="40% - Accent6 3 15" xfId="23346" xr:uid="{F921D49A-2C05-46B5-BB1C-C68D90F4B21F}"/>
    <cellStyle name="40% - Accent6 3 2" xfId="3050" xr:uid="{1E6D984F-3557-4CF8-96E3-9F2297B40824}"/>
    <cellStyle name="40% - Accent6 3 2 10" xfId="23347" xr:uid="{92239531-411D-4627-A763-A5B2B30F67DD}"/>
    <cellStyle name="40% - Accent6 3 2 11" xfId="24411" xr:uid="{CA26780F-6C85-46EB-ACF1-F2F63C1111AF}"/>
    <cellStyle name="40% - Accent6 3 2 12" xfId="34852" xr:uid="{91FE6C27-B0F5-4174-8652-84233E2FAFBA}"/>
    <cellStyle name="40% - Accent6 3 2 2" xfId="3051" xr:uid="{16E3587C-9035-41E0-9851-AB81291D42BC}"/>
    <cellStyle name="40% - Accent6 3 2 2 2" xfId="3052" xr:uid="{85DC3846-6868-4AF5-925B-9AC7B77CDEC2}"/>
    <cellStyle name="40% - Accent6 3 2 2 2 2" xfId="3053" xr:uid="{1BBE4FF7-876B-4501-B712-8E8D717FECA8}"/>
    <cellStyle name="40% - Accent6 3 2 2 2 2 2" xfId="34855" xr:uid="{7B43393C-02D4-4CA2-8FA7-1A23A91EC7E1}"/>
    <cellStyle name="40% - Accent6 3 2 2 2 3" xfId="34854" xr:uid="{7B4B2167-03CE-4C03-AFB3-8D764F076AA4}"/>
    <cellStyle name="40% - Accent6 3 2 2 3" xfId="3054" xr:uid="{3B5978FE-7259-43DA-8F28-5082EDAF090E}"/>
    <cellStyle name="40% - Accent6 3 2 2 3 2" xfId="34856" xr:uid="{545BAA81-B3AC-4202-A0C1-0919482C6087}"/>
    <cellStyle name="40% - Accent6 3 2 2 4" xfId="34853" xr:uid="{258BC43F-457B-4F1D-9E12-D6362C19098D}"/>
    <cellStyle name="40% - Accent6 3 2 3" xfId="3055" xr:uid="{2593600C-B467-44CB-94DE-83393946DCCF}"/>
    <cellStyle name="40% - Accent6 3 2 3 2" xfId="3056" xr:uid="{DABD95CC-A8A2-411D-B0AC-C00DAC936196}"/>
    <cellStyle name="40% - Accent6 3 2 3 2 2" xfId="34858" xr:uid="{5DF4F1BA-DA60-40E8-9DB6-7464C9AA3622}"/>
    <cellStyle name="40% - Accent6 3 2 3 3" xfId="34857" xr:uid="{85FB01D1-ADF2-4AA4-B82B-6F7993EB5F5C}"/>
    <cellStyle name="40% - Accent6 3 2 4" xfId="3057" xr:uid="{85F6F07B-791D-409B-871F-FB21BC93AA20}"/>
    <cellStyle name="40% - Accent6 3 2 4 2" xfId="34859" xr:uid="{BA1D7DB0-0534-4FDD-8A29-738DA3814EF9}"/>
    <cellStyle name="40% - Accent6 3 2 5" xfId="12930" xr:uid="{9EE585E7-CFAC-4DD1-AAF2-7546D8EB0AEE}"/>
    <cellStyle name="40% - Accent6 3 2 5 2" xfId="23348" xr:uid="{D8B6B693-677A-4CE9-8E59-7DF419C27572}"/>
    <cellStyle name="40% - Accent6 3 2 6" xfId="23349" xr:uid="{B0B6A0EB-D2D2-4853-A63A-30F462C33D4B}"/>
    <cellStyle name="40% - Accent6 3 2 7" xfId="23350" xr:uid="{39D44E1E-6AF1-4663-91CB-F8F091B740D8}"/>
    <cellStyle name="40% - Accent6 3 2 8" xfId="23351" xr:uid="{4ACE1AEC-1797-49B7-A269-D5E00D60B696}"/>
    <cellStyle name="40% - Accent6 3 2 9" xfId="23352" xr:uid="{395B6337-8BC3-4B6C-B4DF-7594ED152616}"/>
    <cellStyle name="40% - Accent6 3 3" xfId="3058" xr:uid="{D6D38C6D-07F0-4AA6-BEE2-5C8011638C1B}"/>
    <cellStyle name="40% - Accent6 3 3 10" xfId="23353" xr:uid="{51B115E8-7D30-4074-A8B0-5DB7273B6A92}"/>
    <cellStyle name="40% - Accent6 3 3 11" xfId="34860" xr:uid="{937D2CC2-FF09-44F6-AA1D-1CEFD47E2F04}"/>
    <cellStyle name="40% - Accent6 3 3 2" xfId="3059" xr:uid="{30681DC6-6808-428C-AC15-4BF9E0F7CA67}"/>
    <cellStyle name="40% - Accent6 3 3 2 2" xfId="3060" xr:uid="{FFF72302-FBC7-4BC7-A531-A62C2E020E8A}"/>
    <cellStyle name="40% - Accent6 3 3 2 2 2" xfId="34862" xr:uid="{DCE078A9-7A89-4A7B-99E1-1DBBC67EE363}"/>
    <cellStyle name="40% - Accent6 3 3 2 3" xfId="34861" xr:uid="{BC65BB51-53C3-4A73-818D-CB56F696DBE4}"/>
    <cellStyle name="40% - Accent6 3 3 3" xfId="3061" xr:uid="{35AF804C-D039-4EB8-9A4F-8CE9376138CA}"/>
    <cellStyle name="40% - Accent6 3 3 3 2" xfId="34863" xr:uid="{036523B0-CB49-42F9-998F-1507E10D865F}"/>
    <cellStyle name="40% - Accent6 3 3 4" xfId="23354" xr:uid="{E67AA4B8-E8DC-42C3-86B3-95DB3C9E9056}"/>
    <cellStyle name="40% - Accent6 3 3 5" xfId="23355" xr:uid="{FBF14412-3940-47AC-A39E-5EC49DA9F676}"/>
    <cellStyle name="40% - Accent6 3 3 6" xfId="23356" xr:uid="{7B937951-7AB8-44CC-87E3-088E7C153D68}"/>
    <cellStyle name="40% - Accent6 3 3 7" xfId="23357" xr:uid="{F252F62B-FA2F-4AF1-BC03-6A1C11F2B743}"/>
    <cellStyle name="40% - Accent6 3 3 8" xfId="23358" xr:uid="{99E4D802-E20F-4A32-874B-D7DB34935E0C}"/>
    <cellStyle name="40% - Accent6 3 3 9" xfId="23359" xr:uid="{6ED0CF3C-7BC9-4D2A-A8F7-51AA70737B67}"/>
    <cellStyle name="40% - Accent6 3 4" xfId="3062" xr:uid="{51823E42-69E0-45C9-AD72-C864D1209310}"/>
    <cellStyle name="40% - Accent6 3 4 10" xfId="23360" xr:uid="{48D8CA8B-7775-47C6-93EE-662241A0D2E9}"/>
    <cellStyle name="40% - Accent6 3 4 11" xfId="34864" xr:uid="{78381903-26E5-4ADE-9440-9E20C04D4D45}"/>
    <cellStyle name="40% - Accent6 3 4 2" xfId="3063" xr:uid="{1510A39D-A421-44AE-BBAC-B2C712E8BF5A}"/>
    <cellStyle name="40% - Accent6 3 4 2 2" xfId="34865" xr:uid="{7B4DD30F-698E-4DEB-8608-860A0E350541}"/>
    <cellStyle name="40% - Accent6 3 4 3" xfId="3064" xr:uid="{540E446B-9A2B-431E-9B71-7CA5E24FBF05}"/>
    <cellStyle name="40% - Accent6 3 4 3 2" xfId="34866" xr:uid="{99203823-244B-47B2-9A19-1DE34175A85E}"/>
    <cellStyle name="40% - Accent6 3 4 4" xfId="23361" xr:uid="{30CAD4A8-8A39-4B11-94B7-7B6A1B7973CF}"/>
    <cellStyle name="40% - Accent6 3 4 5" xfId="23362" xr:uid="{B263A888-452C-4149-A2A6-EE98B8E41D0B}"/>
    <cellStyle name="40% - Accent6 3 4 6" xfId="23363" xr:uid="{C032F193-879B-4529-8B94-78AA76208ACC}"/>
    <cellStyle name="40% - Accent6 3 4 7" xfId="23364" xr:uid="{D444EA78-4C2B-4F09-80FA-BBBA37CFF903}"/>
    <cellStyle name="40% - Accent6 3 4 8" xfId="23365" xr:uid="{D22AAF11-9CA3-4045-98EC-0B64BA29EAFC}"/>
    <cellStyle name="40% - Accent6 3 4 9" xfId="23366" xr:uid="{6515F04F-B4EA-423D-9946-CEE0308177D7}"/>
    <cellStyle name="40% - Accent6 3 5" xfId="3065" xr:uid="{2D5144D7-7C88-4096-BCE1-7228EB9BA16F}"/>
    <cellStyle name="40% - Accent6 3 5 10" xfId="23367" xr:uid="{74DE2D05-DBB4-413E-860C-72F9A6C0DFC5}"/>
    <cellStyle name="40% - Accent6 3 5 11" xfId="34867" xr:uid="{37307F5E-43F0-4FDF-9C8D-B788229AD6E5}"/>
    <cellStyle name="40% - Accent6 3 5 2" xfId="3066" xr:uid="{BD5600F7-A3A6-4506-8354-F654952C7DD8}"/>
    <cellStyle name="40% - Accent6 3 5 2 2" xfId="34868" xr:uid="{5C4167F4-2BA0-4FE5-9324-76E04FA871EF}"/>
    <cellStyle name="40% - Accent6 3 5 3" xfId="3067" xr:uid="{747A3026-F916-4974-887C-4D3713EA6E9A}"/>
    <cellStyle name="40% - Accent6 3 5 3 2" xfId="34869" xr:uid="{3653B249-12C5-4B07-A1FC-2CE49727CFFF}"/>
    <cellStyle name="40% - Accent6 3 5 4" xfId="23368" xr:uid="{C07F538D-14AB-4810-8805-8FD618D25ABA}"/>
    <cellStyle name="40% - Accent6 3 5 5" xfId="23369" xr:uid="{D9A133F7-F7F3-4BC7-9147-F743E083A524}"/>
    <cellStyle name="40% - Accent6 3 5 6" xfId="23370" xr:uid="{63FCFC45-C165-4C32-9807-1C069DBABB22}"/>
    <cellStyle name="40% - Accent6 3 5 7" xfId="23371" xr:uid="{8607A49C-2C2A-4E9F-BE9C-AE62786BC3D1}"/>
    <cellStyle name="40% - Accent6 3 5 8" xfId="23372" xr:uid="{2C8789A7-FD0D-4199-9340-43087F18CE9B}"/>
    <cellStyle name="40% - Accent6 3 5 9" xfId="23373" xr:uid="{E0E17242-6F76-48D2-8F1C-1D8B878B691C}"/>
    <cellStyle name="40% - Accent6 3 6" xfId="3068" xr:uid="{6926B3A0-8D8D-4C4C-A5D5-593C4EAC2BA2}"/>
    <cellStyle name="40% - Accent6 3 6 2" xfId="3069" xr:uid="{4066D2EB-637B-4DC2-B837-6C38F431E7FC}"/>
    <cellStyle name="40% - Accent6 3 6 2 2" xfId="34871" xr:uid="{56C8D46D-D042-4183-AC71-FB9BE162D837}"/>
    <cellStyle name="40% - Accent6 3 6 3" xfId="3070" xr:uid="{86A75F37-9AB2-41ED-BF48-0B8ABD5BBF84}"/>
    <cellStyle name="40% - Accent6 3 6 3 2" xfId="34872" xr:uid="{ED6D2B1B-5371-49B0-909E-B4B6C6A517B1}"/>
    <cellStyle name="40% - Accent6 3 6 4" xfId="34870" xr:uid="{46C15BAF-57A9-47A0-8E33-A032353491BC}"/>
    <cellStyle name="40% - Accent6 3 7" xfId="3071" xr:uid="{28CE1A93-0496-4C2F-B1AA-2D28948CEE5F}"/>
    <cellStyle name="40% - Accent6 3 7 2" xfId="3072" xr:uid="{6F7EE2FD-73E6-4C0F-BD44-F7D945AF4F29}"/>
    <cellStyle name="40% - Accent6 3 7 2 2" xfId="34874" xr:uid="{B33576D8-7759-4AE6-8572-041FF54BFBE9}"/>
    <cellStyle name="40% - Accent6 3 7 3" xfId="3073" xr:uid="{87ECD826-F6C9-43EB-9878-2A679474D4C8}"/>
    <cellStyle name="40% - Accent6 3 7 3 2" xfId="34875" xr:uid="{249914A0-C1A6-44F1-8B16-32B7049D3A41}"/>
    <cellStyle name="40% - Accent6 3 7 4" xfId="34873" xr:uid="{0C67DE20-B563-404B-83A7-5BF86E487F3A}"/>
    <cellStyle name="40% - Accent6 3 8" xfId="3074" xr:uid="{805236B2-350C-44CA-A41C-5917BE22D558}"/>
    <cellStyle name="40% - Accent6 3 8 2" xfId="34876" xr:uid="{4F6521C9-2EF5-4E00-9782-05D9FAF3622A}"/>
    <cellStyle name="40% - Accent6 3 9" xfId="3075" xr:uid="{0D4F52FC-65C6-455A-BCB9-069E4E79CC29}"/>
    <cellStyle name="40% - Accent6 3 9 2" xfId="34877" xr:uid="{3ED8E366-C610-452E-BA00-0FF0B55824A2}"/>
    <cellStyle name="40% - Accent6 30" xfId="3076" xr:uid="{0CDAB8F1-1AF6-4C27-9A97-847AF2AF62C5}"/>
    <cellStyle name="40% - Accent6 30 10" xfId="23374" xr:uid="{88D683BA-DB2C-4100-877C-CDA05C3E0066}"/>
    <cellStyle name="40% - Accent6 30 11" xfId="15693" xr:uid="{A0C2B189-FA4A-4C0B-A7A4-52D06358A456}"/>
    <cellStyle name="40% - Accent6 30 12" xfId="34878" xr:uid="{49CE4D1E-AED0-4B54-948F-3F4BE5AD1EEF}"/>
    <cellStyle name="40% - Accent6 30 2" xfId="23375" xr:uid="{5451038D-7275-40B7-9421-D5C8FA446614}"/>
    <cellStyle name="40% - Accent6 30 3" xfId="23376" xr:uid="{428E82A0-BA40-4067-B524-5024F00E86AC}"/>
    <cellStyle name="40% - Accent6 30 4" xfId="23377" xr:uid="{637EF4B5-BC9B-44EF-96E2-A4D72103A0DC}"/>
    <cellStyle name="40% - Accent6 30 5" xfId="23378" xr:uid="{4DBCAE10-BCE1-4611-91B8-7DF9EB979860}"/>
    <cellStyle name="40% - Accent6 30 6" xfId="23379" xr:uid="{BEBE65A8-EC4C-45DD-9C40-892AE1CCD825}"/>
    <cellStyle name="40% - Accent6 30 7" xfId="23380" xr:uid="{47BF7FE6-8EDD-4EE3-A155-F009C3475BD6}"/>
    <cellStyle name="40% - Accent6 30 8" xfId="23381" xr:uid="{6B84EDD1-691B-45DD-9EBF-8505597820B0}"/>
    <cellStyle name="40% - Accent6 30 9" xfId="23382" xr:uid="{BB8B00DB-208D-4AC7-88B9-E0F365C4A918}"/>
    <cellStyle name="40% - Accent6 31" xfId="3077" xr:uid="{FC11C5B1-D557-4CAA-8CB6-262359C42D19}"/>
    <cellStyle name="40% - Accent6 31 10" xfId="23383" xr:uid="{DBFFBC5B-69A8-4F31-AFF4-D44D26EA0D68}"/>
    <cellStyle name="40% - Accent6 31 11" xfId="15694" xr:uid="{6D5B7D60-AB57-428B-90FF-2084BD29E5CC}"/>
    <cellStyle name="40% - Accent6 31 12" xfId="34879" xr:uid="{E9607C41-565B-4E45-8583-178A81727C61}"/>
    <cellStyle name="40% - Accent6 31 2" xfId="23384" xr:uid="{0A74B69F-B0BD-4E0E-9E9A-72220640BE7E}"/>
    <cellStyle name="40% - Accent6 31 3" xfId="23385" xr:uid="{C8B0B5DD-CCFF-4B9F-BADB-9857E0AF4DF3}"/>
    <cellStyle name="40% - Accent6 31 4" xfId="23386" xr:uid="{3EDFBAC2-E988-4CA0-B3CA-6DBB2AB7D51F}"/>
    <cellStyle name="40% - Accent6 31 5" xfId="23387" xr:uid="{85EF8E7B-C980-4C19-A0B5-E1870DCC231D}"/>
    <cellStyle name="40% - Accent6 31 6" xfId="23388" xr:uid="{AE4BEC62-7E56-4DB6-B62D-BDE56EAE972A}"/>
    <cellStyle name="40% - Accent6 31 7" xfId="23389" xr:uid="{10341C7C-A553-429D-A18B-CBD4392CF35B}"/>
    <cellStyle name="40% - Accent6 31 8" xfId="23390" xr:uid="{550FA8A5-31ED-4740-8C2E-6068A2CF5C08}"/>
    <cellStyle name="40% - Accent6 31 9" xfId="23391" xr:uid="{05A23E97-46BA-4B65-9B2C-73CD8EE2AE95}"/>
    <cellStyle name="40% - Accent6 32" xfId="3078" xr:uid="{4097D4DE-9536-48A4-A8B0-D2964F94A9F0}"/>
    <cellStyle name="40% - Accent6 32 10" xfId="23392" xr:uid="{2FEA14DA-9E34-4E12-BFB7-2323ECDC876A}"/>
    <cellStyle name="40% - Accent6 32 11" xfId="15695" xr:uid="{EDB2CB80-BD49-4271-8B8F-C9C0F2904A03}"/>
    <cellStyle name="40% - Accent6 32 12" xfId="34880" xr:uid="{B849A752-2B59-4033-A2A8-380AED30685A}"/>
    <cellStyle name="40% - Accent6 32 2" xfId="23393" xr:uid="{AF0161B1-2767-4440-9554-3F2CCF9FDACD}"/>
    <cellStyle name="40% - Accent6 32 3" xfId="23394" xr:uid="{0763D85D-7543-4EEC-AB02-CD938B3EC885}"/>
    <cellStyle name="40% - Accent6 32 4" xfId="23395" xr:uid="{F692FD1D-17BD-4E6E-9C4B-499748CA5CBA}"/>
    <cellStyle name="40% - Accent6 32 5" xfId="23396" xr:uid="{8DFDE714-710E-4698-B524-A15CD63A2884}"/>
    <cellStyle name="40% - Accent6 32 6" xfId="23397" xr:uid="{110DF477-F9F9-4911-8A88-2DB2D55218D2}"/>
    <cellStyle name="40% - Accent6 32 7" xfId="23398" xr:uid="{A6E4A30D-88E1-42AD-9D1E-E442B00CB6ED}"/>
    <cellStyle name="40% - Accent6 32 8" xfId="23399" xr:uid="{0C1EAB6E-5A11-4BCC-AE11-8333EBF457F5}"/>
    <cellStyle name="40% - Accent6 32 9" xfId="23400" xr:uid="{C1142BC1-6A90-438C-BD46-46C4BD8646AA}"/>
    <cellStyle name="40% - Accent6 33" xfId="3079" xr:uid="{703207EE-5206-474A-AF64-68A0AD53DE6B}"/>
    <cellStyle name="40% - Accent6 33 10" xfId="23401" xr:uid="{676E0A73-2186-4300-B44C-7998DBB0F354}"/>
    <cellStyle name="40% - Accent6 33 11" xfId="15696" xr:uid="{953866E1-22B4-4B30-BA53-FF3D7E835E78}"/>
    <cellStyle name="40% - Accent6 33 12" xfId="34881" xr:uid="{422561CC-82CC-4927-86C2-DD72D80F903A}"/>
    <cellStyle name="40% - Accent6 33 2" xfId="23402" xr:uid="{2D1B817F-9C97-424E-A8ED-99DA3F82A73E}"/>
    <cellStyle name="40% - Accent6 33 3" xfId="23403" xr:uid="{C8D87972-B21A-4651-A038-42E4A32745C6}"/>
    <cellStyle name="40% - Accent6 33 4" xfId="23404" xr:uid="{3C2B07DF-7FCC-4F4E-9922-6183BA7E6F39}"/>
    <cellStyle name="40% - Accent6 33 5" xfId="23405" xr:uid="{0732A0D5-3869-4785-9097-135D471218FF}"/>
    <cellStyle name="40% - Accent6 33 6" xfId="23406" xr:uid="{EF57E446-174C-4E91-93E8-D9D82E1C61A4}"/>
    <cellStyle name="40% - Accent6 33 7" xfId="23407" xr:uid="{B88F6496-1CA7-40DC-9593-E23176FD9B5D}"/>
    <cellStyle name="40% - Accent6 33 8" xfId="23408" xr:uid="{FA335357-ED0D-4CA6-8B35-8A35A9CF210F}"/>
    <cellStyle name="40% - Accent6 33 9" xfId="23409" xr:uid="{98127A76-F391-4C5D-8D56-C9E273556CC7}"/>
    <cellStyle name="40% - Accent6 34" xfId="3080" xr:uid="{2F3C9DBC-67B2-405E-8E70-21BF4171B0A3}"/>
    <cellStyle name="40% - Accent6 34 10" xfId="23410" xr:uid="{CA824EFA-894F-4FAC-A44E-D255810E4DDE}"/>
    <cellStyle name="40% - Accent6 34 11" xfId="15697" xr:uid="{83B482AC-6D00-4AC1-8F34-523E1EFD8317}"/>
    <cellStyle name="40% - Accent6 34 12" xfId="34882" xr:uid="{3EE7A1C2-0E4F-4005-8C97-B0FBD266CD7A}"/>
    <cellStyle name="40% - Accent6 34 2" xfId="23411" xr:uid="{D033214B-D206-4931-8B50-B8E22EB0E93B}"/>
    <cellStyle name="40% - Accent6 34 3" xfId="23412" xr:uid="{2D454708-A377-4650-807C-880B7B914DB9}"/>
    <cellStyle name="40% - Accent6 34 4" xfId="23413" xr:uid="{AE18CC16-F22A-4CB9-A3C3-0FAF2D316438}"/>
    <cellStyle name="40% - Accent6 34 5" xfId="23414" xr:uid="{24BD3C39-FCF7-4384-9901-E66D72FA1026}"/>
    <cellStyle name="40% - Accent6 34 6" xfId="23415" xr:uid="{8634D22C-1DF8-4461-B5A5-182C476D2A2D}"/>
    <cellStyle name="40% - Accent6 34 7" xfId="23416" xr:uid="{9CA5997A-3304-4343-98CD-80465AD9B3D7}"/>
    <cellStyle name="40% - Accent6 34 8" xfId="23417" xr:uid="{3B212CD2-D57A-44C0-A9B1-32AB23AB77E1}"/>
    <cellStyle name="40% - Accent6 34 9" xfId="23418" xr:uid="{14983AB2-B75A-45EF-8DA2-807F935A39CF}"/>
    <cellStyle name="40% - Accent6 35" xfId="3081" xr:uid="{47B42176-0F27-474B-BF8D-F19721EFFC5A}"/>
    <cellStyle name="40% - Accent6 35 10" xfId="23419" xr:uid="{742BDE0D-98AB-46F8-B33F-8DC30ED88F3F}"/>
    <cellStyle name="40% - Accent6 35 11" xfId="15698" xr:uid="{FEE0A7C8-2848-46A2-89C9-ED35A4AD25F9}"/>
    <cellStyle name="40% - Accent6 35 12" xfId="34883" xr:uid="{FE3AE7EF-248D-4DD9-AE13-D88E0BFB9F0F}"/>
    <cellStyle name="40% - Accent6 35 2" xfId="23420" xr:uid="{3FA33473-65A0-4F4D-9A9F-3D76030508C0}"/>
    <cellStyle name="40% - Accent6 35 3" xfId="23421" xr:uid="{D8185F40-CF62-44B9-A338-2D859206448C}"/>
    <cellStyle name="40% - Accent6 35 4" xfId="23422" xr:uid="{173CE83D-BFEA-49DA-97F7-2D4E371A72D3}"/>
    <cellStyle name="40% - Accent6 35 5" xfId="23423" xr:uid="{4F5D3D5E-6489-4EF3-B347-818AD8E30FDD}"/>
    <cellStyle name="40% - Accent6 35 6" xfId="23424" xr:uid="{E3DA3BEB-AF99-40CB-B360-D7FE8D061950}"/>
    <cellStyle name="40% - Accent6 35 7" xfId="23425" xr:uid="{6A02CEF3-F1F0-4C85-B5E3-86CB8792E187}"/>
    <cellStyle name="40% - Accent6 35 8" xfId="23426" xr:uid="{B70B46FC-9265-4059-9148-C00352EAA4E8}"/>
    <cellStyle name="40% - Accent6 35 9" xfId="23427" xr:uid="{54AAFA30-C425-40EE-BAAA-335D6B41EF74}"/>
    <cellStyle name="40% - Accent6 36" xfId="3082" xr:uid="{9C32E730-352F-4C0D-9B90-8CCA7E5A82C9}"/>
    <cellStyle name="40% - Accent6 36 10" xfId="23428" xr:uid="{96482393-A318-437C-87A3-ECB222917357}"/>
    <cellStyle name="40% - Accent6 36 11" xfId="15699" xr:uid="{4E896F2C-8BDB-4015-B250-EA247EFF0134}"/>
    <cellStyle name="40% - Accent6 36 12" xfId="34884" xr:uid="{F4445F5C-5A60-49C8-912A-5190F36D4A69}"/>
    <cellStyle name="40% - Accent6 36 2" xfId="23429" xr:uid="{8868B8B8-EB08-4EDD-B406-293E765BC4A1}"/>
    <cellStyle name="40% - Accent6 36 3" xfId="23430" xr:uid="{5E898887-8BA3-428C-9C1C-F99B910D38FC}"/>
    <cellStyle name="40% - Accent6 36 4" xfId="23431" xr:uid="{2C98B52D-BEF3-4D89-9657-76C016B5FFF8}"/>
    <cellStyle name="40% - Accent6 36 5" xfId="23432" xr:uid="{EBFCE993-6CCC-4FB0-B033-B964714C26B4}"/>
    <cellStyle name="40% - Accent6 36 6" xfId="23433" xr:uid="{9D89D147-A24A-4809-A68E-E01448DB2539}"/>
    <cellStyle name="40% - Accent6 36 7" xfId="23434" xr:uid="{007EF9BC-AAEB-4202-9ADC-8AFB0DA0AE7D}"/>
    <cellStyle name="40% - Accent6 36 8" xfId="23435" xr:uid="{14E91801-7E9E-4D00-9DA3-1B37B4B75959}"/>
    <cellStyle name="40% - Accent6 36 9" xfId="23436" xr:uid="{240A99DE-0D53-454B-BEAA-D2F7AD78BA93}"/>
    <cellStyle name="40% - Accent6 37" xfId="3083" xr:uid="{12749D78-DD9B-4DF5-B7A3-CA5555AA0734}"/>
    <cellStyle name="40% - Accent6 37 10" xfId="23437" xr:uid="{98710E92-B782-4C1F-901F-2010E4310F26}"/>
    <cellStyle name="40% - Accent6 37 11" xfId="15700" xr:uid="{5498C33B-9453-432B-AF4A-5A12EADF1D68}"/>
    <cellStyle name="40% - Accent6 37 12" xfId="34885" xr:uid="{99BBFB1D-4B0A-49C4-A816-847F99F4B7A9}"/>
    <cellStyle name="40% - Accent6 37 2" xfId="23438" xr:uid="{21BA710E-9C67-4A77-AF0E-870CD3A406A6}"/>
    <cellStyle name="40% - Accent6 37 3" xfId="23439" xr:uid="{67E53A81-F0A1-437E-BC9E-2695C10FC6A6}"/>
    <cellStyle name="40% - Accent6 37 4" xfId="23440" xr:uid="{186C72BE-2048-43FD-B666-F079E4975901}"/>
    <cellStyle name="40% - Accent6 37 5" xfId="23441" xr:uid="{D483B938-62F4-4732-B94E-CE95EA814BA5}"/>
    <cellStyle name="40% - Accent6 37 6" xfId="23442" xr:uid="{04B22F68-AD8D-493D-AC4E-9327378B9A1E}"/>
    <cellStyle name="40% - Accent6 37 7" xfId="23443" xr:uid="{13939B37-FBFB-44AE-B612-F985232ED4D8}"/>
    <cellStyle name="40% - Accent6 37 8" xfId="23444" xr:uid="{EF1420AC-EFF1-4E0B-8A4C-44481A23EBAA}"/>
    <cellStyle name="40% - Accent6 37 9" xfId="23445" xr:uid="{690CA434-C469-4179-8BA8-20615C85943F}"/>
    <cellStyle name="40% - Accent6 38" xfId="3084" xr:uid="{ED4BFCA1-4815-4259-B662-7B1ABED8109D}"/>
    <cellStyle name="40% - Accent6 38 10" xfId="23446" xr:uid="{C7F2214D-9F97-4900-81D3-AC12BBE97FC3}"/>
    <cellStyle name="40% - Accent6 38 11" xfId="15701" xr:uid="{B7E7D1FA-2C10-4495-B8C4-67D9F2C6ED8B}"/>
    <cellStyle name="40% - Accent6 38 12" xfId="34886" xr:uid="{53F42948-3DCA-4A27-9DE1-EF344E35A08E}"/>
    <cellStyle name="40% - Accent6 38 2" xfId="23447" xr:uid="{8E802C83-C779-4F6B-B526-800D8700A177}"/>
    <cellStyle name="40% - Accent6 38 3" xfId="23448" xr:uid="{41B2868A-3080-4462-96F6-15A5F925102F}"/>
    <cellStyle name="40% - Accent6 38 4" xfId="23449" xr:uid="{9476B48E-6679-4F73-B4DA-234F0D82BD50}"/>
    <cellStyle name="40% - Accent6 38 5" xfId="23450" xr:uid="{096325B3-0501-4A3F-B15D-31D6D7F9324C}"/>
    <cellStyle name="40% - Accent6 38 6" xfId="23451" xr:uid="{E435270F-859C-4C73-A508-6EDB838400D4}"/>
    <cellStyle name="40% - Accent6 38 7" xfId="23452" xr:uid="{2DF58DFB-D063-47E9-985E-F096DB425DDD}"/>
    <cellStyle name="40% - Accent6 38 8" xfId="23453" xr:uid="{511D457E-3BD8-4A3C-BA2F-3DF2EBE4A11A}"/>
    <cellStyle name="40% - Accent6 38 9" xfId="23454" xr:uid="{EFFDF058-02E0-471F-AC31-2BBEC9221EC4}"/>
    <cellStyle name="40% - Accent6 39" xfId="3085" xr:uid="{6E7C43CF-E65F-4D53-AB54-100905A98D16}"/>
    <cellStyle name="40% - Accent6 39 10" xfId="23455" xr:uid="{1A662946-705A-4A54-8A6E-B1678EE21F50}"/>
    <cellStyle name="40% - Accent6 39 11" xfId="15702" xr:uid="{D6EDB854-626C-46F9-8E95-17A4036337C4}"/>
    <cellStyle name="40% - Accent6 39 12" xfId="34887" xr:uid="{FD020758-F9C0-4054-99E6-849330374C32}"/>
    <cellStyle name="40% - Accent6 39 2" xfId="23456" xr:uid="{03C39DF0-39B1-48E1-874D-54BB2670A557}"/>
    <cellStyle name="40% - Accent6 39 3" xfId="23457" xr:uid="{6A221C2D-2D32-4D44-B0A6-0ED76276C01F}"/>
    <cellStyle name="40% - Accent6 39 4" xfId="23458" xr:uid="{DB233049-4637-46A9-BAE4-1163414F2576}"/>
    <cellStyle name="40% - Accent6 39 5" xfId="23459" xr:uid="{5226084F-C039-40D5-8795-EEC92C74D469}"/>
    <cellStyle name="40% - Accent6 39 6" xfId="23460" xr:uid="{8B8358C8-69C6-42AF-AFB9-2B0225454764}"/>
    <cellStyle name="40% - Accent6 39 7" xfId="23461" xr:uid="{5D848CC0-F8F1-42A1-BD75-B57A1C386EC5}"/>
    <cellStyle name="40% - Accent6 39 8" xfId="23462" xr:uid="{16CAA465-0682-401D-B4CF-32B7F45A6982}"/>
    <cellStyle name="40% - Accent6 39 9" xfId="23463" xr:uid="{25CDF4C6-5315-4BBE-81A2-437D8E0F646C}"/>
    <cellStyle name="40% - Accent6 4" xfId="164" xr:uid="{F9949533-DF20-4856-B7F7-0E3764ECA10F}"/>
    <cellStyle name="40% - Accent6 4 10" xfId="23464" xr:uid="{A1EFF394-F040-4A1D-A281-40966258D9B2}"/>
    <cellStyle name="40% - Accent6 4 11" xfId="23465" xr:uid="{B1BFF1CC-26FF-490D-A8F2-18612BA16F8F}"/>
    <cellStyle name="40% - Accent6 4 12" xfId="23466" xr:uid="{9C3118C2-AF30-4353-8E60-33919215D08B}"/>
    <cellStyle name="40% - Accent6 4 13" xfId="23467" xr:uid="{F54816ED-9550-4674-BE50-B0A743CBB241}"/>
    <cellStyle name="40% - Accent6 4 14" xfId="23468" xr:uid="{1FFA58CF-5840-4D20-B7F7-6CA086E17F39}"/>
    <cellStyle name="40% - Accent6 4 15" xfId="23469" xr:uid="{9604F42B-498B-48A0-A387-B6C569C51302}"/>
    <cellStyle name="40% - Accent6 4 16" xfId="32771" xr:uid="{C346C820-6AB9-4E1D-A761-3AD253460C71}"/>
    <cellStyle name="40% - Accent6 4 2" xfId="165" xr:uid="{3E153F98-7138-4D99-B605-6637AE06A217}"/>
    <cellStyle name="40% - Accent6 4 2 10" xfId="23470" xr:uid="{4141B689-D684-41A4-8CC8-68FD2B757926}"/>
    <cellStyle name="40% - Accent6 4 2 2" xfId="3086" xr:uid="{1A5202BA-0D34-4FE5-BD2F-E838FE56C275}"/>
    <cellStyle name="40% - Accent6 4 2 2 2" xfId="3087" xr:uid="{AAE8A78B-6CC4-447E-B8FD-695F46813018}"/>
    <cellStyle name="40% - Accent6 4 2 2 2 2" xfId="34889" xr:uid="{B41F8CEE-F583-452E-A877-4BB1F038EF03}"/>
    <cellStyle name="40% - Accent6 4 2 2 3" xfId="34888" xr:uid="{BC9B7878-8B4D-4C3E-8CAD-3C5DFD9E2542}"/>
    <cellStyle name="40% - Accent6 4 2 3" xfId="3088" xr:uid="{3B7725F5-5B77-4CA2-A19D-E6998A329E11}"/>
    <cellStyle name="40% - Accent6 4 2 3 2" xfId="34890" xr:uid="{9E92D4C4-69A0-44EC-A447-24AA8567E5D4}"/>
    <cellStyle name="40% - Accent6 4 2 4" xfId="23471" xr:uid="{E3FABDAC-93C1-4B61-BF67-6201F3EB3DC6}"/>
    <cellStyle name="40% - Accent6 4 2 5" xfId="23472" xr:uid="{0B8E2173-1610-466E-864A-13C63A077970}"/>
    <cellStyle name="40% - Accent6 4 2 6" xfId="23473" xr:uid="{DBE56A09-5065-4FE9-8BF2-A8E0DAECEA80}"/>
    <cellStyle name="40% - Accent6 4 2 7" xfId="23474" xr:uid="{8A79D4B8-45A7-4F2B-9517-B6C54C9001BB}"/>
    <cellStyle name="40% - Accent6 4 2 8" xfId="23475" xr:uid="{6F5BFAC7-9F43-47CF-9B1C-34866473CE3B}"/>
    <cellStyle name="40% - Accent6 4 2 9" xfId="23476" xr:uid="{880C1563-82BE-4918-BB3F-E4E03B984D53}"/>
    <cellStyle name="40% - Accent6 4 3" xfId="3089" xr:uid="{A9BFFBDC-54F4-4233-B022-30F38F25F15C}"/>
    <cellStyle name="40% - Accent6 4 3 10" xfId="23477" xr:uid="{93EBF047-DAA1-46B0-8F08-9E7EF5C4A14A}"/>
    <cellStyle name="40% - Accent6 4 3 11" xfId="34891" xr:uid="{DB19C4C8-E962-4336-ABDF-111C3917BBC8}"/>
    <cellStyle name="40% - Accent6 4 3 2" xfId="3090" xr:uid="{BD19F558-3699-475B-AAF2-4A70D462845E}"/>
    <cellStyle name="40% - Accent6 4 3 2 2" xfId="34892" xr:uid="{0F9768BB-8BE7-4871-A52C-F90529B98E82}"/>
    <cellStyle name="40% - Accent6 4 3 3" xfId="3091" xr:uid="{B88C55AC-B585-4002-A553-BE26E04B48CA}"/>
    <cellStyle name="40% - Accent6 4 3 3 2" xfId="34893" xr:uid="{64ED6DC1-3C64-47D6-BC25-32B41404F5A2}"/>
    <cellStyle name="40% - Accent6 4 3 4" xfId="23478" xr:uid="{41C1ABE5-B19B-453A-B760-E6AB27DF0D3B}"/>
    <cellStyle name="40% - Accent6 4 3 5" xfId="23479" xr:uid="{CD34D539-70A5-450C-937C-3838CBB20E28}"/>
    <cellStyle name="40% - Accent6 4 3 6" xfId="23480" xr:uid="{F04E4E13-0FC5-4307-9013-F00F88ED9AB5}"/>
    <cellStyle name="40% - Accent6 4 3 7" xfId="23481" xr:uid="{856BCE5B-2AD2-44D4-BB98-52247FD3F6E7}"/>
    <cellStyle name="40% - Accent6 4 3 8" xfId="23482" xr:uid="{BAC307F8-219B-4914-BF27-A0F38A63B707}"/>
    <cellStyle name="40% - Accent6 4 3 9" xfId="23483" xr:uid="{F0E6BD0E-4E27-4743-BC48-9E10BC793870}"/>
    <cellStyle name="40% - Accent6 4 4" xfId="3092" xr:uid="{944712FF-89CD-49C0-84DE-255D996F61EA}"/>
    <cellStyle name="40% - Accent6 4 4 10" xfId="23484" xr:uid="{4D60ADA6-E8AC-46A8-B925-75D3CC510F77}"/>
    <cellStyle name="40% - Accent6 4 4 11" xfId="34894" xr:uid="{E331D968-1AEF-460F-9C92-400A3B17491D}"/>
    <cellStyle name="40% - Accent6 4 4 2" xfId="3093" xr:uid="{00561384-0E80-4FFC-97C7-947AA8306A6A}"/>
    <cellStyle name="40% - Accent6 4 4 2 2" xfId="34895" xr:uid="{47020F7F-BE02-4B91-A925-7ADDBF2E41C0}"/>
    <cellStyle name="40% - Accent6 4 4 3" xfId="3094" xr:uid="{4C97A4B8-B8D2-412C-9F66-38CC2A5AB70A}"/>
    <cellStyle name="40% - Accent6 4 4 3 2" xfId="34896" xr:uid="{CD71E44C-3238-4552-A151-BF6BF9793D12}"/>
    <cellStyle name="40% - Accent6 4 4 4" xfId="23485" xr:uid="{6E449033-73FF-43C7-A70C-D27BDA383968}"/>
    <cellStyle name="40% - Accent6 4 4 5" xfId="23486" xr:uid="{392B7C30-3B3A-4567-BE27-581744EC5DCC}"/>
    <cellStyle name="40% - Accent6 4 4 6" xfId="23487" xr:uid="{AC6FD1B0-CF9D-490B-88A0-8E0FF090DE7B}"/>
    <cellStyle name="40% - Accent6 4 4 7" xfId="23488" xr:uid="{63D1CA66-C2CB-4BB2-84D3-FC1CDF912A03}"/>
    <cellStyle name="40% - Accent6 4 4 8" xfId="23489" xr:uid="{2FDA1888-1973-420B-A297-E062F54F6EC0}"/>
    <cellStyle name="40% - Accent6 4 4 9" xfId="23490" xr:uid="{9DB336B3-4F06-4008-9CEF-A79672265345}"/>
    <cellStyle name="40% - Accent6 4 5" xfId="3095" xr:uid="{37990EC6-C349-493E-9658-94E6558F355D}"/>
    <cellStyle name="40% - Accent6 4 5 10" xfId="23491" xr:uid="{086F54B6-CE3B-482C-8861-0E318C976C3B}"/>
    <cellStyle name="40% - Accent6 4 5 11" xfId="34897" xr:uid="{82675D24-4688-4964-9A40-E8364DBB4C5D}"/>
    <cellStyle name="40% - Accent6 4 5 2" xfId="3096" xr:uid="{08E1AADF-97A2-44B5-A788-5465BDA9FDAA}"/>
    <cellStyle name="40% - Accent6 4 5 2 2" xfId="34898" xr:uid="{1A7220C6-344A-444A-B44A-1E6838242CED}"/>
    <cellStyle name="40% - Accent6 4 5 3" xfId="3097" xr:uid="{C8D064EF-DBFC-42D8-A646-47EE8C613573}"/>
    <cellStyle name="40% - Accent6 4 5 3 2" xfId="34899" xr:uid="{B67E1AE0-D087-4548-8889-46D1CCC03E3E}"/>
    <cellStyle name="40% - Accent6 4 5 4" xfId="23492" xr:uid="{71F2AB41-B461-4F67-A10D-8139C6928463}"/>
    <cellStyle name="40% - Accent6 4 5 5" xfId="23493" xr:uid="{2DE09F39-AEF2-4CFD-94B7-396F9C5498A6}"/>
    <cellStyle name="40% - Accent6 4 5 6" xfId="23494" xr:uid="{47A16332-F8C8-44F3-8AE2-D6E72C6BFF1B}"/>
    <cellStyle name="40% - Accent6 4 5 7" xfId="23495" xr:uid="{6DE512D2-A494-46EB-943D-E5F866E68A8C}"/>
    <cellStyle name="40% - Accent6 4 5 8" xfId="23496" xr:uid="{FEC0A8B1-0F96-4424-B54A-F663487F4F98}"/>
    <cellStyle name="40% - Accent6 4 5 9" xfId="23497" xr:uid="{E53AD843-DCD5-45AB-80AE-152229C3D8F6}"/>
    <cellStyle name="40% - Accent6 4 6" xfId="3098" xr:uid="{5A4C3695-CBE5-478E-9705-DACA02040306}"/>
    <cellStyle name="40% - Accent6 4 6 2" xfId="34900" xr:uid="{E049728C-112B-4E17-83FD-A648406BC600}"/>
    <cellStyle name="40% - Accent6 4 7" xfId="3099" xr:uid="{BF6D4C31-6810-42BE-BE98-96857A4123B2}"/>
    <cellStyle name="40% - Accent6 4 7 2" xfId="34901" xr:uid="{4350F220-A6C0-4035-B02B-75655B6B9E71}"/>
    <cellStyle name="40% - Accent6 4 8" xfId="23498" xr:uid="{BC4379FE-D13B-4100-97BD-64D2FAAF6AA4}"/>
    <cellStyle name="40% - Accent6 4 9" xfId="23499" xr:uid="{5ACE9EF8-825A-436C-9F61-BA28C722403A}"/>
    <cellStyle name="40% - Accent6 40" xfId="3100" xr:uid="{3DAEA583-35A5-42C9-8195-C245A51E04DB}"/>
    <cellStyle name="40% - Accent6 40 10" xfId="23500" xr:uid="{99E87F51-D3A8-4E76-9D49-B2F29F0A4317}"/>
    <cellStyle name="40% - Accent6 40 11" xfId="15703" xr:uid="{6E867CC6-99C4-4FF8-93E9-7228AD72C344}"/>
    <cellStyle name="40% - Accent6 40 12" xfId="34902" xr:uid="{5782966A-345F-459B-9BB1-06A309EE99E3}"/>
    <cellStyle name="40% - Accent6 40 2" xfId="23501" xr:uid="{D7CFC998-D51C-499D-BBE5-4AA9B1D49A4D}"/>
    <cellStyle name="40% - Accent6 40 3" xfId="23502" xr:uid="{A81155E0-DD19-4F1C-A005-77018B2A78D0}"/>
    <cellStyle name="40% - Accent6 40 4" xfId="23503" xr:uid="{3BE11D1D-E047-40F2-870E-14DC490D870B}"/>
    <cellStyle name="40% - Accent6 40 5" xfId="23504" xr:uid="{11D4ED39-0979-40C6-85CD-D1C55DB32115}"/>
    <cellStyle name="40% - Accent6 40 6" xfId="23505" xr:uid="{D3BE9941-BC76-49B6-992D-D74121A1CED2}"/>
    <cellStyle name="40% - Accent6 40 7" xfId="23506" xr:uid="{C3B0011A-2DEC-473F-AAED-CF1E9B298366}"/>
    <cellStyle name="40% - Accent6 40 8" xfId="23507" xr:uid="{AF493F49-41F2-4125-923F-580414529FF0}"/>
    <cellStyle name="40% - Accent6 40 9" xfId="23508" xr:uid="{94A80F8B-40DD-4FFC-B796-B926A1939AAD}"/>
    <cellStyle name="40% - Accent6 41" xfId="15704" xr:uid="{8E2E3198-40E1-4977-B432-2500C76B58F4}"/>
    <cellStyle name="40% - Accent6 41 10" xfId="23509" xr:uid="{DB6EE951-1D00-4E33-BBFF-3D68FA12386E}"/>
    <cellStyle name="40% - Accent6 41 2" xfId="23510" xr:uid="{C845A8B4-317A-4F5C-8746-ABA5DB7D52B9}"/>
    <cellStyle name="40% - Accent6 41 3" xfId="23511" xr:uid="{A030221E-6DA2-4011-BA53-76F28BD8ECBD}"/>
    <cellStyle name="40% - Accent6 41 4" xfId="23512" xr:uid="{8C8E9361-D1A0-4AEF-9C07-DF8A2668E6B7}"/>
    <cellStyle name="40% - Accent6 41 5" xfId="23513" xr:uid="{C5486938-360C-46D5-A6C2-137F9A75A8FE}"/>
    <cellStyle name="40% - Accent6 41 6" xfId="23514" xr:uid="{98131A38-F53B-4A4C-9B42-06E3A55A657B}"/>
    <cellStyle name="40% - Accent6 41 7" xfId="23515" xr:uid="{71F46603-7F3F-4D71-8E44-9AC9AB2B8917}"/>
    <cellStyle name="40% - Accent6 41 8" xfId="23516" xr:uid="{3AEE3C83-ECDC-4207-8912-CF6D2992BB47}"/>
    <cellStyle name="40% - Accent6 41 9" xfId="23517" xr:uid="{6749BDA9-37C4-470C-A5FD-36FCA34E05BF}"/>
    <cellStyle name="40% - Accent6 42" xfId="15705" xr:uid="{7AD6D52E-68E6-4A10-8C37-7FCAA32F67E0}"/>
    <cellStyle name="40% - Accent6 42 10" xfId="23518" xr:uid="{D9E5542A-BB87-4145-A8F2-DAF3D625ED09}"/>
    <cellStyle name="40% - Accent6 42 2" xfId="23519" xr:uid="{6B051AC2-883E-4E20-AC8A-ECC0D2E544F9}"/>
    <cellStyle name="40% - Accent6 42 3" xfId="23520" xr:uid="{6F447B7D-25F8-40CD-81EA-C44ACA067B1A}"/>
    <cellStyle name="40% - Accent6 42 4" xfId="23521" xr:uid="{61943D05-46C1-40A4-AFAE-49BCDE49A69D}"/>
    <cellStyle name="40% - Accent6 42 5" xfId="23522" xr:uid="{119C2415-5CD2-4667-A6CE-7C4165EBF45A}"/>
    <cellStyle name="40% - Accent6 42 6" xfId="23523" xr:uid="{0231DA14-E6A2-45F9-B5A2-19F12844F9F5}"/>
    <cellStyle name="40% - Accent6 42 7" xfId="23524" xr:uid="{5ACFCC5C-652B-40C4-8F70-5A6CD71E334A}"/>
    <cellStyle name="40% - Accent6 42 8" xfId="23525" xr:uid="{D2E75996-662F-4305-A028-A45CC8A6464C}"/>
    <cellStyle name="40% - Accent6 42 9" xfId="23526" xr:uid="{B79AD1C4-35C8-4AEB-9A51-CE769BB31A16}"/>
    <cellStyle name="40% - Accent6 43" xfId="15706" xr:uid="{F8AA2CA4-B89C-4FEC-8FC0-716CF26665E4}"/>
    <cellStyle name="40% - Accent6 43 2" xfId="23527" xr:uid="{130119C5-6566-4E41-9734-8CCC57BDCBE4}"/>
    <cellStyle name="40% - Accent6 43 3" xfId="23528" xr:uid="{D1998AE2-6DB1-4A90-9189-4479DAC9A62C}"/>
    <cellStyle name="40% - Accent6 43 4" xfId="23529" xr:uid="{262203C9-D75F-4603-A53D-4B093EC6EA11}"/>
    <cellStyle name="40% - Accent6 44" xfId="15707" xr:uid="{AC6489E4-262D-4E5D-AB9B-5911BC069FE2}"/>
    <cellStyle name="40% - Accent6 44 2" xfId="23530" xr:uid="{7681FDC1-86B2-4020-B3BC-19EF4EFF1F00}"/>
    <cellStyle name="40% - Accent6 44 3" xfId="23531" xr:uid="{5E403B49-DE4D-4D41-96B5-890315E4A7C9}"/>
    <cellStyle name="40% - Accent6 44 4" xfId="23532" xr:uid="{C6D633E0-3066-45A6-89A7-4CF394E26FAC}"/>
    <cellStyle name="40% - Accent6 45" xfId="15708" xr:uid="{A56CFCC8-0391-4623-84BB-4897D6EE9022}"/>
    <cellStyle name="40% - Accent6 45 2" xfId="23533" xr:uid="{9FB1558B-2061-44A0-BF1A-384B07E373FC}"/>
    <cellStyle name="40% - Accent6 45 3" xfId="23534" xr:uid="{0E6F14F6-BD40-4530-84A1-ADCF33C59AFD}"/>
    <cellStyle name="40% - Accent6 45 4" xfId="23535" xr:uid="{EA0DD198-31BF-4A4B-A4B9-B5996C83B281}"/>
    <cellStyle name="40% - Accent6 46" xfId="15709" xr:uid="{D5D615EE-8ACF-4CCF-978A-C2AEC68E7DD2}"/>
    <cellStyle name="40% - Accent6 46 2" xfId="23536" xr:uid="{B9352A3B-DE97-4275-AFC1-F7D9F8EECF4A}"/>
    <cellStyle name="40% - Accent6 47" xfId="15710" xr:uid="{194D7BBF-8B69-4DB2-9FA0-B1888A5517ED}"/>
    <cellStyle name="40% - Accent6 47 2" xfId="23537" xr:uid="{CA95BAFA-9489-44C7-AB91-B5B5606FF646}"/>
    <cellStyle name="40% - Accent6 48" xfId="15711" xr:uid="{3DE22547-4AFD-44F1-95F3-CD9CB89421F3}"/>
    <cellStyle name="40% - Accent6 48 2" xfId="23538" xr:uid="{719E4C19-719E-4D34-8B92-0A7B01FBA7BA}"/>
    <cellStyle name="40% - Accent6 49" xfId="15712" xr:uid="{43F63E79-C2A8-4D6B-AEED-3F629CCB7013}"/>
    <cellStyle name="40% - Accent6 49 2" xfId="23539" xr:uid="{E042DDA7-9A42-4686-AE73-6E07DD5DC83A}"/>
    <cellStyle name="40% - Accent6 5" xfId="166" xr:uid="{F4555673-B274-45A4-A538-A2923EE656B1}"/>
    <cellStyle name="40% - Accent6 5 10" xfId="23540" xr:uid="{B3A101DC-CBDE-401B-B48B-A66D4B865401}"/>
    <cellStyle name="40% - Accent6 5 11" xfId="23541" xr:uid="{8EAB25F5-3E59-455A-9982-FD119CD22D0F}"/>
    <cellStyle name="40% - Accent6 5 2" xfId="3102" xr:uid="{9FB6A649-2C75-4465-B762-CB3DE71607A9}"/>
    <cellStyle name="40% - Accent6 5 2 2" xfId="3103" xr:uid="{6CDB55B8-C56C-4BFC-93CD-A001DF734796}"/>
    <cellStyle name="40% - Accent6 5 2 2 2" xfId="3104" xr:uid="{350FD789-8F07-4D14-A288-C9EBCB83C3D9}"/>
    <cellStyle name="40% - Accent6 5 2 2 2 2" xfId="34905" xr:uid="{2BA6F590-0F21-4772-B70E-F9888DB8FB27}"/>
    <cellStyle name="40% - Accent6 5 2 2 3" xfId="34904" xr:uid="{2343AEC3-3DC6-4148-B788-F2C051AE1EEA}"/>
    <cellStyle name="40% - Accent6 5 2 3" xfId="3105" xr:uid="{4A9E7ED9-1271-44AD-9B23-4C7F793698BF}"/>
    <cellStyle name="40% - Accent6 5 2 3 2" xfId="34906" xr:uid="{5DB06B0A-550C-43F5-908F-885C5B0FF2EE}"/>
    <cellStyle name="40% - Accent6 5 2 4" xfId="34903" xr:uid="{26062035-3FAE-42CF-A0B1-A3CA7BDC8A0E}"/>
    <cellStyle name="40% - Accent6 5 3" xfId="3106" xr:uid="{31F04121-25DF-4C92-BE5B-7D909D4429CE}"/>
    <cellStyle name="40% - Accent6 5 3 2" xfId="3107" xr:uid="{59391FD5-6620-44D4-9902-54BF93E4B43D}"/>
    <cellStyle name="40% - Accent6 5 3 2 2" xfId="34908" xr:uid="{3D9DB4FF-129A-40FD-AAE8-F5621AE3E4D2}"/>
    <cellStyle name="40% - Accent6 5 3 3" xfId="3108" xr:uid="{31D29ADD-13CF-4A95-AAE0-F948C72372F9}"/>
    <cellStyle name="40% - Accent6 5 3 3 2" xfId="34909" xr:uid="{A87D7EBB-1DBC-45D8-BC35-7CF875DD188D}"/>
    <cellStyle name="40% - Accent6 5 3 4" xfId="34907" xr:uid="{B68A6836-9741-47A2-A2E7-7D22FCBEAB32}"/>
    <cellStyle name="40% - Accent6 5 4" xfId="3109" xr:uid="{824B698B-5350-43A9-87C5-ED978C1D6E62}"/>
    <cellStyle name="40% - Accent6 5 4 2" xfId="3110" xr:uid="{F92CBCA2-96F2-41BD-BF92-5E75532C2D18}"/>
    <cellStyle name="40% - Accent6 5 4 2 2" xfId="34911" xr:uid="{E1A2BFE5-5C6F-4781-8A69-1C2A8BEFBD84}"/>
    <cellStyle name="40% - Accent6 5 4 3" xfId="3111" xr:uid="{70FA00F1-7DB8-431C-A309-6183C6C92CA7}"/>
    <cellStyle name="40% - Accent6 5 4 3 2" xfId="34912" xr:uid="{E89E395A-9F7B-48E2-83B2-52018CCE27AE}"/>
    <cellStyle name="40% - Accent6 5 4 4" xfId="34910" xr:uid="{AE96DC48-34DF-46F7-B344-03C213380BBE}"/>
    <cellStyle name="40% - Accent6 5 5" xfId="3112" xr:uid="{F7FF3BD5-206C-424E-983A-ABFB2CD108B3}"/>
    <cellStyle name="40% - Accent6 5 5 2" xfId="3113" xr:uid="{3FD034BE-16AD-40E0-8BC7-76984AAE8B78}"/>
    <cellStyle name="40% - Accent6 5 5 2 2" xfId="34914" xr:uid="{917EB743-5744-47CB-BD21-F1085C9F80FD}"/>
    <cellStyle name="40% - Accent6 5 5 3" xfId="3114" xr:uid="{031463C8-ABAE-456F-BC4B-6B5CDE38EDB7}"/>
    <cellStyle name="40% - Accent6 5 5 3 2" xfId="34915" xr:uid="{777007D2-7D79-452E-B010-72D5852D4EA7}"/>
    <cellStyle name="40% - Accent6 5 5 4" xfId="34913" xr:uid="{1EEBAD15-BC3D-4ED2-BD57-DC3B74695DF1}"/>
    <cellStyle name="40% - Accent6 5 6" xfId="3115" xr:uid="{23E4CE9C-71F1-4965-A437-4E0F153A08B2}"/>
    <cellStyle name="40% - Accent6 5 6 2" xfId="34916" xr:uid="{83C8DAB7-661C-4A80-AA41-837134945FEE}"/>
    <cellStyle name="40% - Accent6 5 7" xfId="3116" xr:uid="{DE534DF6-0F84-417B-842E-DAF0467A4538}"/>
    <cellStyle name="40% - Accent6 5 7 2" xfId="34917" xr:uid="{B252F910-E69D-48BA-9667-80836EF865F1}"/>
    <cellStyle name="40% - Accent6 5 8" xfId="3101" xr:uid="{45F8406B-53EE-4287-8E38-23775E7FA385}"/>
    <cellStyle name="40% - Accent6 5 8 2" xfId="23542" xr:uid="{2764C8CB-7FA4-4E76-BB97-19434360A2CB}"/>
    <cellStyle name="40% - Accent6 5 9" xfId="23543" xr:uid="{FB630888-3C36-4245-9A8F-DB34139D3D58}"/>
    <cellStyle name="40% - Accent6 50" xfId="15713" xr:uid="{AF2F4B27-154F-4CDE-A5EE-D3858E44CFB8}"/>
    <cellStyle name="40% - Accent6 51" xfId="15714" xr:uid="{6DC12D08-C61B-4526-A2A6-ED4F2AE0B5D5}"/>
    <cellStyle name="40% - Accent6 52" xfId="15715" xr:uid="{7C550B5D-B8AA-45A7-9CBD-A22946ADCE9A}"/>
    <cellStyle name="40% - Accent6 53" xfId="15716" xr:uid="{2229E22D-FD32-44D5-AFE4-495ED89194B1}"/>
    <cellStyle name="40% - Accent6 54" xfId="15717" xr:uid="{5D01EE82-7BDF-4D97-814C-5FE50A9571D8}"/>
    <cellStyle name="40% - Accent6 55" xfId="15718" xr:uid="{D925CF6A-C65C-4CE3-AC7C-6A8C9F247425}"/>
    <cellStyle name="40% - Accent6 56" xfId="15719" xr:uid="{DB03F33E-B1DC-458C-9111-355E0B29C9FB}"/>
    <cellStyle name="40% - Accent6 57" xfId="15720" xr:uid="{82721E38-6AB0-41B3-ACCB-8E26775040F5}"/>
    <cellStyle name="40% - Accent6 58" xfId="15721" xr:uid="{FE1D4A2C-9102-4ECF-93EB-21A46CE06FB1}"/>
    <cellStyle name="40% - Accent6 59" xfId="15722" xr:uid="{80C0FC85-1528-43B4-9A5F-A16E574726DF}"/>
    <cellStyle name="40% - Accent6 6" xfId="3117" xr:uid="{CC425968-7DB5-4C2D-8EAE-6F3B30ECCC95}"/>
    <cellStyle name="40% - Accent6 6 10" xfId="23544" xr:uid="{E1E75B93-521B-43F6-AA28-342EC9C59DD3}"/>
    <cellStyle name="40% - Accent6 6 11" xfId="23545" xr:uid="{5EE2734E-6946-4FA1-AB91-5E3E6DD4B623}"/>
    <cellStyle name="40% - Accent6 6 12" xfId="34918" xr:uid="{443EA2A6-5C62-4A2B-8CBD-3FE8A075CB0D}"/>
    <cellStyle name="40% - Accent6 6 2" xfId="3118" xr:uid="{0D55B3E9-64D4-438E-A8FD-02C29580D06C}"/>
    <cellStyle name="40% - Accent6 6 2 2" xfId="3119" xr:uid="{D6A3E01E-B9AA-49F6-94DE-D595A9A0AA86}"/>
    <cellStyle name="40% - Accent6 6 2 2 2" xfId="3120" xr:uid="{CE680356-BBD3-430E-A610-6C7CABD23E46}"/>
    <cellStyle name="40% - Accent6 6 2 2 2 2" xfId="34921" xr:uid="{F778EEDF-2755-4F12-B3F1-C4C7B19D1295}"/>
    <cellStyle name="40% - Accent6 6 2 2 3" xfId="34920" xr:uid="{8FC0FAD1-A2C0-415F-9246-6DCF7466EBA0}"/>
    <cellStyle name="40% - Accent6 6 2 3" xfId="3121" xr:uid="{F2014C34-FC51-44F5-A33F-CF2AACC015ED}"/>
    <cellStyle name="40% - Accent6 6 2 3 2" xfId="34922" xr:uid="{1B6F7C7C-E0A8-4019-A6DE-251A140B04AD}"/>
    <cellStyle name="40% - Accent6 6 2 4" xfId="34919" xr:uid="{A307E09E-0234-450C-A1B2-02C67FF4EB10}"/>
    <cellStyle name="40% - Accent6 6 3" xfId="3122" xr:uid="{29F9EA84-6CA2-4BC1-8629-D7EF82D67AAC}"/>
    <cellStyle name="40% - Accent6 6 3 2" xfId="3123" xr:uid="{D383AA42-AC83-4FB4-92A4-66B1B5676750}"/>
    <cellStyle name="40% - Accent6 6 3 2 2" xfId="34924" xr:uid="{DFFEC661-3171-4CF5-A2AA-3C659067CABB}"/>
    <cellStyle name="40% - Accent6 6 3 3" xfId="34923" xr:uid="{DBC22DD4-64DE-4C3C-9471-0B617848DE77}"/>
    <cellStyle name="40% - Accent6 6 4" xfId="3124" xr:uid="{5CCDCFC3-BADA-4C7E-A9EE-DE40D3CAFF83}"/>
    <cellStyle name="40% - Accent6 6 4 2" xfId="34925" xr:uid="{90232886-7A17-47F1-96E0-DE0D42F64153}"/>
    <cellStyle name="40% - Accent6 6 5" xfId="23546" xr:uid="{A2DBF9D7-8A60-4440-964D-00DD178928AB}"/>
    <cellStyle name="40% - Accent6 6 6" xfId="23547" xr:uid="{BC70CBB0-A7D8-4D39-8C4A-49B5E4FA594D}"/>
    <cellStyle name="40% - Accent6 6 7" xfId="23548" xr:uid="{FEA94F72-0B73-4B92-A40E-478809B459C6}"/>
    <cellStyle name="40% - Accent6 6 8" xfId="23549" xr:uid="{95DD6394-297B-4609-83D5-ACC646F5C4CE}"/>
    <cellStyle name="40% - Accent6 6 9" xfId="23550" xr:uid="{A01EF581-F36A-4549-A5E1-38BC65595FC1}"/>
    <cellStyle name="40% - Accent6 60" xfId="15723" xr:uid="{B1942389-DDB0-42B2-96DB-404C63C83AFE}"/>
    <cellStyle name="40% - Accent6 61" xfId="15724" xr:uid="{9D4DDB4D-02A8-442D-96FB-269F745073C6}"/>
    <cellStyle name="40% - Accent6 62" xfId="15725" xr:uid="{43C6241B-1261-409D-B112-B59F0CFC73C9}"/>
    <cellStyle name="40% - Accent6 63" xfId="15726" xr:uid="{D96F76B6-8FAF-4431-A80D-E89B36C352FE}"/>
    <cellStyle name="40% - Accent6 64" xfId="15727" xr:uid="{7876C285-1B00-42D8-9995-DBA7D1C976E5}"/>
    <cellStyle name="40% - Accent6 65" xfId="15728" xr:uid="{3B7D903A-135E-4636-A55F-C8B9E01F4A6B}"/>
    <cellStyle name="40% - Accent6 66" xfId="15729" xr:uid="{C787159C-27CC-4939-B229-D97F04A866B0}"/>
    <cellStyle name="40% - Accent6 67" xfId="15730" xr:uid="{7B2E64AB-5840-407C-858B-549B0088DEA4}"/>
    <cellStyle name="40% - Accent6 68" xfId="15731" xr:uid="{66F7E2D4-DAB8-4B76-A654-51DF514E971F}"/>
    <cellStyle name="40% - Accent6 69" xfId="15732" xr:uid="{DE1EB52F-662B-411C-B8C6-D7E29135D034}"/>
    <cellStyle name="40% - Accent6 7" xfId="3125" xr:uid="{732C9811-6F62-4B2F-8950-E20F1086FECE}"/>
    <cellStyle name="40% - Accent6 7 10" xfId="23551" xr:uid="{5A5B2734-AACB-46E3-B845-68EBA8852DD2}"/>
    <cellStyle name="40% - Accent6 7 11" xfId="23552" xr:uid="{2DF31C36-E7A3-4220-9305-CF4BD743672C}"/>
    <cellStyle name="40% - Accent6 7 12" xfId="34926" xr:uid="{E1A55ABA-8C9E-42E8-A071-F534164CBF1A}"/>
    <cellStyle name="40% - Accent6 7 2" xfId="3126" xr:uid="{65C3C2D8-F65D-428B-BD65-EF9BB57C50A3}"/>
    <cellStyle name="40% - Accent6 7 2 2" xfId="3127" xr:uid="{33ADC594-5F68-438C-BC55-FE75943A7CCB}"/>
    <cellStyle name="40% - Accent6 7 2 2 2" xfId="34928" xr:uid="{153BB981-2781-4C25-9ED4-6AE1E0BF4CE0}"/>
    <cellStyle name="40% - Accent6 7 2 3" xfId="34927" xr:uid="{C2A1BFF0-74CF-4CD6-95C1-1E9E2474F5FC}"/>
    <cellStyle name="40% - Accent6 7 3" xfId="3128" xr:uid="{AE6BC1F3-AD61-4309-BCD9-18587C7C315F}"/>
    <cellStyle name="40% - Accent6 7 3 2" xfId="34929" xr:uid="{A44974A2-D6C0-4954-8980-55D6D71AB505}"/>
    <cellStyle name="40% - Accent6 7 4" xfId="23553" xr:uid="{9DF83504-9063-4AAC-8248-B0A57AA691D6}"/>
    <cellStyle name="40% - Accent6 7 5" xfId="23554" xr:uid="{B50AA3AB-32D5-4D75-B0E3-84D7D6463C2F}"/>
    <cellStyle name="40% - Accent6 7 6" xfId="23555" xr:uid="{F8D119EC-FF25-486C-AD9B-965FAA49DE57}"/>
    <cellStyle name="40% - Accent6 7 7" xfId="23556" xr:uid="{33740123-90E5-4FD7-A2BC-C4A9CD24B80A}"/>
    <cellStyle name="40% - Accent6 7 8" xfId="23557" xr:uid="{ED27114E-462F-4875-A70F-03D9A82174B6}"/>
    <cellStyle name="40% - Accent6 7 9" xfId="23558" xr:uid="{4FEE3CEE-05A4-465C-92ED-F37402A80349}"/>
    <cellStyle name="40% - Accent6 70" xfId="15733" xr:uid="{1159FC1F-195A-4D56-B425-BE8CFB26A59E}"/>
    <cellStyle name="40% - Accent6 71" xfId="15734" xr:uid="{4D25E26A-779E-44C6-9594-C224E694E57B}"/>
    <cellStyle name="40% - Accent6 72" xfId="15735" xr:uid="{E51953A1-D3CE-4A01-A8DC-4CDE3AEEA4B8}"/>
    <cellStyle name="40% - Accent6 73" xfId="15736" xr:uid="{84A9EF8A-A542-4A65-B1E3-400C6638B29E}"/>
    <cellStyle name="40% - Accent6 74" xfId="15737" xr:uid="{127390F4-FC56-44BF-94CA-0765BC2132CD}"/>
    <cellStyle name="40% - Accent6 75" xfId="15738" xr:uid="{D2CC6497-D4A8-48C6-ADA1-8EBA8708D198}"/>
    <cellStyle name="40% - Accent6 76" xfId="15739" xr:uid="{9F511FD1-2589-4F52-81A5-32727C8C4029}"/>
    <cellStyle name="40% - Accent6 77" xfId="15740" xr:uid="{F12D6768-BD26-487A-AC56-0AE0EF6DE803}"/>
    <cellStyle name="40% - Accent6 78" xfId="15741" xr:uid="{380B7BAE-F2F8-4B33-AF3A-E4854A7F6CBD}"/>
    <cellStyle name="40% - Accent6 79" xfId="15742" xr:uid="{F2FC5496-38CE-4E8D-A3EF-49344D8185B0}"/>
    <cellStyle name="40% - Accent6 8" xfId="3129" xr:uid="{1985D400-9819-474C-B971-2ECB28670677}"/>
    <cellStyle name="40% - Accent6 8 10" xfId="23559" xr:uid="{DE5323DD-66D2-4F64-AD40-59B43B0BB017}"/>
    <cellStyle name="40% - Accent6 8 11" xfId="23560" xr:uid="{2A6E0AEE-E56B-47CE-9D74-F6621924759D}"/>
    <cellStyle name="40% - Accent6 8 12" xfId="34930" xr:uid="{7E07784D-A55F-4740-9A15-1CE23CAE8CDE}"/>
    <cellStyle name="40% - Accent6 8 2" xfId="3130" xr:uid="{035BE151-044D-41E8-B525-42C17E1D2A6A}"/>
    <cellStyle name="40% - Accent6 8 2 2" xfId="34931" xr:uid="{2DB6585B-4E43-47F0-A3C2-95BECB46A4A0}"/>
    <cellStyle name="40% - Accent6 8 3" xfId="3131" xr:uid="{B246C81F-8FE6-4C2D-8902-7EBB15AE4F9D}"/>
    <cellStyle name="40% - Accent6 8 3 2" xfId="34932" xr:uid="{23679088-7FA5-4A02-A6DB-F32A57776A52}"/>
    <cellStyle name="40% - Accent6 8 4" xfId="14431" xr:uid="{C425C97B-64B2-4765-AA14-DFF9582DB3C8}"/>
    <cellStyle name="40% - Accent6 8 5" xfId="23561" xr:uid="{4BA4129D-68AF-4BDD-B69D-77268E7A7F37}"/>
    <cellStyle name="40% - Accent6 8 6" xfId="23562" xr:uid="{CCB1B241-67ED-43D4-9683-DEBF00013201}"/>
    <cellStyle name="40% - Accent6 8 7" xfId="23563" xr:uid="{AA018CCF-4D6C-4DBF-A63F-6298D7972FD0}"/>
    <cellStyle name="40% - Accent6 8 8" xfId="23564" xr:uid="{E0F9E63E-F596-4EDD-B26C-FE7F5EA27241}"/>
    <cellStyle name="40% - Accent6 8 9" xfId="23565" xr:uid="{89ABDEB4-0F20-4B41-B933-9B91050E34D2}"/>
    <cellStyle name="40% - Accent6 80" xfId="15743" xr:uid="{96D94346-D9FE-4333-BF3C-586C1259A2DC}"/>
    <cellStyle name="40% - Accent6 81" xfId="15744" xr:uid="{61061F90-CB87-46A1-B641-18034F8B2BA8}"/>
    <cellStyle name="40% - Accent6 82" xfId="15745" xr:uid="{7D3C07F5-48FC-49EE-A6E2-910B12F954C2}"/>
    <cellStyle name="40% - Accent6 83" xfId="15746" xr:uid="{34E2BB67-1DCD-4045-9C4F-7C72B9FE0234}"/>
    <cellStyle name="40% - Accent6 84" xfId="15747" xr:uid="{0F400974-29B2-4990-A315-8808694F4BDE}"/>
    <cellStyle name="40% - Accent6 85" xfId="15748" xr:uid="{3CE34346-F26B-4A3C-921D-C84891C49E5F}"/>
    <cellStyle name="40% - Accent6 86" xfId="15749" xr:uid="{5C1CA850-04AE-47AB-832F-3501C7496285}"/>
    <cellStyle name="40% - Accent6 87" xfId="15750" xr:uid="{306A2217-9A70-44AD-8C9E-49DB94C513FD}"/>
    <cellStyle name="40% - Accent6 88" xfId="15751" xr:uid="{E0D595C6-F917-45C3-A3A4-384C2EE36C96}"/>
    <cellStyle name="40% - Accent6 89" xfId="15752" xr:uid="{F34D6C68-EE1D-49A7-A98B-8077BE76CDA5}"/>
    <cellStyle name="40% - Accent6 9" xfId="3132" xr:uid="{F501F6DA-9CFE-4345-8442-65BCA1CE1029}"/>
    <cellStyle name="40% - Accent6 9 10" xfId="23566" xr:uid="{BCD7D0B6-0F7F-40A8-B9D5-D4BFE66AA143}"/>
    <cellStyle name="40% - Accent6 9 11" xfId="23567" xr:uid="{272D92EA-6863-448E-9260-11C09035A947}"/>
    <cellStyle name="40% - Accent6 9 12" xfId="34933" xr:uid="{F78BAA26-CAF3-4B13-9474-AC568F5F7277}"/>
    <cellStyle name="40% - Accent6 9 2" xfId="3133" xr:uid="{475595CE-AD61-44D4-BF1A-14F3A1892FF7}"/>
    <cellStyle name="40% - Accent6 9 2 2" xfId="34934" xr:uid="{CCDAA24A-423D-4433-9F7E-30604E98AFBE}"/>
    <cellStyle name="40% - Accent6 9 3" xfId="3134" xr:uid="{4C97A118-B4C8-4A15-A5AE-F7DB91BE2427}"/>
    <cellStyle name="40% - Accent6 9 3 2" xfId="34935" xr:uid="{F970DECA-9BE8-4249-9672-D966225E5842}"/>
    <cellStyle name="40% - Accent6 9 4" xfId="14432" xr:uid="{05E3580E-2133-42A5-BEB8-C34681A24C1E}"/>
    <cellStyle name="40% - Accent6 9 5" xfId="23568" xr:uid="{25FED2FB-4179-421A-891A-7FEC1935FCAF}"/>
    <cellStyle name="40% - Accent6 9 6" xfId="23569" xr:uid="{687AAFFC-4EE3-40D1-87C6-42C8D43EA73A}"/>
    <cellStyle name="40% - Accent6 9 7" xfId="23570" xr:uid="{6EA17DEE-6898-4171-A39A-11D200586900}"/>
    <cellStyle name="40% - Accent6 9 8" xfId="23571" xr:uid="{0F04E593-6FC8-411D-9614-F1422D5C516A}"/>
    <cellStyle name="40% - Accent6 9 9" xfId="23572" xr:uid="{7143DC69-3453-4E1C-ADD1-6F65D2537AC5}"/>
    <cellStyle name="40% - Accent6 90" xfId="15753" xr:uid="{8698D164-C58B-4132-8985-E15EB568DC54}"/>
    <cellStyle name="40% - Accent6 91" xfId="15754" xr:uid="{1DCB243B-06FA-4059-B99A-0D8C4FAA07D2}"/>
    <cellStyle name="40% - Accent6 92" xfId="15755" xr:uid="{75A8A2DF-EE82-4CDD-BCBC-BBB5A6A8F2CC}"/>
    <cellStyle name="40% - Accent6 93" xfId="15756" xr:uid="{1F789257-B82A-464F-A075-215FEBE8157C}"/>
    <cellStyle name="40% - Accent6 94" xfId="15757" xr:uid="{BBEAA8B4-CB85-4968-BA7F-30F3A886D43E}"/>
    <cellStyle name="40% - Accent6 95" xfId="15758" xr:uid="{B4D96A93-2FB0-4DDC-9164-DC41D35E8007}"/>
    <cellStyle name="40% - Accent6 96" xfId="15759" xr:uid="{E081D17F-38EB-41FA-97DC-8696101B1574}"/>
    <cellStyle name="40% - Accent6 97" xfId="18373" xr:uid="{5ABE079E-D3EE-4566-9B34-5CD16532BE94}"/>
    <cellStyle name="40% - Accent6 98" xfId="18382" xr:uid="{F59309DD-BD92-4EEC-878F-E902128BCCB9}"/>
    <cellStyle name="40% - Accent6 99" xfId="18391" xr:uid="{54568937-E70A-4B2E-B7DD-4883CE2BBF60}"/>
    <cellStyle name="40% - Akzent1" xfId="12931" xr:uid="{E7AA1AEF-FEB6-4C0B-B159-8C894174DF84}"/>
    <cellStyle name="40% - Akzent2" xfId="12932" xr:uid="{9418A78D-F700-4EBE-A665-5FE8AF3A814E}"/>
    <cellStyle name="40% - Akzent3" xfId="12933" xr:uid="{F2EBF4E8-D245-4CCE-96A4-185AA30FC081}"/>
    <cellStyle name="40% - Akzent4" xfId="12934" xr:uid="{B03D65D7-F652-4F64-95F8-68E65B91F25A}"/>
    <cellStyle name="40% - Akzent5" xfId="12935" xr:uid="{FDC95170-24A8-47B8-94C4-D9065440DAAB}"/>
    <cellStyle name="40% - Akzent6" xfId="12936" xr:uid="{6614000F-CBE2-46A4-8A97-87D6A1BF4964}"/>
    <cellStyle name="40% - ส่วนที่ถูกเน้น1" xfId="167" xr:uid="{D7D073B7-DECD-4CED-AC6C-0A5D22063D2F}"/>
    <cellStyle name="40% - ส่วนที่ถูกเน้น1 2" xfId="1099" xr:uid="{533D2F93-C678-4119-8971-08F9D023A922}"/>
    <cellStyle name="40% - ส่วนที่ถูกเน้น2" xfId="168" xr:uid="{2F1DFEB5-DF62-44F2-BE55-46D11CB12C06}"/>
    <cellStyle name="40% - ส่วนที่ถูกเน้น2 2" xfId="1100" xr:uid="{22B19FBE-AAA2-4F31-A7D3-6BA7B881B3ED}"/>
    <cellStyle name="40% - ส่วนที่ถูกเน้น3" xfId="169" xr:uid="{4F2FD187-A84E-4D7B-8C14-6D4CF126E2F3}"/>
    <cellStyle name="40% - ส่วนที่ถูกเน้น3 2" xfId="1101" xr:uid="{EA672497-C34E-427A-9E22-8E36B50BED87}"/>
    <cellStyle name="40% - ส่วนที่ถูกเน้น4" xfId="170" xr:uid="{FB07E2FF-85D9-455E-88A3-E9BAA9331B65}"/>
    <cellStyle name="40% - ส่วนที่ถูกเน้น4 2" xfId="1102" xr:uid="{89EAA361-0C58-432C-B664-852F2E96D9DD}"/>
    <cellStyle name="40% - ส่วนที่ถูกเน้น5" xfId="171" xr:uid="{7C3A6460-F698-43E7-A54A-118CDD72D54D}"/>
    <cellStyle name="40% - ส่วนที่ถูกเน้น5 2" xfId="1103" xr:uid="{8E94DC04-91E5-46EF-BA4E-E3FF030C55C1}"/>
    <cellStyle name="40% - ส่วนที่ถูกเน้น6" xfId="172" xr:uid="{F6DC87B6-FC12-4B2D-88DE-42991017246E}"/>
    <cellStyle name="40% - ส่วนที่ถูกเน้น6 2" xfId="1104" xr:uid="{F0FF4E5B-543D-4138-BC17-4A77D258CBAA}"/>
    <cellStyle name="60% - Accent1 10" xfId="3135" xr:uid="{BB0EE164-1840-4DAB-82E9-206BB6717E88}"/>
    <cellStyle name="60% - Accent1 10 2" xfId="15760" xr:uid="{467B8D17-5AFB-4B71-A7C7-77AC5115D64F}"/>
    <cellStyle name="60% - Accent1 11" xfId="3136" xr:uid="{9829A5A2-6FF9-4330-A587-9295B65C1B58}"/>
    <cellStyle name="60% - Accent1 11 2" xfId="15761" xr:uid="{3A70D7E3-CD89-48BA-A430-989063A1E4C5}"/>
    <cellStyle name="60% - Accent1 12" xfId="3137" xr:uid="{75650024-F9F0-400E-A3B7-D3A333E78717}"/>
    <cellStyle name="60% - Accent1 12 2" xfId="15762" xr:uid="{1EBAC02D-16C5-44E3-A027-1411C63A0702}"/>
    <cellStyle name="60% - Accent1 13" xfId="3138" xr:uid="{24791AA5-995C-4A58-BC68-1E271ACEC252}"/>
    <cellStyle name="60% - Accent1 13 2" xfId="15763" xr:uid="{8FF605AE-21B5-4FB1-B3A2-4001C815A7A5}"/>
    <cellStyle name="60% - Accent1 14" xfId="3139" xr:uid="{C5D824AD-32BD-4062-9FF6-9856F4E63B7F}"/>
    <cellStyle name="60% - Accent1 14 2" xfId="15764" xr:uid="{AA5B43EC-6FDC-4E4D-B7C8-8E3527B8B7F4}"/>
    <cellStyle name="60% - Accent1 15" xfId="3140" xr:uid="{49A7A6A4-83CF-4C2D-860B-0D775B6C2220}"/>
    <cellStyle name="60% - Accent1 15 2" xfId="15765" xr:uid="{3004F579-1BA9-493D-8C90-68D608F1D4A8}"/>
    <cellStyle name="60% - Accent1 16" xfId="3141" xr:uid="{3DC60EB6-5AD8-4323-A9BC-1F7DD16DC6A0}"/>
    <cellStyle name="60% - Accent1 16 2" xfId="15766" xr:uid="{D7361BB8-CA02-48BA-A28A-1A0F1CE441AB}"/>
    <cellStyle name="60% - Accent1 17" xfId="3142" xr:uid="{3D9E9626-AE97-4006-AB33-1EB7DC8F5781}"/>
    <cellStyle name="60% - Accent1 17 2" xfId="15767" xr:uid="{9A904CF8-BE4D-4AEA-BB89-70E6C07BA6D5}"/>
    <cellStyle name="60% - Accent1 18" xfId="3143" xr:uid="{4B4D4E6B-55C5-46F5-A6DD-83E646AF9E4E}"/>
    <cellStyle name="60% - Accent1 18 2" xfId="15768" xr:uid="{841600F9-39B8-42BE-BD9F-BB96CC3F399D}"/>
    <cellStyle name="60% - Accent1 19" xfId="3144" xr:uid="{4D703039-5FFD-42AF-A1BD-3882194D9A4E}"/>
    <cellStyle name="60% - Accent1 19 2" xfId="15769" xr:uid="{1F06EFE0-DB80-4043-90FD-45A4DF69BAC4}"/>
    <cellStyle name="60% - Accent1 2" xfId="173" xr:uid="{392AB53B-3761-4F5C-9E43-A048049B3F3E}"/>
    <cellStyle name="60% - Accent1 2 2" xfId="174" xr:uid="{A4EF953D-73BD-400F-ADDB-09F37D9A18F8}"/>
    <cellStyle name="60% - Accent1 2 2 2" xfId="12937" xr:uid="{7E107E34-0773-4A1D-A63D-D8AFFBC86A67}"/>
    <cellStyle name="60% - Accent1 2 2 2 2" xfId="24412" xr:uid="{277AEC9C-3D1C-4E56-BB88-F7902E6BB203}"/>
    <cellStyle name="60% - Accent1 2 3" xfId="175" xr:uid="{67084FED-07D9-4E90-9D31-C83DCC5A1273}"/>
    <cellStyle name="60% - Accent1 2 3 2" xfId="12938" xr:uid="{1A3294DC-3A9F-4848-833A-BC2275C2824E}"/>
    <cellStyle name="60% - Accent1 2 3 2 2" xfId="24413" xr:uid="{F41AB2AD-3E1E-44F3-852F-4A1C7770D399}"/>
    <cellStyle name="60% - Accent1 2 4" xfId="33052" xr:uid="{C31623AA-5B5D-4C68-AF75-890DB6D1FD40}"/>
    <cellStyle name="60% - Accent1 2 5" xfId="35389" xr:uid="{BEB768BB-9059-4C58-A961-EAE9283C0A5B}"/>
    <cellStyle name="60% - Accent1 20" xfId="3145" xr:uid="{2AA4746F-91DF-4AC6-A118-F6E2C596B59B}"/>
    <cellStyle name="60% - Accent1 20 2" xfId="15770" xr:uid="{31F24DBF-5B6A-4B19-B90C-A0EB44E5A9D1}"/>
    <cellStyle name="60% - Accent1 21" xfId="3146" xr:uid="{365612C0-B18F-4920-A880-AE60EC71F2D0}"/>
    <cellStyle name="60% - Accent1 21 2" xfId="15771" xr:uid="{D026D9DF-969B-4FFD-B238-FA8270EBBD33}"/>
    <cellStyle name="60% - Accent1 22" xfId="3147" xr:uid="{6F42F90B-3BDC-4B28-BAD6-CB913BEC8EA0}"/>
    <cellStyle name="60% - Accent1 22 2" xfId="15772" xr:uid="{8998011A-7737-4F68-9473-7269C2C8E1B3}"/>
    <cellStyle name="60% - Accent1 23" xfId="15773" xr:uid="{0717C4FE-CB75-4699-923D-5DDCE794FEE0}"/>
    <cellStyle name="60% - Accent1 24" xfId="15774" xr:uid="{17A5918B-2B86-4F23-BD20-243DFCFE3137}"/>
    <cellStyle name="60% - Accent1 25" xfId="15775" xr:uid="{9DDDAAE9-EB53-4C33-B96F-F53E93292F8C}"/>
    <cellStyle name="60% - Accent1 26" xfId="15776" xr:uid="{168D185E-100F-450D-BF1A-2FA3AFBAE297}"/>
    <cellStyle name="60% - Accent1 27" xfId="15777" xr:uid="{71E9CAFA-6C49-40CB-8A20-927869EED521}"/>
    <cellStyle name="60% - Accent1 28" xfId="15778" xr:uid="{4C06D440-F019-4FDA-BC68-7DFDA2A020AB}"/>
    <cellStyle name="60% - Accent1 29" xfId="15779" xr:uid="{C244CC18-C8EC-4E50-8153-0BF5EB5D984A}"/>
    <cellStyle name="60% - Accent1 3" xfId="176" xr:uid="{2F5165E4-FEF8-427D-BB48-8F197969759C}"/>
    <cellStyle name="60% - Accent1 3 2" xfId="12939" xr:uid="{73BB9625-CED6-43A1-A435-B5DFA2A0CE81}"/>
    <cellStyle name="60% - Accent1 3 2 2" xfId="35489" xr:uid="{7D451568-1755-4CCD-B377-180EB25D9C30}"/>
    <cellStyle name="60% - Accent1 3 3" xfId="35244" xr:uid="{7AFC5878-E4C0-4106-9FE8-877108064EA5}"/>
    <cellStyle name="60% - Accent1 30" xfId="15780" xr:uid="{C5E7DF27-09FF-46FA-83CD-1C596663F234}"/>
    <cellStyle name="60% - Accent1 31" xfId="15781" xr:uid="{BBEC44C6-63F8-4992-89A5-F78C1D386C75}"/>
    <cellStyle name="60% - Accent1 32" xfId="15782" xr:uid="{A2C78E30-4F38-44A9-9570-CCABAA8BAECD}"/>
    <cellStyle name="60% - Accent1 33" xfId="15783" xr:uid="{16FAE357-EF72-493F-A246-CE3DB0C30D51}"/>
    <cellStyle name="60% - Accent1 34" xfId="15784" xr:uid="{5280FFB6-F358-4C9B-8189-5119FC0CBD3B}"/>
    <cellStyle name="60% - Accent1 35" xfId="15785" xr:uid="{72178119-232F-42BF-BEB3-DDC6F9954163}"/>
    <cellStyle name="60% - Accent1 36" xfId="15786" xr:uid="{9D366D80-AC01-44AC-A710-680436FEF3CB}"/>
    <cellStyle name="60% - Accent1 37" xfId="15787" xr:uid="{6EEE3A5B-4C3A-42EE-8CEE-BF60F41DF7FB}"/>
    <cellStyle name="60% - Accent1 38" xfId="15788" xr:uid="{67432F32-5297-4B4D-B22D-2886150E6BFC}"/>
    <cellStyle name="60% - Accent1 39" xfId="15789" xr:uid="{B60227B8-C759-450A-8EBD-1A8E5A829DCD}"/>
    <cellStyle name="60% - Accent1 4" xfId="177" xr:uid="{CFF086EF-2A16-4418-9B73-14E203F8DD88}"/>
    <cellStyle name="60% - Accent1 4 2" xfId="178" xr:uid="{61A45B5C-7FC2-4A2F-8D5E-46D188CF1C9C}"/>
    <cellStyle name="60% - Accent1 4 3" xfId="32772" xr:uid="{C81FBEB9-1126-43F6-882F-0D9F02CB7B96}"/>
    <cellStyle name="60% - Accent1 4 4" xfId="35243" xr:uid="{ADC79408-6188-40B7-8A05-D117C0385006}"/>
    <cellStyle name="60% - Accent1 40" xfId="15790" xr:uid="{5EB94689-3EC6-446E-97C8-5B37135FE9AA}"/>
    <cellStyle name="60% - Accent1 41" xfId="15791" xr:uid="{8C34108D-421D-4D67-83A7-47A7B91900A0}"/>
    <cellStyle name="60% - Accent1 42" xfId="15792" xr:uid="{1440ED0F-1B57-44BA-8B72-D1D098B815A8}"/>
    <cellStyle name="60% - Accent1 43" xfId="15793" xr:uid="{7BC3EED9-6D8A-4513-8E72-E9AEA27F21BF}"/>
    <cellStyle name="60% - Accent1 44" xfId="15794" xr:uid="{7E240D9A-D5A0-4BC8-B064-B7C206C11471}"/>
    <cellStyle name="60% - Accent1 45" xfId="15795" xr:uid="{644C04E6-A5C8-4959-A809-81D0D5EC2784}"/>
    <cellStyle name="60% - Accent1 46" xfId="15796" xr:uid="{E0AB499F-9A76-4C50-8F74-2B7E9FE40CAE}"/>
    <cellStyle name="60% - Accent1 47" xfId="15797" xr:uid="{11901C8E-AF13-4DEE-BD39-1E39E8A7A14A}"/>
    <cellStyle name="60% - Accent1 48" xfId="15798" xr:uid="{E83F7050-CB05-40B8-A876-F9951081634B}"/>
    <cellStyle name="60% - Accent1 49" xfId="15799" xr:uid="{EFE97CC4-1E24-4628-9EC5-701DDDBB747E}"/>
    <cellStyle name="60% - Accent1 5" xfId="179" xr:uid="{064601DD-F578-4EFB-8B01-D9AE3DB07D0A}"/>
    <cellStyle name="60% - Accent1 5 2" xfId="3148" xr:uid="{038276F4-F538-496F-A077-E07B9AD07BD6}"/>
    <cellStyle name="60% - Accent1 5 3" xfId="35242" xr:uid="{7CEB1E9D-F36F-4572-9ADD-583DA5667553}"/>
    <cellStyle name="60% - Accent1 50" xfId="15800" xr:uid="{7315C6BD-E23F-47BD-B819-9B98E6515E3C}"/>
    <cellStyle name="60% - Accent1 51" xfId="15801" xr:uid="{2162BE53-C08C-4DC3-B621-46BD3875A540}"/>
    <cellStyle name="60% - Accent1 52" xfId="15802" xr:uid="{BB8B337A-D9B2-4B79-8D20-8A60F80183F8}"/>
    <cellStyle name="60% - Accent1 53" xfId="15803" xr:uid="{E75C7560-9A30-4297-AA03-F28061693FB6}"/>
    <cellStyle name="60% - Accent1 54" xfId="15804" xr:uid="{F6AB00E1-0969-4164-BBA1-68774C046532}"/>
    <cellStyle name="60% - Accent1 55" xfId="15805" xr:uid="{417EF955-4C87-4C6C-85AB-228A412B4016}"/>
    <cellStyle name="60% - Accent1 56" xfId="15806" xr:uid="{6102AA54-6EFD-4F16-9670-7798B1705B0E}"/>
    <cellStyle name="60% - Accent1 57" xfId="15807" xr:uid="{7606FA97-480E-4524-865A-9421B8950BB5}"/>
    <cellStyle name="60% - Accent1 58" xfId="15808" xr:uid="{7C012C28-8984-473A-B106-3935895D9E89}"/>
    <cellStyle name="60% - Accent1 59" xfId="15809" xr:uid="{FD9D5BCA-50BA-432D-8B1E-E0B57307B4A8}"/>
    <cellStyle name="60% - Accent1 6" xfId="3149" xr:uid="{B2D2AEEF-C522-4662-BBC6-7D36E260436B}"/>
    <cellStyle name="60% - Accent1 6 2" xfId="34936" xr:uid="{CCDF202D-6441-4BCF-9E13-C5132CA256F5}"/>
    <cellStyle name="60% - Accent1 6 3" xfId="35241" xr:uid="{2835F730-B228-4890-BEEA-10EB1755A7D7}"/>
    <cellStyle name="60% - Accent1 60" xfId="15810" xr:uid="{A405EB23-C10E-40FB-AF81-63758A9FB944}"/>
    <cellStyle name="60% - Accent1 61" xfId="15811" xr:uid="{488F0E2D-96FA-4FBE-8115-FFFAE4D02602}"/>
    <cellStyle name="60% - Accent1 62" xfId="15812" xr:uid="{EB071064-7038-4674-A899-F2688B4065D2}"/>
    <cellStyle name="60% - Accent1 63" xfId="15813" xr:uid="{D4083AFC-B95D-401B-9A3B-0839E7438D32}"/>
    <cellStyle name="60% - Accent1 64" xfId="15814" xr:uid="{A95A6F32-334B-4FD2-B279-8AEA5727EDDB}"/>
    <cellStyle name="60% - Accent1 65" xfId="15815" xr:uid="{42ECB11A-D7D6-4F59-A914-5120AAA065EF}"/>
    <cellStyle name="60% - Accent1 66" xfId="15816" xr:uid="{DD430F4A-ED8E-4845-8354-E793EE4C95C0}"/>
    <cellStyle name="60% - Accent1 67" xfId="15817" xr:uid="{DED56FC1-5787-4834-B0D3-6129B16B6008}"/>
    <cellStyle name="60% - Accent1 68" xfId="15818" xr:uid="{5437E511-ABEA-4476-8EA8-095C57C2354A}"/>
    <cellStyle name="60% - Accent1 69" xfId="15819" xr:uid="{FB5B45DE-6D2A-44F6-9C0F-6BDA5974B0BA}"/>
    <cellStyle name="60% - Accent1 7" xfId="3150" xr:uid="{C316E8F8-1109-47ED-AD66-A16563438FDB}"/>
    <cellStyle name="60% - Accent1 7 2" xfId="34937" xr:uid="{6868B092-3C20-4644-9B3C-21D1F3D8C338}"/>
    <cellStyle name="60% - Accent1 7 3" xfId="35240" xr:uid="{E555FB13-FC6B-4747-B33B-02E9FFFE5D1F}"/>
    <cellStyle name="60% - Accent1 70" xfId="15820" xr:uid="{1091DF4B-09FD-4356-92AF-B9660D937E64}"/>
    <cellStyle name="60% - Accent1 71" xfId="15821" xr:uid="{CEF7B77D-C8B3-4CB7-B1DF-CDFE4C523ED4}"/>
    <cellStyle name="60% - Accent1 72" xfId="15822" xr:uid="{75F9862C-B7A5-40EE-BAF2-99CD2F1E8A2C}"/>
    <cellStyle name="60% - Accent1 73" xfId="15823" xr:uid="{7D411F7C-0E49-4D36-83B2-77AEB828B983}"/>
    <cellStyle name="60% - Accent1 74" xfId="15824" xr:uid="{6E7B2EC8-720C-4F1F-ACBC-B491DE4E7F04}"/>
    <cellStyle name="60% - Accent1 75" xfId="15825" xr:uid="{86F9558F-35B6-4FA0-BC8D-E87BB788558F}"/>
    <cellStyle name="60% - Accent1 76" xfId="15826" xr:uid="{75E254EB-0A14-4102-960E-59F7845FA299}"/>
    <cellStyle name="60% - Accent1 77" xfId="15827" xr:uid="{7FF58EA4-1B53-4846-84EC-9DC01C5C116A}"/>
    <cellStyle name="60% - Accent1 78" xfId="15828" xr:uid="{98942BF8-819C-497D-8EC0-E135E7D36FFC}"/>
    <cellStyle name="60% - Accent1 79" xfId="15829" xr:uid="{ECC59821-3A07-454E-ABC0-792A1EB1C789}"/>
    <cellStyle name="60% - Accent1 8" xfId="3151" xr:uid="{A8985492-7DBC-465E-917A-91E3EBB43152}"/>
    <cellStyle name="60% - Accent1 8 2" xfId="15830" xr:uid="{313EC337-2683-433C-9E06-F51E67061210}"/>
    <cellStyle name="60% - Accent1 80" xfId="15831" xr:uid="{D9233BD8-BFC3-49FB-ABE8-0987785316E0}"/>
    <cellStyle name="60% - Accent1 81" xfId="15832" xr:uid="{291E82E9-CB8C-405C-8C3B-44E6C58C180E}"/>
    <cellStyle name="60% - Accent1 82" xfId="15833" xr:uid="{C8C5FFE0-220F-4D7C-A602-103359C2E656}"/>
    <cellStyle name="60% - Accent1 83" xfId="15834" xr:uid="{068E726B-4DE2-40B3-A8AC-69BAE702D031}"/>
    <cellStyle name="60% - Accent1 84" xfId="15835" xr:uid="{90F82B24-7A6B-49BD-B459-3477AA1BBB13}"/>
    <cellStyle name="60% - Accent1 85" xfId="15836" xr:uid="{9793C29D-0D67-4F7A-8619-A87066483D00}"/>
    <cellStyle name="60% - Accent1 86" xfId="15837" xr:uid="{98D8D17C-6A1D-41D6-A6C8-75A70363C559}"/>
    <cellStyle name="60% - Accent1 87" xfId="15838" xr:uid="{419D36E2-0BAD-4C72-941B-F6A68E3EC5D9}"/>
    <cellStyle name="60% - Accent1 88" xfId="15839" xr:uid="{88E77367-0BD4-49E8-8B15-BBCD64BD75EC}"/>
    <cellStyle name="60% - Accent1 89" xfId="15840" xr:uid="{DCCAA692-CAD0-470E-BABB-D155FC8A5199}"/>
    <cellStyle name="60% - Accent1 9" xfId="3152" xr:uid="{9B99FEC2-F0C2-4D3D-99C1-708431EF414A}"/>
    <cellStyle name="60% - Accent1 9 2" xfId="15841" xr:uid="{8DE14BEE-9A29-4440-9016-C372A65751B8}"/>
    <cellStyle name="60% - Accent1 90" xfId="15842" xr:uid="{68E119E9-2EDF-40C0-A1F9-C16A82265CC9}"/>
    <cellStyle name="60% - Accent1 91" xfId="15843" xr:uid="{DCC229EA-30DF-4DEB-8D0F-D7153377E28B}"/>
    <cellStyle name="60% - Accent1 92" xfId="15844" xr:uid="{62A014C8-1486-45AE-9844-7E63DE19CD41}"/>
    <cellStyle name="60% - Accent1 93" xfId="15845" xr:uid="{C9B5F0C9-19C7-439E-8D8D-067C6A188841}"/>
    <cellStyle name="60% - Accent1 94" xfId="15846" xr:uid="{136319F2-8B67-426B-9DC5-0A7A3E1C0D93}"/>
    <cellStyle name="60% - Accent1 95" xfId="15847" xr:uid="{8DD2DF29-AAAD-417E-87EC-5770195A42A0}"/>
    <cellStyle name="60% - Accent1 96" xfId="15848" xr:uid="{E3DD1D03-A8C0-4085-8A88-98CCBBE0C512}"/>
    <cellStyle name="60% - Accent1 97" xfId="18301" xr:uid="{705269E1-45E6-4D06-8EF4-91328B61DFB4}"/>
    <cellStyle name="60% - Accent2 10" xfId="3153" xr:uid="{458393EA-86C9-4B7F-BB00-2BF45F353140}"/>
    <cellStyle name="60% - Accent2 10 2" xfId="15849" xr:uid="{6C2BF047-E8FA-4AE2-849B-F06920A25D42}"/>
    <cellStyle name="60% - Accent2 11" xfId="3154" xr:uid="{A6136A6D-2D5E-4712-A8F0-0BC0ABD05B8A}"/>
    <cellStyle name="60% - Accent2 11 2" xfId="15850" xr:uid="{60105D53-4803-4EB3-8ADC-BB2A27A02525}"/>
    <cellStyle name="60% - Accent2 12" xfId="3155" xr:uid="{4A64B097-EFB7-47D4-B737-7D408C5207E1}"/>
    <cellStyle name="60% - Accent2 12 2" xfId="15851" xr:uid="{F2117B8F-3685-4675-B6D6-4D0554312DD4}"/>
    <cellStyle name="60% - Accent2 13" xfId="3156" xr:uid="{DEA9DD65-41AB-4FB7-9089-2BC77FAEDFC2}"/>
    <cellStyle name="60% - Accent2 13 2" xfId="15852" xr:uid="{4DA4C96C-B3C8-4F5E-924B-6CBCF59D0BD2}"/>
    <cellStyle name="60% - Accent2 14" xfId="3157" xr:uid="{33058676-55EA-4231-A211-A63546395C46}"/>
    <cellStyle name="60% - Accent2 14 2" xfId="15853" xr:uid="{FC17F27A-4D29-439F-A078-C738CEE7E5BE}"/>
    <cellStyle name="60% - Accent2 15" xfId="3158" xr:uid="{EA8A3AAC-0F17-496C-8E21-1997F9BD3457}"/>
    <cellStyle name="60% - Accent2 15 2" xfId="15854" xr:uid="{0DB50497-69B6-4B1D-87E4-6FF400C8CCA6}"/>
    <cellStyle name="60% - Accent2 16" xfId="3159" xr:uid="{40CB40ED-702A-494B-A82E-37425EDD4F42}"/>
    <cellStyle name="60% - Accent2 16 2" xfId="15855" xr:uid="{E21091C5-C91C-4FA5-B527-2F44C5C788CA}"/>
    <cellStyle name="60% - Accent2 17" xfId="3160" xr:uid="{6BDD3468-61B6-4875-90C6-7A57605B8B99}"/>
    <cellStyle name="60% - Accent2 17 2" xfId="15856" xr:uid="{4E0A5BA3-4BBC-4582-B3B8-89340CB2E440}"/>
    <cellStyle name="60% - Accent2 18" xfId="3161" xr:uid="{70CA6216-5D0D-422E-9B09-A61BDBA40DAB}"/>
    <cellStyle name="60% - Accent2 18 2" xfId="15857" xr:uid="{114889B7-9058-4048-AF0B-A88E673B32B5}"/>
    <cellStyle name="60% - Accent2 19" xfId="3162" xr:uid="{9D6C3847-9980-426C-A4AB-FD1CDEFC9616}"/>
    <cellStyle name="60% - Accent2 19 2" xfId="15858" xr:uid="{22DD3D08-8AD8-4B49-8C59-EB1531ABA583}"/>
    <cellStyle name="60% - Accent2 2" xfId="180" xr:uid="{8292358A-35A4-49C6-B90A-6B9953E782FE}"/>
    <cellStyle name="60% - Accent2 2 2" xfId="181" xr:uid="{62BF8731-DA91-465F-8722-2E0F328F8F1D}"/>
    <cellStyle name="60% - Accent2 2 2 2" xfId="12940" xr:uid="{7C251E82-EE31-40AE-9E76-096C1AD244A6}"/>
    <cellStyle name="60% - Accent2 2 2 2 2" xfId="24414" xr:uid="{82FE08C4-DB08-4E5C-873A-689D3A4467FD}"/>
    <cellStyle name="60% - Accent2 2 3" xfId="182" xr:uid="{7210D3D4-699A-4130-8B4C-C8592DFDDF0F}"/>
    <cellStyle name="60% - Accent2 2 3 2" xfId="12941" xr:uid="{D7F8181E-62E5-4A55-91D1-9E71C8842891}"/>
    <cellStyle name="60% - Accent2 2 3 2 2" xfId="24415" xr:uid="{2AD1D927-75F8-4875-8F87-91ECCFA5D992}"/>
    <cellStyle name="60% - Accent2 2 4" xfId="33054" xr:uid="{167F0D8F-6299-4B30-B7D2-BFE6F6DDEC03}"/>
    <cellStyle name="60% - Accent2 2 5" xfId="35390" xr:uid="{9CDCDCE7-5ADA-4320-8FC2-654CD33915EA}"/>
    <cellStyle name="60% - Accent2 20" xfId="3163" xr:uid="{7F612808-DEDD-469E-858A-2859D9924420}"/>
    <cellStyle name="60% - Accent2 20 2" xfId="15859" xr:uid="{04F0B073-F97E-41FF-8F63-BB4E447A6C7E}"/>
    <cellStyle name="60% - Accent2 21" xfId="3164" xr:uid="{ABC9AB8F-5ECB-465B-B298-AC344E3DED6D}"/>
    <cellStyle name="60% - Accent2 21 2" xfId="15860" xr:uid="{975BF2B3-D768-4D6A-B75A-99A145E67286}"/>
    <cellStyle name="60% - Accent2 22" xfId="3165" xr:uid="{3B6C3F3A-D2C9-4F83-BD44-F43FBCCCCDDE}"/>
    <cellStyle name="60% - Accent2 22 2" xfId="15861" xr:uid="{D4035BEA-488D-456D-8CC3-F44F4C4B3E80}"/>
    <cellStyle name="60% - Accent2 23" xfId="15862" xr:uid="{41E63D91-F1C4-45D2-A6DE-47BE619E2D10}"/>
    <cellStyle name="60% - Accent2 24" xfId="15863" xr:uid="{2ECEE65E-A88C-43B8-BF82-022BA12E3A6E}"/>
    <cellStyle name="60% - Accent2 25" xfId="15864" xr:uid="{B4C2CA7B-94A6-4F79-9D8B-217BFE5F76A7}"/>
    <cellStyle name="60% - Accent2 26" xfId="15865" xr:uid="{3484396D-D78A-4A23-8980-4CBDC361A664}"/>
    <cellStyle name="60% - Accent2 27" xfId="15866" xr:uid="{3758D37C-E014-4287-9F28-880C8DBD261F}"/>
    <cellStyle name="60% - Accent2 28" xfId="15867" xr:uid="{5A6B5E06-F343-43E0-ADE1-2CF23AE5C39A}"/>
    <cellStyle name="60% - Accent2 29" xfId="15868" xr:uid="{D98D26A5-A35C-42F2-B43C-B123490F68A6}"/>
    <cellStyle name="60% - Accent2 3" xfId="183" xr:uid="{E5B9ACD1-5E76-4921-B869-9D2952CDD372}"/>
    <cellStyle name="60% - Accent2 3 2" xfId="12942" xr:uid="{9CA1F5DD-2ABE-4C1A-B01C-1AC94994589C}"/>
    <cellStyle name="60% - Accent2 3 2 2" xfId="35490" xr:uid="{FE0E8FB0-D709-4FEC-918F-C38A9C1F9BBD}"/>
    <cellStyle name="60% - Accent2 3 3" xfId="35239" xr:uid="{3A6C1FAF-3165-48FB-A188-8776BCB256D2}"/>
    <cellStyle name="60% - Accent2 30" xfId="15869" xr:uid="{5E0AE130-30DE-41D6-A9F4-AB606937F9E8}"/>
    <cellStyle name="60% - Accent2 31" xfId="15870" xr:uid="{9A417DBE-A18A-4B6E-A1F2-5A3E247BBF70}"/>
    <cellStyle name="60% - Accent2 32" xfId="15871" xr:uid="{29FA8746-06A0-4C9B-9AD6-A36E660F89EE}"/>
    <cellStyle name="60% - Accent2 33" xfId="15872" xr:uid="{F5C69E87-F404-4BD3-B15B-1CE2A07158D3}"/>
    <cellStyle name="60% - Accent2 34" xfId="15873" xr:uid="{A9BEDEE8-788E-4F90-8075-3C7D02B7287D}"/>
    <cellStyle name="60% - Accent2 35" xfId="15874" xr:uid="{C6BE17ED-6FDC-482E-AB6A-9E0357BD66DF}"/>
    <cellStyle name="60% - Accent2 36" xfId="15875" xr:uid="{13157C46-0BA5-4E42-A18E-C45844C22DE1}"/>
    <cellStyle name="60% - Accent2 37" xfId="15876" xr:uid="{88947901-00F0-4AD6-A022-6F15C7D3295C}"/>
    <cellStyle name="60% - Accent2 38" xfId="15877" xr:uid="{E80CD9D7-A89F-45FE-9ECD-0C3E0DF0A7D6}"/>
    <cellStyle name="60% - Accent2 39" xfId="15878" xr:uid="{5178F053-12B5-4046-8EA6-A1FC42F5D745}"/>
    <cellStyle name="60% - Accent2 4" xfId="184" xr:uid="{CB48C982-DD12-461F-A88D-FD9FEF0C7EF7}"/>
    <cellStyle name="60% - Accent2 4 2" xfId="185" xr:uid="{D10C9969-2242-4ACA-BBF1-18F6ACF45C49}"/>
    <cellStyle name="60% - Accent2 4 3" xfId="32773" xr:uid="{6B25D138-44EF-4C21-AD12-A8C89EDD0BC2}"/>
    <cellStyle name="60% - Accent2 4 4" xfId="35238" xr:uid="{B4D5678B-1FF3-4667-A9DA-1646FD0FA95E}"/>
    <cellStyle name="60% - Accent2 40" xfId="15879" xr:uid="{1B33864D-6CDD-45B1-A2DD-95A21F1925AE}"/>
    <cellStyle name="60% - Accent2 41" xfId="15880" xr:uid="{3BF7D640-CFF8-4FFB-8810-30E2BA573F54}"/>
    <cellStyle name="60% - Accent2 42" xfId="15881" xr:uid="{19457240-7349-4D8B-AE8B-4AEC8567AEDB}"/>
    <cellStyle name="60% - Accent2 43" xfId="15882" xr:uid="{9F09931B-985E-4471-B918-141584B9ABE2}"/>
    <cellStyle name="60% - Accent2 44" xfId="15883" xr:uid="{B0618377-5350-48EA-B1FD-B8AAA92EDFA6}"/>
    <cellStyle name="60% - Accent2 45" xfId="15884" xr:uid="{11549DC5-825B-4A4C-9DA4-A631C60EF91A}"/>
    <cellStyle name="60% - Accent2 46" xfId="15885" xr:uid="{6E9B94F3-6085-4F40-8CB3-7CFEF4845920}"/>
    <cellStyle name="60% - Accent2 47" xfId="15886" xr:uid="{21C6E860-054D-4FF8-B7F9-5FCE84530539}"/>
    <cellStyle name="60% - Accent2 48" xfId="15887" xr:uid="{C46BE171-EF40-4A2C-8A70-F8012C7DB9F7}"/>
    <cellStyle name="60% - Accent2 49" xfId="15888" xr:uid="{E0770AA8-42B9-49A3-8E66-C00307E0338D}"/>
    <cellStyle name="60% - Accent2 5" xfId="186" xr:uid="{7C7B5A3C-6685-4440-8A28-60523CF35A48}"/>
    <cellStyle name="60% - Accent2 5 2" xfId="3166" xr:uid="{96E93FA9-1C73-4216-B67A-10373EEE871F}"/>
    <cellStyle name="60% - Accent2 5 3" xfId="35237" xr:uid="{8C0C4CA6-68C7-4FF5-A19F-5EF8C27CABFF}"/>
    <cellStyle name="60% - Accent2 50" xfId="15889" xr:uid="{71F94646-F8CD-434C-9B65-1B48CD742361}"/>
    <cellStyle name="60% - Accent2 51" xfId="15890" xr:uid="{7736BDE8-8B8E-4EE4-9E63-D8425D18961B}"/>
    <cellStyle name="60% - Accent2 52" xfId="15891" xr:uid="{986438FE-4E90-4058-9A1F-67EC7BC81AD7}"/>
    <cellStyle name="60% - Accent2 53" xfId="15892" xr:uid="{5E0CAD42-AB2D-4FA3-B47B-D9F7A38DBC58}"/>
    <cellStyle name="60% - Accent2 54" xfId="15893" xr:uid="{21761353-F331-491C-9915-61BD7D5EE1D9}"/>
    <cellStyle name="60% - Accent2 55" xfId="15894" xr:uid="{801AEDA0-5D95-4609-900E-4B287DB50221}"/>
    <cellStyle name="60% - Accent2 56" xfId="15895" xr:uid="{93FC7F74-BDB7-4D5B-8C47-1C1DFA78CC14}"/>
    <cellStyle name="60% - Accent2 57" xfId="15896" xr:uid="{15BC3541-DED9-4874-B876-1B023E25DCA0}"/>
    <cellStyle name="60% - Accent2 58" xfId="15897" xr:uid="{1D356F1F-4F71-448D-85B3-DD7A8107E872}"/>
    <cellStyle name="60% - Accent2 59" xfId="15898" xr:uid="{E3FD590A-FE51-438C-B11F-81ADFFBD4CE4}"/>
    <cellStyle name="60% - Accent2 6" xfId="3167" xr:uid="{E8D340CA-5CD8-491E-82F5-4EA5380494ED}"/>
    <cellStyle name="60% - Accent2 6 2" xfId="34938" xr:uid="{BBE64AD6-B2D0-42BF-A537-7D30E7512F80}"/>
    <cellStyle name="60% - Accent2 6 3" xfId="35236" xr:uid="{B84CD094-EDAC-423F-B8EA-6F686EBB0197}"/>
    <cellStyle name="60% - Accent2 60" xfId="15899" xr:uid="{AB12272A-3600-44DF-930F-7550994FCAF5}"/>
    <cellStyle name="60% - Accent2 61" xfId="15900" xr:uid="{7C1E7E25-E448-4772-89BD-ED9A2BAEE711}"/>
    <cellStyle name="60% - Accent2 62" xfId="15901" xr:uid="{10AFF4C3-626F-46C7-899B-1D7E47F07276}"/>
    <cellStyle name="60% - Accent2 63" xfId="15902" xr:uid="{5D033355-E939-4EF6-B739-0F71F5306E49}"/>
    <cellStyle name="60% - Accent2 64" xfId="15903" xr:uid="{97F3D346-D5CC-428D-A099-2065BB66C59C}"/>
    <cellStyle name="60% - Accent2 65" xfId="15904" xr:uid="{21A8D43C-0792-45D3-948C-927AFC4119E3}"/>
    <cellStyle name="60% - Accent2 66" xfId="15905" xr:uid="{8BC7810E-C910-42A1-A25E-06122A3A0068}"/>
    <cellStyle name="60% - Accent2 67" xfId="15906" xr:uid="{1087CA57-A8A7-466A-9E9E-C31F015AB321}"/>
    <cellStyle name="60% - Accent2 68" xfId="15907" xr:uid="{28944EFD-8237-4004-8B3F-E5389FB27080}"/>
    <cellStyle name="60% - Accent2 69" xfId="15908" xr:uid="{BC56D6BD-3209-4DC4-B8A6-9AEDD94FD290}"/>
    <cellStyle name="60% - Accent2 7" xfId="3168" xr:uid="{491B9219-0174-4920-8547-6FC52AE25340}"/>
    <cellStyle name="60% - Accent2 7 2" xfId="34939" xr:uid="{887AFDE6-272D-4133-A89A-8EA4E29E9575}"/>
    <cellStyle name="60% - Accent2 7 3" xfId="35235" xr:uid="{5422A991-CB4A-4441-BE44-DEECD8FFC009}"/>
    <cellStyle name="60% - Accent2 70" xfId="15909" xr:uid="{2EB4A04B-D9BB-4D93-A66D-DE6F17A40D41}"/>
    <cellStyle name="60% - Accent2 71" xfId="15910" xr:uid="{C110B900-C63A-4CB2-86A5-CD2BD3B5A25C}"/>
    <cellStyle name="60% - Accent2 72" xfId="15911" xr:uid="{7195BB4A-790F-47CA-BA62-1C05FDDE5709}"/>
    <cellStyle name="60% - Accent2 73" xfId="15912" xr:uid="{0B0F1156-5B82-45B4-9CF8-386BED84D47B}"/>
    <cellStyle name="60% - Accent2 74" xfId="15913" xr:uid="{2CAE3D76-6EDA-4C6E-862C-2331BEA0BCB4}"/>
    <cellStyle name="60% - Accent2 75" xfId="15914" xr:uid="{510F1C61-EDE0-4CEE-9793-0656291B21A6}"/>
    <cellStyle name="60% - Accent2 76" xfId="15915" xr:uid="{391A8083-5D48-4F0C-8B5A-0E5D8DD58836}"/>
    <cellStyle name="60% - Accent2 77" xfId="15916" xr:uid="{DB2EFD3E-D4ED-474F-B34A-E8E6BA20244B}"/>
    <cellStyle name="60% - Accent2 78" xfId="15917" xr:uid="{E71546D3-BC17-40C7-8C98-02AD9FD577CB}"/>
    <cellStyle name="60% - Accent2 79" xfId="15918" xr:uid="{C4CE1387-BA95-44B0-B477-4CC75E0C59D0}"/>
    <cellStyle name="60% - Accent2 8" xfId="3169" xr:uid="{6D5AA9BD-593D-47DF-9249-73093C62E491}"/>
    <cellStyle name="60% - Accent2 8 2" xfId="15919" xr:uid="{D2AAF137-86BA-443F-812B-46EAA930BD0A}"/>
    <cellStyle name="60% - Accent2 80" xfId="15920" xr:uid="{B6165BB9-AF1C-41F5-8274-1D3DEA1EC1C1}"/>
    <cellStyle name="60% - Accent2 81" xfId="15921" xr:uid="{618160DF-AF51-48D7-B957-705E5FB00688}"/>
    <cellStyle name="60% - Accent2 82" xfId="15922" xr:uid="{F142815C-6576-4BBC-9A07-F08F71D1ECC9}"/>
    <cellStyle name="60% - Accent2 83" xfId="15923" xr:uid="{9E3DD078-1C47-4CC4-9C4F-D841493ABF54}"/>
    <cellStyle name="60% - Accent2 84" xfId="15924" xr:uid="{B9FBC664-3B91-45F5-BCCC-1AEC9C0E2221}"/>
    <cellStyle name="60% - Accent2 85" xfId="15925" xr:uid="{FF0D8D0D-673D-4BD7-B015-0CC875CDE449}"/>
    <cellStyle name="60% - Accent2 86" xfId="15926" xr:uid="{5C53F089-7B53-4A3F-8DFE-2DF622940E79}"/>
    <cellStyle name="60% - Accent2 87" xfId="15927" xr:uid="{6D4AAE33-BF7E-47A7-B95F-628FFEA16632}"/>
    <cellStyle name="60% - Accent2 88" xfId="15928" xr:uid="{0B4FA263-5B1A-4A66-98FD-C7CF84F4DAA6}"/>
    <cellStyle name="60% - Accent2 89" xfId="15929" xr:uid="{72F7E01F-E72C-476E-A7B5-6C49B845645D}"/>
    <cellStyle name="60% - Accent2 9" xfId="3170" xr:uid="{02B41D51-1BE8-4D9F-A1D0-27A6ED746B9B}"/>
    <cellStyle name="60% - Accent2 9 2" xfId="15930" xr:uid="{43F48D3C-51F6-44CD-B4AB-6DA3B318D819}"/>
    <cellStyle name="60% - Accent2 90" xfId="15931" xr:uid="{CD26B6F3-171D-462D-B710-9A33D2A4FB40}"/>
    <cellStyle name="60% - Accent2 91" xfId="15932" xr:uid="{34FAEAAB-42C0-43F2-8770-D1CBA00100B6}"/>
    <cellStyle name="60% - Accent2 92" xfId="15933" xr:uid="{262494B1-8A0A-4E2B-840D-AD2723D8007A}"/>
    <cellStyle name="60% - Accent2 93" xfId="15934" xr:uid="{F574D540-F678-4CE7-8AE5-EF4AD0A53506}"/>
    <cellStyle name="60% - Accent2 94" xfId="15935" xr:uid="{CB24982D-F6AF-4A15-AA22-0CC654B17392}"/>
    <cellStyle name="60% - Accent2 95" xfId="15936" xr:uid="{0ECE606F-B197-44F0-80EC-98F2B1E37233}"/>
    <cellStyle name="60% - Accent2 96" xfId="15937" xr:uid="{9177BD55-B5BD-4BD8-844C-52FA44E19AB7}"/>
    <cellStyle name="60% - Accent2 97" xfId="18305" xr:uid="{BBE6B45A-9837-4BB9-A552-E6272223D063}"/>
    <cellStyle name="60% - Accent3 10" xfId="3171" xr:uid="{0D2F9382-834D-47CA-882F-077A9CF38CD9}"/>
    <cellStyle name="60% - Accent3 10 2" xfId="15938" xr:uid="{0A35EC5D-7CB9-4800-99A8-678A7C5821C8}"/>
    <cellStyle name="60% - Accent3 11" xfId="3172" xr:uid="{6D43D7BB-BBE4-471C-BBD0-D0A0AE324CF7}"/>
    <cellStyle name="60% - Accent3 11 2" xfId="15939" xr:uid="{EE9382E5-033C-4890-9A37-895108576122}"/>
    <cellStyle name="60% - Accent3 12" xfId="3173" xr:uid="{90FE2915-A4F8-45DC-A114-8631C920179C}"/>
    <cellStyle name="60% - Accent3 12 2" xfId="15940" xr:uid="{F72CED33-46C5-4BFD-A8F5-859AAED6E364}"/>
    <cellStyle name="60% - Accent3 13" xfId="3174" xr:uid="{A5275D70-299A-4920-AC36-177F64C71E55}"/>
    <cellStyle name="60% - Accent3 13 2" xfId="15941" xr:uid="{BF0E0B18-7E34-475D-8251-60D93EA2E2DB}"/>
    <cellStyle name="60% - Accent3 14" xfId="3175" xr:uid="{74BC60F5-CFDA-4F0B-B274-BAF3CEB6B4D9}"/>
    <cellStyle name="60% - Accent3 14 2" xfId="15942" xr:uid="{18D971B8-CDFD-46CD-A266-9E73235F0BE3}"/>
    <cellStyle name="60% - Accent3 15" xfId="3176" xr:uid="{723840C4-EDD5-4A1E-BCEC-B92B975BA87B}"/>
    <cellStyle name="60% - Accent3 15 2" xfId="15943" xr:uid="{092819B4-0E4C-4BA8-A4B5-551FAB9E2B15}"/>
    <cellStyle name="60% - Accent3 16" xfId="3177" xr:uid="{0DFDC256-02B7-4DC5-A633-DE79725319B5}"/>
    <cellStyle name="60% - Accent3 16 2" xfId="15944" xr:uid="{E4820A70-440C-4A6B-8D6F-EE5B0067AEE5}"/>
    <cellStyle name="60% - Accent3 17" xfId="3178" xr:uid="{73C48250-0AA8-41CD-813D-33C6C0DC548F}"/>
    <cellStyle name="60% - Accent3 17 2" xfId="15945" xr:uid="{2F5AE41D-D37D-4A8E-923F-5C542279EF31}"/>
    <cellStyle name="60% - Accent3 18" xfId="3179" xr:uid="{2DA2FC30-CA2F-4FAB-A939-3C7826AFDE9C}"/>
    <cellStyle name="60% - Accent3 18 2" xfId="15946" xr:uid="{6062CBBC-4986-49B3-8CEE-5164B5172A2A}"/>
    <cellStyle name="60% - Accent3 19" xfId="3180" xr:uid="{3B4C1D98-BF8B-4957-8B11-8791AEE20EA2}"/>
    <cellStyle name="60% - Accent3 19 2" xfId="15947" xr:uid="{16DAADD9-A312-45D8-AE75-5044D157CC12}"/>
    <cellStyle name="60% - Accent3 2" xfId="187" xr:uid="{E2845C6B-F869-4FBF-B3D3-A4D7482D1FC5}"/>
    <cellStyle name="60% - Accent3 2 2" xfId="188" xr:uid="{624A9884-FE1E-430A-B85E-23F08C03C939}"/>
    <cellStyle name="60% - Accent3 2 2 2" xfId="12943" xr:uid="{F6A9963F-5E1E-4628-A2F2-1522055E6496}"/>
    <cellStyle name="60% - Accent3 2 2 2 2" xfId="24416" xr:uid="{2691A7E1-E629-49AA-9D36-F105D6C8C3E4}"/>
    <cellStyle name="60% - Accent3 2 3" xfId="189" xr:uid="{2DF19933-E4E2-424A-9C5C-C7DA620A7583}"/>
    <cellStyle name="60% - Accent3 2 3 2" xfId="12944" xr:uid="{F831C402-0F52-4ED3-AF32-FB2C1A480FDA}"/>
    <cellStyle name="60% - Accent3 2 3 2 2" xfId="24417" xr:uid="{E9444928-9DC1-4243-857F-DFED3B9ED514}"/>
    <cellStyle name="60% - Accent3 2 4" xfId="33056" xr:uid="{FED9DC16-B23A-448F-A4C3-CC2AB0D7A938}"/>
    <cellStyle name="60% - Accent3 2 5" xfId="35391" xr:uid="{022693E9-7776-47D0-94CF-898C4AEC10B0}"/>
    <cellStyle name="60% - Accent3 20" xfId="3181" xr:uid="{2D2708B9-1FA6-4E0D-9C14-C22B88FB311F}"/>
    <cellStyle name="60% - Accent3 20 2" xfId="15948" xr:uid="{86F4F837-492B-4CDE-9FE9-A6492CCCF088}"/>
    <cellStyle name="60% - Accent3 21" xfId="3182" xr:uid="{DB408055-507E-4F2B-89B1-A371A7DF486E}"/>
    <cellStyle name="60% - Accent3 21 2" xfId="15949" xr:uid="{1DB315B0-FC28-4BAB-944A-28590D61D209}"/>
    <cellStyle name="60% - Accent3 22" xfId="3183" xr:uid="{3582C985-F4C1-48C6-9079-F185EE4E3DB7}"/>
    <cellStyle name="60% - Accent3 22 2" xfId="15950" xr:uid="{3F3CB714-C373-4F94-8578-D262CB9C02D4}"/>
    <cellStyle name="60% - Accent3 23" xfId="15951" xr:uid="{5FB8BA6C-2763-4EDA-BDB6-63A60183C392}"/>
    <cellStyle name="60% - Accent3 24" xfId="15952" xr:uid="{AE5059E3-469B-4B00-8CB4-0E7488262FF1}"/>
    <cellStyle name="60% - Accent3 25" xfId="15953" xr:uid="{5FCD406C-C4B8-4F56-BEA7-4ED68E260F17}"/>
    <cellStyle name="60% - Accent3 26" xfId="15954" xr:uid="{24FC0961-2DA2-4BE3-938F-57C3C0F966A2}"/>
    <cellStyle name="60% - Accent3 27" xfId="15955" xr:uid="{921C757F-EE50-4F58-A751-B60CE7D4EBED}"/>
    <cellStyle name="60% - Accent3 28" xfId="15956" xr:uid="{8FC744B3-0760-449C-AFB8-D58381E80CA1}"/>
    <cellStyle name="60% - Accent3 29" xfId="15957" xr:uid="{902C3CA6-D126-4609-8476-F19F8005B2BA}"/>
    <cellStyle name="60% - Accent3 3" xfId="190" xr:uid="{E21979FB-5D59-4696-99C8-FB0661E3B9A0}"/>
    <cellStyle name="60% - Accent3 3 2" xfId="12945" xr:uid="{24AEB0B8-5CD2-438E-B054-E9919C4ED73C}"/>
    <cellStyle name="60% - Accent3 3 2 2" xfId="35491" xr:uid="{B9D590DF-A454-48DD-9273-3FC20A871B12}"/>
    <cellStyle name="60% - Accent3 3 3" xfId="35234" xr:uid="{A1988DDC-4FEB-4577-B3CC-F7DD7F124729}"/>
    <cellStyle name="60% - Accent3 30" xfId="15958" xr:uid="{495C1CC1-E8CE-4D92-9784-921F6EB4ABB3}"/>
    <cellStyle name="60% - Accent3 31" xfId="15959" xr:uid="{24232C77-D7A2-479F-9DC8-3A9ACC3F5422}"/>
    <cellStyle name="60% - Accent3 32" xfId="15960" xr:uid="{C0BB43DE-AC07-4D5A-8C01-05ED489D1F4B}"/>
    <cellStyle name="60% - Accent3 33" xfId="15961" xr:uid="{C0E676CA-E14B-42E1-8D74-B79214BA73AE}"/>
    <cellStyle name="60% - Accent3 34" xfId="15962" xr:uid="{AC5CD50D-E526-4BEE-9A42-67C3F824D4A6}"/>
    <cellStyle name="60% - Accent3 35" xfId="15963" xr:uid="{A45E3449-74C3-4138-BBFB-B5D8757713CA}"/>
    <cellStyle name="60% - Accent3 36" xfId="15964" xr:uid="{982929AE-14FC-41A6-A3BE-85E9A2F00782}"/>
    <cellStyle name="60% - Accent3 37" xfId="15965" xr:uid="{852D3001-6429-4CD5-913A-260A17A7E414}"/>
    <cellStyle name="60% - Accent3 38" xfId="15966" xr:uid="{052AAA86-79E3-4C64-A2E9-53EAE5D27D60}"/>
    <cellStyle name="60% - Accent3 39" xfId="15967" xr:uid="{ECD2F86C-5267-4C26-B721-4995F3582345}"/>
    <cellStyle name="60% - Accent3 4" xfId="191" xr:uid="{709C3A8F-8F1F-4F00-A6C2-BF39766B085A}"/>
    <cellStyle name="60% - Accent3 4 2" xfId="192" xr:uid="{390893A8-6FC3-40F1-ADDE-EEC1F0DD0EC1}"/>
    <cellStyle name="60% - Accent3 4 3" xfId="32774" xr:uid="{806DBFE5-8F27-4119-A84D-C18F229F26C8}"/>
    <cellStyle name="60% - Accent3 4 4" xfId="35233" xr:uid="{6AAC7CBD-C2E8-4CA1-9FA1-53EA7468B160}"/>
    <cellStyle name="60% - Accent3 40" xfId="15968" xr:uid="{8A2598D6-CEFF-41DA-9748-73F8C67D29EC}"/>
    <cellStyle name="60% - Accent3 41" xfId="15969" xr:uid="{47B25B56-66CE-41F5-8C7C-01A1AA04820B}"/>
    <cellStyle name="60% - Accent3 42" xfId="15970" xr:uid="{18119790-BCA7-4525-8147-47DA879D5CF7}"/>
    <cellStyle name="60% - Accent3 43" xfId="15971" xr:uid="{FE9C105C-4903-49C9-9D3B-9B2C27492F68}"/>
    <cellStyle name="60% - Accent3 44" xfId="15972" xr:uid="{C7F28002-39DE-4368-B44E-8498C1174806}"/>
    <cellStyle name="60% - Accent3 45" xfId="15973" xr:uid="{55993873-3332-488C-BB6A-9659EFD85A6B}"/>
    <cellStyle name="60% - Accent3 46" xfId="15974" xr:uid="{94EBE87B-6265-4BD0-A07E-967AB4524C02}"/>
    <cellStyle name="60% - Accent3 47" xfId="15975" xr:uid="{610071FA-1E6A-4EAC-A1DD-DB2F1EAEF78C}"/>
    <cellStyle name="60% - Accent3 48" xfId="15976" xr:uid="{42D3CBA2-D2DF-4241-9EFF-D8C69719D904}"/>
    <cellStyle name="60% - Accent3 49" xfId="15977" xr:uid="{67952159-9468-4BFD-9FCA-B282E7EC3CC7}"/>
    <cellStyle name="60% - Accent3 5" xfId="193" xr:uid="{17FF0EEA-52C2-432D-B1BE-4E6DB98B1189}"/>
    <cellStyle name="60% - Accent3 5 2" xfId="3184" xr:uid="{50ED40DF-4067-4586-B01F-6815AF7211E9}"/>
    <cellStyle name="60% - Accent3 5 3" xfId="35232" xr:uid="{6BB1991B-FFFB-4CB6-9BE6-614B40F1F2E9}"/>
    <cellStyle name="60% - Accent3 50" xfId="15978" xr:uid="{B3ABDE42-5A10-46FD-BEF2-BD4DD6EEE397}"/>
    <cellStyle name="60% - Accent3 51" xfId="15979" xr:uid="{BC104F02-D3AC-4495-A35D-783502C62FB5}"/>
    <cellStyle name="60% - Accent3 52" xfId="15980" xr:uid="{C765B158-8802-484A-920C-AB6721B7E2EB}"/>
    <cellStyle name="60% - Accent3 53" xfId="15981" xr:uid="{73263CF0-E8AF-4D5E-9913-E0CF1FE76706}"/>
    <cellStyle name="60% - Accent3 54" xfId="15982" xr:uid="{0D4C4D53-EBA4-4DF9-A1B7-88625621295A}"/>
    <cellStyle name="60% - Accent3 55" xfId="15983" xr:uid="{48CC6B72-6F66-43AE-BB9A-207062598BFF}"/>
    <cellStyle name="60% - Accent3 56" xfId="15984" xr:uid="{774533E6-5C03-43DC-95C6-9371B175210E}"/>
    <cellStyle name="60% - Accent3 57" xfId="15985" xr:uid="{2783BB1C-5D81-43E9-B8E8-FB4977D488B2}"/>
    <cellStyle name="60% - Accent3 58" xfId="15986" xr:uid="{5675A9D5-AEB7-4811-B475-961E43A93EE3}"/>
    <cellStyle name="60% - Accent3 59" xfId="15987" xr:uid="{011BCF2E-17E9-460C-A036-FB454D9CD75B}"/>
    <cellStyle name="60% - Accent3 6" xfId="3185" xr:uid="{62E17639-3E7D-4AB2-B440-85C63F3C6A28}"/>
    <cellStyle name="60% - Accent3 6 2" xfId="34940" xr:uid="{1760DA5C-4018-4505-AAC0-8103B98AC5C3}"/>
    <cellStyle name="60% - Accent3 6 3" xfId="35231" xr:uid="{102AB21C-5D62-4980-973D-0D5647E5D4F2}"/>
    <cellStyle name="60% - Accent3 60" xfId="15988" xr:uid="{AC64EE87-90C4-437A-985E-B57560B0FC8B}"/>
    <cellStyle name="60% - Accent3 61" xfId="15989" xr:uid="{4DE88AC8-F794-431E-8539-E5B68786B5FA}"/>
    <cellStyle name="60% - Accent3 62" xfId="15990" xr:uid="{56BD43BD-D9C5-4671-8CED-DB2CD6038CEB}"/>
    <cellStyle name="60% - Accent3 63" xfId="15991" xr:uid="{C587258F-9177-40B9-B98A-C8D8D3F43738}"/>
    <cellStyle name="60% - Accent3 64" xfId="15992" xr:uid="{6E040D0D-EBE3-4442-AE28-96B46FE1024D}"/>
    <cellStyle name="60% - Accent3 65" xfId="15993" xr:uid="{EB1EFF73-3547-4BBD-8797-D4F87AB7888E}"/>
    <cellStyle name="60% - Accent3 66" xfId="15994" xr:uid="{42AEF8D7-624F-4EF1-890B-8C8F33CB37EB}"/>
    <cellStyle name="60% - Accent3 67" xfId="15995" xr:uid="{578019FE-0FD4-4A3A-BEDA-DAE5B8BA4246}"/>
    <cellStyle name="60% - Accent3 68" xfId="15996" xr:uid="{60A67CD6-8F48-43A1-B060-4B7080AAC3CF}"/>
    <cellStyle name="60% - Accent3 69" xfId="15997" xr:uid="{9090FDEA-0184-4BE6-9AF5-CE247F784EF2}"/>
    <cellStyle name="60% - Accent3 7" xfId="3186" xr:uid="{05D0D2B8-B748-457A-8389-F4DDF680FA93}"/>
    <cellStyle name="60% - Accent3 7 2" xfId="34941" xr:uid="{3AB0E571-3AA1-4D36-9799-EA5AB639BD9E}"/>
    <cellStyle name="60% - Accent3 7 3" xfId="35230" xr:uid="{7D205D2D-B52E-4E94-836D-F8860EB14F33}"/>
    <cellStyle name="60% - Accent3 70" xfId="15998" xr:uid="{5CFA9A62-8E3A-4014-8893-D9DD5C0D0A1B}"/>
    <cellStyle name="60% - Accent3 71" xfId="15999" xr:uid="{69756347-C9DD-4D9F-8629-C75212261FD8}"/>
    <cellStyle name="60% - Accent3 72" xfId="16000" xr:uid="{96DA70E3-AC6D-4BAA-8D9C-B397BEBC0A68}"/>
    <cellStyle name="60% - Accent3 73" xfId="16001" xr:uid="{FF0C26F7-C779-495A-B8E4-F2C844F51580}"/>
    <cellStyle name="60% - Accent3 74" xfId="16002" xr:uid="{FE46A516-498C-4820-A247-C2C79C8C2ABE}"/>
    <cellStyle name="60% - Accent3 75" xfId="16003" xr:uid="{46428B7F-3631-4F76-992F-240D23BDED55}"/>
    <cellStyle name="60% - Accent3 76" xfId="16004" xr:uid="{A1FD55C8-3600-4ED9-A62C-95DCD4B1A216}"/>
    <cellStyle name="60% - Accent3 77" xfId="16005" xr:uid="{9A1DD806-087B-42B1-846D-7BC7B657BA47}"/>
    <cellStyle name="60% - Accent3 78" xfId="16006" xr:uid="{0455B553-CDAF-4A2B-8F2E-7FCFD90E649C}"/>
    <cellStyle name="60% - Accent3 79" xfId="16007" xr:uid="{3268D44E-D1D9-4651-BE69-ED31F4A6DC74}"/>
    <cellStyle name="60% - Accent3 8" xfId="3187" xr:uid="{7A38575D-0C80-4782-A493-98513774E697}"/>
    <cellStyle name="60% - Accent3 8 2" xfId="16008" xr:uid="{F72C6AAB-2BE9-44F2-AC3B-14CC1A2E3AFF}"/>
    <cellStyle name="60% - Accent3 80" xfId="16009" xr:uid="{B94AE454-2ECA-4222-BA5F-3E12F7727B46}"/>
    <cellStyle name="60% - Accent3 81" xfId="16010" xr:uid="{9FE37717-2685-471B-9651-A895E803AD2C}"/>
    <cellStyle name="60% - Accent3 82" xfId="16011" xr:uid="{9B0739B8-240E-4D20-ADE5-286AA1D7B078}"/>
    <cellStyle name="60% - Accent3 83" xfId="16012" xr:uid="{5207BCD3-DC51-4D1E-AB47-A7CCD6171A2C}"/>
    <cellStyle name="60% - Accent3 84" xfId="16013" xr:uid="{F4B10E46-45C0-4809-8510-DB8AD7A38259}"/>
    <cellStyle name="60% - Accent3 85" xfId="16014" xr:uid="{688F093C-F430-49F1-8909-423D7F46C6B4}"/>
    <cellStyle name="60% - Accent3 86" xfId="16015" xr:uid="{9EFF5510-0FD7-4253-9F82-3371E5434D26}"/>
    <cellStyle name="60% - Accent3 87" xfId="16016" xr:uid="{04CD266F-B337-4E3E-9368-5ACF51B8BBAE}"/>
    <cellStyle name="60% - Accent3 88" xfId="16017" xr:uid="{901F934D-9FF3-456C-9C91-F4B4F3D447CF}"/>
    <cellStyle name="60% - Accent3 89" xfId="16018" xr:uid="{1371EB5D-A043-42DA-9ABA-EA474FC3D2B1}"/>
    <cellStyle name="60% - Accent3 9" xfId="3188" xr:uid="{545CFE07-6425-4431-9241-36A28B76391F}"/>
    <cellStyle name="60% - Accent3 9 2" xfId="16019" xr:uid="{A9D5397F-B7D6-4F34-AC2E-12EFB38FA192}"/>
    <cellStyle name="60% - Accent3 90" xfId="16020" xr:uid="{994253D2-D951-483C-9D40-2E1676F2E6A8}"/>
    <cellStyle name="60% - Accent3 91" xfId="16021" xr:uid="{054A1216-EB3C-4FEC-9F8D-D10A3BBEE2E9}"/>
    <cellStyle name="60% - Accent3 92" xfId="16022" xr:uid="{35A154F0-F9E9-4BE8-B646-1086C1EA3982}"/>
    <cellStyle name="60% - Accent3 93" xfId="16023" xr:uid="{21558E3B-EDAC-4094-84D1-79ABD2C07331}"/>
    <cellStyle name="60% - Accent3 94" xfId="16024" xr:uid="{E7854BDB-9E5E-40B2-A9D6-9BFD04EE7D8E}"/>
    <cellStyle name="60% - Accent3 95" xfId="16025" xr:uid="{8A153973-DFA3-480F-A471-16F6A6F723E6}"/>
    <cellStyle name="60% - Accent3 96" xfId="16026" xr:uid="{3C8D366A-8A03-4CA3-A150-F94674400DCA}"/>
    <cellStyle name="60% - Accent3 97" xfId="18309" xr:uid="{85885C08-9DE1-48BF-A482-71D49BEACA3E}"/>
    <cellStyle name="60% - Accent4 10" xfId="3189" xr:uid="{C8DE5F61-9AC9-460D-B635-1D4439811720}"/>
    <cellStyle name="60% - Accent4 10 2" xfId="16027" xr:uid="{99CD1BA7-960C-4C2E-9CC2-CF7370B3A7C4}"/>
    <cellStyle name="60% - Accent4 11" xfId="3190" xr:uid="{14A5E0BB-5722-4C57-93A1-94E8FED21C9C}"/>
    <cellStyle name="60% - Accent4 11 2" xfId="16028" xr:uid="{EACD97AD-9E84-4B70-99C8-DC1CC2226ECD}"/>
    <cellStyle name="60% - Accent4 12" xfId="3191" xr:uid="{3E869988-4B34-49F4-A95B-A5D5BADB6D1D}"/>
    <cellStyle name="60% - Accent4 12 2" xfId="16029" xr:uid="{B8FBF2BF-84E5-4899-AACB-8FF07F87E292}"/>
    <cellStyle name="60% - Accent4 13" xfId="3192" xr:uid="{DC0EB41A-BEDE-441A-958C-F164076FDE88}"/>
    <cellStyle name="60% - Accent4 13 2" xfId="16030" xr:uid="{1B10A563-587F-47CF-B551-8A5B95116AF4}"/>
    <cellStyle name="60% - Accent4 14" xfId="3193" xr:uid="{0DDBD386-D2DD-4160-982C-CEC9645C5829}"/>
    <cellStyle name="60% - Accent4 14 2" xfId="16031" xr:uid="{0B94F12A-EC19-4643-A798-114CCF770859}"/>
    <cellStyle name="60% - Accent4 15" xfId="3194" xr:uid="{1B2612F3-7F9E-4BD9-8BC1-87A7FF94BD88}"/>
    <cellStyle name="60% - Accent4 15 2" xfId="16032" xr:uid="{AC04BA71-7034-4427-A3AA-543E039688CF}"/>
    <cellStyle name="60% - Accent4 16" xfId="3195" xr:uid="{03FE8B27-0CEC-4455-81EE-FD1BDB8FFEDE}"/>
    <cellStyle name="60% - Accent4 16 2" xfId="16033" xr:uid="{74292655-A745-4A96-BDDE-340BD9D18570}"/>
    <cellStyle name="60% - Accent4 17" xfId="3196" xr:uid="{AEC6069C-AEDB-431E-98BE-9608C1E0B03A}"/>
    <cellStyle name="60% - Accent4 17 2" xfId="16034" xr:uid="{EBE09C6C-DB59-4041-8021-71FDB59F42D2}"/>
    <cellStyle name="60% - Accent4 18" xfId="3197" xr:uid="{E540E8DE-DCB2-45D5-B32A-4836907FEC6C}"/>
    <cellStyle name="60% - Accent4 18 2" xfId="16035" xr:uid="{CDB67441-1A1A-44D8-A80C-5E3017FF6D79}"/>
    <cellStyle name="60% - Accent4 19" xfId="3198" xr:uid="{BEFAA82D-0B10-4B76-975F-DBE0B8D1137C}"/>
    <cellStyle name="60% - Accent4 19 2" xfId="16036" xr:uid="{2C734488-BAF1-465D-828E-A6065F685E5A}"/>
    <cellStyle name="60% - Accent4 2" xfId="194" xr:uid="{0ECAC311-0637-4416-910E-2B4447A326B5}"/>
    <cellStyle name="60% - Accent4 2 2" xfId="195" xr:uid="{F83704A8-AD5C-4AC1-8C80-86968EA3DC19}"/>
    <cellStyle name="60% - Accent4 2 2 2" xfId="12946" xr:uid="{28842391-2772-4235-956B-B9ECD394D9D3}"/>
    <cellStyle name="60% - Accent4 2 2 2 2" xfId="24418" xr:uid="{86C27998-7AEA-4317-8426-9CEA5B80FC4B}"/>
    <cellStyle name="60% - Accent4 2 3" xfId="196" xr:uid="{C7FF1A58-2F60-402D-B2E1-8C622C28574C}"/>
    <cellStyle name="60% - Accent4 2 3 2" xfId="12947" xr:uid="{EDB047C4-4FBA-422E-B5C8-A1A60A550528}"/>
    <cellStyle name="60% - Accent4 2 3 2 2" xfId="24419" xr:uid="{C8BF9C56-1698-441B-95F7-CBF58898DFFA}"/>
    <cellStyle name="60% - Accent4 2 4" xfId="33058" xr:uid="{66B67A5B-F643-46DC-86A9-3764AF54EACB}"/>
    <cellStyle name="60% - Accent4 2 5" xfId="35392" xr:uid="{68D0F53A-13AA-4061-9E52-4F96725ECFEB}"/>
    <cellStyle name="60% - Accent4 20" xfId="3199" xr:uid="{D220B8F8-2642-4A46-9210-5F4A7D82C2E5}"/>
    <cellStyle name="60% - Accent4 20 2" xfId="16037" xr:uid="{B690E4AE-FA36-424A-82AA-E2C16E035248}"/>
    <cellStyle name="60% - Accent4 21" xfId="3200" xr:uid="{C00F7C1E-8B5A-46B1-8DF2-2F1338431EE3}"/>
    <cellStyle name="60% - Accent4 21 2" xfId="16038" xr:uid="{7FE60988-3166-4282-97C2-22870B919288}"/>
    <cellStyle name="60% - Accent4 22" xfId="3201" xr:uid="{B9843BFC-CB96-4FF8-B76E-D5998F7B3FC6}"/>
    <cellStyle name="60% - Accent4 22 2" xfId="16039" xr:uid="{487E6524-9699-4497-9B53-BD0F9244DC9B}"/>
    <cellStyle name="60% - Accent4 23" xfId="16040" xr:uid="{F8EFAEC2-7301-44F9-9823-01062201B813}"/>
    <cellStyle name="60% - Accent4 24" xfId="16041" xr:uid="{42930580-04DA-42E8-BE3F-E4DFC20656E7}"/>
    <cellStyle name="60% - Accent4 25" xfId="16042" xr:uid="{076397D2-A6F6-4AEB-B474-4E9FFDE8E157}"/>
    <cellStyle name="60% - Accent4 26" xfId="16043" xr:uid="{EF56AD53-D303-4E3B-8CA0-28A98989CC39}"/>
    <cellStyle name="60% - Accent4 27" xfId="16044" xr:uid="{24ABC7E2-00FC-4740-B871-CC75276ECB08}"/>
    <cellStyle name="60% - Accent4 28" xfId="16045" xr:uid="{907BDAE1-D250-4AB5-B8D1-8CC2742E75B3}"/>
    <cellStyle name="60% - Accent4 29" xfId="16046" xr:uid="{81643D37-3877-49F2-A51E-89DF575BC933}"/>
    <cellStyle name="60% - Accent4 3" xfId="197" xr:uid="{CD4FDE84-CCD2-4D5C-A890-67DD5DCC54DB}"/>
    <cellStyle name="60% - Accent4 3 2" xfId="12948" xr:uid="{704A6C46-FD54-4DE4-8905-B50760E75C98}"/>
    <cellStyle name="60% - Accent4 3 2 2" xfId="35492" xr:uid="{48C3F5AC-1ECD-4DDF-A1D4-A6D3764D044C}"/>
    <cellStyle name="60% - Accent4 3 3" xfId="35229" xr:uid="{AF37C613-BD16-47EC-9E94-B19EF0CC2E07}"/>
    <cellStyle name="60% - Accent4 30" xfId="16047" xr:uid="{5F8B9221-AC27-4870-B635-6AF13ED04BF7}"/>
    <cellStyle name="60% - Accent4 31" xfId="16048" xr:uid="{18CA7D49-17BC-4F46-95DC-9423E16AAD58}"/>
    <cellStyle name="60% - Accent4 32" xfId="16049" xr:uid="{6F7ECDF4-8AB1-4E93-A733-816B5C727B5E}"/>
    <cellStyle name="60% - Accent4 33" xfId="16050" xr:uid="{BBC31771-BBBF-4343-9814-96E7B1F7A39A}"/>
    <cellStyle name="60% - Accent4 34" xfId="16051" xr:uid="{4569F2C5-99FC-4CE5-BA3F-4CBE21EA6DD4}"/>
    <cellStyle name="60% - Accent4 35" xfId="16052" xr:uid="{1EC28A44-EEB3-4043-A54E-52BBFD6C2270}"/>
    <cellStyle name="60% - Accent4 36" xfId="16053" xr:uid="{5EA85A6A-FB98-4C55-AA10-D5FD12489C91}"/>
    <cellStyle name="60% - Accent4 37" xfId="16054" xr:uid="{911CED01-56B8-47E2-A8D0-4C26955F6650}"/>
    <cellStyle name="60% - Accent4 38" xfId="16055" xr:uid="{C6BFDD89-AD6E-45B5-9C62-B52690C0B8B8}"/>
    <cellStyle name="60% - Accent4 39" xfId="16056" xr:uid="{F75905B3-51FB-4616-BCA0-961CD3BBEAD8}"/>
    <cellStyle name="60% - Accent4 4" xfId="198" xr:uid="{9DD45613-7FD9-4BFD-9868-1AD4617892A9}"/>
    <cellStyle name="60% - Accent4 4 2" xfId="199" xr:uid="{9986BE04-033F-45F4-BDB8-E0098BBCC088}"/>
    <cellStyle name="60% - Accent4 4 3" xfId="32775" xr:uid="{E67C41FF-B541-4DA3-9F21-6E0F299AE7DD}"/>
    <cellStyle name="60% - Accent4 4 4" xfId="35228" xr:uid="{FB3D5262-B7D9-4FDC-ABBA-2F6121980EC6}"/>
    <cellStyle name="60% - Accent4 40" xfId="16057" xr:uid="{9A2CC843-283F-4C8C-8032-05FE04F5189F}"/>
    <cellStyle name="60% - Accent4 41" xfId="16058" xr:uid="{223B5E10-68E7-4465-974F-F52DB256BA14}"/>
    <cellStyle name="60% - Accent4 42" xfId="16059" xr:uid="{FB4A2E71-C832-46AA-AB16-18880B433CC2}"/>
    <cellStyle name="60% - Accent4 43" xfId="16060" xr:uid="{1B0F5671-ABED-4D6C-8168-8AEC6C8801C5}"/>
    <cellStyle name="60% - Accent4 44" xfId="16061" xr:uid="{76522E42-C3C9-40CD-956B-D7834ECFBF0F}"/>
    <cellStyle name="60% - Accent4 45" xfId="16062" xr:uid="{688878B8-40F3-4BD1-A4A0-B15313CA4BF3}"/>
    <cellStyle name="60% - Accent4 46" xfId="16063" xr:uid="{0B2081F8-8752-494D-BE5F-EBA0A12F9E8E}"/>
    <cellStyle name="60% - Accent4 47" xfId="16064" xr:uid="{33A5E9B5-4294-4495-9C7B-6C3407BDB2B2}"/>
    <cellStyle name="60% - Accent4 48" xfId="16065" xr:uid="{DC2AAA12-8BE5-4794-88AA-69E2F3567493}"/>
    <cellStyle name="60% - Accent4 49" xfId="16066" xr:uid="{A0B855FB-B3B1-4AFE-BC2C-2923B407977E}"/>
    <cellStyle name="60% - Accent4 5" xfId="200" xr:uid="{4662E27B-1B3D-4BC7-999C-12A067311848}"/>
    <cellStyle name="60% - Accent4 5 2" xfId="3202" xr:uid="{85D3E206-FBE1-474D-B22B-E565B20AA76F}"/>
    <cellStyle name="60% - Accent4 5 3" xfId="35227" xr:uid="{A83BF9EB-49B3-4E63-AABD-7991376C99CA}"/>
    <cellStyle name="60% - Accent4 50" xfId="16067" xr:uid="{2D0964E0-46F6-4A52-B6AE-21222F23AAB2}"/>
    <cellStyle name="60% - Accent4 51" xfId="16068" xr:uid="{C3E4AB6D-0547-40D7-B8BA-0BE840B908BB}"/>
    <cellStyle name="60% - Accent4 52" xfId="16069" xr:uid="{0AA223A3-F414-49C3-A7DC-A83D60EE8FD4}"/>
    <cellStyle name="60% - Accent4 53" xfId="16070" xr:uid="{1ABCEC4C-1765-4E6E-8189-9CF08954E458}"/>
    <cellStyle name="60% - Accent4 54" xfId="16071" xr:uid="{979F1E28-EE39-4432-8A1B-EC810C7DE388}"/>
    <cellStyle name="60% - Accent4 55" xfId="16072" xr:uid="{1040EB40-1C85-4C7B-BC31-E3A640E472CC}"/>
    <cellStyle name="60% - Accent4 56" xfId="16073" xr:uid="{E346D8BE-3976-4C7F-89C9-228273B68F53}"/>
    <cellStyle name="60% - Accent4 57" xfId="16074" xr:uid="{3B9D8486-118C-411D-AA43-A6290AE90873}"/>
    <cellStyle name="60% - Accent4 58" xfId="16075" xr:uid="{5FB2E440-B35F-44BF-8467-2BE64FF709F7}"/>
    <cellStyle name="60% - Accent4 59" xfId="16076" xr:uid="{020171F0-F90D-4CE8-AFE3-BAD12DA0AC53}"/>
    <cellStyle name="60% - Accent4 6" xfId="3203" xr:uid="{9B975448-6573-413A-87A9-56D899293FDB}"/>
    <cellStyle name="60% - Accent4 6 2" xfId="34942" xr:uid="{B51F3946-A7A3-4429-AF16-006FF6038A41}"/>
    <cellStyle name="60% - Accent4 6 3" xfId="35226" xr:uid="{1401F579-8695-4ACD-A317-EB55CAA6889B}"/>
    <cellStyle name="60% - Accent4 60" xfId="16077" xr:uid="{23C81980-B1D1-434E-99F3-73943DCAE410}"/>
    <cellStyle name="60% - Accent4 61" xfId="16078" xr:uid="{E60CD56D-D522-49CA-A292-C415CF2442DF}"/>
    <cellStyle name="60% - Accent4 62" xfId="16079" xr:uid="{A1C2B433-9642-4A95-862C-725F3C28892F}"/>
    <cellStyle name="60% - Accent4 63" xfId="16080" xr:uid="{7090FFE4-0778-4F53-96DA-9F8B6FBCB9DA}"/>
    <cellStyle name="60% - Accent4 64" xfId="16081" xr:uid="{0E4727D1-60F3-433F-BC79-674B814ECA7C}"/>
    <cellStyle name="60% - Accent4 65" xfId="16082" xr:uid="{87DB164D-A22A-4BE9-B31C-2416F262E5B3}"/>
    <cellStyle name="60% - Accent4 66" xfId="16083" xr:uid="{73C173AB-319D-4D2B-AF5F-1092CC1BEBC2}"/>
    <cellStyle name="60% - Accent4 67" xfId="16084" xr:uid="{C476F65D-5B27-48B0-880D-85FD44C66256}"/>
    <cellStyle name="60% - Accent4 68" xfId="16085" xr:uid="{807367C3-9FC9-4C8B-9F21-64E8A606E2A5}"/>
    <cellStyle name="60% - Accent4 69" xfId="16086" xr:uid="{9A5B5040-25E8-4350-8585-162DA9A6B26F}"/>
    <cellStyle name="60% - Accent4 7" xfId="3204" xr:uid="{AEAF537B-E386-40A4-96A8-A140FF0117D7}"/>
    <cellStyle name="60% - Accent4 7 2" xfId="34943" xr:uid="{40C4EA7C-71B7-4516-B0C1-502F3C0595E2}"/>
    <cellStyle name="60% - Accent4 7 3" xfId="35225" xr:uid="{844314DB-9C84-4821-B9C1-742CDBF633E5}"/>
    <cellStyle name="60% - Accent4 70" xfId="16087" xr:uid="{1901E4B3-347B-4A9B-864F-3BE7086CB1DB}"/>
    <cellStyle name="60% - Accent4 71" xfId="16088" xr:uid="{27C89E26-0F87-4B23-9B49-809B5D2433F8}"/>
    <cellStyle name="60% - Accent4 72" xfId="16089" xr:uid="{26A0AE24-64C8-4254-A330-B808852A52F0}"/>
    <cellStyle name="60% - Accent4 73" xfId="16090" xr:uid="{5364128E-1CA0-4F0A-88E3-CCED7A7B2F24}"/>
    <cellStyle name="60% - Accent4 74" xfId="16091" xr:uid="{58AD70F0-EBD8-4CEE-A1D0-56B09E0977FF}"/>
    <cellStyle name="60% - Accent4 75" xfId="16092" xr:uid="{16458B7D-A3F2-4824-944D-F69591A182F6}"/>
    <cellStyle name="60% - Accent4 76" xfId="16093" xr:uid="{6BB9816B-8DBC-4FFC-AF18-CA7A47C1A009}"/>
    <cellStyle name="60% - Accent4 77" xfId="16094" xr:uid="{2DA84920-CF3E-4B1A-BE4E-E06D6FD884D0}"/>
    <cellStyle name="60% - Accent4 78" xfId="16095" xr:uid="{072AB4F6-8C71-462D-8C16-2D01B1F4CDDB}"/>
    <cellStyle name="60% - Accent4 79" xfId="16096" xr:uid="{764EBC03-AC37-4B57-A21A-D9F0F9AD4A8A}"/>
    <cellStyle name="60% - Accent4 8" xfId="3205" xr:uid="{99C28E4C-559D-405F-B57C-5AA070A08175}"/>
    <cellStyle name="60% - Accent4 8 2" xfId="16097" xr:uid="{4EC1AA6C-3B01-4DE9-9676-5ADC564998E8}"/>
    <cellStyle name="60% - Accent4 80" xfId="16098" xr:uid="{6649F861-EA45-471B-829D-FEC838C5F3D7}"/>
    <cellStyle name="60% - Accent4 81" xfId="16099" xr:uid="{BB0E33E3-D4F4-4706-9AC1-4514895D0BDB}"/>
    <cellStyle name="60% - Accent4 82" xfId="16100" xr:uid="{0954FDF4-3CB5-4691-84A0-4BD83B75EA26}"/>
    <cellStyle name="60% - Accent4 83" xfId="16101" xr:uid="{2EF8BABE-6D72-4F6C-B728-BF564549D4B2}"/>
    <cellStyle name="60% - Accent4 84" xfId="16102" xr:uid="{1096AFF1-BA9F-44B5-BED7-E6F60397D6D7}"/>
    <cellStyle name="60% - Accent4 85" xfId="16103" xr:uid="{0252D9C5-49C7-4C9C-909F-2CDF41C5436F}"/>
    <cellStyle name="60% - Accent4 86" xfId="16104" xr:uid="{5A5B1ED1-7A1F-4E68-A33F-0071E6C891B0}"/>
    <cellStyle name="60% - Accent4 87" xfId="16105" xr:uid="{08CF17D9-2385-4D61-9DBA-346EB4E8069C}"/>
    <cellStyle name="60% - Accent4 88" xfId="16106" xr:uid="{F6931B2E-09E8-4F81-A290-06A1973D6792}"/>
    <cellStyle name="60% - Accent4 89" xfId="16107" xr:uid="{6591F736-2A8F-4FB2-AE96-8C236769146F}"/>
    <cellStyle name="60% - Accent4 9" xfId="3206" xr:uid="{8FF4A486-098B-45B1-84F9-B7FA75A43A45}"/>
    <cellStyle name="60% - Accent4 9 2" xfId="16108" xr:uid="{52C17333-9E76-44E0-9ECF-AFFA658F8E0E}"/>
    <cellStyle name="60% - Accent4 90" xfId="16109" xr:uid="{8395B020-AD14-465D-843E-F14B2E7B7BD0}"/>
    <cellStyle name="60% - Accent4 91" xfId="16110" xr:uid="{E9306992-FACF-4BFA-B5EB-0BBEED722481}"/>
    <cellStyle name="60% - Accent4 92" xfId="16111" xr:uid="{D366DDDA-BF91-43C4-B0CC-47846CCB179F}"/>
    <cellStyle name="60% - Accent4 93" xfId="16112" xr:uid="{297A0B71-07F4-49D6-BB3E-381B39272DA3}"/>
    <cellStyle name="60% - Accent4 94" xfId="16113" xr:uid="{66BAB24E-FDDA-4C81-ACB5-13C1904AE548}"/>
    <cellStyle name="60% - Accent4 95" xfId="16114" xr:uid="{CEEE2AF3-3202-423D-AC7C-0A67129119AC}"/>
    <cellStyle name="60% - Accent4 96" xfId="16115" xr:uid="{12A489C8-AF6D-464E-9B03-31437DA6F991}"/>
    <cellStyle name="60% - Accent4 97" xfId="18313" xr:uid="{00658984-478A-4C3F-80E6-B8AD7B70C603}"/>
    <cellStyle name="60% - Accent5 10" xfId="3207" xr:uid="{5C8A89A6-C726-4EF8-8949-6B9DC0FE6613}"/>
    <cellStyle name="60% - Accent5 10 2" xfId="16116" xr:uid="{A53D8E9B-5650-49B4-8E00-26E72674E0FC}"/>
    <cellStyle name="60% - Accent5 11" xfId="3208" xr:uid="{1EF0B24F-81C9-47FE-9E2D-AC85BC58A921}"/>
    <cellStyle name="60% - Accent5 11 2" xfId="16117" xr:uid="{189A2F36-7E65-4183-9C2C-B36BBAA8E31A}"/>
    <cellStyle name="60% - Accent5 12" xfId="3209" xr:uid="{AA634BD8-6301-4CFA-BD3F-AD188FCBD584}"/>
    <cellStyle name="60% - Accent5 12 2" xfId="16118" xr:uid="{6E44DB74-CDD2-49D3-9344-FD5A1FA33574}"/>
    <cellStyle name="60% - Accent5 13" xfId="3210" xr:uid="{A0A140DE-FA57-4A37-A111-94C6AEDFEF92}"/>
    <cellStyle name="60% - Accent5 13 2" xfId="16119" xr:uid="{6C7BC973-297B-405D-B10E-BD9C265163F5}"/>
    <cellStyle name="60% - Accent5 14" xfId="3211" xr:uid="{91BA7087-A800-469F-8616-69275F5E88D7}"/>
    <cellStyle name="60% - Accent5 14 2" xfId="16120" xr:uid="{2A3FF8B6-6C06-4448-8794-C5472DF6C6B9}"/>
    <cellStyle name="60% - Accent5 15" xfId="3212" xr:uid="{20C7FD35-3357-44B4-9E6A-E069922DE8E7}"/>
    <cellStyle name="60% - Accent5 15 2" xfId="16121" xr:uid="{7FE64908-6285-40AC-BD4E-BC0B28B78389}"/>
    <cellStyle name="60% - Accent5 16" xfId="3213" xr:uid="{FF9BACB4-FAA5-459B-9477-70E4DD9BE801}"/>
    <cellStyle name="60% - Accent5 16 2" xfId="16122" xr:uid="{D0CA3145-4ABB-4F2B-9A6F-284F01E27711}"/>
    <cellStyle name="60% - Accent5 17" xfId="3214" xr:uid="{6CFF1E01-B7AD-4FCD-B23F-CA43704B27EB}"/>
    <cellStyle name="60% - Accent5 17 2" xfId="16123" xr:uid="{BFE9E79F-0D18-4E90-8B09-FEC310ACF7BD}"/>
    <cellStyle name="60% - Accent5 18" xfId="3215" xr:uid="{3ADF22F5-B15A-4B8F-8F77-37449290A309}"/>
    <cellStyle name="60% - Accent5 18 2" xfId="16124" xr:uid="{240CF5BE-1B3C-4C46-ADC6-58EAE8365634}"/>
    <cellStyle name="60% - Accent5 19" xfId="3216" xr:uid="{2CE6D69D-36CC-4BC0-8375-C67CE868DDBD}"/>
    <cellStyle name="60% - Accent5 19 2" xfId="16125" xr:uid="{4B1C1AF7-7166-4616-8758-2193A6DFF044}"/>
    <cellStyle name="60% - Accent5 2" xfId="201" xr:uid="{641120A0-CE88-4BF6-A53B-A1AE2248EC04}"/>
    <cellStyle name="60% - Accent5 2 2" xfId="202" xr:uid="{84EFF561-471A-46A8-9FE9-422BECF91738}"/>
    <cellStyle name="60% - Accent5 2 2 2" xfId="12949" xr:uid="{C30D4E3F-36A7-4723-BD15-A362D1FADDA3}"/>
    <cellStyle name="60% - Accent5 2 2 2 2" xfId="24420" xr:uid="{84089C55-7A12-4AFC-9486-696E56EEBD3C}"/>
    <cellStyle name="60% - Accent5 2 3" xfId="203" xr:uid="{0563DFB4-D547-40B3-A1C3-86A7468B2557}"/>
    <cellStyle name="60% - Accent5 2 3 2" xfId="12950" xr:uid="{18FE3FC0-C103-48FB-AC85-44738D77AD15}"/>
    <cellStyle name="60% - Accent5 2 3 2 2" xfId="24421" xr:uid="{0DB85AF7-89AD-4154-8A7B-880169E84D03}"/>
    <cellStyle name="60% - Accent5 2 4" xfId="33060" xr:uid="{8E79118C-377D-46D0-9EDA-417BD748420E}"/>
    <cellStyle name="60% - Accent5 2 5" xfId="35393" xr:uid="{1CB9596E-FF31-49ED-A4C5-DDB5F3EBCEC2}"/>
    <cellStyle name="60% - Accent5 20" xfId="3217" xr:uid="{20FAB681-43DF-46AB-9502-0018E0231E3A}"/>
    <cellStyle name="60% - Accent5 20 2" xfId="16126" xr:uid="{06B57CD1-53D4-4AD1-B4F6-0548C6597E2A}"/>
    <cellStyle name="60% - Accent5 21" xfId="3218" xr:uid="{78F781E0-0273-4D23-B0BC-8CA1BFF7D4E7}"/>
    <cellStyle name="60% - Accent5 21 2" xfId="16127" xr:uid="{A5EDA108-B99A-4620-9821-771F4F3EE0D9}"/>
    <cellStyle name="60% - Accent5 22" xfId="3219" xr:uid="{B0C89BE4-E2D6-404F-B048-333973248717}"/>
    <cellStyle name="60% - Accent5 22 2" xfId="16128" xr:uid="{B6B10547-A29D-410E-B09F-E6958F55B9BC}"/>
    <cellStyle name="60% - Accent5 23" xfId="16129" xr:uid="{E5FB6D22-5F9B-4CDC-9CB2-817C524C9EFC}"/>
    <cellStyle name="60% - Accent5 24" xfId="16130" xr:uid="{E7E8C919-2AE6-4B39-9386-9012575EB1DE}"/>
    <cellStyle name="60% - Accent5 25" xfId="16131" xr:uid="{678ED2CA-E347-4B40-84A7-4327E29B13E5}"/>
    <cellStyle name="60% - Accent5 26" xfId="16132" xr:uid="{692D029C-61EE-45F6-AE22-B8F3C870B4AF}"/>
    <cellStyle name="60% - Accent5 27" xfId="16133" xr:uid="{E9FF49A9-52FE-4EAA-A8B9-7723AD875855}"/>
    <cellStyle name="60% - Accent5 28" xfId="16134" xr:uid="{0A5D8FB8-B997-492E-AADA-2C628C1F427A}"/>
    <cellStyle name="60% - Accent5 29" xfId="16135" xr:uid="{2B4D2A8F-95E1-4C93-85F6-3F2E74BEAE41}"/>
    <cellStyle name="60% - Accent5 3" xfId="204" xr:uid="{ED11E9B0-0011-4576-9191-0BDFF85DC387}"/>
    <cellStyle name="60% - Accent5 3 2" xfId="12951" xr:uid="{8BC0DD8D-2669-479A-93CD-EF57FEBED39B}"/>
    <cellStyle name="60% - Accent5 3 2 2" xfId="35493" xr:uid="{B749B367-CF58-4DB7-9995-3440B8898B52}"/>
    <cellStyle name="60% - Accent5 3 3" xfId="35224" xr:uid="{AD118EB5-8867-482D-8325-B8046ACC6309}"/>
    <cellStyle name="60% - Accent5 30" xfId="16136" xr:uid="{E1F585D4-5E2F-4DEA-ACE5-E377239182F1}"/>
    <cellStyle name="60% - Accent5 31" xfId="16137" xr:uid="{D4F0EBB5-0499-4B30-A227-2E1D340C19AE}"/>
    <cellStyle name="60% - Accent5 32" xfId="16138" xr:uid="{8635D84D-F036-4051-95E5-CEDCA2BC13A1}"/>
    <cellStyle name="60% - Accent5 33" xfId="16139" xr:uid="{32C0A423-E0E6-421C-B12D-3DE14569D451}"/>
    <cellStyle name="60% - Accent5 34" xfId="16140" xr:uid="{82FEE6B3-4945-4CC1-A9B6-E17858CCF185}"/>
    <cellStyle name="60% - Accent5 35" xfId="16141" xr:uid="{85D36E4B-A2C3-4349-B9EC-A39AF7D06E17}"/>
    <cellStyle name="60% - Accent5 36" xfId="16142" xr:uid="{F5DD553F-5E76-40AA-B6FC-CFF5EC610B24}"/>
    <cellStyle name="60% - Accent5 37" xfId="16143" xr:uid="{962BD4DB-F354-4F38-9411-0665059BCE73}"/>
    <cellStyle name="60% - Accent5 38" xfId="16144" xr:uid="{E9BDA8E2-02DC-45BD-AB41-2713CEB22622}"/>
    <cellStyle name="60% - Accent5 39" xfId="16145" xr:uid="{85E2217F-7380-457E-9563-2F5AC466D2DB}"/>
    <cellStyle name="60% - Accent5 4" xfId="205" xr:uid="{F0BB4E56-FE37-470A-A863-00CB01DBDFBF}"/>
    <cellStyle name="60% - Accent5 4 2" xfId="206" xr:uid="{EBBF173C-FD59-4B27-BF77-16C7591EF31F}"/>
    <cellStyle name="60% - Accent5 4 3" xfId="32776" xr:uid="{5550DE3D-FEC7-425D-A26F-20F8DD852C76}"/>
    <cellStyle name="60% - Accent5 4 4" xfId="35223" xr:uid="{B0E2EB5B-1A15-4E00-A086-C915608C915E}"/>
    <cellStyle name="60% - Accent5 40" xfId="16146" xr:uid="{010C7706-94E3-40C1-9F10-A98E1BFB4C10}"/>
    <cellStyle name="60% - Accent5 41" xfId="16147" xr:uid="{3484B5E0-0F47-4348-B2A8-901AF2B840BC}"/>
    <cellStyle name="60% - Accent5 42" xfId="16148" xr:uid="{98EFED47-D2C3-4D1D-AE1C-6FFB3BA697E4}"/>
    <cellStyle name="60% - Accent5 43" xfId="16149" xr:uid="{D9997641-4CE9-4E4F-9B36-D6B8E38448AA}"/>
    <cellStyle name="60% - Accent5 44" xfId="16150" xr:uid="{F16B835B-C14B-4ECB-BA7D-A95FC4D5FEFB}"/>
    <cellStyle name="60% - Accent5 45" xfId="16151" xr:uid="{55BE2190-A732-4742-91A0-8558E65E0236}"/>
    <cellStyle name="60% - Accent5 46" xfId="16152" xr:uid="{97A7753F-E336-4EC1-B243-77FC4E9A04B2}"/>
    <cellStyle name="60% - Accent5 47" xfId="16153" xr:uid="{90795975-0E7D-4AA3-92EA-64DA5FEC80D0}"/>
    <cellStyle name="60% - Accent5 48" xfId="16154" xr:uid="{603E94D6-9AD7-461B-B145-69896FFFBD68}"/>
    <cellStyle name="60% - Accent5 49" xfId="16155" xr:uid="{9CD82405-BB13-45FB-AEE4-E2640C86431C}"/>
    <cellStyle name="60% - Accent5 5" xfId="207" xr:uid="{15EEAB90-0A76-4E97-9376-CA901CCE240B}"/>
    <cellStyle name="60% - Accent5 5 2" xfId="3220" xr:uid="{B1E547F2-940B-467A-8E04-1F33A39EDC2A}"/>
    <cellStyle name="60% - Accent5 5 3" xfId="35222" xr:uid="{F5883C0F-F56B-4FE7-B2A1-E39959B7CA3D}"/>
    <cellStyle name="60% - Accent5 50" xfId="16156" xr:uid="{BB9815DE-8C25-4203-9AF6-6C291B64969B}"/>
    <cellStyle name="60% - Accent5 51" xfId="16157" xr:uid="{F673FD12-7CE2-4507-B7EA-712A4CEDF543}"/>
    <cellStyle name="60% - Accent5 52" xfId="16158" xr:uid="{FA066A7E-6B71-4A64-A202-0B5692FF87E8}"/>
    <cellStyle name="60% - Accent5 53" xfId="16159" xr:uid="{E3523859-69C0-40FE-9B5F-9EFE4DFBBF19}"/>
    <cellStyle name="60% - Accent5 54" xfId="16160" xr:uid="{146A3230-6131-4A17-8718-85DD3EA38393}"/>
    <cellStyle name="60% - Accent5 55" xfId="16161" xr:uid="{9094473D-6A17-4D85-83AF-C7E6ADDC67A1}"/>
    <cellStyle name="60% - Accent5 56" xfId="16162" xr:uid="{C7F5E969-B4FC-475C-A9B9-0F78B458DDE6}"/>
    <cellStyle name="60% - Accent5 57" xfId="16163" xr:uid="{73979D21-0C2F-4000-933E-6A0DED9F7DC4}"/>
    <cellStyle name="60% - Accent5 58" xfId="16164" xr:uid="{46C002A7-FDC4-4CE7-BF47-4532BFDB355B}"/>
    <cellStyle name="60% - Accent5 59" xfId="16165" xr:uid="{B75B0112-C195-42B5-85CA-2FA54929434D}"/>
    <cellStyle name="60% - Accent5 6" xfId="3221" xr:uid="{8165B066-0EE3-4437-9ACD-070009425C23}"/>
    <cellStyle name="60% - Accent5 6 2" xfId="34944" xr:uid="{C87B24E8-7C54-450B-8900-7A75C2F77E90}"/>
    <cellStyle name="60% - Accent5 6 3" xfId="35221" xr:uid="{398E603E-D2ED-4FBA-B666-C2E56B8D0316}"/>
    <cellStyle name="60% - Accent5 60" xfId="16166" xr:uid="{4F6BF552-3661-43D1-B3D2-B81C2DCB58D6}"/>
    <cellStyle name="60% - Accent5 61" xfId="16167" xr:uid="{3F3EB3B6-F4C5-4998-82B0-211B2039A8F5}"/>
    <cellStyle name="60% - Accent5 62" xfId="16168" xr:uid="{C0C8765D-8296-4B12-A5B4-F13D102CC4AD}"/>
    <cellStyle name="60% - Accent5 63" xfId="16169" xr:uid="{44B0E49A-4C82-4CCC-B379-FF8157716BCA}"/>
    <cellStyle name="60% - Accent5 64" xfId="16170" xr:uid="{28B4593C-ACD8-49F3-BAD3-F79E15A7A5A9}"/>
    <cellStyle name="60% - Accent5 65" xfId="16171" xr:uid="{C2C26A1E-A391-48A7-84FE-07E0F684EF67}"/>
    <cellStyle name="60% - Accent5 66" xfId="16172" xr:uid="{FF560187-50A5-4CB7-BA35-43D6C079DB43}"/>
    <cellStyle name="60% - Accent5 67" xfId="16173" xr:uid="{54BE34BA-87DA-44DD-876A-59C3E617FC95}"/>
    <cellStyle name="60% - Accent5 68" xfId="16174" xr:uid="{7C0B123C-4498-4FE1-BA1D-5473D500FCB7}"/>
    <cellStyle name="60% - Accent5 69" xfId="16175" xr:uid="{BEF25F19-6A94-4156-AEF6-1DE1EFC31620}"/>
    <cellStyle name="60% - Accent5 7" xfId="3222" xr:uid="{45C65A9C-59AC-43F6-A621-DAF6BE0B9663}"/>
    <cellStyle name="60% - Accent5 7 2" xfId="34945" xr:uid="{E93DF5EA-BCB0-42FA-8E46-086ED1F01E2E}"/>
    <cellStyle name="60% - Accent5 7 3" xfId="35220" xr:uid="{3CD276C3-18BA-4998-A37A-7E6A156FDA14}"/>
    <cellStyle name="60% - Accent5 70" xfId="16176" xr:uid="{8E7B7E7F-3220-4E7D-8DDA-B06ACEBB2147}"/>
    <cellStyle name="60% - Accent5 71" xfId="16177" xr:uid="{24972049-4F7F-443B-A818-3F8AA2AC4AA3}"/>
    <cellStyle name="60% - Accent5 72" xfId="16178" xr:uid="{D98420C4-4DEF-4816-99CE-79000AFE1FFB}"/>
    <cellStyle name="60% - Accent5 73" xfId="16179" xr:uid="{7F3DF222-04D6-468C-B2A4-C9B9C9AF8D8F}"/>
    <cellStyle name="60% - Accent5 74" xfId="16180" xr:uid="{47F958AD-DD3A-491A-AC44-96F4285F7CDE}"/>
    <cellStyle name="60% - Accent5 75" xfId="16181" xr:uid="{3D043219-17CA-4F98-A7C5-4D6902290F83}"/>
    <cellStyle name="60% - Accent5 76" xfId="16182" xr:uid="{460CE942-95FE-4A2E-B30C-8140912E5EFC}"/>
    <cellStyle name="60% - Accent5 77" xfId="16183" xr:uid="{0DB68082-FC75-4173-85C7-C4BF8F33281F}"/>
    <cellStyle name="60% - Accent5 78" xfId="16184" xr:uid="{43C08FFF-197F-4E50-8977-F2BDFA04BC1A}"/>
    <cellStyle name="60% - Accent5 79" xfId="16185" xr:uid="{06245B2E-7806-498D-9443-FE78902924B8}"/>
    <cellStyle name="60% - Accent5 8" xfId="3223" xr:uid="{9864EF92-38F6-4136-A95F-394B555C1D08}"/>
    <cellStyle name="60% - Accent5 8 2" xfId="16186" xr:uid="{25C06D26-2898-431E-BBAF-621A379D0A30}"/>
    <cellStyle name="60% - Accent5 80" xfId="16187" xr:uid="{59DACFBE-626A-4922-88B9-F3A07F7F6810}"/>
    <cellStyle name="60% - Accent5 81" xfId="16188" xr:uid="{4750AE14-E2C9-404D-B9A5-3EB4DB9C82A8}"/>
    <cellStyle name="60% - Accent5 82" xfId="16189" xr:uid="{51254BA1-FB36-464D-B708-DE6D10D95630}"/>
    <cellStyle name="60% - Accent5 83" xfId="16190" xr:uid="{698BEF23-A5B2-4CE3-9CA3-CE7900EB4DEE}"/>
    <cellStyle name="60% - Accent5 84" xfId="16191" xr:uid="{D231DB2C-90DB-4BC4-950A-509E16BB989B}"/>
    <cellStyle name="60% - Accent5 85" xfId="16192" xr:uid="{70DE998C-3167-4EE6-974F-67E258D9EEA3}"/>
    <cellStyle name="60% - Accent5 86" xfId="16193" xr:uid="{AB5684F0-81E7-4033-A77F-ADE38D350E76}"/>
    <cellStyle name="60% - Accent5 87" xfId="16194" xr:uid="{304E6E00-05FC-454F-990E-A1518F2C363A}"/>
    <cellStyle name="60% - Accent5 88" xfId="16195" xr:uid="{83B47180-FCBD-44F4-96D5-BDB7F5E7372A}"/>
    <cellStyle name="60% - Accent5 89" xfId="16196" xr:uid="{E782F743-3BB0-4229-AA47-393A6E919CF1}"/>
    <cellStyle name="60% - Accent5 9" xfId="3224" xr:uid="{F915861C-22F3-467D-B11E-84204A72BD85}"/>
    <cellStyle name="60% - Accent5 9 2" xfId="16197" xr:uid="{2500EA82-7B6F-4B9A-96F9-AE20E6870890}"/>
    <cellStyle name="60% - Accent5 90" xfId="16198" xr:uid="{BF6CBA91-08E1-4887-918A-1FC818EBD380}"/>
    <cellStyle name="60% - Accent5 91" xfId="16199" xr:uid="{3EBC8024-5D4A-4B02-B28C-12C485EA71DF}"/>
    <cellStyle name="60% - Accent5 92" xfId="16200" xr:uid="{713239C2-85D1-475C-9546-DF14216D4BA9}"/>
    <cellStyle name="60% - Accent5 93" xfId="16201" xr:uid="{6ECA67B2-BEC6-44C9-A904-0B904CCDAD30}"/>
    <cellStyle name="60% - Accent5 94" xfId="16202" xr:uid="{0200F534-5B20-402C-B5DD-760BA552D873}"/>
    <cellStyle name="60% - Accent5 95" xfId="16203" xr:uid="{1D0A67F4-A806-4CC7-B81B-74E875C64A52}"/>
    <cellStyle name="60% - Accent5 96" xfId="16204" xr:uid="{239A7883-41BD-4679-9110-BCC263B50A54}"/>
    <cellStyle name="60% - Accent5 97" xfId="18317" xr:uid="{908FDE95-28C5-4509-B407-6543268FF755}"/>
    <cellStyle name="60% - Accent6 10" xfId="3225" xr:uid="{07CA563F-EFE4-4D83-966F-CBCB80DFB067}"/>
    <cellStyle name="60% - Accent6 10 2" xfId="16205" xr:uid="{7FD897FA-AA91-4F7F-B32B-141AEF59F9B7}"/>
    <cellStyle name="60% - Accent6 11" xfId="3226" xr:uid="{54C237B1-8653-4F51-94A9-5EC6BEAD36A0}"/>
    <cellStyle name="60% - Accent6 11 2" xfId="16206" xr:uid="{FF642B54-8690-482D-B8B8-A296A6741A05}"/>
    <cellStyle name="60% - Accent6 12" xfId="3227" xr:uid="{71177B14-45FA-4E5E-A113-C1D14DCF172A}"/>
    <cellStyle name="60% - Accent6 12 2" xfId="16207" xr:uid="{A6CB1F31-03EA-4B5C-A03B-DB82D4EA75E4}"/>
    <cellStyle name="60% - Accent6 13" xfId="3228" xr:uid="{EE6A7670-5D10-4F7F-BEFA-AC5BF69D96DB}"/>
    <cellStyle name="60% - Accent6 13 2" xfId="16208" xr:uid="{3F56F23E-9A0E-4BCD-BA78-FD298CA32D51}"/>
    <cellStyle name="60% - Accent6 14" xfId="3229" xr:uid="{F805F796-D089-4C1A-B8EA-E04862FE51F2}"/>
    <cellStyle name="60% - Accent6 14 2" xfId="16209" xr:uid="{F6F59313-4A02-44CC-BACF-FF60A87C5437}"/>
    <cellStyle name="60% - Accent6 15" xfId="3230" xr:uid="{01149CDE-78DF-446F-8946-CBBD9066A6D8}"/>
    <cellStyle name="60% - Accent6 15 2" xfId="16210" xr:uid="{3799A944-D898-41F7-AD0B-FE8323A62486}"/>
    <cellStyle name="60% - Accent6 16" xfId="3231" xr:uid="{0B67FEFA-E4EA-4D34-93FC-DF667DEC554C}"/>
    <cellStyle name="60% - Accent6 16 2" xfId="16211" xr:uid="{33F25EEA-EEAE-4305-A125-6CCF98CAF960}"/>
    <cellStyle name="60% - Accent6 17" xfId="3232" xr:uid="{D9C829C1-833B-49E7-A247-C2171AECE878}"/>
    <cellStyle name="60% - Accent6 17 2" xfId="16212" xr:uid="{3A614C63-9B54-4DC4-8CE1-463FA6A22DCA}"/>
    <cellStyle name="60% - Accent6 18" xfId="3233" xr:uid="{69BE8BE1-66E9-4C38-A515-FA0B383F9ED0}"/>
    <cellStyle name="60% - Accent6 18 2" xfId="16213" xr:uid="{22E4008A-A52F-4E4F-B01F-F535F59DD122}"/>
    <cellStyle name="60% - Accent6 19" xfId="3234" xr:uid="{2B522DD3-4A36-495D-B14C-022AC0F5AABD}"/>
    <cellStyle name="60% - Accent6 19 2" xfId="16214" xr:uid="{BCFB958D-F822-47A5-8470-958B6E144AE2}"/>
    <cellStyle name="60% - Accent6 2" xfId="208" xr:uid="{F5FE0E73-B294-41EF-A187-9225F939DFE6}"/>
    <cellStyle name="60% - Accent6 2 2" xfId="209" xr:uid="{96003607-076D-4BE7-BBB6-103E2982DAA8}"/>
    <cellStyle name="60% - Accent6 2 2 2" xfId="12952" xr:uid="{BB47270F-F163-4193-9F47-C13CF2D95BB8}"/>
    <cellStyle name="60% - Accent6 2 2 2 2" xfId="24422" xr:uid="{7567BA15-A3A4-49C9-8427-4DBBC3E2DB4C}"/>
    <cellStyle name="60% - Accent6 2 3" xfId="210" xr:uid="{C3CCA697-9C9B-43E2-BC17-C39BC4E281A0}"/>
    <cellStyle name="60% - Accent6 2 3 2" xfId="12953" xr:uid="{409184E0-CF5C-4FBF-B4E1-65B15AD4BA15}"/>
    <cellStyle name="60% - Accent6 2 3 2 2" xfId="24423" xr:uid="{EDF1AB60-60CF-42C1-840B-D292D7AE810C}"/>
    <cellStyle name="60% - Accent6 2 4" xfId="33062" xr:uid="{3D4BFCCD-0909-4A28-9CC9-EA09DBC4584A}"/>
    <cellStyle name="60% - Accent6 2 5" xfId="35394" xr:uid="{9CEC5E89-34AD-4E3B-8803-B451185BCE20}"/>
    <cellStyle name="60% - Accent6 20" xfId="3235" xr:uid="{A5474A59-FB50-47E9-96D5-B83E0DA9A697}"/>
    <cellStyle name="60% - Accent6 20 2" xfId="16215" xr:uid="{4DFD6A2A-B5DB-4E5E-8D70-7E0359A85F9B}"/>
    <cellStyle name="60% - Accent6 21" xfId="3236" xr:uid="{BD68BB53-023F-40E6-BE37-4C7AABDD6072}"/>
    <cellStyle name="60% - Accent6 21 2" xfId="16216" xr:uid="{1E89EC25-D12B-4B73-B203-DCB5E6BDB8E2}"/>
    <cellStyle name="60% - Accent6 22" xfId="3237" xr:uid="{2F1A3759-D4F5-4D2C-AC75-DF63CB77C284}"/>
    <cellStyle name="60% - Accent6 22 2" xfId="16217" xr:uid="{51DBEA90-C0A1-4B0A-A7EE-E714A9D6022C}"/>
    <cellStyle name="60% - Accent6 23" xfId="16218" xr:uid="{88B96C9A-117B-45B8-B452-369B60FA6522}"/>
    <cellStyle name="60% - Accent6 24" xfId="16219" xr:uid="{E23D2B06-2D4F-4F16-A518-32B323016700}"/>
    <cellStyle name="60% - Accent6 25" xfId="16220" xr:uid="{FE4374B7-2F5F-418D-B71C-45BC2DEEDA08}"/>
    <cellStyle name="60% - Accent6 26" xfId="16221" xr:uid="{8DF2F82B-152F-46EC-868A-2570FDB0D38B}"/>
    <cellStyle name="60% - Accent6 27" xfId="16222" xr:uid="{705E5BF5-4AE5-43F0-A9EE-0D2CE148E5AB}"/>
    <cellStyle name="60% - Accent6 28" xfId="16223" xr:uid="{FF6032A5-C3DD-400E-86A2-0F4FF3C557BA}"/>
    <cellStyle name="60% - Accent6 29" xfId="16224" xr:uid="{53B1B9ED-B968-43DF-AD58-93443CFF49C7}"/>
    <cellStyle name="60% - Accent6 3" xfId="211" xr:uid="{5E12F3D9-5379-4344-B414-F5F858865A09}"/>
    <cellStyle name="60% - Accent6 3 2" xfId="12954" xr:uid="{30F4F325-58E0-442D-85D3-4C12E5250491}"/>
    <cellStyle name="60% - Accent6 3 2 2" xfId="35494" xr:uid="{AC092474-538B-4D0F-A615-A420E6778507}"/>
    <cellStyle name="60% - Accent6 3 3" xfId="35219" xr:uid="{9460CA6B-B2E3-47E8-8D53-7B67B8EEE14C}"/>
    <cellStyle name="60% - Accent6 30" xfId="16225" xr:uid="{B2BC5AC2-9775-46DF-8F73-0C9AFE6E508C}"/>
    <cellStyle name="60% - Accent6 31" xfId="16226" xr:uid="{C89C7756-884E-4D16-9B1A-BF5C1A6D7984}"/>
    <cellStyle name="60% - Accent6 32" xfId="16227" xr:uid="{0953DD34-2E0D-47E3-BD4B-BF4E7753AFB6}"/>
    <cellStyle name="60% - Accent6 33" xfId="16228" xr:uid="{AEEF3366-0039-45B0-927D-F8C5C70D135C}"/>
    <cellStyle name="60% - Accent6 34" xfId="16229" xr:uid="{2D0A2537-6313-4700-8694-EEE0BDB62048}"/>
    <cellStyle name="60% - Accent6 35" xfId="16230" xr:uid="{AF3C0DA9-946F-4031-9980-060AA10B9E1F}"/>
    <cellStyle name="60% - Accent6 36" xfId="16231" xr:uid="{1B8B5B5D-F632-4B37-83E8-BA0151978FEE}"/>
    <cellStyle name="60% - Accent6 37" xfId="16232" xr:uid="{E4177624-61B3-4016-AEF9-E036E46FEB7E}"/>
    <cellStyle name="60% - Accent6 38" xfId="16233" xr:uid="{3DCBD208-3354-4CB5-A544-E4DD23E6B7B7}"/>
    <cellStyle name="60% - Accent6 39" xfId="16234" xr:uid="{22132D55-D6AF-4D4A-B170-492451786B9E}"/>
    <cellStyle name="60% - Accent6 4" xfId="212" xr:uid="{BDFEC5F3-CE86-47DB-B9E5-5087EF642ABD}"/>
    <cellStyle name="60% - Accent6 4 2" xfId="213" xr:uid="{ED064886-6217-474B-B57E-CB15411BAE8F}"/>
    <cellStyle name="60% - Accent6 4 3" xfId="32777" xr:uid="{B4F28D79-2CE7-41A2-A656-FB0224A49EBE}"/>
    <cellStyle name="60% - Accent6 4 4" xfId="35218" xr:uid="{EA637735-6AB9-4263-94B5-162147524FF2}"/>
    <cellStyle name="60% - Accent6 40" xfId="16235" xr:uid="{B5575269-C677-4430-986C-FA36AE491169}"/>
    <cellStyle name="60% - Accent6 41" xfId="16236" xr:uid="{A4C960D8-9685-4FA1-80C9-4E511EBE7D8C}"/>
    <cellStyle name="60% - Accent6 42" xfId="16237" xr:uid="{8FB0A12A-F96B-481E-AA77-78CE166388EB}"/>
    <cellStyle name="60% - Accent6 43" xfId="16238" xr:uid="{D2601AEB-374C-4C72-92E1-19CD81BDC410}"/>
    <cellStyle name="60% - Accent6 44" xfId="16239" xr:uid="{592DD83A-3D1E-425E-8174-4D36BF42E3E4}"/>
    <cellStyle name="60% - Accent6 45" xfId="16240" xr:uid="{911BBAA8-52C1-43D2-9EF5-4AB8FEFFB897}"/>
    <cellStyle name="60% - Accent6 46" xfId="16241" xr:uid="{67F92B32-8FB3-40AE-8305-7D4128A696E8}"/>
    <cellStyle name="60% - Accent6 47" xfId="16242" xr:uid="{E6AD2CC6-6129-4A1C-8CED-2B9E2D705F1B}"/>
    <cellStyle name="60% - Accent6 48" xfId="16243" xr:uid="{8CA07CDA-70D8-4B70-9169-74B1B17D65B2}"/>
    <cellStyle name="60% - Accent6 49" xfId="16244" xr:uid="{F5BAC57E-A95B-445A-A75F-E5E939DAAC53}"/>
    <cellStyle name="60% - Accent6 5" xfId="214" xr:uid="{61D485AC-283C-48C9-9D81-5A566C4C81D9}"/>
    <cellStyle name="60% - Accent6 5 2" xfId="3238" xr:uid="{415C986E-6BEC-4A76-AD84-0C8FDC1E7B76}"/>
    <cellStyle name="60% - Accent6 5 3" xfId="35217" xr:uid="{30AF4A73-2A13-471F-BDC1-2F6F8D874BB9}"/>
    <cellStyle name="60% - Accent6 50" xfId="16245" xr:uid="{1B725805-9DAB-4BA8-B374-C9E878C29D73}"/>
    <cellStyle name="60% - Accent6 51" xfId="16246" xr:uid="{0E568C9C-6A16-496F-B078-BC86CECAD1C4}"/>
    <cellStyle name="60% - Accent6 52" xfId="16247" xr:uid="{21A286BD-F776-4115-A9DE-63071F68BF5D}"/>
    <cellStyle name="60% - Accent6 53" xfId="16248" xr:uid="{252A59FE-9E35-4BF7-A40D-57B0F0D4312A}"/>
    <cellStyle name="60% - Accent6 54" xfId="16249" xr:uid="{F19F8862-4A54-46B8-BA3B-576210683B6F}"/>
    <cellStyle name="60% - Accent6 55" xfId="16250" xr:uid="{94A2481E-7C39-464C-AC20-E35D6DC5168C}"/>
    <cellStyle name="60% - Accent6 56" xfId="16251" xr:uid="{A9CEDB0D-3F02-490F-BF27-A5B12BCEC115}"/>
    <cellStyle name="60% - Accent6 57" xfId="16252" xr:uid="{0AFC8011-5D61-4670-B4FF-4CD737C23B47}"/>
    <cellStyle name="60% - Accent6 58" xfId="16253" xr:uid="{381D3E05-E95B-4DD4-8C47-C99DD2042284}"/>
    <cellStyle name="60% - Accent6 59" xfId="16254" xr:uid="{E03515CC-C700-4C96-8F4B-6B64124EC0B6}"/>
    <cellStyle name="60% - Accent6 6" xfId="3239" xr:uid="{B530AC17-D6D5-4D43-B5B8-D41B950E608C}"/>
    <cellStyle name="60% - Accent6 6 2" xfId="34946" xr:uid="{24DACFD4-5E5A-41E8-BFD3-D73E4A37D798}"/>
    <cellStyle name="60% - Accent6 6 3" xfId="35216" xr:uid="{8234CFA6-5F7B-4FD9-892E-769002460B8C}"/>
    <cellStyle name="60% - Accent6 60" xfId="16255" xr:uid="{1D1A93CE-F6AC-413D-88AB-71030D107E0D}"/>
    <cellStyle name="60% - Accent6 61" xfId="16256" xr:uid="{95E3548F-CD82-40ED-A307-B23C807D57CF}"/>
    <cellStyle name="60% - Accent6 62" xfId="16257" xr:uid="{DDA45EC1-72D0-4987-8B5E-DC1973BD2355}"/>
    <cellStyle name="60% - Accent6 63" xfId="16258" xr:uid="{13E13D24-4C58-4197-BA2C-DE5ACC8AE8F1}"/>
    <cellStyle name="60% - Accent6 64" xfId="16259" xr:uid="{D20222D3-0E0D-45E2-A261-A2D97900A4FC}"/>
    <cellStyle name="60% - Accent6 65" xfId="16260" xr:uid="{DBF59823-7CA1-4186-BC2C-1A72D61C2283}"/>
    <cellStyle name="60% - Accent6 66" xfId="16261" xr:uid="{F8520156-5E85-4243-B720-B2DE3EF45A5F}"/>
    <cellStyle name="60% - Accent6 67" xfId="16262" xr:uid="{DA743509-B93C-4762-9AB1-0B11493F9550}"/>
    <cellStyle name="60% - Accent6 68" xfId="16263" xr:uid="{8FFA77C8-B58D-4AF2-AA4D-A36925E5EBCC}"/>
    <cellStyle name="60% - Accent6 69" xfId="16264" xr:uid="{92BBB103-B5AC-4D40-B103-FA2796F62882}"/>
    <cellStyle name="60% - Accent6 7" xfId="3240" xr:uid="{8911A465-865C-4404-9A73-FFCA6ECB8EA9}"/>
    <cellStyle name="60% - Accent6 7 2" xfId="34947" xr:uid="{8154DE6C-E569-45D8-872C-6C546DCC05CD}"/>
    <cellStyle name="60% - Accent6 7 3" xfId="35215" xr:uid="{0812DB4E-DE2D-4735-B0FC-100BDB5BDD75}"/>
    <cellStyle name="60% - Accent6 70" xfId="16265" xr:uid="{9DB85DA1-C3AD-4311-BB80-0F8DF222A63C}"/>
    <cellStyle name="60% - Accent6 71" xfId="16266" xr:uid="{54270F75-F69C-4687-B3EA-A5B252F7741C}"/>
    <cellStyle name="60% - Accent6 72" xfId="16267" xr:uid="{9D08CC04-1561-4AED-9F3D-56B03CF26714}"/>
    <cellStyle name="60% - Accent6 73" xfId="16268" xr:uid="{4E46732F-9B95-42D9-8917-875BEDBCC66C}"/>
    <cellStyle name="60% - Accent6 74" xfId="16269" xr:uid="{0ACC7892-E0A3-4B12-AA42-E604247C180A}"/>
    <cellStyle name="60% - Accent6 75" xfId="16270" xr:uid="{61CACD89-3C8F-41D7-9B1A-67BC993A2D41}"/>
    <cellStyle name="60% - Accent6 76" xfId="16271" xr:uid="{C9694261-2281-4F1D-BBF2-C95119F96595}"/>
    <cellStyle name="60% - Accent6 77" xfId="16272" xr:uid="{15C6616D-DDEE-46E5-9E71-452EE4FBA598}"/>
    <cellStyle name="60% - Accent6 78" xfId="16273" xr:uid="{303E51F8-ED01-4CE8-9E66-96F123F551DC}"/>
    <cellStyle name="60% - Accent6 79" xfId="16274" xr:uid="{D8FB6D84-B97E-4CE2-BAA2-338A5CF37190}"/>
    <cellStyle name="60% - Accent6 8" xfId="3241" xr:uid="{EBFDDB26-7A9F-49FF-9442-714A34C96149}"/>
    <cellStyle name="60% - Accent6 8 2" xfId="16275" xr:uid="{CA6E7ACC-1EAE-40D1-BDD3-39FB460AE21B}"/>
    <cellStyle name="60% - Accent6 80" xfId="16276" xr:uid="{C7CD5F2E-8642-432A-8E31-48463F4FF74B}"/>
    <cellStyle name="60% - Accent6 81" xfId="16277" xr:uid="{EEE4515C-732B-4345-97DF-6B234D7BBAB4}"/>
    <cellStyle name="60% - Accent6 82" xfId="16278" xr:uid="{9D0CF1BD-4E74-49F6-A22D-AABC3BFBC7A4}"/>
    <cellStyle name="60% - Accent6 83" xfId="16279" xr:uid="{22613F20-95B5-46C5-B254-9575AB0B1F8C}"/>
    <cellStyle name="60% - Accent6 84" xfId="16280" xr:uid="{D33C0146-93AE-4CCC-807B-36C78C4320F8}"/>
    <cellStyle name="60% - Accent6 85" xfId="16281" xr:uid="{9B40E839-F837-482D-AA6E-9A9179A9E960}"/>
    <cellStyle name="60% - Accent6 86" xfId="16282" xr:uid="{D3C5A9ED-B6DC-4DCD-B91F-41D689F653F9}"/>
    <cellStyle name="60% - Accent6 87" xfId="16283" xr:uid="{EDA36122-402F-45FB-A34C-D12BE97EBD8C}"/>
    <cellStyle name="60% - Accent6 88" xfId="16284" xr:uid="{72BACFED-F160-4F3F-A182-D7D4119418EF}"/>
    <cellStyle name="60% - Accent6 89" xfId="16285" xr:uid="{11E0075E-D169-40A7-ADBE-086F0840C63E}"/>
    <cellStyle name="60% - Accent6 9" xfId="3242" xr:uid="{9C036B19-2A6A-48A7-BAED-CB1B0D07A0C8}"/>
    <cellStyle name="60% - Accent6 9 2" xfId="16286" xr:uid="{6CF89E6C-847E-45F5-9D17-39EA4A5BEE7C}"/>
    <cellStyle name="60% - Accent6 90" xfId="16287" xr:uid="{58E891F1-A7F7-4221-A307-FA5D16234BED}"/>
    <cellStyle name="60% - Accent6 91" xfId="16288" xr:uid="{8913C3CB-69FF-4E76-956C-7648D1CEA700}"/>
    <cellStyle name="60% - Accent6 92" xfId="16289" xr:uid="{51D145BF-08C1-48AB-BDD9-B4A818829F10}"/>
    <cellStyle name="60% - Accent6 93" xfId="16290" xr:uid="{00D6E63B-E332-4EEB-B931-A27AD4F3681B}"/>
    <cellStyle name="60% - Accent6 94" xfId="16291" xr:uid="{ED3EE3FC-D229-4815-A847-A5A9D5B86844}"/>
    <cellStyle name="60% - Accent6 95" xfId="16292" xr:uid="{C627892D-14B6-4EC7-A1DB-31E3249FDC6A}"/>
    <cellStyle name="60% - Accent6 96" xfId="16293" xr:uid="{51B7A921-8DE6-4612-95B5-17B5C066E179}"/>
    <cellStyle name="60% - Accent6 97" xfId="18321" xr:uid="{47602C25-2785-48A6-8625-D90FF0376E09}"/>
    <cellStyle name="60% - Akzent1" xfId="12955" xr:uid="{27F4B9AD-17EF-43C6-903C-4C53496D6176}"/>
    <cellStyle name="60% - Akzent2" xfId="12956" xr:uid="{2F8C2069-72DF-4712-82CE-A9B24DE16159}"/>
    <cellStyle name="60% - Akzent3" xfId="12957" xr:uid="{22E8C0AC-9DA4-49FD-A5AC-E55EC5FF57B1}"/>
    <cellStyle name="60% - Akzent4" xfId="12958" xr:uid="{0CB70681-898D-419F-87F5-0DB76BED6A69}"/>
    <cellStyle name="60% - Akzent5" xfId="12959" xr:uid="{D3C4AE71-451E-467D-976D-8A4BEECD8C80}"/>
    <cellStyle name="60% - Akzent6" xfId="12960" xr:uid="{ABB611BC-DE76-43BF-B834-8ACD9B36F658}"/>
    <cellStyle name="60% - ส่วนที่ถูกเน้น1" xfId="215" xr:uid="{2C42F252-2FDD-4E8C-957D-17BBCD5287AE}"/>
    <cellStyle name="60% - ส่วนที่ถูกเน้น1 2" xfId="1105" xr:uid="{DF503069-2A2E-4824-9EAF-7D201C755663}"/>
    <cellStyle name="60% - ส่วนที่ถูกเน้น2" xfId="216" xr:uid="{FA392403-C36A-4E58-8575-EE747EEE1F55}"/>
    <cellStyle name="60% - ส่วนที่ถูกเน้น2 2" xfId="1106" xr:uid="{2576C6CA-FE0D-470A-9E5D-01DEB27B35E1}"/>
    <cellStyle name="60% - ส่วนที่ถูกเน้น3" xfId="217" xr:uid="{F88A316A-CF8C-4341-B00B-1925C0F6F986}"/>
    <cellStyle name="60% - ส่วนที่ถูกเน้น3 2" xfId="1107" xr:uid="{92DAFA15-575D-4DD8-92A5-649CCDC07FA9}"/>
    <cellStyle name="60% - ส่วนที่ถูกเน้น4" xfId="218" xr:uid="{5EE43B7F-4B90-47AA-AA55-673F60A6D74C}"/>
    <cellStyle name="60% - ส่วนที่ถูกเน้น4 2" xfId="1108" xr:uid="{702DF932-3FD1-4EEC-9474-6FD38FB275BB}"/>
    <cellStyle name="60% - ส่วนที่ถูกเน้น5" xfId="219" xr:uid="{4BF818BA-4878-4329-9236-0C66E6CAB0F5}"/>
    <cellStyle name="60% - ส่วนที่ถูกเน้น5 2" xfId="1109" xr:uid="{3E6F0984-7BCF-490A-8F4C-BBA2738AD4E9}"/>
    <cellStyle name="60% - ส่วนที่ถูกเน้น6" xfId="220" xr:uid="{AD3C08A3-1BB5-49EB-A582-990FCF08243D}"/>
    <cellStyle name="60% - ส่วนที่ถูกเน้น6 2" xfId="1110" xr:uid="{26F4B352-A513-4538-930E-855A28EE5AA6}"/>
    <cellStyle name="75" xfId="221" xr:uid="{CDCA696C-9790-4F0A-BA07-BA7A680BCDD0}"/>
    <cellStyle name="AA FRAME" xfId="12961" xr:uid="{3DBA81B5-CEC3-4570-9928-94EE4DAD7B8B}"/>
    <cellStyle name="AA HEADING" xfId="12962" xr:uid="{B6221F47-2848-4898-88A6-DD7495513253}"/>
    <cellStyle name="AA INITIALS" xfId="12963" xr:uid="{D9F577DE-B3C4-44E6-BF48-0BB4929BD36C}"/>
    <cellStyle name="AA INPUT" xfId="12964" xr:uid="{E186AED7-6668-4B85-9591-0EE8D4EB8DEB}"/>
    <cellStyle name="AA LOCK" xfId="12965" xr:uid="{19CDCCA7-06E4-45AF-9B78-9F1168A777C9}"/>
    <cellStyle name="AA MGR NAME" xfId="12966" xr:uid="{05B342C7-9EA6-4797-92DB-AE4B033D772D}"/>
    <cellStyle name="AA NORMAL" xfId="12967" xr:uid="{AB142B4B-FE47-48B1-8A6B-90D6FC8D172E}"/>
    <cellStyle name="AA NUMBER" xfId="12968" xr:uid="{CEE221B1-BE70-4DF9-9622-BA6DBCEC5CAB}"/>
    <cellStyle name="AA NUMBER2" xfId="12969" xr:uid="{7E47852F-E337-4830-A6F5-D6AD3338AEF4}"/>
    <cellStyle name="AA QUESTION" xfId="12970" xr:uid="{21508B53-CE8D-462B-9870-79E3BAAF6DA4}"/>
    <cellStyle name="AA SHADE" xfId="12971" xr:uid="{0D79D6D8-144A-4CD6-8AE5-C93EED662F08}"/>
    <cellStyle name="acc" xfId="12972" xr:uid="{E5DDE005-FF46-4532-ACFF-19D70F3D2A22}"/>
    <cellStyle name="Accent1 - 20%" xfId="3243" xr:uid="{78534A4F-A2B4-4499-938D-52B391464CDD}"/>
    <cellStyle name="Accent1 - 20% 2" xfId="12973" xr:uid="{B5AA4B9B-CE7C-4320-92FE-658283F60333}"/>
    <cellStyle name="Accent1 - 40%" xfId="3244" xr:uid="{E48581ED-AC9A-4156-ACEC-0D45F96F67FC}"/>
    <cellStyle name="Accent1 - 40% 2" xfId="12974" xr:uid="{EB8FFB11-1FC5-496F-9EE1-1DA155C23A3E}"/>
    <cellStyle name="Accent1 - 60%" xfId="3245" xr:uid="{8971C39C-13C1-434F-B17D-F9301D3AD852}"/>
    <cellStyle name="Accent1 - 60% 2" xfId="12975" xr:uid="{6EBF4DC1-0E0C-4E4F-94CC-B8E80DBE753A}"/>
    <cellStyle name="Accent1 10" xfId="3246" xr:uid="{A6BC60A7-FF13-4374-842F-7D7CD5D072A6}"/>
    <cellStyle name="Accent1 10 2" xfId="16294" xr:uid="{F3AE9368-0861-4B96-BD06-863576334A60}"/>
    <cellStyle name="Accent1 11" xfId="3247" xr:uid="{3E3E79A8-138B-4CC0-9F20-23D64DFF6A55}"/>
    <cellStyle name="Accent1 11 2" xfId="16295" xr:uid="{82FD6208-6B44-4C35-A939-8F2F055DE46C}"/>
    <cellStyle name="Accent1 12" xfId="3248" xr:uid="{C0CF45CA-F7FA-43F7-B46B-29917EA26023}"/>
    <cellStyle name="Accent1 12 2" xfId="16296" xr:uid="{00B4E483-2BEF-40D2-B0D7-8FA4E0BB896A}"/>
    <cellStyle name="Accent1 13" xfId="3249" xr:uid="{2336AEE0-3B9E-4C4D-B239-7296F6A69DFE}"/>
    <cellStyle name="Accent1 13 2" xfId="16297" xr:uid="{230233A5-59BE-4EA3-A626-1DD73BBACC14}"/>
    <cellStyle name="Accent1 14" xfId="3250" xr:uid="{453FE9F5-7275-4599-A240-E899A0448916}"/>
    <cellStyle name="Accent1 14 2" xfId="16298" xr:uid="{FF941EF8-0F75-4CF5-B3DC-7B4C64819A10}"/>
    <cellStyle name="Accent1 15" xfId="3251" xr:uid="{85A29212-8C6B-4A95-91BA-EC5141850CB1}"/>
    <cellStyle name="Accent1 15 2" xfId="16299" xr:uid="{545455D8-88F4-41E7-856A-88B55F651193}"/>
    <cellStyle name="Accent1 16" xfId="3252" xr:uid="{3A838E1F-668D-4246-B0E2-87F4BD7E8262}"/>
    <cellStyle name="Accent1 16 2" xfId="16300" xr:uid="{46E6EE7A-2CCF-4104-91F0-0B8FAD75E025}"/>
    <cellStyle name="Accent1 17" xfId="3253" xr:uid="{9CCD9A8F-E7D3-4300-8EED-550F19F504F2}"/>
    <cellStyle name="Accent1 17 2" xfId="16301" xr:uid="{2E9ACB0A-C8F2-4FDC-8632-953323350858}"/>
    <cellStyle name="Accent1 18" xfId="3254" xr:uid="{BA1CE379-DB29-4B07-9BA9-4C8005FB632C}"/>
    <cellStyle name="Accent1 18 2" xfId="16302" xr:uid="{8D57425E-275D-4076-9570-D480EFC9EBC5}"/>
    <cellStyle name="Accent1 19" xfId="3255" xr:uid="{90CD88EE-11F3-423A-8596-A40291E5DD06}"/>
    <cellStyle name="Accent1 19 2" xfId="16303" xr:uid="{2A0FDD54-FB9A-4F83-B5D7-7C24B4E1B399}"/>
    <cellStyle name="Accent1 2" xfId="222" xr:uid="{49049CC2-1F92-41EC-BA4D-BB13B4BE7176}"/>
    <cellStyle name="Accent1 2 2" xfId="223" xr:uid="{ED6F1A69-7A10-4CA8-9576-D6AC8F140A09}"/>
    <cellStyle name="Accent1 2 2 2" xfId="12976" xr:uid="{E5ADBBE0-9FEC-470D-96AB-1442CDDA1C7B}"/>
    <cellStyle name="Accent1 2 2 2 2" xfId="24424" xr:uid="{F05E5620-2FF9-47BD-8723-72EEE5B93107}"/>
    <cellStyle name="Accent1 2 3" xfId="224" xr:uid="{560315EC-1B10-4E17-A349-8D9D8AE8C6E5}"/>
    <cellStyle name="Accent1 2 3 2" xfId="12977" xr:uid="{F0215B8B-D2FB-483F-917E-8A707B3D525C}"/>
    <cellStyle name="Accent1 2 3 2 2" xfId="24425" xr:uid="{C62635EB-F4DA-4244-A439-8C7A94EDB695}"/>
    <cellStyle name="Accent1 2 4" xfId="33051" xr:uid="{A983DC32-C1C6-4C08-8DB0-CF92C8422659}"/>
    <cellStyle name="Accent1 20" xfId="3256" xr:uid="{96D94A76-63FF-4C2B-9F86-E590CAD42B9F}"/>
    <cellStyle name="Accent1 20 2" xfId="16304" xr:uid="{738A1979-55FF-4025-B49A-237FE8911F0F}"/>
    <cellStyle name="Accent1 21" xfId="3257" xr:uid="{23B3BD88-93A6-4753-9FAB-B72ACC4E1E61}"/>
    <cellStyle name="Accent1 21 2" xfId="16305" xr:uid="{83B56613-2B28-49F0-96E1-4FCD2A9166D7}"/>
    <cellStyle name="Accent1 22" xfId="3258" xr:uid="{4C70F24F-70AD-4CA5-B057-A11A9A08AE64}"/>
    <cellStyle name="Accent1 22 2" xfId="16306" xr:uid="{80F0F25F-2655-42E6-845F-8B5571E17BBC}"/>
    <cellStyle name="Accent1 23" xfId="14283" xr:uid="{62925C8F-A4B7-413F-B0D0-BDAA5484F32F}"/>
    <cellStyle name="Accent1 23 2" xfId="16307" xr:uid="{72CC900F-195F-4E21-AA1B-7FC9E3C69329}"/>
    <cellStyle name="Accent1 24" xfId="16308" xr:uid="{6F516261-9C25-4937-9277-775039043D30}"/>
    <cellStyle name="Accent1 25" xfId="16309" xr:uid="{BC285AEE-0BA2-450D-9396-DD662EDB764B}"/>
    <cellStyle name="Accent1 26" xfId="16310" xr:uid="{97D81A0A-05BD-4D97-90A3-824687B90036}"/>
    <cellStyle name="Accent1 27" xfId="16311" xr:uid="{C53B9D06-000D-4298-A9AB-48305B1285F7}"/>
    <cellStyle name="Accent1 28" xfId="16312" xr:uid="{354D96A8-42A1-4DA3-BF52-BFA52A7FAD96}"/>
    <cellStyle name="Accent1 29" xfId="16313" xr:uid="{3F8FBCA7-89D9-4DD2-AD33-0B82661FB3CC}"/>
    <cellStyle name="Accent1 3" xfId="225" xr:uid="{6D93A80E-C223-4D10-98CC-00F2527642EE}"/>
    <cellStyle name="Accent1 3 2" xfId="12978" xr:uid="{4F1A1977-4749-4FEB-BBC7-98E5CFE01C7A}"/>
    <cellStyle name="Accent1 3 2 2" xfId="35495" xr:uid="{47D1F012-3CBB-40A6-814A-67A1130AC279}"/>
    <cellStyle name="Accent1 3 3" xfId="35214" xr:uid="{539833C2-D7CF-49B7-9F07-4ECD2761F42C}"/>
    <cellStyle name="Accent1 30" xfId="16314" xr:uid="{C535DC6C-FD4A-4300-B2F9-4983988ADEDB}"/>
    <cellStyle name="Accent1 31" xfId="16315" xr:uid="{4C2FCC17-2A80-4A5C-8A8C-41B12255E8DB}"/>
    <cellStyle name="Accent1 32" xfId="16316" xr:uid="{84ACACE4-7032-4D6A-BCFA-DE5C37BF325C}"/>
    <cellStyle name="Accent1 33" xfId="16317" xr:uid="{0D56A5E3-7553-4D28-A54B-173D06533D65}"/>
    <cellStyle name="Accent1 34" xfId="16318" xr:uid="{A2960B64-BD45-4314-8D48-E35DD2BB28D6}"/>
    <cellStyle name="Accent1 35" xfId="16319" xr:uid="{095EBB96-6513-4114-B546-91346A29CAF9}"/>
    <cellStyle name="Accent1 36" xfId="16320" xr:uid="{3731F332-FFB4-47B7-BBB3-EA4216B87FDE}"/>
    <cellStyle name="Accent1 37" xfId="16321" xr:uid="{670A5F1B-3ED4-4B76-B9A8-2BD26873623E}"/>
    <cellStyle name="Accent1 38" xfId="16322" xr:uid="{42135008-D033-4662-8246-3C062852E900}"/>
    <cellStyle name="Accent1 39" xfId="16323" xr:uid="{5B6CC014-9A38-444E-BC6A-75447FBBA630}"/>
    <cellStyle name="Accent1 4" xfId="226" xr:uid="{EC026C1D-BDA9-475A-9485-7FC4A0EAF024}"/>
    <cellStyle name="Accent1 4 2" xfId="227" xr:uid="{3AAA57C3-FC5F-4CFD-92FA-E4AAE590DC46}"/>
    <cellStyle name="Accent1 4 3" xfId="32778" xr:uid="{1261E553-4AA4-42DF-8A9A-9DE02083D27A}"/>
    <cellStyle name="Accent1 4 4" xfId="35213" xr:uid="{A4183DD7-A27C-4D11-9550-C596CE794D1A}"/>
    <cellStyle name="Accent1 40" xfId="16324" xr:uid="{52600BBE-C600-41AC-9019-2B16EC3A2326}"/>
    <cellStyle name="Accent1 41" xfId="16325" xr:uid="{CE1A760C-FE1F-45C8-AE2F-543EE0065E93}"/>
    <cellStyle name="Accent1 42" xfId="16326" xr:uid="{D2701CDD-A8F5-4922-AC49-7BC9371615A3}"/>
    <cellStyle name="Accent1 43" xfId="16327" xr:uid="{FA41CA19-5AD3-4DAB-8210-9248C27D626B}"/>
    <cellStyle name="Accent1 44" xfId="16328" xr:uid="{B3C94C97-6939-4013-8DDE-49932177C726}"/>
    <cellStyle name="Accent1 45" xfId="16329" xr:uid="{84F27058-36CA-48B7-A108-507FF6583FD6}"/>
    <cellStyle name="Accent1 46" xfId="16330" xr:uid="{FFDC1B49-490D-473F-A1A7-032F69122D47}"/>
    <cellStyle name="Accent1 47" xfId="16331" xr:uid="{9C29297D-65A2-4E90-ACC8-F35912C6D01E}"/>
    <cellStyle name="Accent1 48" xfId="16332" xr:uid="{AD05C2E9-F8DA-4FDD-A5C7-E2D44D5B54AE}"/>
    <cellStyle name="Accent1 49" xfId="16333" xr:uid="{574CF0BE-E269-4E2B-82E9-1B186BC2680C}"/>
    <cellStyle name="Accent1 5" xfId="228" xr:uid="{0C9D1A22-FD40-49FA-A975-CAB54D3619EA}"/>
    <cellStyle name="Accent1 5 2" xfId="3259" xr:uid="{25CB41DE-6214-4028-B072-1059D865C25E}"/>
    <cellStyle name="Accent1 5 3" xfId="35212" xr:uid="{8034253B-9F3D-4CA3-BB3E-97106FB3C715}"/>
    <cellStyle name="Accent1 50" xfId="16334" xr:uid="{13EA7FFD-ED95-4720-9CDA-687A4712DCEE}"/>
    <cellStyle name="Accent1 51" xfId="16335" xr:uid="{70689952-3CBB-43A3-9A68-FBF2DFCFA412}"/>
    <cellStyle name="Accent1 52" xfId="16336" xr:uid="{3FB6656A-0F31-44FC-B30E-384CEA35FA46}"/>
    <cellStyle name="Accent1 53" xfId="16337" xr:uid="{684E0A4D-7FDC-429B-A0E4-3C63B6E8110A}"/>
    <cellStyle name="Accent1 54" xfId="16338" xr:uid="{E8856155-1711-4A02-B8D0-294D2D0D09E3}"/>
    <cellStyle name="Accent1 55" xfId="16339" xr:uid="{C97E8AB0-5C72-4CF5-A210-816B99B34424}"/>
    <cellStyle name="Accent1 56" xfId="16340" xr:uid="{19EC4CA3-43AC-477A-ACEE-97AEA8416C15}"/>
    <cellStyle name="Accent1 57" xfId="16341" xr:uid="{99B09947-453E-4662-A89F-F10FC6A13B85}"/>
    <cellStyle name="Accent1 58" xfId="16342" xr:uid="{41433050-AFD7-4781-9A4E-4188E82E3E4E}"/>
    <cellStyle name="Accent1 59" xfId="16343" xr:uid="{5D497F58-3A11-4014-BFE5-00FD8B23A9A5}"/>
    <cellStyle name="Accent1 6" xfId="3260" xr:uid="{F342D74D-2E1F-415D-B6CD-53DA974B01BC}"/>
    <cellStyle name="Accent1 6 2" xfId="34948" xr:uid="{3FCF27EA-C2A9-4C67-823A-BC09F6E0BD94}"/>
    <cellStyle name="Accent1 6 3" xfId="35211" xr:uid="{8B2BC149-97A7-4907-B06E-B9B9B0F76BDA}"/>
    <cellStyle name="Accent1 60" xfId="16344" xr:uid="{DD84113E-6B5D-41D0-8E85-F1C74EED546B}"/>
    <cellStyle name="Accent1 61" xfId="16345" xr:uid="{A6ED1587-BAD6-46FC-A90C-902E9132F350}"/>
    <cellStyle name="Accent1 62" xfId="16346" xr:uid="{93BE806C-2B5E-4492-A730-E6065753C163}"/>
    <cellStyle name="Accent1 63" xfId="16347" xr:uid="{78E9133F-BEA8-4177-BA42-9801757EE1DF}"/>
    <cellStyle name="Accent1 64" xfId="16348" xr:uid="{8F715D26-FDDE-4A49-9DB7-BC155F5F6B59}"/>
    <cellStyle name="Accent1 65" xfId="16349" xr:uid="{21357370-CE89-4B56-83F5-D8DDBBF4BC00}"/>
    <cellStyle name="Accent1 66" xfId="16350" xr:uid="{6FDB9832-DD44-45D2-B09D-725D84984489}"/>
    <cellStyle name="Accent1 67" xfId="16351" xr:uid="{753C6C90-FAB2-428C-81EE-415F06CB98A9}"/>
    <cellStyle name="Accent1 68" xfId="16352" xr:uid="{068DFAE4-03C9-4092-8D16-F5F1326FBEAB}"/>
    <cellStyle name="Accent1 69" xfId="16353" xr:uid="{5C7EF1B8-E75E-412C-8D34-978B244E4AC9}"/>
    <cellStyle name="Accent1 7" xfId="3261" xr:uid="{4691A4B0-F3D1-4B48-85B4-6274F1706156}"/>
    <cellStyle name="Accent1 7 2" xfId="34949" xr:uid="{7558E01F-D350-4D44-A69A-2BB74CECC5CD}"/>
    <cellStyle name="Accent1 7 3" xfId="35210" xr:uid="{DB8A74D7-70CA-4663-B325-4CCDC905939F}"/>
    <cellStyle name="Accent1 70" xfId="16354" xr:uid="{E9DAD632-3EB4-4BFB-8D53-CE48D399D2A0}"/>
    <cellStyle name="Accent1 71" xfId="16355" xr:uid="{B4359CB8-458A-4F93-B32D-051D6E725327}"/>
    <cellStyle name="Accent1 72" xfId="16356" xr:uid="{264BA54D-14B6-4651-A2BF-018A31E3F02A}"/>
    <cellStyle name="Accent1 73" xfId="16357" xr:uid="{43DB52DE-DE2B-446D-A379-1F272E5B0E49}"/>
    <cellStyle name="Accent1 74" xfId="16358" xr:uid="{9394D842-B9E4-4DD3-8BEF-BB4564F4495C}"/>
    <cellStyle name="Accent1 75" xfId="16359" xr:uid="{8DA2CE18-9C84-419D-99B5-9D58166739CF}"/>
    <cellStyle name="Accent1 76" xfId="16360" xr:uid="{D2F15A0C-4FBE-4A4C-8E2A-FE771FE1853F}"/>
    <cellStyle name="Accent1 77" xfId="16361" xr:uid="{DC0D892F-1C7D-46DE-95EC-077C468FB4A4}"/>
    <cellStyle name="Accent1 78" xfId="16362" xr:uid="{5326E4D6-95D8-4696-ACC4-E8FE148683FB}"/>
    <cellStyle name="Accent1 79" xfId="16363" xr:uid="{4324456F-3102-4B55-9A83-7849B1E709AB}"/>
    <cellStyle name="Accent1 8" xfId="3262" xr:uid="{AF90E58E-B850-4681-B34C-13923174A5C9}"/>
    <cellStyle name="Accent1 8 2" xfId="16364" xr:uid="{1476B2D0-52DE-476A-9053-97FF0A7BD33A}"/>
    <cellStyle name="Accent1 80" xfId="16365" xr:uid="{A47A5E71-9685-407D-8EDA-6BB0B4F13240}"/>
    <cellStyle name="Accent1 81" xfId="16366" xr:uid="{8C91553D-8411-487C-BC14-F8A09CE37687}"/>
    <cellStyle name="Accent1 82" xfId="16367" xr:uid="{8885804B-3F01-4929-882F-5BDDAEC2EEEB}"/>
    <cellStyle name="Accent1 83" xfId="16368" xr:uid="{1CA7013F-93DB-460A-ABBF-0E701D0EF3B5}"/>
    <cellStyle name="Accent1 84" xfId="16369" xr:uid="{7A982815-B513-47D8-A31C-C399D5E532D7}"/>
    <cellStyle name="Accent1 85" xfId="16370" xr:uid="{BE99CD95-3F44-488A-A19C-187096A090B1}"/>
    <cellStyle name="Accent1 86" xfId="16371" xr:uid="{9BD41A5C-3877-4A93-AFCB-8124CD01DFF6}"/>
    <cellStyle name="Accent1 87" xfId="16372" xr:uid="{6986B661-BFCB-4ADD-B85D-303A6BFC49A4}"/>
    <cellStyle name="Accent1 88" xfId="16373" xr:uid="{BF60C53B-3356-4080-BDC0-FA4B76640D93}"/>
    <cellStyle name="Accent1 89" xfId="16374" xr:uid="{CDD8B203-633D-4E67-B66C-69B4E0D63CA7}"/>
    <cellStyle name="Accent1 9" xfId="3263" xr:uid="{8D7EAAE4-C896-44F1-8434-C52C3BF0E141}"/>
    <cellStyle name="Accent1 9 2" xfId="16375" xr:uid="{5AE24C55-1952-4D99-AF46-3FE536DD2738}"/>
    <cellStyle name="Accent1 90" xfId="16376" xr:uid="{64B0227B-35B1-484A-9069-79C31F92F536}"/>
    <cellStyle name="Accent1 91" xfId="16377" xr:uid="{A7753EBD-B795-4B9A-82A4-7A8EC1A81E36}"/>
    <cellStyle name="Accent1 92" xfId="16378" xr:uid="{CD36A6ED-9935-40AF-833A-FBD61BBEBFDA}"/>
    <cellStyle name="Accent1 93" xfId="16379" xr:uid="{48A6FDCE-FBBE-425C-9046-10D51DD16515}"/>
    <cellStyle name="Accent1 94" xfId="16380" xr:uid="{771FA3D6-BC7D-416C-AB12-6B689BAD028D}"/>
    <cellStyle name="Accent1 95" xfId="16381" xr:uid="{B4F35422-E6CD-4C61-B604-435E7012CDF6}"/>
    <cellStyle name="Accent1 96" xfId="16382" xr:uid="{8BE0FFC3-79B7-4347-AA81-B3CFC3A7C75F}"/>
    <cellStyle name="Accent1 97" xfId="18298" xr:uid="{7DC13BCA-BF91-4380-A5D1-972D79B7FEA7}"/>
    <cellStyle name="Accent2 - 20%" xfId="3264" xr:uid="{BA0C41F2-7E57-4E87-8216-CE2362D1BE90}"/>
    <cellStyle name="Accent2 - 20% 2" xfId="12979" xr:uid="{6067A1BC-6505-4BB9-85F3-FDF9FDE6F561}"/>
    <cellStyle name="Accent2 - 40%" xfId="3265" xr:uid="{3209DF36-A770-4CCC-9A30-073AA44CAFC5}"/>
    <cellStyle name="Accent2 - 40% 2" xfId="12980" xr:uid="{DD5F8F6A-4FC8-4F89-9A9D-F04E7BC4C5C5}"/>
    <cellStyle name="Accent2 - 60%" xfId="3266" xr:uid="{C5756FEA-8B4E-46B7-870D-F3A8ABF92C11}"/>
    <cellStyle name="Accent2 - 60% 2" xfId="12981" xr:uid="{1454BB45-3091-4A27-86E0-B412CBCBBD14}"/>
    <cellStyle name="Accent2 10" xfId="3267" xr:uid="{8A9E6D13-4F77-4842-ABF5-74F9F829AF25}"/>
    <cellStyle name="Accent2 10 2" xfId="16383" xr:uid="{0D15DAB8-BAB6-46CA-9180-A67D4FD4274C}"/>
    <cellStyle name="Accent2 11" xfId="3268" xr:uid="{429307DF-9B5B-4704-837C-F0390B4E98DC}"/>
    <cellStyle name="Accent2 11 2" xfId="16384" xr:uid="{67D3D582-1C57-42B0-9CC9-C18D46F66027}"/>
    <cellStyle name="Accent2 12" xfId="3269" xr:uid="{7B0D456A-ADCF-472E-A9D7-02DB5AFF54E9}"/>
    <cellStyle name="Accent2 12 2" xfId="16385" xr:uid="{D1B11D1D-598B-4D39-BD9C-B543CD705682}"/>
    <cellStyle name="Accent2 13" xfId="3270" xr:uid="{DC3E4136-F157-4F89-8579-C3EE9F5F5421}"/>
    <cellStyle name="Accent2 13 2" xfId="16386" xr:uid="{E05E55A2-316D-44A9-9449-9EFF8EC5EDF3}"/>
    <cellStyle name="Accent2 14" xfId="3271" xr:uid="{4980BA6E-79F6-4742-A90B-1ED63CB7B445}"/>
    <cellStyle name="Accent2 14 2" xfId="16387" xr:uid="{EDF6ADF1-637E-4DD0-9AA3-299AE5E4DE41}"/>
    <cellStyle name="Accent2 15" xfId="3272" xr:uid="{AC1FD2D8-2F31-4028-A99C-67E38AFA1846}"/>
    <cellStyle name="Accent2 15 2" xfId="16388" xr:uid="{D23A9D5B-76B5-4AA7-ACA3-B33C64B490D7}"/>
    <cellStyle name="Accent2 16" xfId="3273" xr:uid="{7AD8E4DA-3937-4E97-92E5-6A2514DFFF3D}"/>
    <cellStyle name="Accent2 16 2" xfId="16389" xr:uid="{08EAFF78-D16B-4D50-A9E4-C58FD2707DE1}"/>
    <cellStyle name="Accent2 17" xfId="3274" xr:uid="{AA79DA7E-4238-4B42-A923-56724383ED6D}"/>
    <cellStyle name="Accent2 17 2" xfId="16390" xr:uid="{3ABCE793-6D3F-44AE-8398-E12E0300CD95}"/>
    <cellStyle name="Accent2 18" xfId="3275" xr:uid="{BEAC794F-4852-458C-A89F-1206F1C80517}"/>
    <cellStyle name="Accent2 18 2" xfId="16391" xr:uid="{627572D3-0713-4CBF-8D84-BE63B1263F26}"/>
    <cellStyle name="Accent2 19" xfId="3276" xr:uid="{B4D03ACE-3F21-4855-B8B5-1584BCE4F813}"/>
    <cellStyle name="Accent2 19 2" xfId="16392" xr:uid="{83AB14CB-6F13-4BBA-800D-8D5FC3C6CFA3}"/>
    <cellStyle name="Accent2 2" xfId="229" xr:uid="{0D88B990-8110-4C27-BC03-8A31059DCC49}"/>
    <cellStyle name="Accent2 2 2" xfId="230" xr:uid="{B6BA626B-E4FB-4897-9B2B-C53D84E3D0BE}"/>
    <cellStyle name="Accent2 2 2 2" xfId="12982" xr:uid="{FA2F1DA1-0EEA-4E52-92FD-3536486E1CC6}"/>
    <cellStyle name="Accent2 2 2 2 2" xfId="24426" xr:uid="{C087FCD9-17BA-4607-8D99-1763FBCBF33A}"/>
    <cellStyle name="Accent2 2 3" xfId="231" xr:uid="{E130E7AD-7233-4C6B-A9E3-003A22CAA24A}"/>
    <cellStyle name="Accent2 2 3 2" xfId="12983" xr:uid="{6C26EA1F-917D-46D7-84F7-992C906D2255}"/>
    <cellStyle name="Accent2 2 3 2 2" xfId="24427" xr:uid="{57DBEF56-BC3D-461B-815B-C61DF3F7D751}"/>
    <cellStyle name="Accent2 2 4" xfId="33053" xr:uid="{F8C426C5-DF0B-48D7-955C-C8A4C4AE821A}"/>
    <cellStyle name="Accent2 20" xfId="3277" xr:uid="{723459E6-B6B0-4E2D-B525-A3C9BFFF456B}"/>
    <cellStyle name="Accent2 20 2" xfId="16393" xr:uid="{F2126664-B50F-4C66-9996-4A8F8BDB2F71}"/>
    <cellStyle name="Accent2 21" xfId="3278" xr:uid="{09B940F1-F13C-4D27-9530-D3166C3E3282}"/>
    <cellStyle name="Accent2 21 2" xfId="16394" xr:uid="{AAA16CA6-03E4-4CC2-8003-8790532396E7}"/>
    <cellStyle name="Accent2 22" xfId="3279" xr:uid="{DCF21BA1-C960-4088-A435-915AFC381CD6}"/>
    <cellStyle name="Accent2 22 2" xfId="16395" xr:uid="{D2C24DE4-6576-4AD0-A494-9DAE7BE5DFF3}"/>
    <cellStyle name="Accent2 23" xfId="14284" xr:uid="{E663A78B-74C8-4707-978D-D3B1FAA1E144}"/>
    <cellStyle name="Accent2 23 2" xfId="16396" xr:uid="{D722E0E3-5076-4FF9-B3B8-A3874102B4A1}"/>
    <cellStyle name="Accent2 24" xfId="16397" xr:uid="{ED79C76C-1F98-45D1-8041-A19A7EEAEFB2}"/>
    <cellStyle name="Accent2 25" xfId="16398" xr:uid="{8A4664A2-BB36-41AA-8C9A-3805A5846259}"/>
    <cellStyle name="Accent2 26" xfId="16399" xr:uid="{A1B7D23B-B8DA-468E-8D4C-B581B1D4A8DA}"/>
    <cellStyle name="Accent2 27" xfId="16400" xr:uid="{20FEFF1A-5440-47A6-B18B-20166D81B03B}"/>
    <cellStyle name="Accent2 28" xfId="16401" xr:uid="{FACB63C8-94C4-460E-95EF-0AA99B87B688}"/>
    <cellStyle name="Accent2 29" xfId="16402" xr:uid="{BD99179F-A3FC-478D-9FA0-AB0B30F5EC37}"/>
    <cellStyle name="Accent2 3" xfId="232" xr:uid="{7069C1B2-3987-4336-92F5-4B4337CE7A54}"/>
    <cellStyle name="Accent2 3 2" xfId="12984" xr:uid="{DF3CD854-A971-4F8B-9BAB-280FE4D76298}"/>
    <cellStyle name="Accent2 3 2 2" xfId="35496" xr:uid="{1EF0726F-3CD9-42C6-8D5E-3091E586A252}"/>
    <cellStyle name="Accent2 3 3" xfId="35209" xr:uid="{EF84AC3C-8083-40BB-BABA-10764177797F}"/>
    <cellStyle name="Accent2 30" xfId="16403" xr:uid="{E580D1F3-4D52-4518-8EB4-9F5CC3CA82B8}"/>
    <cellStyle name="Accent2 31" xfId="16404" xr:uid="{593177CA-34B1-4907-BE68-B6C63CCD6B25}"/>
    <cellStyle name="Accent2 32" xfId="16405" xr:uid="{FF6B09F1-BB20-4AE0-BCD4-740C177A3252}"/>
    <cellStyle name="Accent2 33" xfId="16406" xr:uid="{DF9879EC-38D5-462B-AB3E-E3947C5158EC}"/>
    <cellStyle name="Accent2 34" xfId="16407" xr:uid="{26C300EC-DDB6-451B-897D-707A7B24F7E2}"/>
    <cellStyle name="Accent2 35" xfId="16408" xr:uid="{49CE637B-D462-4799-A1EC-9F970C8C04FB}"/>
    <cellStyle name="Accent2 36" xfId="16409" xr:uid="{27E40DCD-E293-46D1-AA0D-4E75AC31C1BC}"/>
    <cellStyle name="Accent2 37" xfId="16410" xr:uid="{9BDDC672-F006-4584-BC65-935F07BA2AE4}"/>
    <cellStyle name="Accent2 38" xfId="16411" xr:uid="{3588A58C-F230-4951-845C-EA8C52AA60F9}"/>
    <cellStyle name="Accent2 39" xfId="16412" xr:uid="{DE9A9DE7-EEC3-4A46-9438-4151BBBDF31B}"/>
    <cellStyle name="Accent2 4" xfId="233" xr:uid="{DF2EA4D3-3AB3-4EE5-AA39-D5E8A39335A1}"/>
    <cellStyle name="Accent2 4 2" xfId="234" xr:uid="{211E735E-5317-4213-9814-7EFDC6855319}"/>
    <cellStyle name="Accent2 4 3" xfId="32779" xr:uid="{6A707700-8CA1-428A-A04D-E8567A0C91D8}"/>
    <cellStyle name="Accent2 4 4" xfId="35208" xr:uid="{2A89486A-D010-4A6E-A61E-EA9EDEBDAE2C}"/>
    <cellStyle name="Accent2 40" xfId="16413" xr:uid="{CBCF7F33-513E-4314-AD76-D5AEC378BEB5}"/>
    <cellStyle name="Accent2 41" xfId="16414" xr:uid="{D6ABFA49-3D7C-4F71-A8DA-DE1780C9E4D2}"/>
    <cellStyle name="Accent2 42" xfId="16415" xr:uid="{90FA8798-5BA5-42D2-8725-7FD14C6EF929}"/>
    <cellStyle name="Accent2 43" xfId="16416" xr:uid="{2292D84B-31DA-4951-BD29-D9D64CB96A8C}"/>
    <cellStyle name="Accent2 44" xfId="16417" xr:uid="{D0D533D4-B759-4896-90FB-EC57CA169A41}"/>
    <cellStyle name="Accent2 45" xfId="16418" xr:uid="{41436FC6-5249-46B3-B930-36DFF26994F5}"/>
    <cellStyle name="Accent2 46" xfId="16419" xr:uid="{4940202A-3B17-4361-BA6B-4B29833B311C}"/>
    <cellStyle name="Accent2 47" xfId="16420" xr:uid="{D95E4892-C6E2-42DD-A0FC-FFBCE9E094FC}"/>
    <cellStyle name="Accent2 48" xfId="16421" xr:uid="{869882B1-D89E-4269-9082-FA9015EEC8E8}"/>
    <cellStyle name="Accent2 49" xfId="16422" xr:uid="{C4C86490-64F7-424B-9D5F-29C7FD05B905}"/>
    <cellStyle name="Accent2 5" xfId="235" xr:uid="{A49C5154-C9AE-4B76-8348-2912727F78DD}"/>
    <cellStyle name="Accent2 5 2" xfId="3280" xr:uid="{3676C47E-C4A6-478C-82A7-743428740842}"/>
    <cellStyle name="Accent2 5 3" xfId="35207" xr:uid="{8CD9455F-2E11-42D3-BB2D-1609AF81B01C}"/>
    <cellStyle name="Accent2 50" xfId="16423" xr:uid="{4FB422D7-4BB3-4FC3-9461-EF5708ECA23D}"/>
    <cellStyle name="Accent2 51" xfId="16424" xr:uid="{4A37FAB2-C329-4832-9545-F7734663AE54}"/>
    <cellStyle name="Accent2 52" xfId="16425" xr:uid="{FA84F2B5-CAF3-4B70-B2B7-7908E5F124E7}"/>
    <cellStyle name="Accent2 53" xfId="16426" xr:uid="{A2A584AE-FAB3-4062-B959-231897EBE4A3}"/>
    <cellStyle name="Accent2 54" xfId="16427" xr:uid="{98D96838-97FB-4C86-8F4F-46C850D32A1F}"/>
    <cellStyle name="Accent2 55" xfId="16428" xr:uid="{343C8AC3-DC81-4991-92DA-B4E25EFF58BA}"/>
    <cellStyle name="Accent2 56" xfId="16429" xr:uid="{99996ECE-6268-4C0D-A074-BE74FC327730}"/>
    <cellStyle name="Accent2 57" xfId="16430" xr:uid="{8FEE2A8F-635F-4135-8C07-798E7743AF4F}"/>
    <cellStyle name="Accent2 58" xfId="16431" xr:uid="{74FC9273-CC75-4C60-B218-ADC41242137A}"/>
    <cellStyle name="Accent2 59" xfId="16432" xr:uid="{A66796FE-FD29-4F75-B6FE-9630C89D9A59}"/>
    <cellStyle name="Accent2 6" xfId="3281" xr:uid="{C05FFACF-34FD-48ED-8E41-FBC24EA202BF}"/>
    <cellStyle name="Accent2 6 2" xfId="34950" xr:uid="{B3002543-2110-473B-BDD7-E85EA58D2279}"/>
    <cellStyle name="Accent2 6 3" xfId="35206" xr:uid="{C978F19A-752A-43BC-920E-EB82A115D7EF}"/>
    <cellStyle name="Accent2 60" xfId="16433" xr:uid="{F669206B-C928-4886-A935-0D0408B3704B}"/>
    <cellStyle name="Accent2 61" xfId="16434" xr:uid="{13FD412E-6B1C-425D-86A6-7439A07F1A23}"/>
    <cellStyle name="Accent2 62" xfId="16435" xr:uid="{FE28BCBD-8CBE-4DAD-A0AA-3531EEFA8E77}"/>
    <cellStyle name="Accent2 63" xfId="16436" xr:uid="{18FC92E5-CEFF-4E6A-9919-1AB93E323E45}"/>
    <cellStyle name="Accent2 64" xfId="16437" xr:uid="{AB7E7551-0EDE-4926-A6FB-A5B0F0CA327E}"/>
    <cellStyle name="Accent2 65" xfId="16438" xr:uid="{BA39506E-1AA8-4906-AB6C-AA44CC066BDC}"/>
    <cellStyle name="Accent2 66" xfId="16439" xr:uid="{663E2766-0316-4AD1-8730-5C4B21DAB359}"/>
    <cellStyle name="Accent2 67" xfId="16440" xr:uid="{00F7D4C0-9D07-4910-87D2-DE0DBB38AC72}"/>
    <cellStyle name="Accent2 68" xfId="16441" xr:uid="{F252C244-F513-4B79-9FDF-42FADA2BFA56}"/>
    <cellStyle name="Accent2 69" xfId="16442" xr:uid="{4C628CB6-0015-4754-802F-E1DF5ED251D4}"/>
    <cellStyle name="Accent2 7" xfId="3282" xr:uid="{6E8C927E-F72C-4C5F-AFED-8749A4DDEECC}"/>
    <cellStyle name="Accent2 7 2" xfId="34951" xr:uid="{E36B212E-CB3F-4038-86BA-BC9118317764}"/>
    <cellStyle name="Accent2 7 3" xfId="35205" xr:uid="{077EDD52-2863-4601-81CA-37BEF4A6996A}"/>
    <cellStyle name="Accent2 70" xfId="16443" xr:uid="{C714EF19-B3D6-45D9-8E3C-03CB0F2509A3}"/>
    <cellStyle name="Accent2 71" xfId="16444" xr:uid="{9E22D963-B02E-43E6-8480-94AD1A79E541}"/>
    <cellStyle name="Accent2 72" xfId="16445" xr:uid="{DAB1E529-E10C-456A-A10C-94EDC9D3F058}"/>
    <cellStyle name="Accent2 73" xfId="16446" xr:uid="{1B0F7B72-0FC9-495D-B475-86E011FDE4C2}"/>
    <cellStyle name="Accent2 74" xfId="16447" xr:uid="{F02F3047-2649-4575-A442-E8D9DEA4B0C3}"/>
    <cellStyle name="Accent2 75" xfId="16448" xr:uid="{922015A1-1AAE-4D44-9860-89B954759B47}"/>
    <cellStyle name="Accent2 76" xfId="16449" xr:uid="{D1B7B89D-4644-4E82-B19A-24991B4A37EE}"/>
    <cellStyle name="Accent2 77" xfId="16450" xr:uid="{AB168AE9-6E87-4660-A937-F66B9F48927D}"/>
    <cellStyle name="Accent2 78" xfId="16451" xr:uid="{6D43A49B-FF04-410C-A983-E557D59510B7}"/>
    <cellStyle name="Accent2 79" xfId="16452" xr:uid="{F878A79D-710D-4826-AAC4-C9C419DF5547}"/>
    <cellStyle name="Accent2 8" xfId="3283" xr:uid="{61AD1A99-394A-40F3-B438-C868211F4145}"/>
    <cellStyle name="Accent2 8 2" xfId="16453" xr:uid="{5B0F406B-7B2F-462D-AA23-93E2C9831C55}"/>
    <cellStyle name="Accent2 80" xfId="16454" xr:uid="{0B489D3B-8568-4DB5-B22F-7CA14F7422C2}"/>
    <cellStyle name="Accent2 81" xfId="16455" xr:uid="{88A1AECF-F823-4C5E-90A1-1A17B8DE3405}"/>
    <cellStyle name="Accent2 82" xfId="16456" xr:uid="{9B9937A1-8565-49D4-9A94-522D34B3216F}"/>
    <cellStyle name="Accent2 83" xfId="16457" xr:uid="{7F20C96C-5B89-47A2-9D07-99D4C1142513}"/>
    <cellStyle name="Accent2 84" xfId="16458" xr:uid="{AE648E23-BAFB-4478-B537-441177B951A7}"/>
    <cellStyle name="Accent2 85" xfId="16459" xr:uid="{EC8469C7-8E49-4E9D-BA75-322F50FF33C8}"/>
    <cellStyle name="Accent2 86" xfId="16460" xr:uid="{8407CE16-0EA6-4E2C-9F1A-889112077245}"/>
    <cellStyle name="Accent2 87" xfId="16461" xr:uid="{8DA1D404-1F8C-4FF0-93F0-A71D7206B9D9}"/>
    <cellStyle name="Accent2 88" xfId="16462" xr:uid="{1214ADF0-C9C7-40B5-A1F6-53AB43211C9D}"/>
    <cellStyle name="Accent2 89" xfId="16463" xr:uid="{88EC4F8D-028F-4841-BBDF-D2F405BDD6A6}"/>
    <cellStyle name="Accent2 9" xfId="3284" xr:uid="{8A313554-F36F-449F-9979-AEC712AE8828}"/>
    <cellStyle name="Accent2 9 2" xfId="16464" xr:uid="{918BF22B-2279-4F1D-8179-1048BF2816C0}"/>
    <cellStyle name="Accent2 90" xfId="16465" xr:uid="{5E6B758A-7C6D-4D13-9CED-C1040DE79A86}"/>
    <cellStyle name="Accent2 91" xfId="16466" xr:uid="{A72E6611-2432-4B63-839D-AB2A44F6903C}"/>
    <cellStyle name="Accent2 92" xfId="16467" xr:uid="{F91AF08A-BE74-45E7-9B66-606A796538AF}"/>
    <cellStyle name="Accent2 93" xfId="16468" xr:uid="{04550080-681E-40B3-8751-50BCF07B9F1B}"/>
    <cellStyle name="Accent2 94" xfId="16469" xr:uid="{F98AB535-9FB2-45B2-9FA3-69E881F3FAFF}"/>
    <cellStyle name="Accent2 95" xfId="16470" xr:uid="{8C19D9F8-EB61-4941-B74F-69FD6F901F8E}"/>
    <cellStyle name="Accent2 96" xfId="16471" xr:uid="{C60BFAC6-6FF4-407C-B12F-45C27534FE60}"/>
    <cellStyle name="Accent2 97" xfId="18302" xr:uid="{C9D59975-E534-40C6-B1C1-46579EA703D3}"/>
    <cellStyle name="Accent3 - 20%" xfId="3285" xr:uid="{842BDBFD-7574-444E-8CC7-6AD299322DEA}"/>
    <cellStyle name="Accent3 - 20% 2" xfId="12985" xr:uid="{9D983585-2EE9-4D8A-8F93-00F068C8AD44}"/>
    <cellStyle name="Accent3 - 40%" xfId="3286" xr:uid="{2E2C5204-EB9C-441B-859A-B61E3EC82F26}"/>
    <cellStyle name="Accent3 - 40% 2" xfId="12986" xr:uid="{B16FC76E-FBD6-40F8-8ACE-A7751025D631}"/>
    <cellStyle name="Accent3 - 60%" xfId="3287" xr:uid="{13FD5F39-92B5-4299-97D7-33A5A0EFD658}"/>
    <cellStyle name="Accent3 - 60% 2" xfId="12987" xr:uid="{D51F7712-B7C6-4942-A11C-904AD007CCFA}"/>
    <cellStyle name="Accent3 10" xfId="3288" xr:uid="{7E24993D-53E5-4F0B-A25F-15D760F3F86D}"/>
    <cellStyle name="Accent3 10 2" xfId="16472" xr:uid="{455D14B2-06F2-4C5A-834C-96012096580C}"/>
    <cellStyle name="Accent3 11" xfId="3289" xr:uid="{07DBC5EE-683D-4B9C-8A24-0DD4F33A12A6}"/>
    <cellStyle name="Accent3 11 2" xfId="16473" xr:uid="{7F810808-FD02-4245-8729-C5CB82C19D5A}"/>
    <cellStyle name="Accent3 12" xfId="3290" xr:uid="{9F03F7F5-5391-4D33-898D-D3FB52DF5AC2}"/>
    <cellStyle name="Accent3 12 2" xfId="16474" xr:uid="{ACD39811-2AEC-467C-BE3E-E285A6656052}"/>
    <cellStyle name="Accent3 13" xfId="3291" xr:uid="{D0C5827B-3F9B-4DCD-AC9A-4999D29EC13E}"/>
    <cellStyle name="Accent3 13 2" xfId="16475" xr:uid="{199E8DEE-7110-42AE-9294-FE3911DF9261}"/>
    <cellStyle name="Accent3 14" xfId="3292" xr:uid="{A5BF90F6-AEA7-4321-83F4-83CCEFE4C558}"/>
    <cellStyle name="Accent3 14 2" xfId="16476" xr:uid="{84E83FAB-DF0F-4A3D-B21F-E22CCCC53323}"/>
    <cellStyle name="Accent3 15" xfId="3293" xr:uid="{0E4DB19C-EE29-40BB-B450-A75264CE6F8B}"/>
    <cellStyle name="Accent3 15 2" xfId="16477" xr:uid="{01E54696-8F34-439C-BD45-15107275CAB5}"/>
    <cellStyle name="Accent3 16" xfId="3294" xr:uid="{54138F45-7795-4F32-9B1E-06DA625C4B36}"/>
    <cellStyle name="Accent3 16 2" xfId="16478" xr:uid="{B6E68A6C-20F6-4E20-9A61-6DF8D407B6FD}"/>
    <cellStyle name="Accent3 17" xfId="3295" xr:uid="{B85A941F-1A72-40E3-B66D-79C9B0C067E9}"/>
    <cellStyle name="Accent3 17 2" xfId="16479" xr:uid="{B148D450-FB7A-4665-A950-F9EBB5767AD5}"/>
    <cellStyle name="Accent3 18" xfId="3296" xr:uid="{B35AA245-62C5-4489-87BF-FD5AD97DCCB7}"/>
    <cellStyle name="Accent3 18 2" xfId="16480" xr:uid="{C3F68010-7B9A-4035-B3D1-2360E15B39B6}"/>
    <cellStyle name="Accent3 19" xfId="3297" xr:uid="{DB44FE55-1ED8-421A-B5FB-2C29AC4462EB}"/>
    <cellStyle name="Accent3 19 2" xfId="16481" xr:uid="{1B3CAB45-D1FF-48A0-87D6-9FC2F6C46D82}"/>
    <cellStyle name="Accent3 2" xfId="236" xr:uid="{A138870B-A001-42B6-AFC4-994F176A0318}"/>
    <cellStyle name="Accent3 2 2" xfId="237" xr:uid="{34DF02F4-40E0-4DA9-A142-EFD02CE5DEA4}"/>
    <cellStyle name="Accent3 2 2 2" xfId="12988" xr:uid="{1DFE5846-ED7E-40E7-8928-BC102898CF89}"/>
    <cellStyle name="Accent3 2 2 2 2" xfId="24428" xr:uid="{9D6B3DB8-8F9C-4CA2-ABDC-42F680844EF8}"/>
    <cellStyle name="Accent3 2 3" xfId="238" xr:uid="{00D5AA94-3C2F-4470-86CE-EF47F8592932}"/>
    <cellStyle name="Accent3 2 3 2" xfId="12989" xr:uid="{746A4A46-4216-42E3-AA35-0D1831D49D1B}"/>
    <cellStyle name="Accent3 2 3 2 2" xfId="24429" xr:uid="{A1228F04-445A-4F81-8912-EDDC18339415}"/>
    <cellStyle name="Accent3 2 4" xfId="33055" xr:uid="{AF7D207D-26FA-4260-B22D-EF4E47290F9F}"/>
    <cellStyle name="Accent3 20" xfId="3298" xr:uid="{FC409AEF-3BDD-4818-ABA0-1A8A390EF042}"/>
    <cellStyle name="Accent3 20 2" xfId="16482" xr:uid="{CF3E905E-47C7-4221-B02A-EA427DEBE8F1}"/>
    <cellStyle name="Accent3 21" xfId="3299" xr:uid="{2E746E30-84E0-4474-A4C0-6DA5EF5A955C}"/>
    <cellStyle name="Accent3 21 2" xfId="16483" xr:uid="{61F01405-4D3A-430F-ADA9-B6521F3B05FF}"/>
    <cellStyle name="Accent3 22" xfId="3300" xr:uid="{44FF52D2-C6F0-4772-9F0F-0E5B8DECD0B1}"/>
    <cellStyle name="Accent3 22 2" xfId="16484" xr:uid="{1CA8A71B-3CAF-45E9-B104-94BA8BAD03F1}"/>
    <cellStyle name="Accent3 23" xfId="14285" xr:uid="{C5AD34F9-25B1-4992-8424-2EF29099A731}"/>
    <cellStyle name="Accent3 23 2" xfId="16485" xr:uid="{9F32249A-18E0-411A-8C75-8200F3116E30}"/>
    <cellStyle name="Accent3 24" xfId="16486" xr:uid="{4AF23FD4-D9DF-45FE-8518-7AF6F3265B03}"/>
    <cellStyle name="Accent3 25" xfId="16487" xr:uid="{4A48F365-5AC9-4DC0-B149-A9912D1D5967}"/>
    <cellStyle name="Accent3 26" xfId="16488" xr:uid="{2AA48F57-F362-4851-895C-86F3527C0FD6}"/>
    <cellStyle name="Accent3 27" xfId="16489" xr:uid="{8BB0DA83-46D9-4DA8-B1C2-047F8ACC118B}"/>
    <cellStyle name="Accent3 28" xfId="16490" xr:uid="{F06C1277-DC48-4221-B797-A31D21831030}"/>
    <cellStyle name="Accent3 29" xfId="16491" xr:uid="{5B4E370A-89F6-4E17-BD1F-57C894E778E8}"/>
    <cellStyle name="Accent3 3" xfId="239" xr:uid="{977D6A28-7381-472A-8CBA-1488895C5279}"/>
    <cellStyle name="Accent3 3 2" xfId="12990" xr:uid="{B4761957-7118-4DA5-878A-6DEF23583D8A}"/>
    <cellStyle name="Accent3 3 2 2" xfId="35497" xr:uid="{76364F73-8F45-429A-A637-AB1ECE5167F1}"/>
    <cellStyle name="Accent3 3 3" xfId="35204" xr:uid="{86199A4B-8557-4712-A83E-A7273EE7D64F}"/>
    <cellStyle name="Accent3 30" xfId="16492" xr:uid="{8B554863-38D4-4B57-97BC-E233FD08C1B3}"/>
    <cellStyle name="Accent3 31" xfId="16493" xr:uid="{86940BFB-44DD-4E09-B55A-AAC1128D0493}"/>
    <cellStyle name="Accent3 32" xfId="16494" xr:uid="{972BA2E9-0C64-4B29-A12D-F8C9A7DDE31F}"/>
    <cellStyle name="Accent3 33" xfId="16495" xr:uid="{B7A13AF3-1B49-4398-854B-33618F548341}"/>
    <cellStyle name="Accent3 34" xfId="16496" xr:uid="{3CCFC7A5-4C88-42FA-BB98-FC307D6785D1}"/>
    <cellStyle name="Accent3 35" xfId="16497" xr:uid="{00F5F035-469D-44B8-AA82-AD7520DE28BC}"/>
    <cellStyle name="Accent3 36" xfId="16498" xr:uid="{68C9868B-FA81-424B-B2CA-05F13F9B8B49}"/>
    <cellStyle name="Accent3 37" xfId="16499" xr:uid="{030E43F6-6BE8-4C09-B02F-9E94066C485C}"/>
    <cellStyle name="Accent3 38" xfId="16500" xr:uid="{A5865B6C-BAFD-4B02-9366-F6034712C3C3}"/>
    <cellStyle name="Accent3 39" xfId="16501" xr:uid="{D3B69814-8961-43E3-8860-AF230D9DE348}"/>
    <cellStyle name="Accent3 4" xfId="240" xr:uid="{1FEE2C76-054F-4B6E-BF62-AB2D172644BD}"/>
    <cellStyle name="Accent3 4 2" xfId="241" xr:uid="{B26D3955-362F-4C56-A26F-48D1609720A8}"/>
    <cellStyle name="Accent3 4 3" xfId="32780" xr:uid="{0455CF63-3157-4E9B-8092-E7A548EA0633}"/>
    <cellStyle name="Accent3 4 4" xfId="35203" xr:uid="{A766C47C-2EDC-40FF-A6A6-66BF14A98556}"/>
    <cellStyle name="Accent3 40" xfId="16502" xr:uid="{DDFAF125-1CB5-4DBE-B8A9-94A9889EDDE3}"/>
    <cellStyle name="Accent3 41" xfId="16503" xr:uid="{03D5E5DB-E09B-4290-A8DD-D8B4018A1048}"/>
    <cellStyle name="Accent3 42" xfId="16504" xr:uid="{0D152512-23A0-4499-AB31-AFBE2CA0E6ED}"/>
    <cellStyle name="Accent3 43" xfId="16505" xr:uid="{D912EBD5-0B5F-4871-A9B2-D13D27E41E9B}"/>
    <cellStyle name="Accent3 44" xfId="16506" xr:uid="{1EF6A519-732A-4D0D-8FAD-BD8F7B303649}"/>
    <cellStyle name="Accent3 45" xfId="16507" xr:uid="{11D2B4F0-0476-4383-BEBC-3B9C5B70DC78}"/>
    <cellStyle name="Accent3 46" xfId="16508" xr:uid="{E1FF3CF0-3F96-4EC8-9B70-AF08EAECEBA9}"/>
    <cellStyle name="Accent3 47" xfId="16509" xr:uid="{1C3D1388-572E-4362-A5D2-6E8E2ACC3CC0}"/>
    <cellStyle name="Accent3 48" xfId="16510" xr:uid="{C7DBE28D-150F-4F7C-A999-63F063964573}"/>
    <cellStyle name="Accent3 49" xfId="16511" xr:uid="{50BB3D21-CFDF-407F-A196-F303F72EA57E}"/>
    <cellStyle name="Accent3 5" xfId="242" xr:uid="{9AED1AC9-BF4E-4C1E-B6D3-D411D5FB9558}"/>
    <cellStyle name="Accent3 5 2" xfId="3301" xr:uid="{9979A142-E312-4B06-A793-4BCC3DE87C18}"/>
    <cellStyle name="Accent3 5 3" xfId="35202" xr:uid="{49930BAA-5EFC-4674-A871-3A9E6323A0B3}"/>
    <cellStyle name="Accent3 50" xfId="16512" xr:uid="{D1A2B92D-98DF-4FF0-9BF0-5354358671E9}"/>
    <cellStyle name="Accent3 51" xfId="16513" xr:uid="{430517A9-0BE2-4D76-9562-5E88DC1F2825}"/>
    <cellStyle name="Accent3 52" xfId="16514" xr:uid="{4CA3EAF4-EACB-48E6-8F2C-8F48AE838DBE}"/>
    <cellStyle name="Accent3 53" xfId="16515" xr:uid="{22766CBB-D23C-429A-B7EA-F1763A6C8F30}"/>
    <cellStyle name="Accent3 54" xfId="16516" xr:uid="{3B637B49-CC9E-4A45-93FC-AE2073F13A9C}"/>
    <cellStyle name="Accent3 55" xfId="16517" xr:uid="{6B9737C3-8FB4-4836-8A03-90F14B1C4D97}"/>
    <cellStyle name="Accent3 56" xfId="16518" xr:uid="{BC7B5B06-6BB2-4DBE-99FF-CE5F7A757541}"/>
    <cellStyle name="Accent3 57" xfId="16519" xr:uid="{259EE4C9-7987-43CE-A29E-3CD15C3AF051}"/>
    <cellStyle name="Accent3 58" xfId="16520" xr:uid="{A426F9C9-692F-45A5-A1A5-36AEE51178DB}"/>
    <cellStyle name="Accent3 59" xfId="16521" xr:uid="{57A80B74-E615-424F-B82B-D32C86939A1C}"/>
    <cellStyle name="Accent3 6" xfId="3302" xr:uid="{345D4D97-ECE4-4017-9878-7BD284A55348}"/>
    <cellStyle name="Accent3 6 2" xfId="34952" xr:uid="{519C01D5-4F74-4ADA-80E4-A89EE6EDEEDC}"/>
    <cellStyle name="Accent3 6 3" xfId="35201" xr:uid="{E972D76E-BE52-4166-8645-5A757C61578A}"/>
    <cellStyle name="Accent3 60" xfId="16522" xr:uid="{350E6156-C0A4-4E02-8EB4-F02020151F13}"/>
    <cellStyle name="Accent3 61" xfId="16523" xr:uid="{9ECA1B7E-0435-4B84-A4D2-128014F5804D}"/>
    <cellStyle name="Accent3 62" xfId="16524" xr:uid="{DC4B891B-EC25-4103-8DB9-3435AF121D3A}"/>
    <cellStyle name="Accent3 63" xfId="16525" xr:uid="{94E64AE0-C642-4BF2-B2FE-EE387C2FBDFD}"/>
    <cellStyle name="Accent3 64" xfId="16526" xr:uid="{7D7DCC37-B840-42E4-979E-8D3FF15BB10C}"/>
    <cellStyle name="Accent3 65" xfId="16527" xr:uid="{29D1CEE2-1414-4EDF-84F3-FC9DF7724D0D}"/>
    <cellStyle name="Accent3 66" xfId="16528" xr:uid="{50F71D93-6056-47FD-A8F5-1D3C5E2D5962}"/>
    <cellStyle name="Accent3 67" xfId="16529" xr:uid="{84070496-499F-4099-9D4B-63E998217BD6}"/>
    <cellStyle name="Accent3 68" xfId="16530" xr:uid="{FB80F4C0-EADF-4098-AF9B-D1CC78E490D5}"/>
    <cellStyle name="Accent3 69" xfId="16531" xr:uid="{66AAA30B-D4BA-4795-9B5C-6517297AF2EE}"/>
    <cellStyle name="Accent3 7" xfId="3303" xr:uid="{4190EADC-884B-4572-B0A4-AC5ABBCDBEB5}"/>
    <cellStyle name="Accent3 7 2" xfId="34953" xr:uid="{520E6DE1-C003-4768-89BA-FD7D530A5545}"/>
    <cellStyle name="Accent3 7 3" xfId="35200" xr:uid="{CE6F46AD-2074-406E-B9E2-6A6FE5F051AD}"/>
    <cellStyle name="Accent3 70" xfId="16532" xr:uid="{E7AD8152-F3F1-4EE0-A52C-7D146C6BA830}"/>
    <cellStyle name="Accent3 71" xfId="16533" xr:uid="{CC1932C9-C6F1-430F-9E1D-D8AEF79496C2}"/>
    <cellStyle name="Accent3 72" xfId="16534" xr:uid="{B14DB63D-56D2-435D-8661-5A8ACC3881DD}"/>
    <cellStyle name="Accent3 73" xfId="16535" xr:uid="{D8CEE2BF-5A1A-41A7-9F61-A161BA17B644}"/>
    <cellStyle name="Accent3 74" xfId="16536" xr:uid="{5A7B2814-06A4-4B8A-9FB7-17B304BE92AA}"/>
    <cellStyle name="Accent3 75" xfId="16537" xr:uid="{8DF043F0-48C5-44D5-9D66-7413066FB072}"/>
    <cellStyle name="Accent3 76" xfId="16538" xr:uid="{746CFEE0-4F42-4274-96C6-21B8BCD227A0}"/>
    <cellStyle name="Accent3 77" xfId="16539" xr:uid="{C2AF32FF-427A-4280-A12B-9AEA4696C876}"/>
    <cellStyle name="Accent3 78" xfId="16540" xr:uid="{42FC3F80-1795-4ADB-B8F1-7285E534AB6D}"/>
    <cellStyle name="Accent3 79" xfId="16541" xr:uid="{29296A75-BBE8-40D6-B255-8A2D2C582A8F}"/>
    <cellStyle name="Accent3 8" xfId="3304" xr:uid="{5A13FB9D-EB46-46F4-BCB8-999354E0F688}"/>
    <cellStyle name="Accent3 8 2" xfId="16542" xr:uid="{904860F7-CAEB-4BD6-9ADF-2B08FDDA7B51}"/>
    <cellStyle name="Accent3 80" xfId="16543" xr:uid="{69272E86-2BC1-46D3-887C-46E0E4CD616E}"/>
    <cellStyle name="Accent3 81" xfId="16544" xr:uid="{793AE9F7-9B73-4C00-8F27-B368D3087BD2}"/>
    <cellStyle name="Accent3 82" xfId="16545" xr:uid="{BC64434D-4387-4149-87A4-333F91F8F5E1}"/>
    <cellStyle name="Accent3 83" xfId="16546" xr:uid="{7109A011-6CE2-480D-B972-E084183EDEDD}"/>
    <cellStyle name="Accent3 84" xfId="16547" xr:uid="{0FB421FB-172D-447E-9B1D-8A72013D3FCF}"/>
    <cellStyle name="Accent3 85" xfId="16548" xr:uid="{7309A352-284E-4950-BD6C-7778E47311C7}"/>
    <cellStyle name="Accent3 86" xfId="16549" xr:uid="{4C1D4483-A07F-4264-83F9-A84635949D35}"/>
    <cellStyle name="Accent3 87" xfId="16550" xr:uid="{7E0A0E5F-D65B-47D8-9A63-5D5DB0AD13D0}"/>
    <cellStyle name="Accent3 88" xfId="16551" xr:uid="{A14BE53C-9B32-48C3-907E-877E26DC5B78}"/>
    <cellStyle name="Accent3 89" xfId="16552" xr:uid="{FC370BB1-D326-42B8-AB32-6BE570ECC010}"/>
    <cellStyle name="Accent3 9" xfId="3305" xr:uid="{25E854D9-E324-413E-8655-C9AE02CAB003}"/>
    <cellStyle name="Accent3 9 2" xfId="16553" xr:uid="{9ED441B9-1D59-4DE1-B87F-9E168025B38D}"/>
    <cellStyle name="Accent3 90" xfId="16554" xr:uid="{2A222785-6758-469D-9E9B-F87386719556}"/>
    <cellStyle name="Accent3 91" xfId="16555" xr:uid="{24506437-63FA-44F7-873D-05506E07A22B}"/>
    <cellStyle name="Accent3 92" xfId="16556" xr:uid="{692ED4CD-A078-4671-8FEE-247FFCD8C4F8}"/>
    <cellStyle name="Accent3 93" xfId="16557" xr:uid="{D59F077C-7204-44EA-B556-F92A1286F1D2}"/>
    <cellStyle name="Accent3 94" xfId="16558" xr:uid="{8B671A24-3957-4072-8176-575B8CB4369B}"/>
    <cellStyle name="Accent3 95" xfId="16559" xr:uid="{6842B3B0-B10F-43EB-AC4C-1A31BD9B7692}"/>
    <cellStyle name="Accent3 96" xfId="16560" xr:uid="{40E44D7B-0775-4D49-BBE4-FAFA94D0F02C}"/>
    <cellStyle name="Accent3 97" xfId="18306" xr:uid="{43C97B1C-E88B-4DFB-93CD-905F4CF91E46}"/>
    <cellStyle name="Accent4 - 20%" xfId="3306" xr:uid="{170A0539-9CB1-44C5-A1BE-A6915C522F32}"/>
    <cellStyle name="Accent4 - 20% 2" xfId="12991" xr:uid="{E75F52D9-B9D2-422C-9FC9-D066ABE6B93D}"/>
    <cellStyle name="Accent4 - 40%" xfId="3307" xr:uid="{C75ADCDF-6CF4-4FFB-9947-C3B9BF58482B}"/>
    <cellStyle name="Accent4 - 40% 2" xfId="12992" xr:uid="{F9BD5851-363E-4228-BEA2-47E7E42D9D28}"/>
    <cellStyle name="Accent4 - 60%" xfId="3308" xr:uid="{480DE97C-4503-487D-8B46-B1CCFB472562}"/>
    <cellStyle name="Accent4 - 60% 2" xfId="12993" xr:uid="{32B58DF6-BD87-4021-8BFA-852B814D082C}"/>
    <cellStyle name="Accent4 10" xfId="3309" xr:uid="{FBC998D2-D341-46DD-B509-8A55279BE6F7}"/>
    <cellStyle name="Accent4 10 2" xfId="16561" xr:uid="{7F94776E-4C8F-4CF4-BBAD-E9775D4B8DD3}"/>
    <cellStyle name="Accent4 11" xfId="3310" xr:uid="{1ED68F22-CCB6-4F3A-BECC-26859D085B6D}"/>
    <cellStyle name="Accent4 11 2" xfId="16562" xr:uid="{EFBDF94E-B7CE-43A3-B421-DE4A88CF32E8}"/>
    <cellStyle name="Accent4 12" xfId="3311" xr:uid="{1CCFEF5D-61C1-4A61-8716-98CF6612F4F4}"/>
    <cellStyle name="Accent4 12 2" xfId="16563" xr:uid="{268E1C30-C3F0-4F59-B5D1-694F2A3D2E1E}"/>
    <cellStyle name="Accent4 13" xfId="3312" xr:uid="{D469F5FB-3611-4486-84E2-75007025ED26}"/>
    <cellStyle name="Accent4 13 2" xfId="16564" xr:uid="{E103CD24-EFC3-4A85-AC22-E5BDB836E62A}"/>
    <cellStyle name="Accent4 14" xfId="3313" xr:uid="{E3B588A3-E95A-4C52-9928-182BA8963DE1}"/>
    <cellStyle name="Accent4 14 2" xfId="16565" xr:uid="{0BC7F986-0D6F-4CD4-A02F-063E1C15367D}"/>
    <cellStyle name="Accent4 15" xfId="3314" xr:uid="{69E1D81D-2C62-42D2-B65F-62E8DE86031A}"/>
    <cellStyle name="Accent4 15 2" xfId="16566" xr:uid="{D2E92F63-0D86-4311-9116-C818FB8D82A6}"/>
    <cellStyle name="Accent4 16" xfId="3315" xr:uid="{294FB034-65A3-4C34-B4BA-FBFF248E8195}"/>
    <cellStyle name="Accent4 16 2" xfId="16567" xr:uid="{BC3D9EB1-F5D5-4364-B851-96089B5EA397}"/>
    <cellStyle name="Accent4 17" xfId="3316" xr:uid="{A34494C3-553F-4C25-A032-D6A0EF3F8DDF}"/>
    <cellStyle name="Accent4 17 2" xfId="16568" xr:uid="{C972D736-DD6A-4863-A825-E27D6F677135}"/>
    <cellStyle name="Accent4 18" xfId="3317" xr:uid="{1116C38B-C058-40AC-8B5F-085C4334D9FA}"/>
    <cellStyle name="Accent4 18 2" xfId="16569" xr:uid="{CD2B9AF9-4C6C-4C69-B805-08DD2CF8FBA4}"/>
    <cellStyle name="Accent4 19" xfId="3318" xr:uid="{1F838BA4-40C4-49D7-85D4-3539A6B5C55B}"/>
    <cellStyle name="Accent4 19 2" xfId="16570" xr:uid="{272257C0-505E-4200-8D5B-BA7579979945}"/>
    <cellStyle name="Accent4 2" xfId="243" xr:uid="{0595F890-D624-4EBD-9836-81D113B4C023}"/>
    <cellStyle name="Accent4 2 2" xfId="244" xr:uid="{36C39BF2-E454-43F2-9FF3-5031DB2DBB69}"/>
    <cellStyle name="Accent4 2 2 2" xfId="12994" xr:uid="{E0C96849-C594-4C71-8C46-B37BC1017C47}"/>
    <cellStyle name="Accent4 2 2 2 2" xfId="24431" xr:uid="{65A2BFAD-E6CA-475D-988A-CF3E193245CD}"/>
    <cellStyle name="Accent4 2 3" xfId="245" xr:uid="{FFD4AA28-86AC-4C96-8A79-8AC974D38B67}"/>
    <cellStyle name="Accent4 2 3 2" xfId="12995" xr:uid="{3191FAE7-B387-47DA-AF3C-4AA7608E23FE}"/>
    <cellStyle name="Accent4 2 3 2 2" xfId="24432" xr:uid="{B46E057E-CA5C-4638-93EB-6E23370D7324}"/>
    <cellStyle name="Accent4 2 4" xfId="26761" xr:uid="{024EDFA7-CA24-4707-9295-848BC9E256B1}"/>
    <cellStyle name="Accent4 2 4 2" xfId="33057" xr:uid="{7824DE17-818D-412A-9E6B-13C990604CEE}"/>
    <cellStyle name="Accent4 2 5" xfId="24430" xr:uid="{541517B4-96C7-4B65-B04E-BBF8104E6F46}"/>
    <cellStyle name="Accent4 2_BS" xfId="24433" xr:uid="{2A42CE1F-D7A6-43FA-B179-050C50892285}"/>
    <cellStyle name="Accent4 20" xfId="3319" xr:uid="{E9FC1192-7360-46CB-8554-04C99FB60BA3}"/>
    <cellStyle name="Accent4 20 2" xfId="16571" xr:uid="{293C9F93-1CE3-4E2B-A147-E14F672D99F4}"/>
    <cellStyle name="Accent4 21" xfId="3320" xr:uid="{9A76011F-2F12-438D-ADF4-980CAC915301}"/>
    <cellStyle name="Accent4 21 2" xfId="16572" xr:uid="{3C17AE69-F3FA-4549-A06E-CDA00F7F396F}"/>
    <cellStyle name="Accent4 22" xfId="3321" xr:uid="{600D45A7-979A-4F1F-ACE4-8B7E6A95FEA1}"/>
    <cellStyle name="Accent4 22 2" xfId="16573" xr:uid="{C6D510A7-F210-427B-A079-B537110FE026}"/>
    <cellStyle name="Accent4 23" xfId="14286" xr:uid="{07449788-5EDC-4933-BFAF-46B6AFE0C33C}"/>
    <cellStyle name="Accent4 23 2" xfId="16574" xr:uid="{CBE32632-D12C-4171-A8DA-394AF9513588}"/>
    <cellStyle name="Accent4 24" xfId="16575" xr:uid="{B4AACCDE-0E40-464B-A5E1-81AD8913AA56}"/>
    <cellStyle name="Accent4 25" xfId="16576" xr:uid="{BCFECD0C-16A0-4AB0-828E-9F1B9E248BBB}"/>
    <cellStyle name="Accent4 26" xfId="16577" xr:uid="{347D1BF1-4C6A-4A9D-9996-FB9C9CFADFDB}"/>
    <cellStyle name="Accent4 27" xfId="16578" xr:uid="{34226C49-5C2B-4F5D-BDAA-0ECD882BC892}"/>
    <cellStyle name="Accent4 28" xfId="16579" xr:uid="{4619D258-F31D-4D83-ADBC-4BE17AB89C4A}"/>
    <cellStyle name="Accent4 29" xfId="16580" xr:uid="{9B386264-399D-4D53-A713-BCF87EBABBD4}"/>
    <cellStyle name="Accent4 3" xfId="246" xr:uid="{1E30EEC1-9685-4D1A-8564-79B7F6DC46E9}"/>
    <cellStyle name="Accent4 3 2" xfId="12996" xr:uid="{60CB35DD-C71E-416A-9942-6061BBD350C0}"/>
    <cellStyle name="Accent4 3 2 2" xfId="35498" xr:uid="{E7072335-C84D-48DE-8E7D-96507A52B060}"/>
    <cellStyle name="Accent4 3 3" xfId="35199" xr:uid="{31F08E18-3B18-45E8-8121-9DD155AFCCB2}"/>
    <cellStyle name="Accent4 30" xfId="16581" xr:uid="{C3B47294-FCF5-4F56-9D02-68A11901D45A}"/>
    <cellStyle name="Accent4 31" xfId="16582" xr:uid="{FF9495AF-72B3-405C-92ED-32E8615D1696}"/>
    <cellStyle name="Accent4 32" xfId="16583" xr:uid="{BC42C974-9286-4E3A-ABF7-655B53108E64}"/>
    <cellStyle name="Accent4 33" xfId="16584" xr:uid="{59938CA6-98EA-4759-B33F-FAA50D7CAA27}"/>
    <cellStyle name="Accent4 34" xfId="16585" xr:uid="{E7A2280C-D809-4232-90CB-398D6400868E}"/>
    <cellStyle name="Accent4 35" xfId="16586" xr:uid="{2F63FE50-C2D2-412E-9C3A-A0DDF4B0563B}"/>
    <cellStyle name="Accent4 36" xfId="16587" xr:uid="{70BAAD32-A6E3-42A4-9C17-FD72ABB5FA77}"/>
    <cellStyle name="Accent4 37" xfId="16588" xr:uid="{CCC8727E-0E91-4202-8F06-3561A5A082FA}"/>
    <cellStyle name="Accent4 38" xfId="16589" xr:uid="{06EAADA4-5FE1-453B-BA48-AEE2E65CF7B2}"/>
    <cellStyle name="Accent4 39" xfId="16590" xr:uid="{65C22E18-DFC3-446B-B3FE-83699BC00C7A}"/>
    <cellStyle name="Accent4 4" xfId="247" xr:uid="{460B318B-0923-4C86-B783-70288E0E9C9B}"/>
    <cellStyle name="Accent4 4 2" xfId="248" xr:uid="{8236C386-A5B6-4E17-BA55-8151DE59203B}"/>
    <cellStyle name="Accent4 4 3" xfId="32781" xr:uid="{8E721B4B-3FD4-46E7-A6A2-C511D1993D78}"/>
    <cellStyle name="Accent4 4 4" xfId="35198" xr:uid="{6E4919B2-E85A-432F-A1C7-0D4286904104}"/>
    <cellStyle name="Accent4 40" xfId="16591" xr:uid="{AEAE3AC0-7371-4967-ACB1-F4283D798ADF}"/>
    <cellStyle name="Accent4 41" xfId="16592" xr:uid="{D37951D4-5730-4B4C-AEE6-0C7405660244}"/>
    <cellStyle name="Accent4 42" xfId="16593" xr:uid="{33170B6C-E194-4BFB-BC75-F576E01BC4CD}"/>
    <cellStyle name="Accent4 43" xfId="16594" xr:uid="{790A5B32-C602-485F-882C-57B603CA51F7}"/>
    <cellStyle name="Accent4 44" xfId="16595" xr:uid="{C31851B4-6C80-4E09-8ED6-C71296FA164D}"/>
    <cellStyle name="Accent4 45" xfId="16596" xr:uid="{BCF21C31-1EB7-43B1-9AC9-3AF6E006CBF5}"/>
    <cellStyle name="Accent4 46" xfId="16597" xr:uid="{87A4D032-9B70-4E26-8278-FCB234FF0A49}"/>
    <cellStyle name="Accent4 47" xfId="16598" xr:uid="{58F4469D-40F6-4860-A448-81245AAF1201}"/>
    <cellStyle name="Accent4 48" xfId="16599" xr:uid="{A81B71A0-9BD2-48CF-9D47-CB95575C6B68}"/>
    <cellStyle name="Accent4 49" xfId="16600" xr:uid="{3B6E9C3E-B99C-4291-BE61-FBBDE8F80748}"/>
    <cellStyle name="Accent4 5" xfId="249" xr:uid="{36563E74-FDCA-4BB6-949D-9DCD6C7E0EED}"/>
    <cellStyle name="Accent4 5 2" xfId="3322" xr:uid="{2350B451-0022-442F-A740-73B34468DF5B}"/>
    <cellStyle name="Accent4 5 3" xfId="35197" xr:uid="{D34BAD07-CF13-470E-81C5-7E161A569D86}"/>
    <cellStyle name="Accent4 50" xfId="16601" xr:uid="{4A92864D-FFEA-4822-B170-31621AB8E563}"/>
    <cellStyle name="Accent4 51" xfId="16602" xr:uid="{4D91C0AE-167D-4567-9971-6A5FB1C24B93}"/>
    <cellStyle name="Accent4 52" xfId="16603" xr:uid="{2AEA8553-92B2-4FB2-A05B-00A4CC99C074}"/>
    <cellStyle name="Accent4 53" xfId="16604" xr:uid="{E531A6D3-C20F-4B56-8FA4-F456558BD634}"/>
    <cellStyle name="Accent4 54" xfId="16605" xr:uid="{7065B441-F31A-4402-BEDB-334F44F76CC5}"/>
    <cellStyle name="Accent4 55" xfId="16606" xr:uid="{7B2D1F4D-ED7A-4E28-AF10-E95DC9E748F3}"/>
    <cellStyle name="Accent4 56" xfId="16607" xr:uid="{75E8F69D-87F7-41B0-83CB-0157335AA1EA}"/>
    <cellStyle name="Accent4 57" xfId="16608" xr:uid="{997B83E9-A99F-4C04-B3BF-AEF7F829E43D}"/>
    <cellStyle name="Accent4 58" xfId="16609" xr:uid="{3D57DF6C-836F-4F60-ABFC-7BCF87E17347}"/>
    <cellStyle name="Accent4 59" xfId="16610" xr:uid="{E372260A-3F11-496A-9C30-FCF5AAEC4D5B}"/>
    <cellStyle name="Accent4 6" xfId="3323" xr:uid="{1FD5F0DB-78B0-430D-A6ED-EA95C48CFC58}"/>
    <cellStyle name="Accent4 6 2" xfId="34954" xr:uid="{187A0CF6-F304-45FD-A8C3-CF77A7D86529}"/>
    <cellStyle name="Accent4 6 3" xfId="35196" xr:uid="{23394E3C-E4B1-40F4-A8E0-C03507FCD875}"/>
    <cellStyle name="Accent4 60" xfId="16611" xr:uid="{53203D7A-3A68-479A-9FB7-2D33B299EF61}"/>
    <cellStyle name="Accent4 61" xfId="16612" xr:uid="{F8E96672-E614-4AB8-9D92-B157E76C162B}"/>
    <cellStyle name="Accent4 62" xfId="16613" xr:uid="{5412545F-6369-4DEE-9A3F-DE47D427E039}"/>
    <cellStyle name="Accent4 63" xfId="16614" xr:uid="{60C5BE0B-7492-4032-88B1-4DE4653A4C75}"/>
    <cellStyle name="Accent4 64" xfId="16615" xr:uid="{3EEA7EDC-1BC6-4875-AAC4-4FA325A7A546}"/>
    <cellStyle name="Accent4 65" xfId="16616" xr:uid="{4097074D-336D-495A-A43D-32009985F1C6}"/>
    <cellStyle name="Accent4 66" xfId="16617" xr:uid="{0A40AFD5-58DD-4892-8A69-6F4B2873C042}"/>
    <cellStyle name="Accent4 67" xfId="16618" xr:uid="{D492ED19-89EE-4D11-A7A4-8B18427DDA2F}"/>
    <cellStyle name="Accent4 68" xfId="16619" xr:uid="{B0C4B665-E2A2-4BAB-A843-3FEDD8838815}"/>
    <cellStyle name="Accent4 69" xfId="16620" xr:uid="{7D4C0E1B-2D60-4BBA-9D00-9F768F7DD0C5}"/>
    <cellStyle name="Accent4 7" xfId="3324" xr:uid="{22F92F1B-5B42-4DE3-A683-CB704AB0DC32}"/>
    <cellStyle name="Accent4 7 2" xfId="34955" xr:uid="{A47905A5-E121-4630-9909-3C1E843E576C}"/>
    <cellStyle name="Accent4 7 3" xfId="35195" xr:uid="{9F68A852-A962-49A0-915C-7BE2DFDB1131}"/>
    <cellStyle name="Accent4 70" xfId="16621" xr:uid="{900CA880-5F13-42E2-A50F-91E93E550ABE}"/>
    <cellStyle name="Accent4 71" xfId="16622" xr:uid="{F0DD8DCE-E052-41AC-90AA-2F3A4D4E22F9}"/>
    <cellStyle name="Accent4 72" xfId="16623" xr:uid="{B157CA07-2E97-4190-95A4-DB137195BBD0}"/>
    <cellStyle name="Accent4 73" xfId="16624" xr:uid="{23E60D20-FE12-4B85-A0B5-D71C32BF1005}"/>
    <cellStyle name="Accent4 74" xfId="16625" xr:uid="{B2D0E47C-6DED-453D-8306-6FB5C259580D}"/>
    <cellStyle name="Accent4 75" xfId="16626" xr:uid="{AA6B3472-35DC-47B1-BBCB-FD682AE2432A}"/>
    <cellStyle name="Accent4 76" xfId="16627" xr:uid="{C791EFB5-DF70-494E-A565-C327388E0E57}"/>
    <cellStyle name="Accent4 77" xfId="16628" xr:uid="{E9674EF1-0A88-4F77-A0DE-E840A546014E}"/>
    <cellStyle name="Accent4 78" xfId="16629" xr:uid="{1F4D6D62-0898-45CB-A928-3E37693B7835}"/>
    <cellStyle name="Accent4 79" xfId="16630" xr:uid="{95764C71-A1BE-473C-A38F-9DF3F65C3805}"/>
    <cellStyle name="Accent4 8" xfId="3325" xr:uid="{46AF4087-4436-4D6B-8D8E-2F7352051015}"/>
    <cellStyle name="Accent4 8 2" xfId="16631" xr:uid="{179C1E5A-CF0D-4623-A8CB-7BBBBAF9F9D6}"/>
    <cellStyle name="Accent4 80" xfId="16632" xr:uid="{307C0310-429E-4486-B0BB-7B62F7E2F327}"/>
    <cellStyle name="Accent4 81" xfId="16633" xr:uid="{7127FB8B-5296-4C29-B559-26DB3AAA214A}"/>
    <cellStyle name="Accent4 82" xfId="16634" xr:uid="{DF15AD46-89AE-4BF0-94C7-25140899BF4A}"/>
    <cellStyle name="Accent4 83" xfId="16635" xr:uid="{AADCACA7-A169-45CE-8FBE-4CD4DA0283C7}"/>
    <cellStyle name="Accent4 84" xfId="16636" xr:uid="{35D65332-0AE1-483A-B676-BE90CA7C2962}"/>
    <cellStyle name="Accent4 85" xfId="16637" xr:uid="{429251E3-88DC-4263-9B01-CA87AF19642B}"/>
    <cellStyle name="Accent4 86" xfId="16638" xr:uid="{27A39A49-8A4A-4E9E-A8CA-C873B79FEF7A}"/>
    <cellStyle name="Accent4 87" xfId="16639" xr:uid="{33CDFBF1-0DEC-48AB-BD72-C5E590D291A7}"/>
    <cellStyle name="Accent4 88" xfId="16640" xr:uid="{F00A46D5-8BE2-45F7-BACD-534EB52AC739}"/>
    <cellStyle name="Accent4 89" xfId="16641" xr:uid="{638EB0B6-634C-4D94-897D-6999FAE8B6A6}"/>
    <cellStyle name="Accent4 9" xfId="3326" xr:uid="{0AF49761-1376-4F90-924C-16D9FD7CBF52}"/>
    <cellStyle name="Accent4 9 2" xfId="16642" xr:uid="{4A0DE4B9-ADDB-49DE-9675-9E251CCAA1C9}"/>
    <cellStyle name="Accent4 90" xfId="16643" xr:uid="{D5239D29-06BA-423C-AEF6-665DD27F5ED6}"/>
    <cellStyle name="Accent4 91" xfId="16644" xr:uid="{FD4F6B5A-3BCE-44DD-B5E2-05ED643A64ED}"/>
    <cellStyle name="Accent4 92" xfId="16645" xr:uid="{3D668A99-90E6-47F9-B951-792CB637F189}"/>
    <cellStyle name="Accent4 93" xfId="16646" xr:uid="{1731BA4B-11CE-4936-A3E7-B0FC7A6758A9}"/>
    <cellStyle name="Accent4 94" xfId="16647" xr:uid="{819CB023-331B-4F85-B54D-EC00BA7C1E22}"/>
    <cellStyle name="Accent4 95" xfId="16648" xr:uid="{95DBE6BF-4D8E-4288-BB53-5AA2C52DB661}"/>
    <cellStyle name="Accent4 96" xfId="16649" xr:uid="{76F57C3E-1158-4C88-99B3-069AF5483CAE}"/>
    <cellStyle name="Accent4 97" xfId="18310" xr:uid="{24E480A2-BD1A-442B-925B-D06AC5C0D231}"/>
    <cellStyle name="Accent5 - 20%" xfId="3327" xr:uid="{810163DB-D31D-4039-84AB-3DB6CE29E6BC}"/>
    <cellStyle name="Accent5 - 20% 2" xfId="12997" xr:uid="{F10AF1BB-B361-429B-B2FC-CA1E53814DFA}"/>
    <cellStyle name="Accent5 - 40%" xfId="3328" xr:uid="{BFD6D4E9-AAF7-4F17-889F-DA262AEDAF35}"/>
    <cellStyle name="Accent5 - 40% 2" xfId="12998" xr:uid="{8C45B7C7-FB94-4093-A765-8790A09C78C9}"/>
    <cellStyle name="Accent5 - 60%" xfId="3329" xr:uid="{E78AE936-0CF7-494F-8E02-A2AF3E9773C7}"/>
    <cellStyle name="Accent5 - 60% 2" xfId="12999" xr:uid="{A18F8294-5B52-4BEF-927A-0358129F729D}"/>
    <cellStyle name="Accent5 10" xfId="3330" xr:uid="{3949D254-FB1F-479E-937C-2C587EEC0094}"/>
    <cellStyle name="Accent5 11" xfId="3331" xr:uid="{07FBBAB0-A550-462C-83FB-A9B4B4A58025}"/>
    <cellStyle name="Accent5 12" xfId="3332" xr:uid="{5BC05C36-5C69-404D-992E-BB6A804EDE39}"/>
    <cellStyle name="Accent5 13" xfId="3333" xr:uid="{63BFE381-3A91-43AB-A549-69D2D8B276DA}"/>
    <cellStyle name="Accent5 14" xfId="3334" xr:uid="{DB368E49-7152-4282-9A93-BDBC99DBB904}"/>
    <cellStyle name="Accent5 15" xfId="3335" xr:uid="{00E93682-9BD9-4843-A0DD-42CE89B9DE53}"/>
    <cellStyle name="Accent5 16" xfId="3336" xr:uid="{326D5E51-F270-4D03-8B02-22FEE4043918}"/>
    <cellStyle name="Accent5 17" xfId="3337" xr:uid="{C945F0DA-463A-4647-AC69-6D2B513EA396}"/>
    <cellStyle name="Accent5 18" xfId="3338" xr:uid="{A2BFCD97-C464-4FE6-BD66-8B49F9513425}"/>
    <cellStyle name="Accent5 19" xfId="3339" xr:uid="{7CAA6E8F-6CC3-4544-955D-23395DBADFA4}"/>
    <cellStyle name="Accent5 2" xfId="250" xr:uid="{199134A8-2014-4714-B1A6-2E40C566F0DE}"/>
    <cellStyle name="Accent5 2 2" xfId="251" xr:uid="{0F22BD9A-E574-4060-8CBB-13FDAD759253}"/>
    <cellStyle name="Accent5 2 2 2" xfId="13000" xr:uid="{8EF21A1F-E0B1-407C-BA0F-23DCDF60BF7D}"/>
    <cellStyle name="Accent5 2 2 2 2" xfId="24434" xr:uid="{F477C889-8C9C-49B3-89F2-A9CCFB49D1BC}"/>
    <cellStyle name="Accent5 2 3" xfId="252" xr:uid="{77B89FF3-F6E0-470E-BDBD-8640A3B0C42B}"/>
    <cellStyle name="Accent5 2 3 2" xfId="13001" xr:uid="{C33022AC-0D09-42EC-9BAE-5EFB80FABBF8}"/>
    <cellStyle name="Accent5 2 3 2 2" xfId="24435" xr:uid="{F354A6B4-1162-4B43-B43F-C9CA9578EF67}"/>
    <cellStyle name="Accent5 2 4" xfId="33059" xr:uid="{A4B566CD-8248-41C1-A2A4-7BB17C237B54}"/>
    <cellStyle name="Accent5 20" xfId="3340" xr:uid="{3D5EB7F4-0612-4874-989B-A7E51C440C18}"/>
    <cellStyle name="Accent5 21" xfId="3341" xr:uid="{F16DBB7A-9E37-4B6D-B56F-241EDC6B105D}"/>
    <cellStyle name="Accent5 22" xfId="3342" xr:uid="{D1BE2AFD-4643-43FC-8AFF-8BA2C8132F26}"/>
    <cellStyle name="Accent5 23" xfId="14287" xr:uid="{487C5213-FC89-4202-8611-54B06A3DE8D2}"/>
    <cellStyle name="Accent5 24" xfId="16650" xr:uid="{F9C0BA5B-1646-4FDB-96F3-24BB88FD3655}"/>
    <cellStyle name="Accent5 25" xfId="16651" xr:uid="{FF0611C6-3CF8-4799-97D0-0B539E88FFB9}"/>
    <cellStyle name="Accent5 26" xfId="16652" xr:uid="{53E72435-572B-4ADF-A696-5AFDB7A7806E}"/>
    <cellStyle name="Accent5 27" xfId="16653" xr:uid="{4430545C-86D9-4B01-BE03-663C820B2330}"/>
    <cellStyle name="Accent5 28" xfId="16654" xr:uid="{99B81401-7D8B-4E6C-B8EB-D34A4E94061F}"/>
    <cellStyle name="Accent5 29" xfId="16655" xr:uid="{EB654497-2D99-4B3D-B2DC-C21B5A0159CE}"/>
    <cellStyle name="Accent5 3" xfId="253" xr:uid="{001C82B9-B7F1-4FB4-9161-0C6284E07A22}"/>
    <cellStyle name="Accent5 3 2" xfId="13002" xr:uid="{8BEE4085-BD29-48ED-8C0B-60E73DA578AC}"/>
    <cellStyle name="Accent5 3 2 2" xfId="35499" xr:uid="{9136BECD-3C8B-47F2-8F9B-D219F01668AF}"/>
    <cellStyle name="Accent5 3 3" xfId="35194" xr:uid="{9835DCD4-9094-41F7-9904-09B9A2F036DA}"/>
    <cellStyle name="Accent5 30" xfId="16656" xr:uid="{5941B6FF-F80E-4B1D-8A1E-FE9472667D27}"/>
    <cellStyle name="Accent5 31" xfId="16657" xr:uid="{401BC886-92A8-4A49-BD2E-CB068DFB7B50}"/>
    <cellStyle name="Accent5 32" xfId="16658" xr:uid="{16ADDF01-C455-4A90-A108-F6A2DA0D2AC5}"/>
    <cellStyle name="Accent5 33" xfId="16659" xr:uid="{09CB24A8-1D22-4B6B-AEFA-CE8416F86538}"/>
    <cellStyle name="Accent5 34" xfId="16660" xr:uid="{8BFBEC6A-8D0A-4F48-BAD6-A49B1F4E4B96}"/>
    <cellStyle name="Accent5 35" xfId="16661" xr:uid="{E4CDDBB0-3E15-45CF-80A1-B9C25F4EC96B}"/>
    <cellStyle name="Accent5 36" xfId="16662" xr:uid="{1C3FD579-BB2A-4390-B544-3FD76916EB10}"/>
    <cellStyle name="Accent5 37" xfId="16663" xr:uid="{A3974BC3-6B96-44A5-8C45-6E63A303F5CE}"/>
    <cellStyle name="Accent5 38" xfId="16664" xr:uid="{FFF6B298-60B5-4355-A3CA-6D7520B78CEB}"/>
    <cellStyle name="Accent5 39" xfId="16665" xr:uid="{FB983D20-C92D-4623-91C7-3B5AFBF66787}"/>
    <cellStyle name="Accent5 4" xfId="254" xr:uid="{4E3FA347-92D3-48EB-A0F0-876055DB53BA}"/>
    <cellStyle name="Accent5 4 2" xfId="255" xr:uid="{D03126E7-D078-43FE-B172-250A8C589215}"/>
    <cellStyle name="Accent5 4 3" xfId="32782" xr:uid="{BE6D543E-FFB5-4C84-BC0E-1532EEEAAB8B}"/>
    <cellStyle name="Accent5 4 4" xfId="35193" xr:uid="{8882741E-9704-45E3-8912-93C1DB696745}"/>
    <cellStyle name="Accent5 40" xfId="16666" xr:uid="{0B7517BF-E656-4560-85E9-32D697CAA0E7}"/>
    <cellStyle name="Accent5 41" xfId="16667" xr:uid="{E7B70986-FEB0-43FF-86D4-DB6E892C6A44}"/>
    <cellStyle name="Accent5 42" xfId="16668" xr:uid="{1930960A-6A48-4179-A661-01B4DCE2C399}"/>
    <cellStyle name="Accent5 43" xfId="16669" xr:uid="{C9E3486A-AF39-436E-80F6-DB191C091D0B}"/>
    <cellStyle name="Accent5 44" xfId="16670" xr:uid="{3EC6B645-9E9B-4FE3-B790-C61E41F0AD5B}"/>
    <cellStyle name="Accent5 45" xfId="16671" xr:uid="{3D1FF7AD-29F1-4F01-8554-AB5ABF4F0BC3}"/>
    <cellStyle name="Accent5 46" xfId="16672" xr:uid="{60308B07-9C72-4FD6-9698-A0AFEC6C39FD}"/>
    <cellStyle name="Accent5 47" xfId="16673" xr:uid="{E64B3E09-E159-47DD-A77F-2618DD3D598A}"/>
    <cellStyle name="Accent5 48" xfId="16674" xr:uid="{7372CF07-AAC1-4547-B6B7-3E1A34DDCC10}"/>
    <cellStyle name="Accent5 49" xfId="16675" xr:uid="{F6E195F3-2647-40ED-A2B4-3643B545AF38}"/>
    <cellStyle name="Accent5 5" xfId="256" xr:uid="{7E25F7B6-43C6-4596-9B06-47F22BC07A40}"/>
    <cellStyle name="Accent5 5 2" xfId="3343" xr:uid="{7D2B48B1-40D3-423D-BFE5-ECE428766799}"/>
    <cellStyle name="Accent5 5 3" xfId="35192" xr:uid="{379CEAB6-43F9-40DB-BB3E-A37C509B5F59}"/>
    <cellStyle name="Accent5 50" xfId="16676" xr:uid="{48FC7248-2AB2-49D5-9906-9BA2042045D6}"/>
    <cellStyle name="Accent5 51" xfId="16677" xr:uid="{7AB7787E-94C4-4E81-91FF-2C65FF79D520}"/>
    <cellStyle name="Accent5 52" xfId="16678" xr:uid="{477CDDAB-6549-42F2-B73F-4A12FE70C968}"/>
    <cellStyle name="Accent5 53" xfId="16679" xr:uid="{07399D18-6E2F-400C-B135-1DF6256DC027}"/>
    <cellStyle name="Accent5 54" xfId="16680" xr:uid="{04214126-5682-480F-88B1-1CA7D60791E8}"/>
    <cellStyle name="Accent5 55" xfId="16681" xr:uid="{F950062C-E157-483B-8A39-273280AF4C62}"/>
    <cellStyle name="Accent5 56" xfId="16682" xr:uid="{4559A29B-C432-4F92-8CA7-A604B286890E}"/>
    <cellStyle name="Accent5 57" xfId="16683" xr:uid="{883BB6B4-43ED-425B-9628-58E3FF51A906}"/>
    <cellStyle name="Accent5 58" xfId="16684" xr:uid="{27030105-CFAD-4AB7-9E3C-4EE3445B53A8}"/>
    <cellStyle name="Accent5 59" xfId="16685" xr:uid="{909817A4-86A2-4771-9871-7AAE5E363173}"/>
    <cellStyle name="Accent5 6" xfId="3344" xr:uid="{5D312EFA-BA85-4BC8-85E4-B5787A9A8A03}"/>
    <cellStyle name="Accent5 6 2" xfId="34956" xr:uid="{0F8719A7-545B-4DE5-B896-91B1E1D03CE5}"/>
    <cellStyle name="Accent5 6 3" xfId="35191" xr:uid="{B4AFA5FA-1961-41DE-9B09-1AEEFFB7789E}"/>
    <cellStyle name="Accent5 60" xfId="16686" xr:uid="{FE2EAC14-CF80-4447-BBD4-CA03686CB8D4}"/>
    <cellStyle name="Accent5 61" xfId="16687" xr:uid="{834547E4-5236-4EEB-BEAC-859F04BD1AC9}"/>
    <cellStyle name="Accent5 62" xfId="16688" xr:uid="{DE6AF40E-93B8-4865-8AD2-F1CF28A87B0F}"/>
    <cellStyle name="Accent5 63" xfId="16689" xr:uid="{4F8FE3ED-6FF8-44D2-A157-2DA1DC6F66E5}"/>
    <cellStyle name="Accent5 64" xfId="16690" xr:uid="{208ACAD7-228C-4A0F-A7F7-202C6FEAE25A}"/>
    <cellStyle name="Accent5 65" xfId="16691" xr:uid="{12893BCB-0767-4743-A300-993AE321EA22}"/>
    <cellStyle name="Accent5 66" xfId="16692" xr:uid="{70E0F8BF-4FD4-44FE-97FB-6D3F79E01DD4}"/>
    <cellStyle name="Accent5 67" xfId="16693" xr:uid="{95F04C4B-22DD-483A-A2D7-A86E877F5200}"/>
    <cellStyle name="Accent5 68" xfId="16694" xr:uid="{DBBFE1D1-1038-4125-96F4-304AFDE7E3EB}"/>
    <cellStyle name="Accent5 69" xfId="16695" xr:uid="{E8C76A03-3EBA-4AF5-9AB9-95F8C752C794}"/>
    <cellStyle name="Accent5 7" xfId="3345" xr:uid="{6EF99B3F-6782-4757-A926-681CCAE00C6A}"/>
    <cellStyle name="Accent5 7 2" xfId="34957" xr:uid="{59C34F1F-AC0C-49BA-862B-3D90E2B1DF88}"/>
    <cellStyle name="Accent5 7 3" xfId="35190" xr:uid="{F6F711B1-53CF-44EC-9439-6015A142FB1C}"/>
    <cellStyle name="Accent5 70" xfId="16696" xr:uid="{278DA8A4-8EA9-41C7-93F7-3C14C73B57B4}"/>
    <cellStyle name="Accent5 71" xfId="16697" xr:uid="{8CD11968-8465-4558-BC40-7EE4E7B5BF95}"/>
    <cellStyle name="Accent5 72" xfId="16698" xr:uid="{5B24474F-857C-446C-A642-314376FC0A3A}"/>
    <cellStyle name="Accent5 73" xfId="16699" xr:uid="{0CFF17DC-DA13-4386-B740-497862CD293B}"/>
    <cellStyle name="Accent5 74" xfId="16700" xr:uid="{96887CF3-B5D4-4E7A-84FA-F889B6F1E4BA}"/>
    <cellStyle name="Accent5 75" xfId="16701" xr:uid="{DEB1E3E2-F716-4E1F-BF53-6AFCB03CF2AF}"/>
    <cellStyle name="Accent5 76" xfId="16702" xr:uid="{56FB2B05-41EF-4BA1-A877-CD8A26ED1EEA}"/>
    <cellStyle name="Accent5 77" xfId="16703" xr:uid="{E758D93C-B546-4C93-9331-79505C3CFDB2}"/>
    <cellStyle name="Accent5 78" xfId="16704" xr:uid="{17A6A8D8-8900-4E4A-AC76-F17A1AFDF283}"/>
    <cellStyle name="Accent5 79" xfId="16705" xr:uid="{3BDC5A30-B730-42A7-BF6A-E734067D28E7}"/>
    <cellStyle name="Accent5 8" xfId="3346" xr:uid="{865F4C51-9366-4D25-A6D9-0BDEF9AB9970}"/>
    <cellStyle name="Accent5 80" xfId="16706" xr:uid="{08EC7495-61FD-4A35-8802-CFE7C4BC4EED}"/>
    <cellStyle name="Accent5 81" xfId="16707" xr:uid="{1C6DB6F7-7C14-426E-9AA5-2A7452D8F9E3}"/>
    <cellStyle name="Accent5 82" xfId="16708" xr:uid="{76810933-3099-48F7-9496-CB2EF562C754}"/>
    <cellStyle name="Accent5 83" xfId="16709" xr:uid="{A9728576-D026-4269-A85C-78162EB624B2}"/>
    <cellStyle name="Accent5 84" xfId="16710" xr:uid="{E84163A1-1DF2-45CA-B97B-81DB6933755F}"/>
    <cellStyle name="Accent5 85" xfId="16711" xr:uid="{1A35A4B9-54E1-4D98-98A4-F6D3AE91ADD4}"/>
    <cellStyle name="Accent5 86" xfId="16712" xr:uid="{8AF6ABA1-EB31-4F57-BBC7-61F7CC04D915}"/>
    <cellStyle name="Accent5 87" xfId="16713" xr:uid="{996A4FA0-C31C-490C-8F94-D7759B53697F}"/>
    <cellStyle name="Accent5 88" xfId="16714" xr:uid="{36A8AEC7-C3D9-4D44-8D08-EAE1F72CAADE}"/>
    <cellStyle name="Accent5 89" xfId="16715" xr:uid="{FC450C2D-697B-4441-87C9-384731A07B65}"/>
    <cellStyle name="Accent5 9" xfId="3347" xr:uid="{039C6759-CFBE-4B7E-9983-662ED5D6BB92}"/>
    <cellStyle name="Accent5 90" xfId="16716" xr:uid="{18064510-FD2C-4F9B-8175-0584A69091C7}"/>
    <cellStyle name="Accent5 91" xfId="16717" xr:uid="{9247F583-847D-4D8C-AA83-6FE930D10A05}"/>
    <cellStyle name="Accent5 92" xfId="16718" xr:uid="{D9D1D815-5792-4378-9C43-38C62DA36976}"/>
    <cellStyle name="Accent5 93" xfId="16719" xr:uid="{CFAFB541-83F7-4490-9A1D-4358DF762A26}"/>
    <cellStyle name="Accent5 94" xfId="16720" xr:uid="{CBBF5FA1-E0C4-4FCC-A81D-E0216B1A3CBF}"/>
    <cellStyle name="Accent5 95" xfId="16721" xr:uid="{066E12EA-FC1F-45A5-9D3E-83447F0D78E9}"/>
    <cellStyle name="Accent5 96" xfId="16722" xr:uid="{225A8A63-1DAB-497C-A01E-2771AB699BA2}"/>
    <cellStyle name="Accent5 97" xfId="18314" xr:uid="{1F4F52D8-12FC-4834-BDB9-9B4DCCB242DC}"/>
    <cellStyle name="Accent6 - 20%" xfId="3348" xr:uid="{493D7BE4-CCCD-4113-BF4F-CC719A1C3660}"/>
    <cellStyle name="Accent6 - 20% 2" xfId="13003" xr:uid="{1C3DA32C-CD34-4C33-B14D-453857F87733}"/>
    <cellStyle name="Accent6 - 40%" xfId="3349" xr:uid="{93B4111E-11C1-4D58-AECC-B38C68CCD929}"/>
    <cellStyle name="Accent6 - 40% 2" xfId="13004" xr:uid="{C07ED5A3-5AA7-41D2-BCFA-B6320ECA4754}"/>
    <cellStyle name="Accent6 - 60%" xfId="3350" xr:uid="{FC8C654D-6356-48BE-BD30-040EC1A05CFD}"/>
    <cellStyle name="Accent6 - 60% 2" xfId="13005" xr:uid="{3B7B8F21-D205-4929-8256-C8A4629C141F}"/>
    <cellStyle name="Accent6 10" xfId="3351" xr:uid="{32CA1B01-9D4D-4088-8D61-6C40271FA763}"/>
    <cellStyle name="Accent6 10 2" xfId="16723" xr:uid="{DE0AE894-5E33-4429-99B2-09E06694E193}"/>
    <cellStyle name="Accent6 11" xfId="3352" xr:uid="{127C2F6D-2278-4794-9636-9E7F916A2844}"/>
    <cellStyle name="Accent6 11 2" xfId="16724" xr:uid="{A3C66ABF-BADA-4C53-844D-1D14232F20F2}"/>
    <cellStyle name="Accent6 12" xfId="3353" xr:uid="{20D95504-EE60-482E-B557-A098F5A54E62}"/>
    <cellStyle name="Accent6 12 2" xfId="16725" xr:uid="{B034A179-CF6F-4B64-BF81-AD51FE2105D2}"/>
    <cellStyle name="Accent6 13" xfId="3354" xr:uid="{DFA70B40-D206-424C-98A8-91FD6B2E5459}"/>
    <cellStyle name="Accent6 13 2" xfId="16726" xr:uid="{913521B0-7F05-475B-BCC1-DF1472FD6417}"/>
    <cellStyle name="Accent6 14" xfId="3355" xr:uid="{58D1BCF3-60A4-4D61-BB15-8C2AF20BAB1F}"/>
    <cellStyle name="Accent6 14 2" xfId="16727" xr:uid="{DCC679F3-CC0B-44D3-AFCB-ADB3BC929BDE}"/>
    <cellStyle name="Accent6 15" xfId="3356" xr:uid="{C2A99163-0F0D-4FB0-B75F-0CE5D8287061}"/>
    <cellStyle name="Accent6 15 2" xfId="16728" xr:uid="{DAA9F099-D8F8-43B4-B1BE-22EEF8DBDA91}"/>
    <cellStyle name="Accent6 16" xfId="3357" xr:uid="{18A05D17-205A-46CA-A16C-C79B54DE4FCF}"/>
    <cellStyle name="Accent6 16 2" xfId="16729" xr:uid="{6049B611-B16E-404A-B519-33E920DF9A32}"/>
    <cellStyle name="Accent6 17" xfId="3358" xr:uid="{4E8D885F-0966-4438-83D8-0FB5F060D0D0}"/>
    <cellStyle name="Accent6 17 2" xfId="16730" xr:uid="{437B70F7-5D7D-493B-ACF6-77F9E4E17DF3}"/>
    <cellStyle name="Accent6 18" xfId="3359" xr:uid="{F5AFEFE8-6F9C-4735-8250-BC962FF17846}"/>
    <cellStyle name="Accent6 18 2" xfId="16731" xr:uid="{F4FF2172-52CD-4F9E-B2E5-03D97C0D1C84}"/>
    <cellStyle name="Accent6 19" xfId="3360" xr:uid="{C334CAE5-2A35-4BC8-B207-0AF4D71DBD2F}"/>
    <cellStyle name="Accent6 19 2" xfId="16732" xr:uid="{63209A7D-343D-4571-B140-3CC9488D2D9C}"/>
    <cellStyle name="Accent6 2" xfId="257" xr:uid="{3604B73B-D06A-4CB2-BB8E-EF58419E8125}"/>
    <cellStyle name="Accent6 2 2" xfId="258" xr:uid="{94201B72-9A1D-4C4D-A8D9-B54B264F00F8}"/>
    <cellStyle name="Accent6 2 2 2" xfId="13006" xr:uid="{14F9A608-65EF-4658-9718-B674E156ACC4}"/>
    <cellStyle name="Accent6 2 2 2 2" xfId="24436" xr:uid="{093F5DCF-B9EA-403E-8091-6FF3F3CAAEC0}"/>
    <cellStyle name="Accent6 2 3" xfId="259" xr:uid="{AB9F1049-1006-4B6C-9A87-5D57C7F42BDF}"/>
    <cellStyle name="Accent6 2 3 2" xfId="13007" xr:uid="{29CF26F3-9415-4A44-A924-2D9C5137D170}"/>
    <cellStyle name="Accent6 2 3 2 2" xfId="24437" xr:uid="{5AC0A78E-845C-4795-A2AB-510B16C5B3F4}"/>
    <cellStyle name="Accent6 2 4" xfId="33061" xr:uid="{52017C9D-194A-4337-8C02-BD9509AE6DE5}"/>
    <cellStyle name="Accent6 20" xfId="3361" xr:uid="{6E0F4F1C-44E5-40C2-81BB-9AFB0859926D}"/>
    <cellStyle name="Accent6 20 2" xfId="16733" xr:uid="{13FD710F-A0DC-4570-889F-75078EF9ECA3}"/>
    <cellStyle name="Accent6 21" xfId="3362" xr:uid="{B533C1F9-486E-4315-BE10-48FD0813F020}"/>
    <cellStyle name="Accent6 21 2" xfId="16734" xr:uid="{8D11FE76-62C8-4583-BEFE-EF6F3E7F2C54}"/>
    <cellStyle name="Accent6 22" xfId="3363" xr:uid="{5CD3873F-337D-4B08-B892-D1BF0A050387}"/>
    <cellStyle name="Accent6 22 2" xfId="16735" xr:uid="{AD180BAD-2C1A-404E-A939-F2340EA4BB40}"/>
    <cellStyle name="Accent6 23" xfId="14288" xr:uid="{95DE8CC9-B8B3-4235-8B86-AFF8DF62872B}"/>
    <cellStyle name="Accent6 23 2" xfId="16736" xr:uid="{2BCFC057-548D-4AEF-8B90-7C2C5E3B1C77}"/>
    <cellStyle name="Accent6 24" xfId="16737" xr:uid="{815B7DA5-0597-4500-B6A8-57A93B10E632}"/>
    <cellStyle name="Accent6 25" xfId="16738" xr:uid="{5FC4CFAE-7861-46CB-A1BA-9C5B38E6DF2B}"/>
    <cellStyle name="Accent6 26" xfId="16739" xr:uid="{CCA6C1FF-11DE-4313-89AE-A3FD7F7A235B}"/>
    <cellStyle name="Accent6 27" xfId="16740" xr:uid="{55B65EB0-B23E-4CEC-8B79-D6BE2AE6FD3A}"/>
    <cellStyle name="Accent6 28" xfId="16741" xr:uid="{A796FD6E-4E28-4BDD-AD49-4D9B15AD29B6}"/>
    <cellStyle name="Accent6 29" xfId="16742" xr:uid="{A068E305-1E51-47D9-8A31-CCB918E0DE4B}"/>
    <cellStyle name="Accent6 3" xfId="260" xr:uid="{77CCBDDB-6AE7-4AA0-9763-B11839A972F5}"/>
    <cellStyle name="Accent6 3 2" xfId="13008" xr:uid="{A08CF9FA-72FD-490C-806F-B52A0C1D97DF}"/>
    <cellStyle name="Accent6 3 2 2" xfId="35500" xr:uid="{E43A5D44-B812-4C75-AD73-FF05FBB919D0}"/>
    <cellStyle name="Accent6 3 3" xfId="35189" xr:uid="{5B6ACB6B-B215-415D-8ADE-C133228D3698}"/>
    <cellStyle name="Accent6 30" xfId="16743" xr:uid="{A9BC4A68-2026-43AF-8A9C-AD2EE28F9137}"/>
    <cellStyle name="Accent6 31" xfId="16744" xr:uid="{1DF540DE-F48B-4241-89D8-BF1228E9D064}"/>
    <cellStyle name="Accent6 32" xfId="16745" xr:uid="{0B3C02FC-F875-4567-8A94-E4DC322E1783}"/>
    <cellStyle name="Accent6 33" xfId="16746" xr:uid="{3485110F-FE69-4E59-9E5F-DF30541771E5}"/>
    <cellStyle name="Accent6 34" xfId="16747" xr:uid="{2DC45EF3-D18B-4CCE-8149-9916D3935857}"/>
    <cellStyle name="Accent6 35" xfId="16748" xr:uid="{0B6E79B9-6B7B-4D40-89DF-D24D0D8E5C9F}"/>
    <cellStyle name="Accent6 36" xfId="16749" xr:uid="{F50E8413-156F-44B5-8145-38E4D9FF4C1D}"/>
    <cellStyle name="Accent6 37" xfId="16750" xr:uid="{C4F55500-087E-4B6F-AEA3-AFBB1A6A2D90}"/>
    <cellStyle name="Accent6 38" xfId="16751" xr:uid="{A5D3B338-B7CA-4620-AF00-A27E34D7F492}"/>
    <cellStyle name="Accent6 39" xfId="16752" xr:uid="{22BA816C-4E64-410D-B20A-8A42C9F07FA0}"/>
    <cellStyle name="Accent6 4" xfId="261" xr:uid="{95A341F9-CF66-4368-9D49-BCC674E2D8AF}"/>
    <cellStyle name="Accent6 4 2" xfId="262" xr:uid="{9E411A2A-DE38-468C-9E10-7F9CA06817BB}"/>
    <cellStyle name="Accent6 4 3" xfId="32783" xr:uid="{07EBF2F9-0B23-4B5B-8F75-95E6326F4164}"/>
    <cellStyle name="Accent6 4 4" xfId="35188" xr:uid="{F0B7B94B-C558-4055-89DF-F67B3A4B2467}"/>
    <cellStyle name="Accent6 40" xfId="16753" xr:uid="{F2F92593-EB01-4A11-90BB-C09021B81F38}"/>
    <cellStyle name="Accent6 41" xfId="16754" xr:uid="{65DDD5B3-B992-4F7E-B2B5-9949B58ED0FF}"/>
    <cellStyle name="Accent6 42" xfId="16755" xr:uid="{1A59ACEB-1674-4E37-A6AB-6872C17144DD}"/>
    <cellStyle name="Accent6 43" xfId="16756" xr:uid="{4A8B9B12-98EC-4517-8E15-4E09DB1FF299}"/>
    <cellStyle name="Accent6 44" xfId="16757" xr:uid="{AEDEE088-716E-492F-89AA-E26901C84CE5}"/>
    <cellStyle name="Accent6 45" xfId="16758" xr:uid="{AFF2AD4D-E18B-4B1F-AB0D-6C9152028949}"/>
    <cellStyle name="Accent6 46" xfId="16759" xr:uid="{4698DF92-C736-4597-985E-8BBE4163EFCB}"/>
    <cellStyle name="Accent6 47" xfId="16760" xr:uid="{D666F57E-AC39-4F4A-AE69-D410BBF0C94F}"/>
    <cellStyle name="Accent6 48" xfId="16761" xr:uid="{55D59E57-276C-4E66-B4CA-62C54C28E65A}"/>
    <cellStyle name="Accent6 49" xfId="16762" xr:uid="{A229ACFD-F42E-46BD-AA02-97564B847F83}"/>
    <cellStyle name="Accent6 5" xfId="263" xr:uid="{EF50586B-EA65-483F-BC5D-8B8255FC51C8}"/>
    <cellStyle name="Accent6 5 2" xfId="3364" xr:uid="{41151FD2-C24A-42D1-8A45-F53D5D8EC0D8}"/>
    <cellStyle name="Accent6 5 3" xfId="35187" xr:uid="{65AC3AF2-414E-4464-B8F9-8D3F56A4E049}"/>
    <cellStyle name="Accent6 50" xfId="16763" xr:uid="{A11F1060-7F51-4C2E-B887-59B8DF0C22DD}"/>
    <cellStyle name="Accent6 51" xfId="16764" xr:uid="{1C6C32BD-AFE6-422E-8D9A-B97E1DC5E345}"/>
    <cellStyle name="Accent6 52" xfId="16765" xr:uid="{341F5BB9-2612-4289-B616-1DF6B5DF9795}"/>
    <cellStyle name="Accent6 53" xfId="16766" xr:uid="{9B406CC4-780F-4A99-911D-9C13DC86F555}"/>
    <cellStyle name="Accent6 54" xfId="16767" xr:uid="{9FDC5C20-0ECF-4570-8F7F-98C332857B8E}"/>
    <cellStyle name="Accent6 55" xfId="16768" xr:uid="{BE40316C-8543-468A-B4A9-A102BA4CF978}"/>
    <cellStyle name="Accent6 56" xfId="16769" xr:uid="{791BCE77-402A-4D50-8E40-F16986624F06}"/>
    <cellStyle name="Accent6 57" xfId="16770" xr:uid="{E19F42D6-314C-42B9-BE25-4C48A16494DF}"/>
    <cellStyle name="Accent6 58" xfId="16771" xr:uid="{EE77F340-304D-4B21-A3C1-DAAA52C44DDE}"/>
    <cellStyle name="Accent6 59" xfId="16772" xr:uid="{A34525EE-CD2C-41A0-B943-6D30A8E89B03}"/>
    <cellStyle name="Accent6 6" xfId="3365" xr:uid="{E6A987A3-AFBA-4D3C-B31A-B050D9BF9063}"/>
    <cellStyle name="Accent6 6 2" xfId="34958" xr:uid="{F879A5FC-6AD4-408A-9D6E-C02FB2D79368}"/>
    <cellStyle name="Accent6 6 3" xfId="35186" xr:uid="{42F25888-04B6-4159-B207-8FE87ED80069}"/>
    <cellStyle name="Accent6 60" xfId="16773" xr:uid="{2AAD2BBF-68F2-45CE-8D84-248ACF6FB0EE}"/>
    <cellStyle name="Accent6 61" xfId="16774" xr:uid="{1486C734-3A59-4A55-B394-F9CE46F385B5}"/>
    <cellStyle name="Accent6 62" xfId="16775" xr:uid="{FF36F840-BE33-4AB8-A400-639745B4DA0F}"/>
    <cellStyle name="Accent6 63" xfId="16776" xr:uid="{FD4C6858-9AE4-46B9-8CF7-6C174DA85828}"/>
    <cellStyle name="Accent6 64" xfId="16777" xr:uid="{767D8FBD-D694-46E8-89A4-D7134B379CC5}"/>
    <cellStyle name="Accent6 65" xfId="16778" xr:uid="{9BB9B717-FCFF-43AF-9BD8-6EC721F36603}"/>
    <cellStyle name="Accent6 66" xfId="16779" xr:uid="{13FB88A7-3E26-4DE5-9BD4-79F74323EE09}"/>
    <cellStyle name="Accent6 67" xfId="16780" xr:uid="{CA959F16-DC26-4A4A-AB1E-1D85384EF106}"/>
    <cellStyle name="Accent6 68" xfId="16781" xr:uid="{B899FEC7-3635-4D6B-9DCA-E735ACA38E29}"/>
    <cellStyle name="Accent6 69" xfId="16782" xr:uid="{953CCD70-1136-4B9A-BE92-3228BC5AC615}"/>
    <cellStyle name="Accent6 7" xfId="3366" xr:uid="{EBD525F8-A7D4-4383-BF91-C01EC3A2BF7D}"/>
    <cellStyle name="Accent6 7 2" xfId="34959" xr:uid="{B66ECD91-D048-4F90-9F4A-28E80329C0C6}"/>
    <cellStyle name="Accent6 7 3" xfId="35185" xr:uid="{1CBF5611-425D-49A3-897F-23D16CBFB2F5}"/>
    <cellStyle name="Accent6 70" xfId="16783" xr:uid="{04A897A7-900A-492E-B5A1-3B9CB0FEB091}"/>
    <cellStyle name="Accent6 71" xfId="16784" xr:uid="{028DD941-434A-4551-915B-B41A7B652ABD}"/>
    <cellStyle name="Accent6 72" xfId="16785" xr:uid="{496B2E4B-3546-4610-A81A-8E3FB6C09D60}"/>
    <cellStyle name="Accent6 73" xfId="16786" xr:uid="{EDD15B55-1E5B-424E-A978-A49D580DF7B5}"/>
    <cellStyle name="Accent6 74" xfId="16787" xr:uid="{823D17C6-2AE8-45BF-9768-685891C77579}"/>
    <cellStyle name="Accent6 75" xfId="16788" xr:uid="{7829852A-9E20-4860-A1E9-A37EA61D7ED7}"/>
    <cellStyle name="Accent6 76" xfId="16789" xr:uid="{9CB1BC5B-B5B8-4645-8D5E-F158596A9B66}"/>
    <cellStyle name="Accent6 77" xfId="16790" xr:uid="{E2938E04-CD22-4CDD-81E0-4BC61C5CF7C7}"/>
    <cellStyle name="Accent6 78" xfId="16791" xr:uid="{C433A311-B255-4FEE-8306-6466C7D45758}"/>
    <cellStyle name="Accent6 79" xfId="16792" xr:uid="{488BBAF8-FBD4-497C-88FF-F21BB1000505}"/>
    <cellStyle name="Accent6 8" xfId="3367" xr:uid="{B7701A41-D19B-47DA-B7FF-0621CEFF7B06}"/>
    <cellStyle name="Accent6 8 2" xfId="16793" xr:uid="{90250B82-7D30-4805-86CA-6B747C294B41}"/>
    <cellStyle name="Accent6 80" xfId="16794" xr:uid="{42459A0F-829C-4213-AE7A-62011E5D37E7}"/>
    <cellStyle name="Accent6 81" xfId="16795" xr:uid="{8976BE6C-1B3A-402B-AF8C-7720897A4EAF}"/>
    <cellStyle name="Accent6 82" xfId="16796" xr:uid="{C5FAA73F-2819-4971-925F-DAF4562F21E8}"/>
    <cellStyle name="Accent6 83" xfId="16797" xr:uid="{D5571876-3E46-4F68-868F-AC87FF260307}"/>
    <cellStyle name="Accent6 84" xfId="16798" xr:uid="{138772F0-CAF2-4265-97CA-074494C00196}"/>
    <cellStyle name="Accent6 85" xfId="16799" xr:uid="{B5EC4114-8E15-4B32-8ECD-95D8BE3E67EF}"/>
    <cellStyle name="Accent6 86" xfId="16800" xr:uid="{2E94E12D-4A2A-4584-B001-EAE4C4CCB102}"/>
    <cellStyle name="Accent6 87" xfId="16801" xr:uid="{B79C4009-190A-4041-B01B-955097868FE2}"/>
    <cellStyle name="Accent6 88" xfId="16802" xr:uid="{E2F85B20-85C4-4F66-826A-DA788BFA4744}"/>
    <cellStyle name="Accent6 89" xfId="16803" xr:uid="{E75EB316-EC86-4FB8-AC95-0218E7317D9E}"/>
    <cellStyle name="Accent6 9" xfId="3368" xr:uid="{F69CAB98-D216-4DAD-9BCD-B15997EA8C65}"/>
    <cellStyle name="Accent6 9 2" xfId="16804" xr:uid="{F0227130-9375-40DA-9E45-92F0FAF7291D}"/>
    <cellStyle name="Accent6 90" xfId="16805" xr:uid="{133D00E2-3A4F-4152-957E-45BE8532B1A9}"/>
    <cellStyle name="Accent6 91" xfId="16806" xr:uid="{A258FECE-DE6B-4258-B1DB-F84783AB9527}"/>
    <cellStyle name="Accent6 92" xfId="16807" xr:uid="{5BD0B97B-3227-4B1D-9CF6-4E2F2AC1517F}"/>
    <cellStyle name="Accent6 93" xfId="16808" xr:uid="{B7A82D75-1477-44B7-ABD4-EEDF2C3E9D8A}"/>
    <cellStyle name="Accent6 94" xfId="16809" xr:uid="{D3A5E968-C281-497D-987D-FDC6C5340BD3}"/>
    <cellStyle name="Accent6 95" xfId="16810" xr:uid="{3416201B-6934-417A-B8E2-E2DF388249E7}"/>
    <cellStyle name="Accent6 96" xfId="16811" xr:uid="{9214C3A1-410C-42F6-B33B-7213DBCA20CF}"/>
    <cellStyle name="Accent6 97" xfId="18318" xr:uid="{683058CE-FD1D-478C-A6B4-175C1F078C80}"/>
    <cellStyle name="adjusted" xfId="13009" xr:uid="{B1B57AEB-80AA-4F16-A924-E5B6C217DB8A}"/>
    <cellStyle name="Akzent1" xfId="13010" xr:uid="{8ED6E8EC-DBAF-4039-88F6-5A47306DAB16}"/>
    <cellStyle name="Akzent2" xfId="13011" xr:uid="{9FB0A413-00AE-4083-B6B5-A75FF948246B}"/>
    <cellStyle name="Akzent3" xfId="13012" xr:uid="{81ADEDB9-0DAB-4C4C-88D9-0F7CB9BFCB5B}"/>
    <cellStyle name="Akzent4" xfId="13013" xr:uid="{E41CBA6E-4624-4D36-BA6D-F3E4B91E91DA}"/>
    <cellStyle name="Akzent5" xfId="13014" xr:uid="{9AA68931-FADF-44B4-8B50-F6305FF25BED}"/>
    <cellStyle name="Akzent6" xfId="13015" xr:uid="{0A1860F7-76C7-4F15-978D-A5CC6288FF4B}"/>
    <cellStyle name="Ausgabe" xfId="13016" xr:uid="{8ABB3AC1-98CB-40A3-9B7D-B5C27C17F8EB}"/>
    <cellStyle name="Ausgabe 2" xfId="32641" xr:uid="{A139E122-CFCE-4B6C-87C0-BDF42D6D7587}"/>
    <cellStyle name="Bad 10" xfId="3369" xr:uid="{54B25AEA-B7F4-4747-87ED-CDA1D6EC0A95}"/>
    <cellStyle name="Bad 10 2" xfId="16812" xr:uid="{AF4479BD-164D-41ED-A7F7-5903669D383E}"/>
    <cellStyle name="Bad 11" xfId="3370" xr:uid="{7C0941DC-98A8-41F9-976E-13C6388FB79F}"/>
    <cellStyle name="Bad 11 2" xfId="16813" xr:uid="{B8103D87-8D2D-40DC-8E86-C78527A4EC07}"/>
    <cellStyle name="Bad 12" xfId="3371" xr:uid="{8E5933DF-6A47-4DBF-8581-906C385CEBE3}"/>
    <cellStyle name="Bad 12 2" xfId="16814" xr:uid="{156FE8FB-F22E-474F-A8AA-067A65F7554A}"/>
    <cellStyle name="Bad 13" xfId="3372" xr:uid="{C92CC857-B49A-48D7-9D50-4A2309D4542F}"/>
    <cellStyle name="Bad 13 2" xfId="16815" xr:uid="{486754B9-F311-4E36-A18A-CA1AB5B6326A}"/>
    <cellStyle name="Bad 14" xfId="3373" xr:uid="{8FFAB42D-CDA0-4590-BD83-373E55856A5C}"/>
    <cellStyle name="Bad 14 2" xfId="16816" xr:uid="{A81839BB-BCC7-4C2F-BE9F-F203813CFFC6}"/>
    <cellStyle name="Bad 15" xfId="3374" xr:uid="{C2FDC8E5-C431-4285-8618-3BCCD8A7FEA5}"/>
    <cellStyle name="Bad 15 2" xfId="16817" xr:uid="{5819A0B0-09BC-4879-841B-AB127426006F}"/>
    <cellStyle name="Bad 16" xfId="3375" xr:uid="{A2272CB0-37E1-44DA-AAFC-F5140F62B50D}"/>
    <cellStyle name="Bad 16 2" xfId="16818" xr:uid="{B1B6522B-D4A8-4409-B2FE-2DCC6E3AA77A}"/>
    <cellStyle name="Bad 17" xfId="3376" xr:uid="{166CBAD2-2E8D-42AC-889F-31BFB7D52BAA}"/>
    <cellStyle name="Bad 17 2" xfId="16819" xr:uid="{9AD02E2E-FF6E-48BB-9702-7D851BD404FB}"/>
    <cellStyle name="Bad 18" xfId="3377" xr:uid="{4ACCC358-A943-4024-8806-D6E8B1DB1294}"/>
    <cellStyle name="Bad 18 2" xfId="16820" xr:uid="{0B5BB518-2E4F-4EDF-9EB6-47EC25D329BE}"/>
    <cellStyle name="Bad 19" xfId="3378" xr:uid="{3C485E22-DCF7-4122-A0E7-1D884A686250}"/>
    <cellStyle name="Bad 19 2" xfId="16821" xr:uid="{ACDE3176-2028-489E-96A5-56CE0CDF6FB8}"/>
    <cellStyle name="Bad 2" xfId="264" xr:uid="{E0B6E0D8-39B0-4FE7-9926-B9625458E3A9}"/>
    <cellStyle name="Bad 2 2" xfId="265" xr:uid="{855CCC31-53EE-47D2-96E0-89B71A3DA709}"/>
    <cellStyle name="Bad 2 2 2" xfId="13017" xr:uid="{8830411A-5CDD-4C4A-859F-BCB6E7D10051}"/>
    <cellStyle name="Bad 2 2 2 2" xfId="24438" xr:uid="{E8025A59-3A07-40D6-B490-D471DCEF69B0}"/>
    <cellStyle name="Bad 2 3" xfId="266" xr:uid="{16A63C09-46AE-4B2D-B85B-EB71C29894CB}"/>
    <cellStyle name="Bad 2 3 2" xfId="13018" xr:uid="{40736E5A-3D7F-4EBE-80B3-71399ADFCA83}"/>
    <cellStyle name="Bad 2 3 2 2" xfId="24439" xr:uid="{52117996-6404-4183-AFF2-386C00D8B2D0}"/>
    <cellStyle name="Bad 2 4" xfId="3379" xr:uid="{E073C6D0-7CC1-4BD0-AA33-BBDDA0D4B177}"/>
    <cellStyle name="Bad 2 4 2" xfId="34960" xr:uid="{F331B8AB-9121-40A1-83A3-836C8620204E}"/>
    <cellStyle name="Bad 2 5" xfId="33041" xr:uid="{891D8886-9B8E-4BA1-A609-49D726CB7489}"/>
    <cellStyle name="Bad 20" xfId="3380" xr:uid="{BC50635B-CB01-46D6-AD1F-1F4BA4007C08}"/>
    <cellStyle name="Bad 20 2" xfId="16822" xr:uid="{D4AC2AB2-507F-49D7-8D38-F94D67132484}"/>
    <cellStyle name="Bad 21" xfId="3381" xr:uid="{7FBBC1AB-D949-4EBF-8FFF-4F58DD2BF979}"/>
    <cellStyle name="Bad 21 2" xfId="16823" xr:uid="{AB17EABD-331B-4B2A-8ABF-573F73E9A91F}"/>
    <cellStyle name="Bad 22" xfId="3382" xr:uid="{70BE88C1-7EAE-4195-AD63-BC6A093D4CF0}"/>
    <cellStyle name="Bad 22 2" xfId="16824" xr:uid="{F060970A-930E-41C0-9A65-5AEE151417F9}"/>
    <cellStyle name="Bad 23" xfId="16825" xr:uid="{4D8141F5-2D2C-4C1F-A3A6-144E2AE3C0BF}"/>
    <cellStyle name="Bad 24" xfId="16826" xr:uid="{646C1020-ACDC-40F2-9914-B850B46796D3}"/>
    <cellStyle name="Bad 25" xfId="16827" xr:uid="{102D771E-A372-4C44-A623-5828E8286EFD}"/>
    <cellStyle name="Bad 26" xfId="16828" xr:uid="{C1A333DA-1769-41F3-B499-6075EE07213F}"/>
    <cellStyle name="Bad 27" xfId="16829" xr:uid="{9977F6AF-D1BC-4CCE-8C45-6439DDC4AEA8}"/>
    <cellStyle name="Bad 28" xfId="16830" xr:uid="{B0313F6D-7462-4B5C-967D-62CA0A047D49}"/>
    <cellStyle name="Bad 29" xfId="16831" xr:uid="{81AEC9C3-4417-4400-BDB7-2A8A5D107D5C}"/>
    <cellStyle name="Bad 3" xfId="267" xr:uid="{D7C3842B-5376-4785-8A79-09AE6018AFF8}"/>
    <cellStyle name="Bad 3 2" xfId="13019" xr:uid="{75317D01-792A-4322-B3DC-65491F3FE692}"/>
    <cellStyle name="Bad 3 2 2" xfId="35501" xr:uid="{FE096FEA-C020-4D32-9EDC-F730C2F0CBE9}"/>
    <cellStyle name="Bad 3 3" xfId="35184" xr:uid="{38A83A65-4FEC-40AD-B568-CCD88343B69C}"/>
    <cellStyle name="Bad 30" xfId="16832" xr:uid="{735A5A6E-48A8-4CD3-9A9A-93428324117E}"/>
    <cellStyle name="Bad 31" xfId="16833" xr:uid="{AD057792-29AA-4C29-B64C-0474E05F61C7}"/>
    <cellStyle name="Bad 32" xfId="16834" xr:uid="{48BBE4F1-DCF6-46CB-AB59-0CF6CF875A57}"/>
    <cellStyle name="Bad 33" xfId="16835" xr:uid="{9B508F94-BC17-4F4F-B050-00D5570CD0DB}"/>
    <cellStyle name="Bad 34" xfId="16836" xr:uid="{056C4166-897E-4924-8451-B4FF113C911B}"/>
    <cellStyle name="Bad 35" xfId="16837" xr:uid="{48FF8C49-E631-4CFF-A989-D96B999299C4}"/>
    <cellStyle name="Bad 36" xfId="16838" xr:uid="{B46BB2CB-A8C1-4AD6-B080-B6E2774725F6}"/>
    <cellStyle name="Bad 37" xfId="16839" xr:uid="{87C5B5C7-7A3A-4685-A983-10D5F82693D0}"/>
    <cellStyle name="Bad 38" xfId="16840" xr:uid="{B419DCD4-0038-49F7-B554-254D8002BC54}"/>
    <cellStyle name="Bad 39" xfId="16841" xr:uid="{61D94D60-AA9E-4196-9485-B5BD8DAD97D8}"/>
    <cellStyle name="Bad 4" xfId="268" xr:uid="{380C7CF9-B8D6-4F4E-A242-8450422CBA09}"/>
    <cellStyle name="Bad 4 2" xfId="269" xr:uid="{26E44DE1-DDFE-4231-9496-0F11073FEA2F}"/>
    <cellStyle name="Bad 4 3" xfId="32784" xr:uid="{E0AF562F-6428-4DC7-A3F7-163FDE8DEA80}"/>
    <cellStyle name="Bad 4 4" xfId="35183" xr:uid="{438B1EC6-8DE8-402B-8EDC-26FE1E04A256}"/>
    <cellStyle name="Bad 40" xfId="16842" xr:uid="{636CF3DA-12ED-440A-848D-983AFE1E7891}"/>
    <cellStyle name="Bad 41" xfId="16843" xr:uid="{6178127B-7951-42C6-81F1-970195B74656}"/>
    <cellStyle name="Bad 42" xfId="16844" xr:uid="{0F0017F4-B542-4938-B0C3-A1EE138C8EC2}"/>
    <cellStyle name="Bad 43" xfId="16845" xr:uid="{AC440765-F3F1-4EAE-BB67-40417F0FAE20}"/>
    <cellStyle name="Bad 44" xfId="16846" xr:uid="{CEA19C33-11CA-429D-8495-4F8CC280AF78}"/>
    <cellStyle name="Bad 45" xfId="16847" xr:uid="{2E47F06B-4C39-475B-B8CA-0D5807667AC7}"/>
    <cellStyle name="Bad 46" xfId="16848" xr:uid="{44FBC3C2-48A7-4E9F-9EEE-50C00D41D9F8}"/>
    <cellStyle name="Bad 47" xfId="16849" xr:uid="{7B51463F-045D-4CCE-8C13-B8B967ECAD2F}"/>
    <cellStyle name="Bad 48" xfId="16850" xr:uid="{4872BCAA-6E9F-4DBD-9440-762D528B5113}"/>
    <cellStyle name="Bad 49" xfId="16851" xr:uid="{969A75BE-27CE-47E1-9E6C-1BF9B35EE166}"/>
    <cellStyle name="Bad 5" xfId="270" xr:uid="{347F41C5-CD10-40BE-861C-0D8B0950A50F}"/>
    <cellStyle name="Bad 5 2" xfId="3383" xr:uid="{3F90C3AE-99E1-40B5-8478-4F75B6F2798F}"/>
    <cellStyle name="Bad 5 3" xfId="35182" xr:uid="{C05D0D1D-1C3B-4721-B5D3-06105FFA4BCB}"/>
    <cellStyle name="Bad 50" xfId="16852" xr:uid="{429F9F3E-DF60-4643-AC52-889A6E95ABD4}"/>
    <cellStyle name="Bad 51" xfId="16853" xr:uid="{E777FC22-B308-4ED5-98FE-D4D7F958CCDB}"/>
    <cellStyle name="Bad 52" xfId="16854" xr:uid="{6E9F3C98-4647-4806-9B1B-BCD7AFA3868B}"/>
    <cellStyle name="Bad 53" xfId="16855" xr:uid="{07096C9A-6FE3-4017-8D08-CC6C99AC773D}"/>
    <cellStyle name="Bad 54" xfId="16856" xr:uid="{A0F77CF9-D88F-428A-B645-DE70C49A763F}"/>
    <cellStyle name="Bad 55" xfId="16857" xr:uid="{8E577E33-C0B9-4552-B3E3-49FC81CEB24E}"/>
    <cellStyle name="Bad 56" xfId="16858" xr:uid="{7071698E-2435-4B30-936F-AF1DF241BFED}"/>
    <cellStyle name="Bad 57" xfId="16859" xr:uid="{5203CF49-815F-4D44-9D35-1E8426BAC049}"/>
    <cellStyle name="Bad 58" xfId="16860" xr:uid="{447649D4-D9EC-4F83-9F7E-143BB83AF93D}"/>
    <cellStyle name="Bad 59" xfId="16861" xr:uid="{43DF21E6-BC37-4130-AFDE-AF28FFD48021}"/>
    <cellStyle name="Bad 6" xfId="3384" xr:uid="{441B6A7C-2ADE-4401-9E4C-1360E11A3AC1}"/>
    <cellStyle name="Bad 6 2" xfId="34961" xr:uid="{2B9ABE2E-21BA-4B0E-86D9-8E272318C000}"/>
    <cellStyle name="Bad 6 3" xfId="35181" xr:uid="{610E9100-1CA3-4D07-8560-27F17BFBD0E5}"/>
    <cellStyle name="Bad 60" xfId="16862" xr:uid="{F1B26C1E-4B8E-4965-B4E3-606760A26B54}"/>
    <cellStyle name="Bad 61" xfId="16863" xr:uid="{A604FDB0-1450-458E-98E3-456D000747EE}"/>
    <cellStyle name="Bad 62" xfId="16864" xr:uid="{CDD00D65-FAA7-4C4D-A18D-2119ADFC74FA}"/>
    <cellStyle name="Bad 63" xfId="16865" xr:uid="{ED1F0861-5059-4E1E-AF5D-88E8C1285887}"/>
    <cellStyle name="Bad 64" xfId="16866" xr:uid="{AE7B5291-5E08-4F88-BAC9-53A5F93F3746}"/>
    <cellStyle name="Bad 65" xfId="16867" xr:uid="{7B8CC8D0-1DEB-4D01-B10E-86A0527F3908}"/>
    <cellStyle name="Bad 66" xfId="16868" xr:uid="{D2312E78-AE5C-4061-93F6-6A8464891AA5}"/>
    <cellStyle name="Bad 67" xfId="16869" xr:uid="{ED5FA63B-63F7-4E07-A8F8-CB5348C2698C}"/>
    <cellStyle name="Bad 68" xfId="16870" xr:uid="{988A3DF1-52EF-4436-A82D-2D3A9CCEB1B6}"/>
    <cellStyle name="Bad 69" xfId="16871" xr:uid="{91060D07-008D-4BED-9F14-0FDB8482AFA2}"/>
    <cellStyle name="Bad 7" xfId="3385" xr:uid="{FF2FF103-9C77-44B3-A04E-E59021114CB0}"/>
    <cellStyle name="Bad 7 2" xfId="34962" xr:uid="{E02A961E-5571-46A0-9E71-BC46064F23A7}"/>
    <cellStyle name="Bad 7 3" xfId="35180" xr:uid="{B6213DEC-1EAC-4089-BFA4-2502A1EB6748}"/>
    <cellStyle name="Bad 70" xfId="16872" xr:uid="{6074FCEB-B080-42F3-B339-66023C9A7DAD}"/>
    <cellStyle name="Bad 71" xfId="16873" xr:uid="{78D186F8-77F8-467F-990B-9F6F391EDD25}"/>
    <cellStyle name="Bad 72" xfId="16874" xr:uid="{BCAF5467-7ADE-4C23-B75D-AC0ED783809B}"/>
    <cellStyle name="Bad 73" xfId="16875" xr:uid="{1D3D69D0-17EB-4174-A037-00DBFE63C0AD}"/>
    <cellStyle name="Bad 74" xfId="16876" xr:uid="{01E742D7-E749-44F3-BCEF-5E1C3D17AFA4}"/>
    <cellStyle name="Bad 75" xfId="16877" xr:uid="{9163C364-226F-4EBF-864E-A3DA526F6437}"/>
    <cellStyle name="Bad 76" xfId="16878" xr:uid="{02B5A2BF-2A8D-4691-9A65-5BC1C1008C8C}"/>
    <cellStyle name="Bad 77" xfId="16879" xr:uid="{A430446D-161F-4F04-8A04-03FE52E50D18}"/>
    <cellStyle name="Bad 78" xfId="16880" xr:uid="{28093913-296A-489A-A8EA-52DADEE29003}"/>
    <cellStyle name="Bad 79" xfId="16881" xr:uid="{0E6A404C-CDB8-467C-A2C1-A61730BA4C85}"/>
    <cellStyle name="Bad 8" xfId="3386" xr:uid="{0DFC7CC7-DD10-4A6E-BA46-F981C1F78880}"/>
    <cellStyle name="Bad 8 2" xfId="16882" xr:uid="{C42E01C8-FCE7-4DE4-9B49-75B0B6A4F811}"/>
    <cellStyle name="Bad 80" xfId="16883" xr:uid="{62E28793-5DD8-4FF7-9257-9E71EC52BD3E}"/>
    <cellStyle name="Bad 81" xfId="16884" xr:uid="{62DDF5E8-6C2E-4DCE-A899-FC9B4A2C0C29}"/>
    <cellStyle name="Bad 82" xfId="16885" xr:uid="{C3A5E3FA-48D3-4513-AF48-374D04EAC0D5}"/>
    <cellStyle name="Bad 83" xfId="16886" xr:uid="{8A0526AB-1B8D-40FF-BE44-65E3F841DBB8}"/>
    <cellStyle name="Bad 84" xfId="16887" xr:uid="{82863102-4A0B-4EBA-A4ED-A223B288422E}"/>
    <cellStyle name="Bad 85" xfId="16888" xr:uid="{DE36786C-85C7-47F9-B0B2-5DADAD9494A6}"/>
    <cellStyle name="Bad 86" xfId="16889" xr:uid="{02794F44-0D79-432D-90D7-44BB0FFB3A80}"/>
    <cellStyle name="Bad 87" xfId="16890" xr:uid="{45192D9E-71DA-4EC4-9F33-4E0BC93D432F}"/>
    <cellStyle name="Bad 88" xfId="16891" xr:uid="{2FE22EC4-C7FB-4516-8E4F-BDE7F5596E2A}"/>
    <cellStyle name="Bad 89" xfId="16892" xr:uid="{F0FF213E-C688-4851-BD32-4D19A56E555C}"/>
    <cellStyle name="Bad 9" xfId="3387" xr:uid="{E5CBF57E-9971-41AB-9911-A4022471AC37}"/>
    <cellStyle name="Bad 9 2" xfId="16893" xr:uid="{74A1CACD-28C9-4679-BDD9-C036C9EDB302}"/>
    <cellStyle name="Bad 90" xfId="16894" xr:uid="{33D687D5-BF59-46CE-A8A5-A6D25913FF50}"/>
    <cellStyle name="Bad 91" xfId="16895" xr:uid="{881893AC-A5D1-417B-BD13-86DCD181783F}"/>
    <cellStyle name="Bad 92" xfId="16896" xr:uid="{E44A8244-3A7E-497C-91D7-D68E17EB8B59}"/>
    <cellStyle name="Bad 93" xfId="16897" xr:uid="{A0B114EE-B66F-4D32-9E3D-45976779BB26}"/>
    <cellStyle name="Bad 94" xfId="16898" xr:uid="{AFE2E3CF-465B-484A-9AE8-A1949ADB82BB}"/>
    <cellStyle name="Bad 95" xfId="16899" xr:uid="{30BA7F03-40D0-4845-B3DB-9B5FD2713FB9}"/>
    <cellStyle name="Bad 96" xfId="16900" xr:uid="{75865EF4-9F04-4E98-924F-9869EEAAF185}"/>
    <cellStyle name="Bad 97" xfId="18288" xr:uid="{729D8912-FDE3-4243-B84E-4FB7A3B3FDD8}"/>
    <cellStyle name="Berechnung" xfId="13020" xr:uid="{94A95518-0045-489B-90A5-8004FE50A48C}"/>
    <cellStyle name="Berechnung 2" xfId="32642" xr:uid="{940ADE4F-F9B7-403B-84CC-7C5CE913F76A}"/>
    <cellStyle name="Body" xfId="271" xr:uid="{1CA4B1EB-8A26-46F5-B510-49DE37D42405}"/>
    <cellStyle name="BOLDSH - Style1" xfId="272" xr:uid="{AB689E5A-FE5B-4A5A-8528-4EFBFBE50172}"/>
    <cellStyle name="BOLDSH - Style1 2" xfId="3388" xr:uid="{9AEBC28B-C544-4E2D-8193-304BE0F0C812}"/>
    <cellStyle name="BOLDSH - Style1 2 2" xfId="32591" xr:uid="{332CD4E1-42B0-4B03-9445-03AC93AE8CC4}"/>
    <cellStyle name="BOLDSH - Style1 3" xfId="14590" xr:uid="{3BB85A08-313E-4990-8759-4303BA2BA899}"/>
    <cellStyle name="BOLDSH - Style1 4" xfId="18325" xr:uid="{B3847B11-8095-4B8C-B2B4-9915E25B1281}"/>
    <cellStyle name="Calc Currency (0)" xfId="273" xr:uid="{9EC13E22-1AD3-488F-B8F6-63B8A3DBCCCA}"/>
    <cellStyle name="Calc Currency (0) 2" xfId="13021" xr:uid="{3B2EDC55-112F-49D3-9186-D61402FB86E0}"/>
    <cellStyle name="Calc Currency (0) 3" xfId="13022" xr:uid="{0AAFA3FF-B035-4720-AEF1-CC33D5B003FF}"/>
    <cellStyle name="Calc Currency (0) 4" xfId="13023" xr:uid="{0D870B7E-CB87-43FC-9B1C-F276DC43B063}"/>
    <cellStyle name="Calc Currency (2)" xfId="274" xr:uid="{56347342-3955-4589-A8AC-60CB2B7AA113}"/>
    <cellStyle name="Calc Currency (2) 2" xfId="13024" xr:uid="{705C90A0-99F3-4BEB-AA59-0261EB0EC809}"/>
    <cellStyle name="Calc Currency (2) 3" xfId="13025" xr:uid="{270061D6-F89D-4E78-9960-CD13AAE8D272}"/>
    <cellStyle name="Calc Percent (0)" xfId="275" xr:uid="{D7ECE935-DC90-4F81-9902-F4B25748EDF9}"/>
    <cellStyle name="Calc Percent (0) 2" xfId="13026" xr:uid="{68D1ED6F-03D5-4542-A3EC-6161F15161F9}"/>
    <cellStyle name="Calc Percent (0) 3" xfId="13027" xr:uid="{0AA0F15F-3F40-4592-8091-3F57BD0D9B9E}"/>
    <cellStyle name="Calc Percent (1)" xfId="276" xr:uid="{6A4243A2-1835-4F69-BB42-472FF428A10A}"/>
    <cellStyle name="Calc Percent (1) 2" xfId="13028" xr:uid="{EC6EF83A-1E52-4145-BBE9-BE9E3C0AB9A8}"/>
    <cellStyle name="Calc Percent (1) 3" xfId="13029" xr:uid="{FE27B86D-31CB-4DF9-BE72-EF028040640A}"/>
    <cellStyle name="Calc Percent (2)" xfId="277" xr:uid="{9E98BD8D-4365-4005-8AA9-718BE6C51961}"/>
    <cellStyle name="Calc Percent (2) 2" xfId="13030" xr:uid="{BEDFDEC5-4F8E-4C46-A3C3-0F31761FA540}"/>
    <cellStyle name="Calc Percent (2) 3" xfId="13031" xr:uid="{2E5E3F93-65A5-4720-B9A2-6402147BF055}"/>
    <cellStyle name="Calc Percent (2) 4" xfId="13032" xr:uid="{D3654C1D-1D66-4FA1-B996-C624B26DBB3D}"/>
    <cellStyle name="Calc Percent (2) 5" xfId="13033" xr:uid="{F9FF119F-D1A5-4ECC-8739-D50D965A03F5}"/>
    <cellStyle name="Calc Units (0)" xfId="278" xr:uid="{7E5FB1AC-75C8-4341-880A-B74E0C856E58}"/>
    <cellStyle name="Calc Units (0) 2" xfId="13034" xr:uid="{F78EF316-D765-42F2-9BC0-772612625129}"/>
    <cellStyle name="Calc Units (0) 3" xfId="13035" xr:uid="{A16DD431-1D8D-4DB9-B5B2-A3178BA5FA61}"/>
    <cellStyle name="Calc Units (0) 4" xfId="13036" xr:uid="{21A68101-BCF0-4D26-A51D-070D0778EC94}"/>
    <cellStyle name="Calc Units (0) 5" xfId="13037" xr:uid="{F716A67B-7198-4DA3-93ED-A6DB1FCF4D8B}"/>
    <cellStyle name="Calc Units (1)" xfId="279" xr:uid="{FEA65C54-29EE-4900-BE04-DEF835149E60}"/>
    <cellStyle name="Calc Units (1) 2" xfId="13038" xr:uid="{52287891-E97A-4185-8BC7-844C9A99C244}"/>
    <cellStyle name="Calc Units (1) 3" xfId="13039" xr:uid="{60C4029F-8B29-4283-9709-366AE031AB71}"/>
    <cellStyle name="Calc Units (2)" xfId="280" xr:uid="{F00FA519-8195-4AFD-867E-279E4FFDED0B}"/>
    <cellStyle name="Calc Units (2) 2" xfId="13040" xr:uid="{0CB45B6B-3FDF-42E5-B2EF-44704FC5223E}"/>
    <cellStyle name="Calc Units (2) 3" xfId="13041" xr:uid="{EB87FB56-CB3E-4E26-820F-611923844B68}"/>
    <cellStyle name="Calculation 10" xfId="3389" xr:uid="{E46A1180-3E12-4C9D-8154-96D8AC4F5CBF}"/>
    <cellStyle name="Calculation 10 2" xfId="16901" xr:uid="{340FB80C-01D4-4B7E-8429-A04A44A903AF}"/>
    <cellStyle name="Calculation 11" xfId="3390" xr:uid="{CC40B6C8-9BD4-4601-9E92-E0B93B2120CF}"/>
    <cellStyle name="Calculation 11 2" xfId="16902" xr:uid="{895565C2-FD6E-475A-802B-D7E0F60D0DF0}"/>
    <cellStyle name="Calculation 12" xfId="3391" xr:uid="{0BA4B58D-32C8-4894-8A9F-4EF759F9EA5A}"/>
    <cellStyle name="Calculation 12 2" xfId="16903" xr:uid="{9CF9FF9F-89A5-45E9-9D3C-0E6F369677FD}"/>
    <cellStyle name="Calculation 13" xfId="3392" xr:uid="{A84105B2-3F74-4AB3-8A78-F9EAB275C3EB}"/>
    <cellStyle name="Calculation 13 2" xfId="16904" xr:uid="{2CF9DA0F-B3E5-43C7-9441-390F35B8A423}"/>
    <cellStyle name="Calculation 14" xfId="3393" xr:uid="{E54C5593-4E75-418D-9C38-41156C3084BC}"/>
    <cellStyle name="Calculation 14 2" xfId="16905" xr:uid="{DBF8CC72-7AF1-4A10-B1F7-80D584638303}"/>
    <cellStyle name="Calculation 15" xfId="3394" xr:uid="{E7F5CDD8-2407-4CE1-9D3B-6CE24E92B6FD}"/>
    <cellStyle name="Calculation 15 2" xfId="16906" xr:uid="{479F2FE2-83D8-48BF-A4D7-B085F5F3F20F}"/>
    <cellStyle name="Calculation 16" xfId="3395" xr:uid="{D38B708B-BEA4-4DBD-9178-435D6F8AAC97}"/>
    <cellStyle name="Calculation 16 2" xfId="16907" xr:uid="{EEBE01E5-B7EA-4A8F-9459-7E302A9F0266}"/>
    <cellStyle name="Calculation 17" xfId="3396" xr:uid="{8D1267A5-E85F-47D3-8EB3-783727C2BD4E}"/>
    <cellStyle name="Calculation 17 2" xfId="16908" xr:uid="{2DC2EEDC-D668-49D8-BD6F-FDAFA99ADD61}"/>
    <cellStyle name="Calculation 18" xfId="3397" xr:uid="{8307550E-A74F-4A1D-9262-42F295AB302E}"/>
    <cellStyle name="Calculation 18 2" xfId="16909" xr:uid="{30E4D363-6E9A-4544-8697-337AB58B761A}"/>
    <cellStyle name="Calculation 19" xfId="3398" xr:uid="{CABD41F3-2AFC-4B2E-8140-D5D885DCE90B}"/>
    <cellStyle name="Calculation 19 2" xfId="16910" xr:uid="{9EBB8C9E-E8F2-4B94-B72D-D36F4D4535AE}"/>
    <cellStyle name="Calculation 2" xfId="281" xr:uid="{D43919E7-7282-4C35-9552-D7282C49910F}"/>
    <cellStyle name="Calculation 2 2" xfId="282" xr:uid="{CFF82FB6-863C-4B98-AE14-5A5716170B63}"/>
    <cellStyle name="Calculation 2 2 2" xfId="3400" xr:uid="{96851110-7A89-4C0A-8421-49BE7EADF08E}"/>
    <cellStyle name="Calculation 2 2 2 2" xfId="24440" xr:uid="{C6849440-65A3-411B-8D63-D0D38921B655}"/>
    <cellStyle name="Calculation 2 2 2 3" xfId="32592" xr:uid="{5D7A3BBA-8A15-45DF-A095-19AEAD630FF0}"/>
    <cellStyle name="Calculation 2 2 3" xfId="14579" xr:uid="{470DE484-A5FD-45DA-B5AB-82323FC49202}"/>
    <cellStyle name="Calculation 2 2 4" xfId="14693" xr:uid="{D9E53D5B-4C58-4F9F-BBA1-AA6DDF3E1320}"/>
    <cellStyle name="Calculation 2 3" xfId="283" xr:uid="{EEA0AD38-AC51-4959-8E4E-9D158A7653ED}"/>
    <cellStyle name="Calculation 2 3 2" xfId="3401" xr:uid="{CA17BD7A-AEA0-49CF-908E-F813BD714AE7}"/>
    <cellStyle name="Calculation 2 3 2 2" xfId="29464" xr:uid="{9609868D-7D63-496C-AB3E-F6AA0D1D25AA}"/>
    <cellStyle name="Calculation 2 3 2 2 2" xfId="32511" xr:uid="{3963C2CD-C242-44A2-92A9-7AF296165D3E}"/>
    <cellStyle name="Calculation 2 3 2 3" xfId="24442" xr:uid="{A3FE05E6-1B6E-4D3E-A700-09A1382C6A2B}"/>
    <cellStyle name="Calculation 2 3 2 4" xfId="32315" xr:uid="{FFA198A2-A9E8-43BF-B655-72FF2061BAE0}"/>
    <cellStyle name="Calculation 2 3 2 5" xfId="32593" xr:uid="{946D54EF-3708-4BB9-821C-B6E2FAE3DFCE}"/>
    <cellStyle name="Calculation 2 3 3" xfId="28886" xr:uid="{06CBFF76-E7FD-48EE-8A67-FF64316B4FEF}"/>
    <cellStyle name="Calculation 2 3 3 2" xfId="32506" xr:uid="{EF404072-69E6-4A2E-A054-96308BB95916}"/>
    <cellStyle name="Calculation 2 3 4" xfId="24441" xr:uid="{96D8DF08-31D1-49FF-AFD1-26B0ADFB0CB9}"/>
    <cellStyle name="Calculation 2 3 4 2" xfId="32314" xr:uid="{17E8E570-74DF-4B56-BFB1-CCF30BBF3CB3}"/>
    <cellStyle name="Calculation 2 3 5" xfId="14573" xr:uid="{7C9361A0-7322-4E0F-8D52-F3E3061ED55D}"/>
    <cellStyle name="Calculation 2 3 6" xfId="14630" xr:uid="{D66ABECE-38F7-4190-84CD-119896484F94}"/>
    <cellStyle name="Calculation 2 4" xfId="3399" xr:uid="{22E169EE-DC9F-4184-AC32-1E01B2ED09A6}"/>
    <cellStyle name="Calculation 2 4 2" xfId="29463" xr:uid="{0462D1CE-5813-4DC7-9446-8C190EC1C2AD}"/>
    <cellStyle name="Calculation 2 4 2 2" xfId="32510" xr:uid="{EE460C6B-9619-446D-8EBA-F4736B02E90D}"/>
    <cellStyle name="Calculation 2 4 3" xfId="24443" xr:uid="{8348377E-B93F-4839-A345-13705B754C20}"/>
    <cellStyle name="Calculation 2 4 4" xfId="32316" xr:uid="{169573D2-619C-45F4-A855-E69D11927E2E}"/>
    <cellStyle name="Calculation 2 5" xfId="28765" xr:uid="{39E8CA1E-CAD3-4035-ABD9-0C8AA206F9A4}"/>
    <cellStyle name="Calculation 2 5 2" xfId="32440" xr:uid="{2D0FB351-FD54-470F-B27C-415A17DC81EF}"/>
    <cellStyle name="Calculation 2 5 3" xfId="33045" xr:uid="{0E18A59B-F8C1-48D0-ADD2-0E360082AEB6}"/>
    <cellStyle name="Calculation 2 6" xfId="14535" xr:uid="{1FA298D0-3433-499D-AAEC-7049563904CA}"/>
    <cellStyle name="Calculation 2 7" xfId="18183" xr:uid="{3D4590C7-FCDD-43AD-A0FA-5B7E86B41618}"/>
    <cellStyle name="Calculation 20" xfId="3402" xr:uid="{EAC83C20-EAF2-40D8-B0D1-B9778C2AD6EB}"/>
    <cellStyle name="Calculation 20 2" xfId="16911" xr:uid="{063EE28D-DE92-44B1-AA21-26539C895A65}"/>
    <cellStyle name="Calculation 21" xfId="3403" xr:uid="{E7500ED6-5340-4AEB-96B5-A8DA2E4F1E20}"/>
    <cellStyle name="Calculation 21 2" xfId="16912" xr:uid="{8941955B-1846-4769-8DF2-6B3F956AD882}"/>
    <cellStyle name="Calculation 22" xfId="3404" xr:uid="{388DFC76-A05B-4014-AF64-16FCC2CC3EB0}"/>
    <cellStyle name="Calculation 22 2" xfId="16913" xr:uid="{F35A16F1-4C75-4CB3-B095-7D6291EC13B0}"/>
    <cellStyle name="Calculation 23" xfId="16914" xr:uid="{5504CAA8-4497-4E17-81BD-01F064DE1B50}"/>
    <cellStyle name="Calculation 24" xfId="16915" xr:uid="{666BC954-359F-4370-8DCD-9823F2403B72}"/>
    <cellStyle name="Calculation 25" xfId="16916" xr:uid="{D8F2D6BF-BA21-409B-AFB7-5C8FAC103AB7}"/>
    <cellStyle name="Calculation 26" xfId="16917" xr:uid="{98638AD7-FFBB-45B3-97B7-403CBADF7088}"/>
    <cellStyle name="Calculation 27" xfId="16918" xr:uid="{A5F64A0C-9049-4F9E-B925-F7459976AC03}"/>
    <cellStyle name="Calculation 28" xfId="16919" xr:uid="{15708BC3-573D-4B3B-8BC8-66DA70080A28}"/>
    <cellStyle name="Calculation 29" xfId="16920" xr:uid="{733D70E8-9D66-483F-80B9-57B3195C1D92}"/>
    <cellStyle name="Calculation 3" xfId="284" xr:uid="{B07A3940-95DC-433F-A092-FFC2F87F76FE}"/>
    <cellStyle name="Calculation 3 2" xfId="3405" xr:uid="{4E9DACAD-2DE9-4FE0-9060-A5E201F386BC}"/>
    <cellStyle name="Calculation 3 2 2" xfId="29465" xr:uid="{821CC6EE-B72C-4A4B-A42F-D7DFF2ED128D}"/>
    <cellStyle name="Calculation 3 2 2 2" xfId="32512" xr:uid="{9BF23C06-E809-4A56-A369-A4368E1F527B}"/>
    <cellStyle name="Calculation 3 2 3" xfId="24444" xr:uid="{A87E4566-DBD4-4479-A0AD-F1CADEF39AF9}"/>
    <cellStyle name="Calculation 3 2 4" xfId="32317" xr:uid="{87B02E8B-1E0F-49B5-A094-BB204C24970F}"/>
    <cellStyle name="Calculation 3 2 5" xfId="35502" xr:uid="{182B2AE6-DFFC-4477-947B-C1BBFE128E06}"/>
    <cellStyle name="Calculation 3 3" xfId="28766" xr:uid="{94AC3860-DCC0-42F8-8FC6-70E6EBF2C3DD}"/>
    <cellStyle name="Calculation 3 3 2" xfId="32441" xr:uid="{B1FC8C14-C4CE-4CA3-B272-AB59C6A50428}"/>
    <cellStyle name="Calculation 3 4" xfId="14536" xr:uid="{B674C350-7C09-45BC-8B09-66E27B094901}"/>
    <cellStyle name="Calculation 3 5" xfId="18182" xr:uid="{6A8FF042-895D-4082-8DE8-624E234400B9}"/>
    <cellStyle name="Calculation 3 6" xfId="35179" xr:uid="{10309E37-0B39-411D-8A8D-E1C4E47ED903}"/>
    <cellStyle name="Calculation 30" xfId="16921" xr:uid="{1223E8CE-F285-4878-A96E-86563D23E833}"/>
    <cellStyle name="Calculation 31" xfId="16922" xr:uid="{17B0C90A-D5A0-47F3-B4CF-D239AC1B014D}"/>
    <cellStyle name="Calculation 32" xfId="16923" xr:uid="{483FE063-E1B6-4315-9460-AB7FFE7645C4}"/>
    <cellStyle name="Calculation 33" xfId="16924" xr:uid="{9E8DC588-F545-46A2-AE46-8F3DD4C8B648}"/>
    <cellStyle name="Calculation 34" xfId="16925" xr:uid="{FC92AA9A-A2D5-4CE5-9248-9B50E3339896}"/>
    <cellStyle name="Calculation 35" xfId="16926" xr:uid="{AE260033-A94C-4179-81C2-D2871DF97B3D}"/>
    <cellStyle name="Calculation 36" xfId="16927" xr:uid="{55108E85-EE5E-430C-B160-AA5F1CDF7DD3}"/>
    <cellStyle name="Calculation 37" xfId="16928" xr:uid="{A2212153-3911-44B1-B812-943824C42AB9}"/>
    <cellStyle name="Calculation 38" xfId="16929" xr:uid="{B7C736F7-56D8-4D66-B96A-D78D188FF781}"/>
    <cellStyle name="Calculation 39" xfId="16930" xr:uid="{CBF8469D-30E8-4F9F-9805-F019E411AB93}"/>
    <cellStyle name="Calculation 4" xfId="285" xr:uid="{DD9340EE-434F-41E8-B51E-E28BF99D1CFC}"/>
    <cellStyle name="Calculation 4 2" xfId="286" xr:uid="{309B77CD-9381-4911-8F3E-FFD572125200}"/>
    <cellStyle name="Calculation 4 3" xfId="6806" xr:uid="{E987F771-1C60-4FB2-99A1-D8A0E165E43A}"/>
    <cellStyle name="Calculation 4 3 2" xfId="32617" xr:uid="{41CCE00E-92DC-4F5B-832E-2F73EA177135}"/>
    <cellStyle name="Calculation 4 4" xfId="14537" xr:uid="{3235C3A7-A191-4C6A-8E8E-29A0E784B6D3}"/>
    <cellStyle name="Calculation 4 4 2" xfId="32840" xr:uid="{3F86D91E-DBBA-4A23-B2FC-CAA22C86734B}"/>
    <cellStyle name="Calculation 4 5" xfId="14577" xr:uid="{BD9FEAC2-021F-4E27-BACB-4A0A6DEE10D4}"/>
    <cellStyle name="Calculation 4 6" xfId="35178" xr:uid="{3D62B249-0D75-443F-A195-568C2D8D041F}"/>
    <cellStyle name="Calculation 40" xfId="16931" xr:uid="{D7747C8D-0CE3-49BF-825A-16CC07809503}"/>
    <cellStyle name="Calculation 41" xfId="16932" xr:uid="{C343892B-F572-48AD-9CD1-AB8E93B5BF1C}"/>
    <cellStyle name="Calculation 42" xfId="16933" xr:uid="{47DB4213-F20B-428C-B603-F5B5E304DB5E}"/>
    <cellStyle name="Calculation 43" xfId="16934" xr:uid="{720277EF-A0BD-438F-9AF3-37D271E1B97D}"/>
    <cellStyle name="Calculation 44" xfId="16935" xr:uid="{824883F7-65AE-49B2-934B-5F02773120F2}"/>
    <cellStyle name="Calculation 45" xfId="16936" xr:uid="{5DA2758A-4959-4B05-ABCC-DFDDFA796E65}"/>
    <cellStyle name="Calculation 46" xfId="16937" xr:uid="{4FA46FE4-EA0E-431A-A624-F42722E52F19}"/>
    <cellStyle name="Calculation 47" xfId="16938" xr:uid="{13B86DDE-4839-4358-989C-01C75A3AF2D3}"/>
    <cellStyle name="Calculation 48" xfId="16939" xr:uid="{ED892A6F-E890-44E1-8C19-2BB525C8EA7B}"/>
    <cellStyle name="Calculation 49" xfId="16940" xr:uid="{461C15A4-514F-47A8-91D1-B75421B7E2E1}"/>
    <cellStyle name="Calculation 5" xfId="287" xr:uid="{E5F30C19-A7EF-4989-B3A0-0484A4D6C904}"/>
    <cellStyle name="Calculation 5 2" xfId="3406" xr:uid="{A8D04FB9-B6F7-4A1D-B38F-3CD6A4C4DE80}"/>
    <cellStyle name="Calculation 5 2 2" xfId="32594" xr:uid="{442C22A9-D3D0-43B5-A6E0-A832BA8761B5}"/>
    <cellStyle name="Calculation 5 3" xfId="6827" xr:uid="{8076697C-8390-4BA1-A713-BD483848B613}"/>
    <cellStyle name="Calculation 5 3 2" xfId="32636" xr:uid="{88A5E4C6-8789-4A9C-B69E-E40DA8D7B98B}"/>
    <cellStyle name="Calculation 5 4" xfId="14584" xr:uid="{0E72A8D5-10E5-4F9C-AC25-71CC2E579705}"/>
    <cellStyle name="Calculation 5 5" xfId="23803" xr:uid="{CF96BAEA-C7BC-474A-A020-14DD15E0223C}"/>
    <cellStyle name="Calculation 5 6" xfId="32581" xr:uid="{1E77A824-3558-4A19-A5B9-E85B0169BBE7}"/>
    <cellStyle name="Calculation 5 7" xfId="35177" xr:uid="{C17BC279-D8D7-4BBE-876E-6E02288CC9FE}"/>
    <cellStyle name="Calculation 50" xfId="16941" xr:uid="{DBE2ECB1-2026-4B10-A745-527937AE4AF4}"/>
    <cellStyle name="Calculation 51" xfId="16942" xr:uid="{CF89E494-DA25-4356-B5B1-23329EC9FEF3}"/>
    <cellStyle name="Calculation 52" xfId="16943" xr:uid="{8A322A3A-1AED-422C-AA83-57D05F01FEE8}"/>
    <cellStyle name="Calculation 53" xfId="16944" xr:uid="{134257B1-0A0C-462E-88ED-D90DE5D60F13}"/>
    <cellStyle name="Calculation 54" xfId="16945" xr:uid="{09A6F2AF-80B8-43A1-A60F-E5D44631E746}"/>
    <cellStyle name="Calculation 55" xfId="16946" xr:uid="{37C25BF8-6665-40EA-8F57-E766F85C454C}"/>
    <cellStyle name="Calculation 56" xfId="16947" xr:uid="{42FEE5B2-BC62-45AE-8814-B9EE93CC181A}"/>
    <cellStyle name="Calculation 57" xfId="16948" xr:uid="{25EFE982-DD31-40C2-8751-7416662EB254}"/>
    <cellStyle name="Calculation 58" xfId="16949" xr:uid="{E0F903D1-DA3D-4363-B388-01EF217ECFC6}"/>
    <cellStyle name="Calculation 59" xfId="16950" xr:uid="{A56C3752-C07D-497C-BE21-822C068FB612}"/>
    <cellStyle name="Calculation 6" xfId="3407" xr:uid="{323BE711-948D-45CD-AA46-54D9979ABB46}"/>
    <cellStyle name="Calculation 6 2" xfId="13042" xr:uid="{7993539A-D909-4B21-A2DF-152E9680B193}"/>
    <cellStyle name="Calculation 6 2 2" xfId="32643" xr:uid="{AF5B496A-3C14-4165-BB88-4D5D84F8B22C}"/>
    <cellStyle name="Calculation 6 3" xfId="34963" xr:uid="{60CC403B-347D-494D-9397-68D38A4A28CC}"/>
    <cellStyle name="Calculation 6 4" xfId="35176" xr:uid="{8CEF253D-25A2-455F-BDD3-9685AE1BB879}"/>
    <cellStyle name="Calculation 60" xfId="16951" xr:uid="{665CCA8F-6C42-4894-A2E1-BA7686876D09}"/>
    <cellStyle name="Calculation 61" xfId="16952" xr:uid="{6547B730-C73A-4374-B67B-184023939E6F}"/>
    <cellStyle name="Calculation 62" xfId="16953" xr:uid="{A8F85C56-21DE-46BC-9A5E-62B3D8AA0309}"/>
    <cellStyle name="Calculation 63" xfId="16954" xr:uid="{7087113B-F09C-4091-BF2C-D49721B0643C}"/>
    <cellStyle name="Calculation 64" xfId="16955" xr:uid="{CB46EF88-AA5D-4F20-847F-DEEF319D822A}"/>
    <cellStyle name="Calculation 65" xfId="16956" xr:uid="{C97CF1DA-B625-4164-A1BB-C3B95AB74DD7}"/>
    <cellStyle name="Calculation 66" xfId="16957" xr:uid="{A52EA3CA-C654-4B94-AD31-E26ED7638917}"/>
    <cellStyle name="Calculation 67" xfId="16958" xr:uid="{888DCA62-2F9C-4001-B712-2E959A506FBC}"/>
    <cellStyle name="Calculation 68" xfId="16959" xr:uid="{B03C429E-D9BC-44FE-9D92-31BF71D4555C}"/>
    <cellStyle name="Calculation 69" xfId="16960" xr:uid="{38E5409C-CCA4-47CC-9E23-B0E99B8E4D4D}"/>
    <cellStyle name="Calculation 7" xfId="3408" xr:uid="{EA2AB0BB-8876-44B8-8D07-D0900BC509A0}"/>
    <cellStyle name="Calculation 7 2" xfId="34964" xr:uid="{24A6C242-320A-4E96-9545-7262FC05CF35}"/>
    <cellStyle name="Calculation 7 3" xfId="35175" xr:uid="{D3A2BE97-93F8-49D3-B3C7-29D4B955F021}"/>
    <cellStyle name="Calculation 70" xfId="16961" xr:uid="{3D9160A9-222E-4D7D-AA02-914900E6BC5F}"/>
    <cellStyle name="Calculation 71" xfId="16962" xr:uid="{467130D4-D0B3-4347-ACCB-14B18AFF3509}"/>
    <cellStyle name="Calculation 72" xfId="16963" xr:uid="{4A32F452-2362-490F-BD6C-4D8D6D59E2BC}"/>
    <cellStyle name="Calculation 73" xfId="16964" xr:uid="{57FDB992-71D7-4697-BDF6-C543EAB29A69}"/>
    <cellStyle name="Calculation 74" xfId="16965" xr:uid="{6667AB89-A29D-4F49-B55F-01A444C195D5}"/>
    <cellStyle name="Calculation 75" xfId="16966" xr:uid="{77658AC2-1692-41F4-83BD-6CC51FF819E2}"/>
    <cellStyle name="Calculation 76" xfId="16967" xr:uid="{0D019B86-B4EB-4AE8-8187-2D2881213F22}"/>
    <cellStyle name="Calculation 77" xfId="16968" xr:uid="{64D40042-ADDB-4F47-98BD-F1A95CF8299B}"/>
    <cellStyle name="Calculation 78" xfId="16969" xr:uid="{92C8794F-761B-492A-9E4B-474CF41D7D35}"/>
    <cellStyle name="Calculation 79" xfId="16970" xr:uid="{65E104F5-29DB-4552-B27F-A541E3757F19}"/>
    <cellStyle name="Calculation 8" xfId="3409" xr:uid="{C294D430-B3BC-4636-B56D-BDC85630B990}"/>
    <cellStyle name="Calculation 8 2" xfId="16971" xr:uid="{AA88DF7B-2404-4532-9196-525FF24BFD8E}"/>
    <cellStyle name="Calculation 80" xfId="16972" xr:uid="{8159EE6D-EE65-430E-B291-CD93C97418F4}"/>
    <cellStyle name="Calculation 81" xfId="16973" xr:uid="{2CEDA5F7-E873-448B-BA84-E3D2208DE3DE}"/>
    <cellStyle name="Calculation 82" xfId="16974" xr:uid="{78D29135-A357-4CB3-ABE2-EED6CADEE59E}"/>
    <cellStyle name="Calculation 83" xfId="16975" xr:uid="{12A9F305-DC6A-4B28-B03F-2EFDFC6D71C9}"/>
    <cellStyle name="Calculation 84" xfId="16976" xr:uid="{6194D455-C6D2-4E8F-9223-033136AB119A}"/>
    <cellStyle name="Calculation 85" xfId="16977" xr:uid="{87074244-EB9A-48D0-B226-028EF0C6632B}"/>
    <cellStyle name="Calculation 86" xfId="16978" xr:uid="{2389D5DA-3E80-42BC-AD2D-F1E4757F3559}"/>
    <cellStyle name="Calculation 87" xfId="16979" xr:uid="{87119F4E-5D1C-4045-A1EE-C14DDB75D97B}"/>
    <cellStyle name="Calculation 88" xfId="16980" xr:uid="{1429AC64-E1EF-4735-8DB2-916F58B3AB94}"/>
    <cellStyle name="Calculation 89" xfId="16981" xr:uid="{564218F3-C89F-4B85-9B75-F6989ABFB298}"/>
    <cellStyle name="Calculation 9" xfId="3410" xr:uid="{08606A48-B7C1-419B-A124-EF87CAF18A89}"/>
    <cellStyle name="Calculation 9 2" xfId="16982" xr:uid="{C3BD9BAA-EF5C-46C9-A6E6-5D3252B2525C}"/>
    <cellStyle name="Calculation 90" xfId="16983" xr:uid="{1239F9A9-B166-467B-8998-CFAB62A06C50}"/>
    <cellStyle name="Calculation 91" xfId="16984" xr:uid="{E33FA6FC-372F-432E-B751-F1344C7C9C90}"/>
    <cellStyle name="Calculation 92" xfId="16985" xr:uid="{0F437FE3-67D0-419E-85CE-980F389EBA86}"/>
    <cellStyle name="Calculation 93" xfId="16986" xr:uid="{240B3AEC-2D91-4239-9EB9-50B0A80047EF}"/>
    <cellStyle name="Calculation 94" xfId="16987" xr:uid="{DD3A60BF-2EDC-4C76-A7F7-4316E7DD4228}"/>
    <cellStyle name="Calculation 95" xfId="16988" xr:uid="{09851A34-5852-4F84-97D6-09E78536F8E6}"/>
    <cellStyle name="Calculation 96" xfId="16989" xr:uid="{CDB7F385-E6BE-4FA6-820A-35F36C545AE6}"/>
    <cellStyle name="Calculation 97" xfId="18292" xr:uid="{DF366090-B7F6-4937-80CA-53CC9F8F59A0}"/>
    <cellStyle name="category" xfId="288" xr:uid="{8B899C95-9B38-4E9D-A993-9D9D20BA8CB8}"/>
    <cellStyle name="Check Cell 10" xfId="3411" xr:uid="{B419FEF6-2F6C-4ABF-A96C-9DED3DA70386}"/>
    <cellStyle name="Check Cell 11" xfId="3412" xr:uid="{A5FD1A7F-808F-4CCD-AD18-E8DED7B9FAFB}"/>
    <cellStyle name="Check Cell 12" xfId="3413" xr:uid="{20C7B974-22C5-4B31-9217-A7F95D733FB1}"/>
    <cellStyle name="Check Cell 13" xfId="3414" xr:uid="{9CFB9428-94BC-45A8-B3C9-2297FDBCF3C5}"/>
    <cellStyle name="Check Cell 14" xfId="3415" xr:uid="{C7FB21CF-7B44-4B74-9E04-8A7973330C37}"/>
    <cellStyle name="Check Cell 15" xfId="3416" xr:uid="{1705999B-2809-45BF-896A-A3D45109FE5E}"/>
    <cellStyle name="Check Cell 16" xfId="3417" xr:uid="{A4D68224-B18C-4DF2-ACBE-1A8796D077E6}"/>
    <cellStyle name="Check Cell 17" xfId="3418" xr:uid="{8668B58C-5D52-4387-BB22-96397DEA5A90}"/>
    <cellStyle name="Check Cell 18" xfId="3419" xr:uid="{4435806F-D6A7-41C1-A264-2198364BB466}"/>
    <cellStyle name="Check Cell 19" xfId="3420" xr:uid="{6390F8DD-90F4-46A1-8E15-529E2310DC31}"/>
    <cellStyle name="Check Cell 2" xfId="289" xr:uid="{73592907-9BF3-4718-B4A0-55D0B1DED828}"/>
    <cellStyle name="Check Cell 2 2" xfId="290" xr:uid="{32D5A3BB-9318-4B92-8E6D-4894D27E148F}"/>
    <cellStyle name="Check Cell 2 2 2" xfId="13043" xr:uid="{98CD00DF-A8F9-4930-A85F-FD417AB482EB}"/>
    <cellStyle name="Check Cell 2 2 2 2" xfId="24445" xr:uid="{7D36B7EE-D35D-4622-A499-E8CAE433F0A0}"/>
    <cellStyle name="Check Cell 2 3" xfId="291" xr:uid="{8078B3AD-DFE9-4226-9A81-AFA01EE2CF52}"/>
    <cellStyle name="Check Cell 2 3 2" xfId="13044" xr:uid="{2712C271-0C17-4B65-B990-43F2BB27A0C2}"/>
    <cellStyle name="Check Cell 2 3 2 2" xfId="24446" xr:uid="{E2B32F60-B13A-4745-B04B-3D47622C523F}"/>
    <cellStyle name="Check Cell 2 4" xfId="33047" xr:uid="{6441AC08-8843-4B78-AEEC-95B17E7E861F}"/>
    <cellStyle name="Check Cell 20" xfId="3421" xr:uid="{201DE314-9556-40B6-A5DC-88E398D8F320}"/>
    <cellStyle name="Check Cell 21" xfId="3422" xr:uid="{9C531527-6CAB-4CBA-87BE-C254F11B4F1E}"/>
    <cellStyle name="Check Cell 22" xfId="3423" xr:uid="{A4F674D8-D43A-4365-8B2F-709EF07F1922}"/>
    <cellStyle name="Check Cell 23" xfId="16990" xr:uid="{C0BE01C4-294B-4CFA-B2F6-C42B3B625A4E}"/>
    <cellStyle name="Check Cell 24" xfId="16991" xr:uid="{4D03DF87-89D7-4C22-A854-B129A1C93CA5}"/>
    <cellStyle name="Check Cell 25" xfId="16992" xr:uid="{3C87150F-A213-4DF2-8DD7-1DFED98C7E80}"/>
    <cellStyle name="Check Cell 26" xfId="16993" xr:uid="{0E53FCF2-BCB2-45E4-A7F2-8669A56984C2}"/>
    <cellStyle name="Check Cell 27" xfId="16994" xr:uid="{2241D6DA-F7EC-4FC6-A93D-2D266FCEFAD9}"/>
    <cellStyle name="Check Cell 28" xfId="16995" xr:uid="{209A40B1-DF0B-426D-AB78-08086CA80757}"/>
    <cellStyle name="Check Cell 29" xfId="16996" xr:uid="{AB19A6A7-ADD5-4E6E-B7BC-381C9901E929}"/>
    <cellStyle name="Check Cell 3" xfId="292" xr:uid="{7DCD0569-4CFB-407E-AFB5-417DD48C65B0}"/>
    <cellStyle name="Check Cell 3 2" xfId="13045" xr:uid="{5B2368F6-BD5F-42D0-BAA9-B221FF6A704D}"/>
    <cellStyle name="Check Cell 3 2 2" xfId="35503" xr:uid="{426548A0-68AA-4B9D-A561-176A3C585FE3}"/>
    <cellStyle name="Check Cell 3 3" xfId="35173" xr:uid="{A6D6227D-E8AF-40B2-B2EC-8972AE11F810}"/>
    <cellStyle name="Check Cell 30" xfId="16997" xr:uid="{7A52F259-ADC5-400F-8119-BF058C080A14}"/>
    <cellStyle name="Check Cell 31" xfId="16998" xr:uid="{DCF8EDE7-58A2-46DD-AA0E-F48657DC280F}"/>
    <cellStyle name="Check Cell 32" xfId="16999" xr:uid="{E330B4AF-0947-4399-8B1E-34AAD20771B1}"/>
    <cellStyle name="Check Cell 33" xfId="17000" xr:uid="{8F1AFB2E-3A04-453D-8E8F-3936AF1AC796}"/>
    <cellStyle name="Check Cell 34" xfId="17001" xr:uid="{A3D67707-3150-4587-8B61-AFAA77D15FA2}"/>
    <cellStyle name="Check Cell 35" xfId="17002" xr:uid="{0CD064DF-9D37-4B59-A92C-1F21062F9F12}"/>
    <cellStyle name="Check Cell 36" xfId="17003" xr:uid="{A4825A8F-E54F-48DF-8153-1F9F49EE1F75}"/>
    <cellStyle name="Check Cell 37" xfId="17004" xr:uid="{8D736251-DA2C-4D46-807B-9B48451D9221}"/>
    <cellStyle name="Check Cell 38" xfId="17005" xr:uid="{7B390926-FA1C-4344-A132-9481EF47FE43}"/>
    <cellStyle name="Check Cell 39" xfId="17006" xr:uid="{923D8F42-D158-4992-811A-BA3633C8098B}"/>
    <cellStyle name="Check Cell 4" xfId="293" xr:uid="{F295B260-EF9F-40C6-B6A2-450DF7C1B257}"/>
    <cellStyle name="Check Cell 4 2" xfId="294" xr:uid="{521662CF-8E12-4180-AB92-49E9A4E24B67}"/>
    <cellStyle name="Check Cell 4 3" xfId="32785" xr:uid="{B704FDFC-D0FD-420A-8B4D-0C39B6FC3257}"/>
    <cellStyle name="Check Cell 4 4" xfId="35172" xr:uid="{D6EB893E-F6AB-4732-BC52-67D41BA254E2}"/>
    <cellStyle name="Check Cell 40" xfId="17007" xr:uid="{763D0541-1FC3-4FBF-B8B8-4B1BE79B24FD}"/>
    <cellStyle name="Check Cell 41" xfId="17008" xr:uid="{95D0DAB1-CF7A-45D1-AB2D-AA9B1B7D9FF7}"/>
    <cellStyle name="Check Cell 42" xfId="17009" xr:uid="{BD6E917B-A948-4DB2-BA62-FA262868E3C0}"/>
    <cellStyle name="Check Cell 43" xfId="17010" xr:uid="{E3C37A52-047E-4228-B6F8-7587D675FD3F}"/>
    <cellStyle name="Check Cell 44" xfId="17011" xr:uid="{88F92A60-F6F5-4F97-83D6-35EA27D8DF04}"/>
    <cellStyle name="Check Cell 45" xfId="17012" xr:uid="{78FDBA3C-9659-4AB0-B725-1C743E0038FB}"/>
    <cellStyle name="Check Cell 46" xfId="17013" xr:uid="{BB10B156-9DC9-4C1B-8531-A6C3672F46D1}"/>
    <cellStyle name="Check Cell 47" xfId="17014" xr:uid="{4D22D55C-4BBE-411B-AE18-9B1D9A4C3E90}"/>
    <cellStyle name="Check Cell 48" xfId="17015" xr:uid="{F7623E57-8F8F-4CF8-9B73-048AC4349FDB}"/>
    <cellStyle name="Check Cell 49" xfId="17016" xr:uid="{BE27D90C-3F6C-458B-ACCF-8C7F1BF2E2E7}"/>
    <cellStyle name="Check Cell 5" xfId="295" xr:uid="{DE819A24-4D76-4BDB-8E1D-F32578AEB57B}"/>
    <cellStyle name="Check Cell 5 2" xfId="3424" xr:uid="{08C8BD97-EC43-47EF-99DB-133E2ABD51D8}"/>
    <cellStyle name="Check Cell 5 3" xfId="35171" xr:uid="{552C3755-BADA-4BE1-9C5F-64ACFF67C9C1}"/>
    <cellStyle name="Check Cell 50" xfId="17017" xr:uid="{CEF64010-F121-405F-BD71-C8424686D8D2}"/>
    <cellStyle name="Check Cell 51" xfId="17018" xr:uid="{F6F6181A-9EA5-492B-A7B0-24D868D05915}"/>
    <cellStyle name="Check Cell 52" xfId="17019" xr:uid="{A1060086-C26B-4D4D-91AC-27F42A8A0EF6}"/>
    <cellStyle name="Check Cell 53" xfId="17020" xr:uid="{625AC6A6-B8A3-4235-BDED-B1102817AAC1}"/>
    <cellStyle name="Check Cell 54" xfId="17021" xr:uid="{97568234-23A9-4896-B10B-CE33D0E7A2C7}"/>
    <cellStyle name="Check Cell 55" xfId="17022" xr:uid="{8212639C-CB5E-43AA-B5AD-9493C9105F1C}"/>
    <cellStyle name="Check Cell 56" xfId="17023" xr:uid="{B10BCAF4-3046-4A51-895D-B202B1A252B9}"/>
    <cellStyle name="Check Cell 57" xfId="17024" xr:uid="{744C1723-06EE-41E1-B134-C8B55345C2EA}"/>
    <cellStyle name="Check Cell 58" xfId="17025" xr:uid="{88C887EA-AA25-4917-8A2F-99AFFB35E48B}"/>
    <cellStyle name="Check Cell 59" xfId="17026" xr:uid="{98BE44F4-52DE-4082-93B6-E36026015664}"/>
    <cellStyle name="Check Cell 6" xfId="3425" xr:uid="{E93377D9-74E6-4192-A629-95E2CDF01B40}"/>
    <cellStyle name="Check Cell 6 2" xfId="34965" xr:uid="{EF4E7845-E520-48D2-A355-E7B73A1D59C0}"/>
    <cellStyle name="Check Cell 6 3" xfId="35170" xr:uid="{B2DDA186-2D28-43E9-A8C6-DA16015EF92D}"/>
    <cellStyle name="Check Cell 60" xfId="17027" xr:uid="{831826A7-D051-4C0A-8D5E-F048C6B00F25}"/>
    <cellStyle name="Check Cell 61" xfId="17028" xr:uid="{FCDA6842-530D-4B51-90E6-25C30783F4C7}"/>
    <cellStyle name="Check Cell 62" xfId="17029" xr:uid="{5806B957-0213-4423-81ED-CA482678F9A1}"/>
    <cellStyle name="Check Cell 63" xfId="17030" xr:uid="{C60971B7-CFA1-4222-87D7-A264B10DC0AF}"/>
    <cellStyle name="Check Cell 64" xfId="17031" xr:uid="{5F79A3BB-C1B5-4311-90F8-9C448785FF7A}"/>
    <cellStyle name="Check Cell 65" xfId="17032" xr:uid="{96E00477-E7B5-4E81-8743-D6C2718BC368}"/>
    <cellStyle name="Check Cell 66" xfId="17033" xr:uid="{C07B1CA1-CBA7-4558-AD84-5922A2B26E91}"/>
    <cellStyle name="Check Cell 67" xfId="17034" xr:uid="{63AB1E4F-CC98-4A57-A73A-83A66D2BB014}"/>
    <cellStyle name="Check Cell 68" xfId="17035" xr:uid="{014D7D80-19F5-47AC-9FC3-A47D9A665E27}"/>
    <cellStyle name="Check Cell 69" xfId="17036" xr:uid="{DAC74A35-7547-42F5-A9A9-DE882F122BD5}"/>
    <cellStyle name="Check Cell 7" xfId="3426" xr:uid="{BC22F880-C4BE-4059-8637-40780EDF2FD7}"/>
    <cellStyle name="Check Cell 7 2" xfId="34966" xr:uid="{61838CF7-713F-4304-A86B-1BAE1E785A10}"/>
    <cellStyle name="Check Cell 7 3" xfId="35169" xr:uid="{8E07CF34-62E8-4659-AC91-77EB28017B6A}"/>
    <cellStyle name="Check Cell 70" xfId="17037" xr:uid="{F54CE3FA-BFBE-4CE8-B545-5B47EE6C8F49}"/>
    <cellStyle name="Check Cell 71" xfId="17038" xr:uid="{496853A1-D141-4923-B006-E6384F5EE804}"/>
    <cellStyle name="Check Cell 72" xfId="17039" xr:uid="{C246D1AC-3316-43E2-B021-B9ACC11F0F72}"/>
    <cellStyle name="Check Cell 73" xfId="17040" xr:uid="{3FA200A0-678E-490C-A32B-BAEB28C29FB6}"/>
    <cellStyle name="Check Cell 74" xfId="17041" xr:uid="{F2DF5309-9BFB-4B77-8404-149E3D8A1D0B}"/>
    <cellStyle name="Check Cell 75" xfId="17042" xr:uid="{28FBDB75-8DFF-4426-9100-AD557D9A7CAF}"/>
    <cellStyle name="Check Cell 76" xfId="17043" xr:uid="{BBC9C956-791C-4DE5-9DBE-0E19C0531FFA}"/>
    <cellStyle name="Check Cell 77" xfId="17044" xr:uid="{D1E47733-C759-4A6B-A9B0-2CC559CB2A72}"/>
    <cellStyle name="Check Cell 78" xfId="17045" xr:uid="{E4F20331-68CB-45AD-8036-258C8BBEB5D6}"/>
    <cellStyle name="Check Cell 79" xfId="17046" xr:uid="{2D4F61EB-1FD6-4E27-A1D6-3F52B8344DCA}"/>
    <cellStyle name="Check Cell 8" xfId="3427" xr:uid="{097C67E1-5FF7-4B2C-B7E8-C4F26113ADD3}"/>
    <cellStyle name="Check Cell 80" xfId="17047" xr:uid="{9957D993-2628-4042-8AB2-5644C8BBF62F}"/>
    <cellStyle name="Check Cell 81" xfId="17048" xr:uid="{0F8574D6-DEB3-4EAA-A8C4-74C9220AB8D3}"/>
    <cellStyle name="Check Cell 82" xfId="17049" xr:uid="{1D9477AE-0B63-4733-A62E-31B5940E4182}"/>
    <cellStyle name="Check Cell 83" xfId="17050" xr:uid="{BED49695-4D88-46E8-B2D4-143D0BAD7661}"/>
    <cellStyle name="Check Cell 84" xfId="17051" xr:uid="{B6331A6C-F843-45CA-B5BC-47704A59CC96}"/>
    <cellStyle name="Check Cell 85" xfId="17052" xr:uid="{0377055D-FC54-4774-B11E-7F942A59F667}"/>
    <cellStyle name="Check Cell 86" xfId="17053" xr:uid="{B25FF2A4-D856-4FE1-9479-90777E0D61E3}"/>
    <cellStyle name="Check Cell 87" xfId="17054" xr:uid="{06C39F75-17EB-41CE-A09B-CA1B312922D9}"/>
    <cellStyle name="Check Cell 88" xfId="17055" xr:uid="{519856F2-6A6C-44E5-A4FF-94A3C7BE33F3}"/>
    <cellStyle name="Check Cell 89" xfId="17056" xr:uid="{30D64973-03C0-4132-A46A-9C353F361953}"/>
    <cellStyle name="Check Cell 9" xfId="3428" xr:uid="{0A6386DE-187B-4768-A115-626C42D20109}"/>
    <cellStyle name="Check Cell 90" xfId="17057" xr:uid="{F6DAB065-CCA4-4902-A865-8592CF94E27E}"/>
    <cellStyle name="Check Cell 91" xfId="17058" xr:uid="{47F956C7-E372-482F-BE0C-23F6D9B23D4F}"/>
    <cellStyle name="Check Cell 92" xfId="17059" xr:uid="{29AE5847-9D40-456E-925A-4373D7C968BA}"/>
    <cellStyle name="Check Cell 93" xfId="17060" xr:uid="{713C56E0-4C20-47ED-8A48-82979D5418B6}"/>
    <cellStyle name="Check Cell 94" xfId="17061" xr:uid="{DFD6E685-3AB7-4A93-9083-B2D6A6DD61C9}"/>
    <cellStyle name="Check Cell 95" xfId="17062" xr:uid="{D6F49FD7-DBCA-4019-8049-2167F03057F8}"/>
    <cellStyle name="Check Cell 96" xfId="17063" xr:uid="{41517F9B-E3E9-43E2-BD18-E4E3943FB62B}"/>
    <cellStyle name="Check Cell 97" xfId="18294" xr:uid="{83D4EC07-DF10-4089-A12F-5772037BE9A7}"/>
    <cellStyle name="Column_Title" xfId="13046" xr:uid="{BC7F09B4-EE9A-47DE-80F7-0009C028236F}"/>
    <cellStyle name="Comma" xfId="1" builtinId="3"/>
    <cellStyle name="Comma  - Style1" xfId="13047" xr:uid="{CC169A41-430B-48ED-9E12-1732403F8703}"/>
    <cellStyle name="Comma  - Style2" xfId="13048" xr:uid="{971DD440-804C-4CE4-8A55-56C237ED6EC6}"/>
    <cellStyle name="Comma  - Style3" xfId="13049" xr:uid="{D3AA64B7-23E8-4836-ABCE-ADE71094E571}"/>
    <cellStyle name="Comma  - Style4" xfId="13050" xr:uid="{6A1FB915-D2D3-43E4-BC6A-05712BFF5244}"/>
    <cellStyle name="Comma  - Style5" xfId="13051" xr:uid="{77156852-2960-43D9-B6BB-2A6024C3DE66}"/>
    <cellStyle name="Comma  - Style6" xfId="13052" xr:uid="{1040FFE1-E5F3-42D0-A35A-192192995E1A}"/>
    <cellStyle name="Comma  - Style7" xfId="296" xr:uid="{3F4B1892-686D-4E27-BAEA-A3FFD89D1119}"/>
    <cellStyle name="Comma  - Style7 2" xfId="13053" xr:uid="{5E36C93C-57BE-4660-82DE-A1738D4A1B8F}"/>
    <cellStyle name="Comma  - Style8" xfId="297" xr:uid="{1F56C8CB-864A-4094-8101-37F066BED4E2}"/>
    <cellStyle name="Comma  - Style8 2" xfId="13054" xr:uid="{ABF5A725-8CAB-47B8-9F56-2E60AC6EDCCC}"/>
    <cellStyle name="Comma [0] 2" xfId="1289" xr:uid="{210F4F36-D967-4512-B7C7-CEA7EB7A0535}"/>
    <cellStyle name="Comma [0] 2 2" xfId="13055" xr:uid="{FEA98EE0-BCA9-40F7-BAEA-6F594C827DB7}"/>
    <cellStyle name="Comma [0]1996 (2)_9ฟ๙ฐๆบ๑ (2)_97ศธบ๑ (2)_1ฟ๙ศธบ๑ณปฟช (2)" xfId="13056" xr:uid="{318ADA21-E2B7-4522-AD06-3AE3FD549669}"/>
    <cellStyle name="Comma [00]" xfId="298" xr:uid="{5AB757BA-065D-4B5B-B3C5-A64A8A3B22F2}"/>
    <cellStyle name="Comma [00] 2" xfId="13057" xr:uid="{C4B4F625-C2DD-482D-A3F9-2007F1ADA946}"/>
    <cellStyle name="Comma [00] 3" xfId="13058" xr:uid="{FD4658E0-5781-45CA-9B89-1BC7D82B6A3B}"/>
    <cellStyle name="Comma [00] 4" xfId="13059" xr:uid="{BD197193-5DCC-48C1-83D9-3236B9555065}"/>
    <cellStyle name="Comma [00] 5" xfId="13060" xr:uid="{FE2C86D3-A1B0-41F8-BCDA-84E2D5D72544}"/>
    <cellStyle name="Comma [2]" xfId="13061" xr:uid="{1E7144ED-64F2-4FEE-8346-DAA0887BE6F7}"/>
    <cellStyle name="Comma 0 [0]" xfId="13062" xr:uid="{F1692BBE-E77F-42F5-AB95-9F844AADFD3D}"/>
    <cellStyle name="Comma 10" xfId="299" xr:uid="{3959BE60-8C77-41DD-8AFB-8CEF5DF5140A}"/>
    <cellStyle name="Comma 10 10" xfId="30457" xr:uid="{0DBE198B-F9B0-49FC-8427-652E6DA10C25}"/>
    <cellStyle name="Comma 10 11" xfId="32007" xr:uid="{59153950-7B99-4E72-B003-E8DC8A59CF59}"/>
    <cellStyle name="Comma 10 11 2 3" xfId="46" xr:uid="{9FD460C1-6BF2-4D0D-BBAB-F0D2D0BB240A}"/>
    <cellStyle name="Comma 10 12" xfId="28767" xr:uid="{B4230F26-9862-43C9-B158-A482FE1FA48E}"/>
    <cellStyle name="Comma 10 13" xfId="28083" xr:uid="{67894ACF-180A-4386-BB5F-2C46793A1ED2}"/>
    <cellStyle name="Comma 10 14" xfId="26890" xr:uid="{647FF088-6A71-4C46-9109-FCEED4DA9FD7}"/>
    <cellStyle name="Comma 10 15" xfId="35282" xr:uid="{2114AB31-3529-491F-8F43-6C181351898D}"/>
    <cellStyle name="Comma 10 15 2" xfId="35460" xr:uid="{8DD379A4-ECA8-4560-9257-D632EE43CDE1}"/>
    <cellStyle name="Comma 10 2" xfId="300" xr:uid="{A6AEF9DF-3780-4FA5-89EB-719143194A31}"/>
    <cellStyle name="Comma 10 2 2" xfId="3430" xr:uid="{4232107A-BFB3-4F8F-A686-FE1E78EA7EA4}"/>
    <cellStyle name="Comma 10 2 2 2" xfId="3431" xr:uid="{00D4854F-CD1F-42DD-A77B-16E226B97AE2}"/>
    <cellStyle name="Comma 10 2 2 2 2" xfId="24450" xr:uid="{0FEFE876-C2E5-42A3-A1C2-9BFBDAD3BC52}"/>
    <cellStyle name="Comma 10 2 2 2 2 2" xfId="31705" xr:uid="{BEDCFCA1-9C49-4482-ABFD-819C566B1F93}"/>
    <cellStyle name="Comma 10 2 2 2 2 3" xfId="30332" xr:uid="{DCE23E39-2BB6-470B-A50B-AD03C3D53C1F}"/>
    <cellStyle name="Comma 10 2 2 2 2 4" xfId="32996" xr:uid="{CE259456-9C74-4DA3-9ECC-AE6663F9442A}"/>
    <cellStyle name="Comma 10 2 2 2 3" xfId="30922" xr:uid="{5A946C92-58CC-421F-A499-6B316310C786}"/>
    <cellStyle name="Comma 10 2 2 2 4" xfId="29604" xr:uid="{C358B5FC-2752-41C1-921E-3995B364E54B}"/>
    <cellStyle name="Comma 10 2 2 2 5" xfId="28385" xr:uid="{696B59A1-90B7-4B2B-A93B-E59D7AA8F154}"/>
    <cellStyle name="Comma 10 2 2 2 6" xfId="24449" xr:uid="{0277B778-B204-4AA9-9B7F-4C92BB434A87}"/>
    <cellStyle name="Comma 10 2 2 2 7" xfId="18267" xr:uid="{3E007D34-EFC6-4435-8F52-CA205B0A008C}"/>
    <cellStyle name="Comma 10 2 2 3" xfId="13063" xr:uid="{925C196C-DDF3-4113-8BDB-1420CB082E15}"/>
    <cellStyle name="Comma 10 2 2 3 2" xfId="31481" xr:uid="{033AB8A3-825D-42CC-8381-77F16D1CBEE6}"/>
    <cellStyle name="Comma 10 2 2 3 3" xfId="30106" xr:uid="{2C864615-2AC5-4E02-9B88-18B9F6B940CD}"/>
    <cellStyle name="Comma 10 2 2 3 4" xfId="28605" xr:uid="{CF8D51CE-2265-4E78-A055-13281D408AEA}"/>
    <cellStyle name="Comma 10 2 2 3 5" xfId="24451" xr:uid="{80799D00-436A-4E02-AC18-F84467607ACF}"/>
    <cellStyle name="Comma 10 2 2 3 6" xfId="24280" xr:uid="{0D5E2ADE-95AF-4F85-85C8-4C57ABA0102B}"/>
    <cellStyle name="Comma 10 2 2 4" xfId="31892" xr:uid="{01F41E52-2745-47E8-B3F1-2F124C6E4026}"/>
    <cellStyle name="Comma 10 2 2 4 2" xfId="32995" xr:uid="{878B1A5B-7D26-48CF-9871-444724334F2D}"/>
    <cellStyle name="Comma 10 2 2 5" xfId="30700" xr:uid="{D8595521-4B2A-42D5-AB73-DA934CF0F92D}"/>
    <cellStyle name="Comma 10 2 2 6" xfId="32008" xr:uid="{2AD70563-1FD1-4AE3-8C7D-77E065C2E9E7}"/>
    <cellStyle name="Comma 10 2 2 7" xfId="29300" xr:uid="{EB5C8828-039D-4AFA-AC00-90B99DFCA6DF}"/>
    <cellStyle name="Comma 10 2 2 8" xfId="28161" xr:uid="{83D5D109-3ABC-4F4A-8BA6-30C51AF8815B}"/>
    <cellStyle name="Comma 10 2 2 9" xfId="24448" xr:uid="{0946377F-447A-4279-88A8-BD5ACF91F42D}"/>
    <cellStyle name="Comma 10 2 22" xfId="14274" xr:uid="{6AD2E980-F5BB-4665-8B14-C80086B33DF6}"/>
    <cellStyle name="Comma 10 2 3" xfId="3432" xr:uid="{0CE28AE6-2044-4407-9070-8CCE3BA1F748}"/>
    <cellStyle name="Comma 10 2 3 2" xfId="24453" xr:uid="{68AF6AFE-E68F-4DB8-BD2C-421720197D16}"/>
    <cellStyle name="Comma 10 2 3 2 2" xfId="31324" xr:uid="{E005F06F-0DDF-41D3-996D-F15C7D9E655B}"/>
    <cellStyle name="Comma 10 2 3 2 3" xfId="29936" xr:uid="{F7E109E7-F1B1-41E6-9FDF-7C816B712F6B}"/>
    <cellStyle name="Comma 10 2 3 2 4" xfId="32997" xr:uid="{A0D484A9-5FC3-43D6-A61D-0D2B4EEDA369}"/>
    <cellStyle name="Comma 10 2 3 3" xfId="30530" xr:uid="{64733024-CE35-4254-9736-BE7C2B894F82}"/>
    <cellStyle name="Comma 10 2 3 4" xfId="29130" xr:uid="{DF9256B4-31C8-413A-9394-A8A4055BAF47}"/>
    <cellStyle name="Comma 10 2 3 5" xfId="24452" xr:uid="{EB194748-9400-4EF3-8C0A-08ADA1C73540}"/>
    <cellStyle name="Comma 10 2 3 6" xfId="18268" xr:uid="{B43DBD24-0102-4EE0-8E75-A16A5E5F79A1}"/>
    <cellStyle name="Comma 10 2 4" xfId="14684" xr:uid="{02B581D8-1476-4C86-9151-A4666AD9CA3D}"/>
    <cellStyle name="Comma 10 2 4 2" xfId="29801" xr:uid="{402F72C8-DB77-415A-A40E-B024C7D10D2A}"/>
    <cellStyle name="Comma 10 2 4 3" xfId="31131" xr:uid="{90C54F6B-5802-4B0E-AEB2-C3307273DA70}"/>
    <cellStyle name="Comma 10 2 4 4" xfId="28912" xr:uid="{AA7D534E-3F8B-4344-9BFE-A41B42BC52AD}"/>
    <cellStyle name="Comma 10 2 4 5" xfId="24454" xr:uid="{3A1C2556-89B5-4015-B6C3-360520B83E2F}"/>
    <cellStyle name="Comma 10 2 5" xfId="24447" xr:uid="{96A69027-4C07-4224-A1B2-12FD7E407856}"/>
    <cellStyle name="Comma 10 2 5 2" xfId="32822" xr:uid="{B52C5CD9-7F64-4C23-8989-87B3418D81CF}"/>
    <cellStyle name="Comma 10 2 6" xfId="13064" xr:uid="{74810A39-826D-4B0C-B275-1D55990177E1}"/>
    <cellStyle name="Comma 10 2 6 2" xfId="35472" xr:uid="{C3D2194D-C038-43A5-AB58-46F2815AEF4B}"/>
    <cellStyle name="Comma 10 2 7" xfId="14572" xr:uid="{8F16676B-38DC-4E13-8F88-0AB968C49F5E}"/>
    <cellStyle name="Comma 10 2 8" xfId="35289" xr:uid="{86499F97-9947-44AF-8BF5-33378FB08FAA}"/>
    <cellStyle name="Comma 10 3" xfId="19" xr:uid="{AFE46735-D371-4053-B3CF-5B74A65781B8}"/>
    <cellStyle name="Comma 10 3 10" xfId="28887" xr:uid="{6F25581B-58E4-407E-9E5B-358C6914F758}"/>
    <cellStyle name="Comma 10 3 11" xfId="28133" xr:uid="{AA410149-3EEB-4281-AF3E-8E6801429FBF}"/>
    <cellStyle name="Comma 10 3 12" xfId="27019" xr:uid="{81C4A427-B599-4BE2-BE7D-4F592F87CAA7}"/>
    <cellStyle name="Comma 10 3 13" xfId="35352" xr:uid="{3B87601B-3357-4C06-9AA4-5B98A8137378}"/>
    <cellStyle name="Comma 10 3 2" xfId="3434" xr:uid="{1762A8A7-16FB-4DB9-90DC-5815E6D3298B}"/>
    <cellStyle name="Comma 10 3 2 10" xfId="18269" xr:uid="{E4BEC4C8-8D79-407D-AA8C-11862CE9ED94}"/>
    <cellStyle name="Comma 10 3 2 2" xfId="13065" xr:uid="{1A9BB2DB-D96B-4080-9706-9EC863C63B76}"/>
    <cellStyle name="Comma 10 3 2 2 2" xfId="24456" xr:uid="{397A6136-8F54-451F-9FD5-8721BD49A107}"/>
    <cellStyle name="Comma 10 3 2 2 2 2" xfId="31814" xr:uid="{8D748AF8-2F61-42D6-BE08-4653865460E3}"/>
    <cellStyle name="Comma 10 3 2 2 2 3" xfId="30442" xr:uid="{FF1D91CC-581E-4B73-B23D-38836B0603C2}"/>
    <cellStyle name="Comma 10 3 2 2 2 4" xfId="28051" xr:uid="{AFC8F4A3-89C3-4021-99AB-6A00B3C19A5D}"/>
    <cellStyle name="Comma 10 3 2 2 3" xfId="31031" xr:uid="{39FC13E6-26F4-443C-B89B-620187422FFF}"/>
    <cellStyle name="Comma 10 3 2 2 4" xfId="29713" xr:uid="{9701C4D4-6706-47E9-926F-857B7CCF0BE2}"/>
    <cellStyle name="Comma 10 3 2 2 5" xfId="28494" xr:uid="{DCBA4602-A93A-4064-884B-B514FA5296F8}"/>
    <cellStyle name="Comma 10 3 2 2 6" xfId="27499" xr:uid="{DA99D899-AB1E-4099-985B-4ACDD8E18DED}"/>
    <cellStyle name="Comma 10 3 2 2 7" xfId="24455" xr:uid="{79828910-B007-4AFA-B4DF-B495918DEA48}"/>
    <cellStyle name="Comma 10 3 2 3" xfId="24457" xr:uid="{D6B2AB19-DF5C-456C-AEB5-5FDB33D91710}"/>
    <cellStyle name="Comma 10 3 2 3 2" xfId="31613" xr:uid="{78E64183-64BD-401F-8193-99B16331FF9C}"/>
    <cellStyle name="Comma 10 3 2 3 3" xfId="30239" xr:uid="{06BFCB38-D741-48AA-A80B-63DEFE2594F7}"/>
    <cellStyle name="Comma 10 3 2 3 4" xfId="28741" xr:uid="{D417C7F3-4E0A-477C-BA79-3E7B39EE0A2F}"/>
    <cellStyle name="Comma 10 3 2 3 5" xfId="27947" xr:uid="{C2E2CF79-1E7D-48C6-BA57-64027272392C}"/>
    <cellStyle name="Comma 10 3 2 4" xfId="31995" xr:uid="{F96BA925-1ACC-4663-BE86-5CE4FE779715}"/>
    <cellStyle name="Comma 10 3 2 5" xfId="30831" xr:uid="{9B7F1238-53EB-4E54-AB69-E16262D5A02E}"/>
    <cellStyle name="Comma 10 3 2 6" xfId="32010" xr:uid="{42739779-3B79-4E91-9A20-8C143F3F691F}"/>
    <cellStyle name="Comma 10 3 2 7" xfId="29432" xr:uid="{21658F44-4CBE-4173-9B61-B9C132679250}"/>
    <cellStyle name="Comma 10 3 2 8" xfId="28294" xr:uid="{5C0F425E-472A-42E5-A89D-0C2A61AA33D4}"/>
    <cellStyle name="Comma 10 3 2 9" xfId="27396" xr:uid="{466FB248-C2B7-47EB-A7C9-D8AC3F93776D}"/>
    <cellStyle name="Comma 10 3 3" xfId="3433" xr:uid="{207ACDD8-2F85-4E7D-BF0D-12E6981C1EF3}"/>
    <cellStyle name="Comma 10 3 3 2" xfId="24459" xr:uid="{6B7BF7E3-3808-4CF1-8CA9-DDD2E3DCB6DB}"/>
    <cellStyle name="Comma 10 3 3 2 2" xfId="31645" xr:uid="{CC52D907-67DE-435C-8D33-E8751D717326}"/>
    <cellStyle name="Comma 10 3 3 2 3" xfId="30271" xr:uid="{6FC18ECA-1170-4BF6-B439-47D15D7E27EA}"/>
    <cellStyle name="Comma 10 3 3 2 4" xfId="27972" xr:uid="{2A314871-40AB-436D-A1A5-1A950D152656}"/>
    <cellStyle name="Comma 10 3 3 3" xfId="30863" xr:uid="{915301D3-FA3F-489F-B5B0-DD08D17F5BAE}"/>
    <cellStyle name="Comma 10 3 3 4" xfId="29467" xr:uid="{D1BEF19B-0A34-4ACA-868D-CDDCCC02363B}"/>
    <cellStyle name="Comma 10 3 3 5" xfId="28326" xr:uid="{EE9927CB-31A6-4359-8241-60CF3FB4706C}"/>
    <cellStyle name="Comma 10 3 3 6" xfId="27422" xr:uid="{B09E9BC6-C223-47BD-8BFC-5AF461E4F668}"/>
    <cellStyle name="Comma 10 3 3 7" xfId="24458" xr:uid="{0FAD504D-5928-4F00-B74B-81551FD5EE15}"/>
    <cellStyle name="Comma 10 3 3 8" xfId="33031" xr:uid="{19A2D527-CF28-4D53-A48B-1939B37B7787}"/>
    <cellStyle name="Comma 10 3 4" xfId="24460" xr:uid="{0777FD74-3CFD-41C1-BEE2-8851FF1B9304}"/>
    <cellStyle name="Comma 10 3 4 2" xfId="24461" xr:uid="{BD303142-4CEE-43BC-BD8C-4B1F3FBF7283}"/>
    <cellStyle name="Comma 10 3 4 2 2" xfId="31456" xr:uid="{393EA974-C454-4432-B3A3-27EE0BDA7AD7}"/>
    <cellStyle name="Comma 10 3 4 2 3" xfId="30069" xr:uid="{A7C8163B-C3C3-47BB-A719-49645207E5B6}"/>
    <cellStyle name="Comma 10 3 4 2 4" xfId="27857" xr:uid="{89F0A11F-C08B-4367-812B-0789EB6F2B6A}"/>
    <cellStyle name="Comma 10 3 4 3" xfId="30663" xr:uid="{02565B85-13BB-421C-B0BD-3973BC0053BC}"/>
    <cellStyle name="Comma 10 3 4 4" xfId="29263" xr:uid="{46167992-82F6-4C9D-94EB-A06857014D4F}"/>
    <cellStyle name="Comma 10 3 4 5" xfId="28523" xr:uid="{D926F7F8-52F5-4E73-8EC8-0D2B66CEEDD3}"/>
    <cellStyle name="Comma 10 3 4 6" xfId="27306" xr:uid="{8D2E5BAB-9F11-4BB8-99E2-FFD4DA5D2EC1}"/>
    <cellStyle name="Comma 10 3 4 7" xfId="33076" xr:uid="{8721DBBA-DA0F-4433-BC8A-7C8CA14E8182}"/>
    <cellStyle name="Comma 10 3 5" xfId="24462" xr:uid="{2D2BE223-5482-4A03-8AE3-00A5F461B2B2}"/>
    <cellStyle name="Comma 10 3 5 2" xfId="31263" xr:uid="{7D923CE6-8A4E-4971-8938-751A7FC5AC44}"/>
    <cellStyle name="Comma 10 3 5 3" xfId="29046" xr:uid="{8A44643A-02FF-4E1B-92D8-7CD907E8904E}"/>
    <cellStyle name="Comma 10 3 5 4" xfId="27701" xr:uid="{D78E9B2C-9740-47E9-83E2-BBA87C295798}"/>
    <cellStyle name="Comma 10 3 6" xfId="24463" xr:uid="{B610068F-8A8E-4DEC-B7DA-9F513028B7F2}"/>
    <cellStyle name="Comma 10 3 6 2" xfId="31108" xr:uid="{FCFC9992-08C2-415E-A3D8-C0F7C4E67010}"/>
    <cellStyle name="Comma 10 3 6 3" xfId="29792" xr:uid="{660CFEC9-BD4F-4E71-B451-2347FE6A07F1}"/>
    <cellStyle name="Comma 10 3 6 4" xfId="27555" xr:uid="{641B534C-361A-48A1-A1A0-546D298F65ED}"/>
    <cellStyle name="Comma 10 3 7" xfId="31878" xr:uid="{E4050F24-970C-436F-A817-0B025212D073}"/>
    <cellStyle name="Comma 10 3 8" xfId="30506" xr:uid="{A118EBC5-A67E-4980-97E2-B60CB78BB82E}"/>
    <cellStyle name="Comma 10 3 9" xfId="32009" xr:uid="{744DB803-BABC-4EB0-BC1A-3455C4B9DC97}"/>
    <cellStyle name="Comma 10 4" xfId="1111" xr:uid="{5C979D8F-6227-4925-88E8-7555897FA1AA}"/>
    <cellStyle name="Comma 10 4 10" xfId="24464" xr:uid="{AE524841-FC8B-4932-84B7-A0EDB5553A2D}"/>
    <cellStyle name="Comma 10 4 11" xfId="35430" xr:uid="{1B144EAC-10A8-4654-B8E1-BE09BCE50E28}"/>
    <cellStyle name="Comma 10 4 2" xfId="3435" xr:uid="{C43ED9EE-9A74-496E-B2AA-9D8C2340A813}"/>
    <cellStyle name="Comma 10 4 2 2" xfId="24466" xr:uid="{89E6EDE9-010F-4D65-A931-BA0B3CB17869}"/>
    <cellStyle name="Comma 10 4 2 2 2" xfId="31704" xr:uid="{4435E543-F189-49FF-81D6-5D9E555FDF35}"/>
    <cellStyle name="Comma 10 4 2 2 3" xfId="30331" xr:uid="{864FA741-14D8-4F34-8374-6E67B1296F94}"/>
    <cellStyle name="Comma 10 4 2 2 4" xfId="28012" xr:uid="{CA250C90-A4F5-4924-BD27-1E65B2F568E0}"/>
    <cellStyle name="Comma 10 4 2 3" xfId="30921" xr:uid="{30CC9422-4F47-41A3-9778-F50E00043AC0}"/>
    <cellStyle name="Comma 10 4 2 4" xfId="29603" xr:uid="{270C96AB-1456-4D4F-9388-BF16F7D35AE8}"/>
    <cellStyle name="Comma 10 4 2 5" xfId="28384" xr:uid="{E2C02D49-5852-4AD0-825A-C020DC48F6C6}"/>
    <cellStyle name="Comma 10 4 2 6" xfId="27461" xr:uid="{73301653-46EE-497E-AEFC-4983D28E0AB0}"/>
    <cellStyle name="Comma 10 4 2 7" xfId="24465" xr:uid="{E29C06E6-6FA5-4B10-8776-AE1239B7D043}"/>
    <cellStyle name="Comma 10 4 2 7 2" xfId="35459" xr:uid="{83EB8C18-84E3-42F9-AA45-CCC9FCF87105}"/>
    <cellStyle name="Comma 10 4 2 8" xfId="35345" xr:uid="{CAFCD707-F2C0-496B-BF7A-F99BECCFE5B9}"/>
    <cellStyle name="Comma 10 4 3" xfId="24467" xr:uid="{45FF1849-59CC-46FB-AE2D-9039CDA59522}"/>
    <cellStyle name="Comma 10 4 3 2" xfId="31480" xr:uid="{AB849DDD-75D8-4F14-9A29-AB6B76F9B12E}"/>
    <cellStyle name="Comma 10 4 3 3" xfId="30105" xr:uid="{A68A000D-E442-4B01-A08F-2E7766C33482}"/>
    <cellStyle name="Comma 10 4 3 4" xfId="28604" xr:uid="{0A68CA45-E30C-404B-BB83-F3658C574E59}"/>
    <cellStyle name="Comma 10 4 3 5" xfId="27884" xr:uid="{BC31E642-DB5F-409B-82D1-A2887351E9BC}"/>
    <cellStyle name="Comma 10 4 4" xfId="31891" xr:uid="{58A1DE4E-6A26-48CA-9C57-DF9C2AF3F21D}"/>
    <cellStyle name="Comma 10 4 5" xfId="30699" xr:uid="{7C463CD3-03CF-4EE4-AFE2-2E9F8E536629}"/>
    <cellStyle name="Comma 10 4 6" xfId="32011" xr:uid="{1D215119-D236-4000-A599-D1FC1C72E5CD}"/>
    <cellStyle name="Comma 10 4 7" xfId="29299" xr:uid="{F0D23309-9414-47F1-A274-ABC85BD53A72}"/>
    <cellStyle name="Comma 10 4 8" xfId="28160" xr:uid="{1DB95272-8CBC-44C5-9C3D-D8409ADF77F0}"/>
    <cellStyle name="Comma 10 4 9" xfId="27334" xr:uid="{D808D68F-120B-4F5B-84B9-764A54997042}"/>
    <cellStyle name="Comma 10 5" xfId="1186" xr:uid="{D1EA1C39-56CE-438A-8C69-C0C7112D221D}"/>
    <cellStyle name="Comma 10 5 2" xfId="24469" xr:uid="{56D9F695-591A-4731-B691-E286F7D42DFF}"/>
    <cellStyle name="Comma 10 5 2 2" xfId="31644" xr:uid="{06688C8A-A227-4CD9-B2D4-684BE1D34C49}"/>
    <cellStyle name="Comma 10 5 2 3" xfId="30270" xr:uid="{0F683B28-E7B3-4A19-A71A-624BC2C0291F}"/>
    <cellStyle name="Comma 10 5 2 4" xfId="27971" xr:uid="{98C7CA9D-2539-458D-9FD6-0FCCF1C050D3}"/>
    <cellStyle name="Comma 10 5 3" xfId="30862" xr:uid="{8B77D38D-9338-4BBE-A3A5-0131F192F6E4}"/>
    <cellStyle name="Comma 10 5 4" xfId="29466" xr:uid="{4BE88366-E084-42A2-B73F-877C3B903B4E}"/>
    <cellStyle name="Comma 10 5 5" xfId="28325" xr:uid="{5CA25957-B35F-46A3-86F5-88F9EBA5F2FB}"/>
    <cellStyle name="Comma 10 5 6" xfId="27421" xr:uid="{8CA55252-513C-452A-B781-1E45DF9B23FB}"/>
    <cellStyle name="Comma 10 5 7" xfId="24468" xr:uid="{459D24AD-DFD1-4846-9CCB-A9803669EFD2}"/>
    <cellStyle name="Comma 10 5 8" xfId="32786" xr:uid="{9D22BE45-596A-4453-8954-7AEF9FC30EEC}"/>
    <cellStyle name="Comma 10 6" xfId="3429" xr:uid="{439C8841-6247-479B-83E3-F5273186696E}"/>
    <cellStyle name="Comma 10 6 2" xfId="24471" xr:uid="{707D4788-AD65-43C7-8CC0-4A30A8BF8112}"/>
    <cellStyle name="Comma 10 6 2 2" xfId="31323" xr:uid="{25558A81-86E2-4FC4-A1E9-E83DE1D981FF}"/>
    <cellStyle name="Comma 10 6 2 3" xfId="29935" xr:uid="{DE74C89F-2628-4947-9AFA-18F5B15D6387}"/>
    <cellStyle name="Comma 10 6 2 4" xfId="27795" xr:uid="{984A80FF-543C-4C94-8A87-4EE9440F43B7}"/>
    <cellStyle name="Comma 10 6 3" xfId="30529" xr:uid="{BE028141-EEF1-4008-BF58-7940437D4B76}"/>
    <cellStyle name="Comma 10 6 4" xfId="32012" xr:uid="{A491F869-F895-402A-92CE-07A67FF29CE2}"/>
    <cellStyle name="Comma 10 6 5" xfId="29129" xr:uid="{155942F4-F8A3-4D55-91D1-168E9495FB8E}"/>
    <cellStyle name="Comma 10 6 6" xfId="28522" xr:uid="{F4DB4CF6-EC85-488B-B1C9-E12531AA30BE}"/>
    <cellStyle name="Comma 10 6 7" xfId="27245" xr:uid="{6ABE0D06-DF32-40CC-B665-2424A617D1F8}"/>
    <cellStyle name="Comma 10 6 8" xfId="24470" xr:uid="{7FC6E4F8-7E25-4500-A1CB-E2E641C8560B}"/>
    <cellStyle name="Comma 10 7" xfId="24472" xr:uid="{392166AD-4625-4DE7-A3D1-75BA37637B81}"/>
    <cellStyle name="Comma 10 7 2" xfId="31130" xr:uid="{90E37797-8245-4989-BB8E-6F543C870E73}"/>
    <cellStyle name="Comma 10 7 3" xfId="28911" xr:uid="{E00BE862-1543-4320-AF11-485FB8C3B4AF}"/>
    <cellStyle name="Comma 10 7 4" xfId="27571" xr:uid="{DAD02A56-C3AE-40EB-ADC2-6892E89AD5D3}"/>
    <cellStyle name="Comma 10 8" xfId="24473" xr:uid="{022A5A6C-2FDD-4638-9A10-295138D2BEC9}"/>
    <cellStyle name="Comma 10 8 2" xfId="31058" xr:uid="{B0ED22EA-EE31-4621-AA11-6C7DE80DFA32}"/>
    <cellStyle name="Comma 10 8 3" xfId="29740" xr:uid="{82DF9DE2-DBA1-430D-BE22-6E7EEE0B0FA1}"/>
    <cellStyle name="Comma 10 8 4" xfId="27519" xr:uid="{F6990048-A4E8-45CF-B477-C14F808DA743}"/>
    <cellStyle name="Comma 10 9" xfId="31830" xr:uid="{F5D7D309-E2ED-4DC7-B1CC-514F651D9CEB}"/>
    <cellStyle name="Comma 100" xfId="32719" xr:uid="{DFC7DF79-1208-4934-83F5-34F274EE815E}"/>
    <cellStyle name="Comma 101" xfId="32712" xr:uid="{32EA8A65-5DCE-44E4-A657-7B74C8756929}"/>
    <cellStyle name="Comma 102" xfId="32726" xr:uid="{6EC77329-F467-4311-8530-D6199084A47D}"/>
    <cellStyle name="Comma 103" xfId="32729" xr:uid="{8C848E38-E738-4042-8F37-7F685D316FEC}"/>
    <cellStyle name="Comma 104" xfId="33018" xr:uid="{61D6684D-84C0-4036-A4D1-1D62B1CEAD3F}"/>
    <cellStyle name="Comma 105" xfId="32757" xr:uid="{47D95786-6AB0-4D4A-80B8-5DF892D03759}"/>
    <cellStyle name="Comma 106" xfId="33127" xr:uid="{551A2339-E0EE-4272-A4DD-E8C1EA8E8C1B}"/>
    <cellStyle name="Comma 107" xfId="33132" xr:uid="{9D59B131-C952-4AF6-BC73-35413DFD05C3}"/>
    <cellStyle name="Comma 108" xfId="28589" xr:uid="{51EA29C6-F4C0-45D5-96EF-E503E6FD0FC4}"/>
    <cellStyle name="Comma 109" xfId="34967" xr:uid="{8CCCB129-C88B-4B4F-BB8F-368E4D401E90}"/>
    <cellStyle name="Comma 11" xfId="301" xr:uid="{7C9AA727-C756-4B7E-86FF-2BB2E5906883}"/>
    <cellStyle name="Comma 11 10" xfId="30458" xr:uid="{409E3E50-9BBD-4304-B518-3DA178C814A6}"/>
    <cellStyle name="Comma 11 11" xfId="32013" xr:uid="{6A935E18-FB31-411F-A650-D2E035C4718E}"/>
    <cellStyle name="Comma 11 12" xfId="28768" xr:uid="{4796B422-2527-4904-9E4D-774BF6A171E1}"/>
    <cellStyle name="Comma 11 13" xfId="28084" xr:uid="{C8185A34-465C-4AA6-86A8-8E409B4A96B6}"/>
    <cellStyle name="Comma 11 14" xfId="26891" xr:uid="{E62F4F8A-190A-4EC2-8477-9F27B52DD198}"/>
    <cellStyle name="Comma 11 15" xfId="24474" xr:uid="{C34EFD00-E020-41E0-B2B4-6BD741006C5A}"/>
    <cellStyle name="Comma 11 2" xfId="302" xr:uid="{3D34CDC3-A2AD-4765-B74C-A1044246443D}"/>
    <cellStyle name="Comma 11 2 10" xfId="28769" xr:uid="{3D3DE1AE-4A08-4705-8160-88384B00EE5B}"/>
    <cellStyle name="Comma 11 2 11" xfId="28085" xr:uid="{E8E58958-F853-4F16-97AA-82CFC2F3F2DC}"/>
    <cellStyle name="Comma 11 2 12" xfId="24475" xr:uid="{635ECDCE-340F-4E3C-96C7-BCA5744036BB}"/>
    <cellStyle name="Comma 11 2 2" xfId="24476" xr:uid="{B2956A19-345B-4E42-81E5-2757B891F7DD}"/>
    <cellStyle name="Comma 11 2 2 2" xfId="24477" xr:uid="{73F1D2B1-0FFC-45E5-B0E6-5D2A303D3CC2}"/>
    <cellStyle name="Comma 11 2 2 2 2" xfId="24478" xr:uid="{57B89C85-1A0F-4FAE-BECC-5DAD7CC820FB}"/>
    <cellStyle name="Comma 11 2 2 2 2 2" xfId="31707" xr:uid="{7DDEDA98-E750-4AA2-A11D-03AA0086A554}"/>
    <cellStyle name="Comma 11 2 2 2 2 3" xfId="30334" xr:uid="{98B00F5B-441C-49DC-9B45-8AB59D969ACD}"/>
    <cellStyle name="Comma 11 2 2 2 3" xfId="30924" xr:uid="{99216D1A-2737-4354-92E4-FFE2A901D003}"/>
    <cellStyle name="Comma 11 2 2 2 4" xfId="29606" xr:uid="{4E8B2F15-2583-4373-AB2D-1BA3030529FA}"/>
    <cellStyle name="Comma 11 2 2 2 5" xfId="28387" xr:uid="{0B748156-8535-42F9-A627-B2D646D80EBD}"/>
    <cellStyle name="Comma 11 2 2 3" xfId="24479" xr:uid="{258B1C6C-1629-455B-9BA5-158F3BAD832A}"/>
    <cellStyle name="Comma 11 2 2 3 2" xfId="31483" xr:uid="{5656E549-4E50-49B1-9B2E-EE3522D0CBF1}"/>
    <cellStyle name="Comma 11 2 2 3 3" xfId="30108" xr:uid="{FF01FD8B-4DC7-40B6-B5C4-B2BB9B5635E8}"/>
    <cellStyle name="Comma 11 2 2 3 4" xfId="28607" xr:uid="{3709001B-EFEB-4607-AD95-D9953FD4B90D}"/>
    <cellStyle name="Comma 11 2 2 4" xfId="31894" xr:uid="{025BD13E-5306-492A-885C-3174F9BED820}"/>
    <cellStyle name="Comma 11 2 2 5" xfId="30702" xr:uid="{E60752E0-E9B4-4D79-9C67-3CC05AC15DDA}"/>
    <cellStyle name="Comma 11 2 2 6" xfId="32015" xr:uid="{8971B6B9-7E51-4EAF-AF1F-EB4FE466A703}"/>
    <cellStyle name="Comma 11 2 2 7" xfId="29302" xr:uid="{A4661835-740A-449D-B80C-ED15507B2A9C}"/>
    <cellStyle name="Comma 11 2 2 8" xfId="28163" xr:uid="{1059F00D-4B42-4564-9D2C-37B49EFB805C}"/>
    <cellStyle name="Comma 11 2 3" xfId="24480" xr:uid="{A7FE143D-002F-486F-886B-86826774B04C}"/>
    <cellStyle name="Comma 11 2 3 2" xfId="24481" xr:uid="{49F99986-C65D-4548-BEEA-AE014A7F4299}"/>
    <cellStyle name="Comma 11 2 3 2 2" xfId="31647" xr:uid="{2B1E8FC7-7E16-4E4B-B990-EF0C11D6528E}"/>
    <cellStyle name="Comma 11 2 3 2 3" xfId="30273" xr:uid="{F3712D65-2D13-4DDF-95F9-D9D3AFA584E0}"/>
    <cellStyle name="Comma 11 2 3 3" xfId="30865" xr:uid="{26FC5FBF-22FC-4A1D-BC7E-88D68887D6D5}"/>
    <cellStyle name="Comma 11 2 3 4" xfId="29469" xr:uid="{7E6C5371-3ABE-43AD-AFFC-8AFFB67E0E19}"/>
    <cellStyle name="Comma 11 2 3 5" xfId="28328" xr:uid="{1FF0E7FF-9803-48D7-AC41-E7A905E34431}"/>
    <cellStyle name="Comma 11 2 4" xfId="24482" xr:uid="{894550EC-399E-4D01-B9FD-CC9A06555A83}"/>
    <cellStyle name="Comma 11 2 4 2" xfId="24483" xr:uid="{035CAF05-DD87-409B-B977-908A5585479A}"/>
    <cellStyle name="Comma 11 2 4 2 2" xfId="31326" xr:uid="{C71F809E-ED8E-4FE7-9E02-D57943A101E7}"/>
    <cellStyle name="Comma 11 2 4 2 3" xfId="29938" xr:uid="{82851A0B-B237-463C-A9FB-31ABF6DC43AB}"/>
    <cellStyle name="Comma 11 2 4 3" xfId="30532" xr:uid="{CADB5705-E3C5-4794-AB7F-6ACCDDAE0D74}"/>
    <cellStyle name="Comma 11 2 4 4" xfId="29132" xr:uid="{B6AEA6D4-C296-4F4E-8AFF-0C34B7F3F135}"/>
    <cellStyle name="Comma 11 2 4 5" xfId="28525" xr:uid="{95CCF3E1-B095-4925-96A7-671E519C7E4E}"/>
    <cellStyle name="Comma 11 2 5" xfId="24484" xr:uid="{BBE311BE-4729-4B03-A047-B1DC4DE1A80D}"/>
    <cellStyle name="Comma 11 2 5 2" xfId="31133" xr:uid="{E8139028-0DBB-40C8-85D2-33C845B5DE10}"/>
    <cellStyle name="Comma 11 2 5 3" xfId="28914" xr:uid="{C7B0A91D-07AC-4BF4-94F7-9DB423E36947}"/>
    <cellStyle name="Comma 11 2 6" xfId="24485" xr:uid="{27ECE558-46CE-483D-B072-7E9B33A7A116}"/>
    <cellStyle name="Comma 11 2 6 2" xfId="31060" xr:uid="{E2F3ACF6-0D8F-44BC-99C3-B950BD966348}"/>
    <cellStyle name="Comma 11 2 6 3" xfId="29742" xr:uid="{0658D6A1-DA13-4F04-9826-5DA411FE39AC}"/>
    <cellStyle name="Comma 11 2 7" xfId="31832" xr:uid="{FF7BE41A-4185-4038-938D-CBF2C73199BD}"/>
    <cellStyle name="Comma 11 2 8" xfId="30459" xr:uid="{D72EE942-15A5-42F3-B3B1-7B3D5672680F}"/>
    <cellStyle name="Comma 11 2 9" xfId="32014" xr:uid="{6EEF791C-F551-4480-812A-66F5E51813DA}"/>
    <cellStyle name="Comma 11 3" xfId="24" xr:uid="{2288E937-7ABD-45A7-91D6-2BF4FF192AD8}"/>
    <cellStyle name="Comma 11 3 10" xfId="28888" xr:uid="{46578AD3-F7C7-42A2-8E47-2B39DDBC8317}"/>
    <cellStyle name="Comma 11 3 11" xfId="28134" xr:uid="{37C1FE2F-AB18-4F2D-981A-0D0A0534EC09}"/>
    <cellStyle name="Comma 11 3 12" xfId="27020" xr:uid="{71B03D06-9015-413B-AAFE-F32871CA8CA0}"/>
    <cellStyle name="Comma 11 3 13" xfId="24486" xr:uid="{07FF793C-DE84-4F89-97B8-118A5061377D}"/>
    <cellStyle name="Comma 11 3 2" xfId="24487" xr:uid="{0DA12D33-5DC2-40B3-964A-9FB62ADC122D}"/>
    <cellStyle name="Comma 11 3 2 2" xfId="24488" xr:uid="{BC205CF2-315C-4967-9E7A-100E60B527FC}"/>
    <cellStyle name="Comma 11 3 2 2 2" xfId="24489" xr:uid="{DC04064C-1452-4EC6-A0A8-FCDB87775F03}"/>
    <cellStyle name="Comma 11 3 2 2 2 2" xfId="31815" xr:uid="{5ECED779-504E-4F35-9512-470BB570E3C7}"/>
    <cellStyle name="Comma 11 3 2 2 2 3" xfId="30443" xr:uid="{6F9A9815-BB40-4C95-99E3-36FE503EE535}"/>
    <cellStyle name="Comma 11 3 2 2 2 4" xfId="28052" xr:uid="{F46A1045-1A17-41B1-A71F-15EF77782DDA}"/>
    <cellStyle name="Comma 11 3 2 2 3" xfId="31032" xr:uid="{6436B3D4-27C4-429E-A5F9-D470A9EF3574}"/>
    <cellStyle name="Comma 11 3 2 2 4" xfId="29714" xr:uid="{554ED2FE-8077-41C7-BCAB-85B4CCC5E3C3}"/>
    <cellStyle name="Comma 11 3 2 2 5" xfId="28495" xr:uid="{28E3FB9E-F605-4413-B9C0-74F428669F4C}"/>
    <cellStyle name="Comma 11 3 2 2 6" xfId="27500" xr:uid="{10CFA231-0DC7-4B72-9214-051D832348D6}"/>
    <cellStyle name="Comma 11 3 2 3" xfId="24490" xr:uid="{801A141C-A9F6-475C-919D-6F58923EC114}"/>
    <cellStyle name="Comma 11 3 2 3 2" xfId="31614" xr:uid="{7EE35630-5084-4F2A-AFDC-AEDA3675723F}"/>
    <cellStyle name="Comma 11 3 2 3 3" xfId="30240" xr:uid="{3D9766E5-289E-4994-A464-235FC16A092E}"/>
    <cellStyle name="Comma 11 3 2 3 4" xfId="28742" xr:uid="{BCFD732C-7FA0-4552-A779-07603F2FF82B}"/>
    <cellStyle name="Comma 11 3 2 3 5" xfId="27948" xr:uid="{54142B84-8FB2-4B18-BD07-1C289E46E553}"/>
    <cellStyle name="Comma 11 3 2 4" xfId="31996" xr:uid="{A995B3C0-E172-4566-92ED-40A620F55328}"/>
    <cellStyle name="Comma 11 3 2 5" xfId="30832" xr:uid="{B5BD02C8-EDD2-4964-B70A-BE7D103179C8}"/>
    <cellStyle name="Comma 11 3 2 6" xfId="32017" xr:uid="{8E382007-EE0A-46B4-BBBE-B7B897B80215}"/>
    <cellStyle name="Comma 11 3 2 7" xfId="29433" xr:uid="{07ED55CF-7FE1-40D1-A293-C14CBD6AB55A}"/>
    <cellStyle name="Comma 11 3 2 8" xfId="28295" xr:uid="{76164A9F-E6AA-4F6A-A3C4-E281819C9599}"/>
    <cellStyle name="Comma 11 3 2 9" xfId="27397" xr:uid="{77675A3C-422B-43ED-8E67-70F1707B4C1D}"/>
    <cellStyle name="Comma 11 3 3" xfId="24491" xr:uid="{87B2C1BE-5F78-4F06-B083-3D3A179BB9E9}"/>
    <cellStyle name="Comma 11 3 3 2" xfId="24492" xr:uid="{D0D633BD-C213-4C32-A235-07244229B147}"/>
    <cellStyle name="Comma 11 3 3 2 2" xfId="31648" xr:uid="{D026D261-C70A-46F3-B929-CF75CC1616C0}"/>
    <cellStyle name="Comma 11 3 3 2 3" xfId="30274" xr:uid="{6469B9D8-A75F-4871-A879-C3FBB3BF94BA}"/>
    <cellStyle name="Comma 11 3 3 2 4" xfId="27974" xr:uid="{DA49D2AD-1116-4AAE-8DA7-484F72FAE71E}"/>
    <cellStyle name="Comma 11 3 3 3" xfId="30866" xr:uid="{FC44262D-66AA-4C9E-90A3-652E8ADC3886}"/>
    <cellStyle name="Comma 11 3 3 4" xfId="29470" xr:uid="{A0CA9A6F-1DAF-4422-A5AB-5A053B7BB996}"/>
    <cellStyle name="Comma 11 3 3 5" xfId="28329" xr:uid="{7FA25392-36A9-415D-AE3A-3A63DD626550}"/>
    <cellStyle name="Comma 11 3 3 6" xfId="27424" xr:uid="{83DA89B1-F5C0-4233-9A2D-83D096F2C680}"/>
    <cellStyle name="Comma 11 3 4" xfId="24493" xr:uid="{AFF482B9-EB5C-4625-8BEE-333563C332A6}"/>
    <cellStyle name="Comma 11 3 4 2" xfId="24494" xr:uid="{DA2C0750-F4B6-4A7F-9154-520B6401F56A}"/>
    <cellStyle name="Comma 11 3 4 2 2" xfId="31457" xr:uid="{0FFAB545-CDF7-4941-849C-23C985C9A348}"/>
    <cellStyle name="Comma 11 3 4 2 3" xfId="30070" xr:uid="{01C34DF8-EDC2-42B0-AEB2-31A1C2B242E0}"/>
    <cellStyle name="Comma 11 3 4 2 4" xfId="27858" xr:uid="{01F7AC87-2293-4B5E-A3FC-F16995ACF543}"/>
    <cellStyle name="Comma 11 3 4 3" xfId="30664" xr:uid="{C00FE4FD-61F9-4AEF-A739-29C87E380DD6}"/>
    <cellStyle name="Comma 11 3 4 4" xfId="29264" xr:uid="{5CB9C47E-4639-490D-8C03-E108045CF14C}"/>
    <cellStyle name="Comma 11 3 4 5" xfId="28526" xr:uid="{01987145-6951-4673-8BAA-640AE4B7C116}"/>
    <cellStyle name="Comma 11 3 4 6" xfId="27307" xr:uid="{A1B85714-DFA6-4242-9FB8-1D2A928C7D64}"/>
    <cellStyle name="Comma 11 3 5" xfId="24495" xr:uid="{CE00A09A-7E71-48E2-B250-E408EFB1DFA3}"/>
    <cellStyle name="Comma 11 3 5 2" xfId="31264" xr:uid="{B1659F16-3FFD-40B7-81A8-B2E0F908495C}"/>
    <cellStyle name="Comma 11 3 5 3" xfId="29047" xr:uid="{9814C9B0-4972-451D-99F2-6BEE506145AB}"/>
    <cellStyle name="Comma 11 3 5 4" xfId="27702" xr:uid="{F21FB962-95D5-4BB4-A899-F927B232E389}"/>
    <cellStyle name="Comma 11 3 6" xfId="24496" xr:uid="{F028A433-6FBC-4A12-8FBC-0445DB1273E1}"/>
    <cellStyle name="Comma 11 3 6 2" xfId="31109" xr:uid="{51402CFD-0A4A-4528-8EC8-0A80221618A1}"/>
    <cellStyle name="Comma 11 3 6 3" xfId="29793" xr:uid="{A23B9B46-5657-4ED4-9E4B-15E81464B3EB}"/>
    <cellStyle name="Comma 11 3 6 4" xfId="27556" xr:uid="{271107EC-28F9-47DE-B96B-7ED6273BD089}"/>
    <cellStyle name="Comma 11 3 7" xfId="31879" xr:uid="{B2CE8570-72F6-492A-8C4E-0A3E529EE437}"/>
    <cellStyle name="Comma 11 3 8" xfId="30507" xr:uid="{5E6119F6-C69B-4821-AAD8-ACF45EA21A6B}"/>
    <cellStyle name="Comma 11 3 9" xfId="32016" xr:uid="{A7BAE363-3C82-4513-B335-A8D2BEA222EC}"/>
    <cellStyle name="Comma 11 4" xfId="3436" xr:uid="{AD1A828C-2B94-4B06-BE05-9104DC75BB9E}"/>
    <cellStyle name="Comma 11 4 10" xfId="24497" xr:uid="{BFCDBB3B-AE52-4AB4-9BB4-DB82A20A465D}"/>
    <cellStyle name="Comma 11 4 2" xfId="13066" xr:uid="{87C4B4F6-2D5B-4D49-A762-61C5E7028359}"/>
    <cellStyle name="Comma 11 4 2 2" xfId="24499" xr:uid="{29D9C7DC-0691-441B-8048-9469850BD279}"/>
    <cellStyle name="Comma 11 4 2 2 2" xfId="31706" xr:uid="{FAC40051-1D39-4567-A620-060650371148}"/>
    <cellStyle name="Comma 11 4 2 2 3" xfId="30333" xr:uid="{B4DC85F3-B2BC-4F91-94A1-0B3D7A4A0F79}"/>
    <cellStyle name="Comma 11 4 2 2 4" xfId="28013" xr:uid="{2F7D4D15-85CA-40A0-8883-60B5190A8096}"/>
    <cellStyle name="Comma 11 4 2 3" xfId="30923" xr:uid="{49B22407-C68E-4124-847F-13C1E32B0AEB}"/>
    <cellStyle name="Comma 11 4 2 4" xfId="29605" xr:uid="{C67CEC4D-868B-4BC1-B42A-B3469FC86A9F}"/>
    <cellStyle name="Comma 11 4 2 5" xfId="28386" xr:uid="{EF6C07C6-D22F-4F01-AF43-321C8F61612D}"/>
    <cellStyle name="Comma 11 4 2 6" xfId="27462" xr:uid="{D2789E29-14EC-4E0E-86F0-50D245520FC3}"/>
    <cellStyle name="Comma 11 4 2 7" xfId="24498" xr:uid="{B15F2BE0-D774-46C1-A045-4395C9588FC6}"/>
    <cellStyle name="Comma 11 4 3" xfId="24500" xr:uid="{807FF44D-4D51-45B8-AA1A-6E2022C5E24F}"/>
    <cellStyle name="Comma 11 4 3 2" xfId="31482" xr:uid="{9DE1269F-7A5C-45D8-9E4B-3CEEA76D8E67}"/>
    <cellStyle name="Comma 11 4 3 3" xfId="30107" xr:uid="{9BE952B1-2F50-470A-A744-A0901A8E3AF3}"/>
    <cellStyle name="Comma 11 4 3 4" xfId="28606" xr:uid="{2E9EBAB3-7E1B-4670-8532-E4E255248D6A}"/>
    <cellStyle name="Comma 11 4 3 5" xfId="27885" xr:uid="{5F49840B-D643-40BF-86A3-71C14166B33B}"/>
    <cellStyle name="Comma 11 4 4" xfId="31893" xr:uid="{2297F5AD-FA96-4540-9543-8B51E5FCF513}"/>
    <cellStyle name="Comma 11 4 5" xfId="30701" xr:uid="{1C1AFCC9-8637-4944-9A1E-FE75F6DC081A}"/>
    <cellStyle name="Comma 11 4 6" xfId="32018" xr:uid="{3D8F374B-AAD7-4FE8-9784-90F9352A025A}"/>
    <cellStyle name="Comma 11 4 7" xfId="29301" xr:uid="{C897DA55-31F1-448B-89CA-83C432BA5520}"/>
    <cellStyle name="Comma 11 4 8" xfId="28162" xr:uid="{56D870D8-6647-46C2-B948-6F5A1E6681A1}"/>
    <cellStyle name="Comma 11 4 9" xfId="27335" xr:uid="{539E6F2D-596B-428A-8451-240E5A00F2CD}"/>
    <cellStyle name="Comma 11 5" xfId="24501" xr:uid="{10FC1CB1-2240-4033-934F-EF1A5308BB1F}"/>
    <cellStyle name="Comma 11 5 2" xfId="24502" xr:uid="{5853D99E-BB30-4C76-837D-F0AB724BEBC1}"/>
    <cellStyle name="Comma 11 5 2 2" xfId="31646" xr:uid="{A07A8C11-F2CF-4E0B-A413-557A68F1501A}"/>
    <cellStyle name="Comma 11 5 2 3" xfId="30272" xr:uid="{48862527-2A69-4D3C-B068-81E05ABB6958}"/>
    <cellStyle name="Comma 11 5 2 4" xfId="27973" xr:uid="{3D317834-D0FE-4964-A744-04CB6DB0F180}"/>
    <cellStyle name="Comma 11 5 3" xfId="30864" xr:uid="{CFA50195-C3EB-47FC-95F5-D91D931B311F}"/>
    <cellStyle name="Comma 11 5 4" xfId="29468" xr:uid="{738DFA19-4DB6-481D-8E34-661D8A61C413}"/>
    <cellStyle name="Comma 11 5 5" xfId="28327" xr:uid="{580B64EA-3AA0-488B-88BC-8C9B3860558B}"/>
    <cellStyle name="Comma 11 5 6" xfId="27423" xr:uid="{2A71C073-4610-415C-9BBC-C0BCFDDA14F7}"/>
    <cellStyle name="Comma 11 6" xfId="24503" xr:uid="{59F6228F-0530-48AA-BFBE-A40F6025C5DA}"/>
    <cellStyle name="Comma 11 6 2" xfId="24504" xr:uid="{D02C0950-B988-4CD6-9DB7-98A556AFE7FF}"/>
    <cellStyle name="Comma 11 6 2 2" xfId="31325" xr:uid="{F906E8D7-1983-4264-ABD1-F52D5F485550}"/>
    <cellStyle name="Comma 11 6 2 3" xfId="29937" xr:uid="{2AD2B93D-8004-4C7E-B750-F1EFA9F9B685}"/>
    <cellStyle name="Comma 11 6 2 4" xfId="27796" xr:uid="{A7168C15-87BB-484E-8B0F-F9387197F8D6}"/>
    <cellStyle name="Comma 11 6 3" xfId="30531" xr:uid="{3AC91676-2255-4BC9-8DC9-D0FD480EB197}"/>
    <cellStyle name="Comma 11 6 4" xfId="29131" xr:uid="{58265FD3-B15A-408E-B918-4405D756AD40}"/>
    <cellStyle name="Comma 11 6 5" xfId="28524" xr:uid="{2B08F806-6771-421C-8DAE-410CE576F2EF}"/>
    <cellStyle name="Comma 11 6 6" xfId="27246" xr:uid="{1256FC20-9D31-481F-AB19-4D6A89B15921}"/>
    <cellStyle name="Comma 11 7" xfId="24505" xr:uid="{93482C5A-55D1-4106-B683-E28524935925}"/>
    <cellStyle name="Comma 11 7 2" xfId="31132" xr:uid="{F8C64292-814D-466E-8EF6-0AB1CD5131B8}"/>
    <cellStyle name="Comma 11 7 3" xfId="28913" xr:uid="{8B259E9A-7BC3-4E43-9C73-955530FE4552}"/>
    <cellStyle name="Comma 11 7 4" xfId="27572" xr:uid="{BAA4858C-DB58-4365-BBF3-2E12F7D07C65}"/>
    <cellStyle name="Comma 11 8" xfId="24506" xr:uid="{8028295B-5E5C-4540-8689-73AFFE471ED7}"/>
    <cellStyle name="Comma 11 8 2" xfId="31059" xr:uid="{189FE177-6F36-4DC4-823E-B7019181DF7A}"/>
    <cellStyle name="Comma 11 8 3" xfId="29741" xr:uid="{FECA9EB5-A730-4B52-896B-B02A00A05C09}"/>
    <cellStyle name="Comma 11 8 4" xfId="27520" xr:uid="{9EDC4883-56F4-46C1-83DB-DD0287DF045B}"/>
    <cellStyle name="Comma 11 9" xfId="31831" xr:uid="{BFF2A7AF-9402-4F49-BF6B-C3336D39CEF0}"/>
    <cellStyle name="Comma 110" xfId="35168" xr:uid="{42C66140-5837-46DF-8D8F-FB278DA4D346}"/>
    <cellStyle name="Comma 111" xfId="35292" xr:uid="{52ED4910-F4A5-46CD-A0AA-9D67B5334EE9}"/>
    <cellStyle name="Comma 112" xfId="35397" xr:uid="{9B4B6880-5FA6-4BC4-8915-AB1D6534F7AB}"/>
    <cellStyle name="Comma 113" xfId="35388" xr:uid="{1F9D8BA6-C850-4A06-9C45-11DC78DABC59}"/>
    <cellStyle name="Comma 114" xfId="35642" xr:uid="{D1758658-98AA-4A42-AF26-03045E08DA8E}"/>
    <cellStyle name="Comma 115" xfId="35650" xr:uid="{496F5855-07A9-455B-B142-4678E83FAE0B}"/>
    <cellStyle name="Comma 116" xfId="35276" xr:uid="{FA57798F-CEAE-4812-87E9-8DBEAB6287E2}"/>
    <cellStyle name="Comma 12" xfId="303" xr:uid="{0EB8D12E-107D-4901-BCCE-B02D389CF1E2}"/>
    <cellStyle name="Comma 12 10" xfId="28770" xr:uid="{F21BE69F-C725-4BD5-B7CD-23058A9CEEC7}"/>
    <cellStyle name="Comma 12 10 2" xfId="32741" xr:uid="{7CC46B5B-E7A1-4612-BD48-7CFE9B37C860}"/>
    <cellStyle name="Comma 12 11" xfId="28086" xr:uid="{A969E337-1EA0-496B-97AD-86E76A2D8D46}"/>
    <cellStyle name="Comma 12 12" xfId="26892" xr:uid="{AF30FD48-8B48-4E93-ADA7-D447AD0A21A2}"/>
    <cellStyle name="Comma 12 13" xfId="35570" xr:uid="{37D2DEC1-B30E-45CB-8324-EA5B2749C36E}"/>
    <cellStyle name="Comma 12 2" xfId="304" xr:uid="{1F8BFA67-50B8-4BE6-9569-4B2215282737}"/>
    <cellStyle name="Comma 12 2 2" xfId="305" xr:uid="{1AA64720-ADDF-447E-AEE5-D413B81D0B8A}"/>
    <cellStyle name="Comma 12 2 2 2" xfId="3439" xr:uid="{BD032FCF-5E30-4E78-A4C9-FFC2EDA98686}"/>
    <cellStyle name="Comma 12 2 2 2 2" xfId="14222" xr:uid="{C34F2B17-4C3F-4467-8106-384C5F102923}"/>
    <cellStyle name="Comma 12 2 2 2 2 2" xfId="35303" xr:uid="{E1741BEC-B26E-40AB-ABA7-1682B738AE2E}"/>
    <cellStyle name="Comma 12 2 2 2 2 2 2" xfId="35480" xr:uid="{DFDE7E64-5F47-4DA0-8D50-A38E7E4F8821}"/>
    <cellStyle name="Comma 12 2 2 2 2 3" xfId="35364" xr:uid="{786A7BB2-E20E-4057-91B2-61198F6389C3}"/>
    <cellStyle name="Comma 12 2 2 2 3" xfId="30335" xr:uid="{1D71D1D3-74E8-4549-8AD2-A134DBED55DF}"/>
    <cellStyle name="Comma 12 2 2 2 3 2" xfId="33114" xr:uid="{8B3DE1D4-1143-42BB-B51E-777084C6608A}"/>
    <cellStyle name="Comma 12 2 2 2 4" xfId="28014" xr:uid="{C6AB8A30-3156-4255-B664-FF38037A6BED}"/>
    <cellStyle name="Comma 12 2 2 3" xfId="3440" xr:uid="{304A31F1-9C7B-4C17-BECB-461FB588DC6A}"/>
    <cellStyle name="Comma 12 2 2 3 2" xfId="14223" xr:uid="{D15A58EE-8B97-442E-B3DD-FAC99AF2C56D}"/>
    <cellStyle name="Comma 12 2 2 4" xfId="3441" xr:uid="{97B83602-EEF7-440A-B8D8-F99D67203EFF}"/>
    <cellStyle name="Comma 12 2 2 4 2" xfId="14224" xr:uid="{1E491279-FF81-45BF-BDB1-AE07D26A815C}"/>
    <cellStyle name="Comma 12 2 2 5" xfId="3442" xr:uid="{F783753E-75DF-45D7-A682-300666B1DE9D}"/>
    <cellStyle name="Comma 12 2 2 5 2" xfId="14225" xr:uid="{92B1CB46-F6E4-401B-A97D-4B706474756A}"/>
    <cellStyle name="Comma 12 2 2 6" xfId="3438" xr:uid="{0FE1DB94-E082-4DEA-A052-DCE6845E31E2}"/>
    <cellStyle name="Comma 12 2 2 6 2" xfId="14449" xr:uid="{34F527ED-236A-4FDA-AA4B-F7DE61976F08}"/>
    <cellStyle name="Comma 12 2 2 7" xfId="14457" xr:uid="{B7588574-9C7B-405F-95C7-DADE03957374}"/>
    <cellStyle name="Comma 12 2 3" xfId="306" xr:uid="{4E6BE301-5503-4127-B1E8-EC7CC53169AF}"/>
    <cellStyle name="Comma 12 2 3 2" xfId="3444" xr:uid="{5C39878A-99F7-4AC6-B1E9-A24A13C95345}"/>
    <cellStyle name="Comma 12 2 3 2 2" xfId="14226" xr:uid="{A9ADE9F0-FF68-4BDC-B3CE-A04569AA69D2}"/>
    <cellStyle name="Comma 12 2 3 2 2 2" xfId="31484" xr:uid="{73781121-095D-4B13-AB60-834F12361F6A}"/>
    <cellStyle name="Comma 12 2 3 3" xfId="3445" xr:uid="{2A446358-BC36-4999-A2A7-8AAFC6E436DF}"/>
    <cellStyle name="Comma 12 2 3 3 2" xfId="14227" xr:uid="{2E9C4B47-4A70-465A-B724-0011E858B2A2}"/>
    <cellStyle name="Comma 12 2 3 3 2 2" xfId="30109" xr:uid="{37E267FE-63F5-487B-85F1-644C31CA57F0}"/>
    <cellStyle name="Comma 12 2 3 4" xfId="3446" xr:uid="{4EC21950-D0B9-488B-A1F6-CC1B8DF77ADB}"/>
    <cellStyle name="Comma 12 2 3 4 2" xfId="14228" xr:uid="{3F179AB5-0370-4E7A-B9E0-49966C700BF4}"/>
    <cellStyle name="Comma 12 2 3 4 2 2" xfId="28608" xr:uid="{5134EB26-1DA7-4637-99B8-2F85BA86446E}"/>
    <cellStyle name="Comma 12 2 3 5" xfId="3447" xr:uid="{1DF39E2C-83E1-48C4-ABD0-94A9ED55B93A}"/>
    <cellStyle name="Comma 12 2 3 5 2" xfId="14229" xr:uid="{9FDBA28C-0193-485F-9D71-C5ECFF915AB7}"/>
    <cellStyle name="Comma 12 2 3 5 2 2" xfId="27886" xr:uid="{AE98D9BC-820F-4228-8EDF-9A81D9CA6C5A}"/>
    <cellStyle name="Comma 12 2 3 6" xfId="3443" xr:uid="{6005D136-F0BE-4D68-A3B5-9F32B1F829D1}"/>
    <cellStyle name="Comma 12 2 3 6 2" xfId="24507" xr:uid="{BD08EAF7-DE15-4FA9-96E0-1E54895D9A60}"/>
    <cellStyle name="Comma 12 2 3 6 3" xfId="32827" xr:uid="{2B106AFC-B7D6-460B-A7AC-3F0030EC0F9A}"/>
    <cellStyle name="Comma 12 2 4" xfId="307" xr:uid="{007CE6C9-9D61-4093-BADE-D495AE3E55BA}"/>
    <cellStyle name="Comma 12 2 4 2" xfId="3448" xr:uid="{F4C8BC74-9991-4BEC-B604-DB8C0523F37F}"/>
    <cellStyle name="Comma 12 2 4 2 2" xfId="32888" xr:uid="{1C04D74A-D745-4A62-A157-69DB3C72C04D}"/>
    <cellStyle name="Comma 12 2 5" xfId="3449" xr:uid="{9D6A869F-5C87-4F0E-82A9-D2D6A398FC92}"/>
    <cellStyle name="Comma 12 2 5 2" xfId="14230" xr:uid="{CDE345D7-6489-42E4-999F-5572A41B6090}"/>
    <cellStyle name="Comma 12 2 6" xfId="3450" xr:uid="{622E5ACD-4FF9-490F-8F6A-5CB6E7F750A8}"/>
    <cellStyle name="Comma 12 2 6 2" xfId="14231" xr:uid="{8D43FABD-587B-4893-A0C5-FC46D75C64D9}"/>
    <cellStyle name="Comma 12 2 7" xfId="3451" xr:uid="{A989CF29-7550-4907-90CE-9C9CA978A036}"/>
    <cellStyle name="Comma 12 2 7 2" xfId="14232" xr:uid="{FFAB5D62-BFD4-40E1-BE87-A0940B467700}"/>
    <cellStyle name="Comma 12 2 8" xfId="3437" xr:uid="{F76C0808-A372-494F-9A88-3AC1184A263A}"/>
    <cellStyle name="Comma 12 2 8 2" xfId="28164" xr:uid="{6CA64B8A-12D4-4F16-BB2D-904324F58AAB}"/>
    <cellStyle name="Comma 12 2 9" xfId="27336" xr:uid="{54977226-406F-4150-94A3-7F435C486579}"/>
    <cellStyle name="Comma 12 2_11.HP_reconcile" xfId="308" xr:uid="{3B93B49B-118B-4CA7-AF3D-77305AF250B7}"/>
    <cellStyle name="Comma 12 3" xfId="309" xr:uid="{6750D5D2-2792-4CB8-AE04-3BD2060E3ADD}"/>
    <cellStyle name="Comma 12 3 2" xfId="310" xr:uid="{AAB0702B-CD54-46CE-9698-3D26B5C63939}"/>
    <cellStyle name="Comma 12 3 2 2" xfId="3453" xr:uid="{5ABE9CF0-4ECB-430A-B87D-955A632BEE8F}"/>
    <cellStyle name="Comma 12 3 2 2 2" xfId="31649" xr:uid="{3C7193F0-B725-4B28-A1E5-1EC544BB8A36}"/>
    <cellStyle name="Comma 12 3 2 3" xfId="30275" xr:uid="{FE2653C3-0B63-4370-A1A9-C1F83A083A4F}"/>
    <cellStyle name="Comma 12 3 2 4" xfId="27975" xr:uid="{E3462622-A3CC-4D2E-92AB-04BF9E554063}"/>
    <cellStyle name="Comma 12 3 3" xfId="3454" xr:uid="{87936B02-922D-4387-9C58-A70EBC1A1816}"/>
    <cellStyle name="Comma 12 3 3 2" xfId="14233" xr:uid="{AFA36677-5873-4608-9E94-20907644AA27}"/>
    <cellStyle name="Comma 12 3 4" xfId="3455" xr:uid="{3725AA3F-DA16-48FA-8D3C-88B7225F0464}"/>
    <cellStyle name="Comma 12 3 4 2" xfId="14234" xr:uid="{C4459096-FE10-491A-893F-74EFB7D2F3CF}"/>
    <cellStyle name="Comma 12 3 5" xfId="3456" xr:uid="{63E7555F-E2B3-46D4-8C56-2AD9192FBCA4}"/>
    <cellStyle name="Comma 12 3 5 2" xfId="14235" xr:uid="{0C8C22DC-EBCB-4809-8FC1-8F6E9EEF4985}"/>
    <cellStyle name="Comma 12 3 6" xfId="3452" xr:uid="{2282365B-4ACF-460A-BD9F-941B0F28813E}"/>
    <cellStyle name="Comma 12 3 6 2" xfId="27425" xr:uid="{6561BD6A-A041-442A-B172-715A5DBC0D8B}"/>
    <cellStyle name="Comma 12 4" xfId="311" xr:uid="{72B2BAAC-7B47-4217-A33E-FB8F35C060EE}"/>
    <cellStyle name="Comma 12 4 2" xfId="312" xr:uid="{1813809C-D098-41E0-B8DC-9C2514D05770}"/>
    <cellStyle name="Comma 12 4 2 2" xfId="3458" xr:uid="{C30A19F2-9A2B-46A9-A118-D96EC9E09F60}"/>
    <cellStyle name="Comma 12 4 2 2 2" xfId="14236" xr:uid="{47E25480-0166-4C2D-8AF0-09FC057F6D90}"/>
    <cellStyle name="Comma 12 4 2 3" xfId="3459" xr:uid="{AC69DB80-0C25-4323-B515-6345004DF131}"/>
    <cellStyle name="Comma 12 4 2 3 2" xfId="14237" xr:uid="{7481AA30-8F09-4750-8CF9-2BE2F9BC0838}"/>
    <cellStyle name="Comma 12 4 2 4" xfId="3460" xr:uid="{9DC4CE23-55D2-40B4-AAD9-0E1C52A6DD92}"/>
    <cellStyle name="Comma 12 4 2 4 2" xfId="14238" xr:uid="{CCA1741D-D979-4C4B-A138-75935DD716DA}"/>
    <cellStyle name="Comma 12 4 2 5" xfId="3461" xr:uid="{2AF05B9B-C3EA-43D4-AD38-18E72E9B3A15}"/>
    <cellStyle name="Comma 12 4 2 5 2" xfId="14239" xr:uid="{B503BEC1-5DB7-4E40-888C-9A5B8C579896}"/>
    <cellStyle name="Comma 12 4 2 6" xfId="3457" xr:uid="{D2803FF2-61D6-4277-946F-F2AF117DA70B}"/>
    <cellStyle name="Comma 12 4 2 6 2" xfId="32847" xr:uid="{D668AF7C-96D1-40B4-AB03-180392F883D3}"/>
    <cellStyle name="Comma 12 4 3" xfId="313" xr:uid="{A9A7B36A-AE31-4703-920D-FE5AC63BB72E}"/>
    <cellStyle name="Comma 12 4 4" xfId="29133" xr:uid="{AB94C103-7D79-4E8D-A990-E75C3BFCF727}"/>
    <cellStyle name="Comma 12 4 5" xfId="28527" xr:uid="{A5D6C5E7-1CD7-4290-8053-A9597274681B}"/>
    <cellStyle name="Comma 12 4 6" xfId="27247" xr:uid="{01E4084D-75F1-4663-824A-10A14F362955}"/>
    <cellStyle name="Comma 12 5" xfId="314" xr:uid="{1901FFCD-65EA-44DF-9008-0ACC07AE2AF2}"/>
    <cellStyle name="Comma 12 5 2" xfId="3462" xr:uid="{4487E6CD-B934-4922-9ACB-A736AE9E398F}"/>
    <cellStyle name="Comma 12 5 2 2" xfId="31134" xr:uid="{57ADE8CB-06D1-433F-93B1-394790718878}"/>
    <cellStyle name="Comma 12 5 3" xfId="28915" xr:uid="{BD480E14-BEC3-4208-9928-5BC6A9E430D7}"/>
    <cellStyle name="Comma 12 5 4" xfId="27573" xr:uid="{854E35F6-0F1D-43EF-8793-A9C3E8C2B068}"/>
    <cellStyle name="Comma 12 6" xfId="3463" xr:uid="{C8FF6997-3BF5-4C4F-8EDE-162494A53DC9}"/>
    <cellStyle name="Comma 12 6 2" xfId="14240" xr:uid="{81932180-6715-401E-A38C-02FC310FC8BC}"/>
    <cellStyle name="Comma 12 6 3" xfId="29743" xr:uid="{9502B65E-9D53-4D31-8272-962645F8F472}"/>
    <cellStyle name="Comma 12 6 4" xfId="27521" xr:uid="{FFE24402-18EB-47E4-8EE6-E322C31F7175}"/>
    <cellStyle name="Comma 12 6 5" xfId="35484" xr:uid="{2FC33EEC-1E9D-4C13-A364-F82281FB3E78}"/>
    <cellStyle name="Comma 12 7" xfId="3464" xr:uid="{141FE666-6A33-4F24-BF9C-B224A3A6D326}"/>
    <cellStyle name="Comma 12 7 2" xfId="14241" xr:uid="{0B6455BF-20C6-4515-A8B2-E3E6F15ACDCB}"/>
    <cellStyle name="Comma 12 8" xfId="3465" xr:uid="{09F51812-9A18-43F8-81CB-966419AD028C}"/>
    <cellStyle name="Comma 12 8 2" xfId="14242" xr:uid="{997BD333-84E0-460D-8A52-F8AFD1AB002F}"/>
    <cellStyle name="Comma 12 9" xfId="3466" xr:uid="{F1105F5B-3A23-4605-A255-F56B1DA9C0D3}"/>
    <cellStyle name="Comma 12 9 2" xfId="32019" xr:uid="{91B2BE57-269C-4598-AAD0-93E6E846B063}"/>
    <cellStyle name="Comma 122" xfId="24508" xr:uid="{A4BD6B56-E07F-43DC-B8E2-E74830458681}"/>
    <cellStyle name="Comma 126" xfId="26762" xr:uid="{BBC2B290-D251-4D0D-9421-18ADBF117692}"/>
    <cellStyle name="Comma 126 2" xfId="32198" xr:uid="{5A9C62F1-CFDC-4E4E-B73F-2E08BC0F686F}"/>
    <cellStyle name="Comma 127" xfId="13067" xr:uid="{47E5B68E-361E-406C-A238-FE3D677B498F}"/>
    <cellStyle name="Comma 13" xfId="315" xr:uid="{A2C94BCB-42CF-4D9C-9F57-A1794F7C147A}"/>
    <cellStyle name="Comma 13 10" xfId="28771" xr:uid="{3191AECB-7906-40C6-9380-1C8B4EADC1A4}"/>
    <cellStyle name="Comma 13 11" xfId="28087" xr:uid="{E29C8547-5496-4F7C-98D2-2670599C0D61}"/>
    <cellStyle name="Comma 13 12" xfId="26893" xr:uid="{A7E2FA26-1099-43E8-BAC6-4EB66B8936C9}"/>
    <cellStyle name="Comma 13 13" xfId="24509" xr:uid="{7CD38104-A5FD-4D6A-8F79-2FCD0308FD5C}"/>
    <cellStyle name="Comma 13 14" xfId="35315" xr:uid="{B04169AE-890D-4D1A-B6ED-CBC36B0B6356}"/>
    <cellStyle name="Comma 13 2" xfId="316" xr:uid="{FF662E7A-492E-44BA-A72E-C0A5E4726552}"/>
    <cellStyle name="Comma 13 2 10" xfId="24510" xr:uid="{0B098FE3-D427-47A6-8426-754A4BBA5644}"/>
    <cellStyle name="Comma 13 2 2" xfId="317" xr:uid="{185FB529-A118-49BE-9D97-7F154BB42FD4}"/>
    <cellStyle name="Comma 13 2 2 2" xfId="24512" xr:uid="{040AD06E-56CC-4E09-ACC7-C205D3735332}"/>
    <cellStyle name="Comma 13 2 2 2 2" xfId="31708" xr:uid="{66373720-1222-49F9-8DDA-D257887D0DBF}"/>
    <cellStyle name="Comma 13 2 2 2 3" xfId="30336" xr:uid="{E9A89AEB-A4D7-43C6-B073-40443D8BB922}"/>
    <cellStyle name="Comma 13 2 2 2 4" xfId="28015" xr:uid="{D5564E4A-D0EA-43FB-9C49-91EB2A0108A0}"/>
    <cellStyle name="Comma 13 2 2 3" xfId="30925" xr:uid="{80AC1844-FF2D-47BF-B40C-17D84948F30C}"/>
    <cellStyle name="Comma 13 2 2 4" xfId="29607" xr:uid="{D7F75A1E-32F8-43C5-87A0-825AAD0A4840}"/>
    <cellStyle name="Comma 13 2 2 5" xfId="28388" xr:uid="{9ED8E147-65AD-497A-BCDB-865CB375E114}"/>
    <cellStyle name="Comma 13 2 2 6" xfId="27463" xr:uid="{04ABF251-5084-4556-932A-F21B1516BE98}"/>
    <cellStyle name="Comma 13 2 2 7" xfId="24511" xr:uid="{1A1D90AE-6DDC-465E-AA47-A73F915E5E97}"/>
    <cellStyle name="Comma 13 2 3" xfId="3467" xr:uid="{ABA13753-5594-4371-B938-9B8DD4996D3B}"/>
    <cellStyle name="Comma 13 2 3 2" xfId="31485" xr:uid="{93708ED9-A20E-4D80-B6E1-D4CDA355CD95}"/>
    <cellStyle name="Comma 13 2 3 3" xfId="30110" xr:uid="{544292CA-C57F-4904-A2B8-C008EBCFA7FB}"/>
    <cellStyle name="Comma 13 2 3 4" xfId="28609" xr:uid="{5BF561EA-5F46-4B28-8371-184B3B9B276F}"/>
    <cellStyle name="Comma 13 2 3 5" xfId="27887" xr:uid="{FC57DA0A-E213-4FDB-A832-DC959E38E712}"/>
    <cellStyle name="Comma 13 2 3 6" xfId="24513" xr:uid="{46B910E3-1530-4BB3-AF5B-25C407C34CFD}"/>
    <cellStyle name="Comma 13 2 4" xfId="31895" xr:uid="{EFC0904B-F0EB-4338-94D0-2CBCA9C34FAA}"/>
    <cellStyle name="Comma 13 2 5" xfId="30703" xr:uid="{F64C0722-E705-44DD-B05B-A438378CC18A}"/>
    <cellStyle name="Comma 13 2 6" xfId="32021" xr:uid="{74052C36-7B22-49E8-8645-27C84BDA083B}"/>
    <cellStyle name="Comma 13 2 7" xfId="29303" xr:uid="{79470BDF-D37E-419A-BC26-379EEDE96348}"/>
    <cellStyle name="Comma 13 2 8" xfId="28165" xr:uid="{6187C46F-8C9D-49E6-ACF4-BE2FE259E4B5}"/>
    <cellStyle name="Comma 13 2 9" xfId="27337" xr:uid="{DE4B8B80-46A3-42A6-821A-4B008FA95A74}"/>
    <cellStyle name="Comma 13 3" xfId="318" xr:uid="{61C89DFF-4755-4CC0-B184-9F8D58D3EB22}"/>
    <cellStyle name="Comma 13 3 2" xfId="24515" xr:uid="{65DBD73E-B202-400D-8D5A-F56AB4A60FAD}"/>
    <cellStyle name="Comma 13 3 2 2" xfId="31650" xr:uid="{3E1CDE3E-9DB1-4B84-9904-937AC0FC73DF}"/>
    <cellStyle name="Comma 13 3 2 3" xfId="30276" xr:uid="{19D82BDB-6F41-4B75-BBBB-19935C3EC5D4}"/>
    <cellStyle name="Comma 13 3 2 4" xfId="27976" xr:uid="{7CDC00D4-5BBD-465A-9D21-EF90218E2732}"/>
    <cellStyle name="Comma 13 3 3" xfId="30867" xr:uid="{F874D514-45DF-4F77-A0B5-922AE6B87A1A}"/>
    <cellStyle name="Comma 13 3 4" xfId="29471" xr:uid="{F1548A29-E310-4AFC-901B-75A123983852}"/>
    <cellStyle name="Comma 13 3 5" xfId="28330" xr:uid="{02188482-A095-4722-BFC9-50134225C980}"/>
    <cellStyle name="Comma 13 3 6" xfId="27426" xr:uid="{4E694CA8-5DD6-4308-91B6-C52BE26A9CC7}"/>
    <cellStyle name="Comma 13 3 7" xfId="24514" xr:uid="{E036C96D-3D21-4ADF-8D40-70C6D99DB41D}"/>
    <cellStyle name="Comma 13 4" xfId="319" xr:uid="{04033839-210F-40A8-87BC-FBBEC1064BD1}"/>
    <cellStyle name="Comma 13 4 2" xfId="24517" xr:uid="{5E9E76FD-E053-4C37-B43B-DCB29C4827F1}"/>
    <cellStyle name="Comma 13 4 2 2" xfId="31327" xr:uid="{50237322-CB79-4C63-BFE0-EB0A2D0600B0}"/>
    <cellStyle name="Comma 13 4 2 3" xfId="29939" xr:uid="{E7081831-E6B2-4EC6-881D-4D04FF42BCB2}"/>
    <cellStyle name="Comma 13 4 2 4" xfId="27797" xr:uid="{0E7E3BBE-4543-4163-942B-68A03440D7FF}"/>
    <cellStyle name="Comma 13 4 3" xfId="30533" xr:uid="{719A8714-6ECE-4A04-ABE8-E516BD7E8F49}"/>
    <cellStyle name="Comma 13 4 4" xfId="29134" xr:uid="{6253639E-F982-4087-8727-39407A7AF63D}"/>
    <cellStyle name="Comma 13 4 5" xfId="28528" xr:uid="{2B6436E4-8222-4CA6-BF88-2F64ECD098FE}"/>
    <cellStyle name="Comma 13 4 6" xfId="27248" xr:uid="{B7159E5E-A626-48AB-8EC2-812D705D0E45}"/>
    <cellStyle name="Comma 13 4 7" xfId="24516" xr:uid="{0C48DCE6-0444-4768-8959-54A2F8F1EF87}"/>
    <cellStyle name="Comma 13 5" xfId="24518" xr:uid="{1AFE848E-3F60-403D-A7B4-F5F352FD040C}"/>
    <cellStyle name="Comma 13 5 2" xfId="31135" xr:uid="{6C5CCA2F-71AF-4B47-A615-41227831ED47}"/>
    <cellStyle name="Comma 13 5 3" xfId="28916" xr:uid="{184A1080-1800-4CA2-8E62-3D7390D9508C}"/>
    <cellStyle name="Comma 13 5 4" xfId="27574" xr:uid="{DD9DDEC0-B40B-440C-9E99-A5DC43F5F6E1}"/>
    <cellStyle name="Comma 13 6" xfId="24519" xr:uid="{4528A91E-743A-4361-B380-99C5706C0574}"/>
    <cellStyle name="Comma 13 6 2" xfId="31061" xr:uid="{DC90F674-D288-4C1F-B610-C7F6B1AB7418}"/>
    <cellStyle name="Comma 13 6 3" xfId="29744" xr:uid="{31074D38-6DBD-405E-A2CF-349740BE5141}"/>
    <cellStyle name="Comma 13 6 4" xfId="27522" xr:uid="{41E3F3CB-6B0B-47DC-82D3-AD8229422929}"/>
    <cellStyle name="Comma 13 7" xfId="13068" xr:uid="{F763FC4D-BC42-4B2F-880A-7F823EA6A3CB}"/>
    <cellStyle name="Comma 13 7 2" xfId="31833" xr:uid="{F1BC43D1-5945-43C9-8BF4-D2E8129F252C}"/>
    <cellStyle name="Comma 13 8" xfId="30460" xr:uid="{316DEDAF-50F9-498D-8AEF-1FA98C453C55}"/>
    <cellStyle name="Comma 13 9" xfId="32020" xr:uid="{F3BF450C-ED08-470B-8B31-54AB2D34830F}"/>
    <cellStyle name="Comma 14" xfId="320" xr:uid="{D459FAE9-6087-4765-957D-B3A70D5449E4}"/>
    <cellStyle name="Comma 14 10" xfId="28772" xr:uid="{6FD82A9F-8DF2-4E7D-84DB-44382FD88E44}"/>
    <cellStyle name="Comma 14 11" xfId="28088" xr:uid="{FB9FA0A5-449B-42B9-8BCA-6CBF18D5BCD0}"/>
    <cellStyle name="Comma 14 12" xfId="26894" xr:uid="{1DC04641-D3F7-4449-A941-881DBBE1F253}"/>
    <cellStyle name="Comma 14 13" xfId="24520" xr:uid="{B2E3D70A-968D-4AF9-9262-480B6A82C36E}"/>
    <cellStyle name="Comma 14 14" xfId="35356" xr:uid="{F89CC33B-27A7-4528-B5F4-4D496E5AB80B}"/>
    <cellStyle name="Comma 14 15" xfId="35574" xr:uid="{B5B79F37-3B38-44ED-9867-FA7B8076A420}"/>
    <cellStyle name="Comma 14 2" xfId="321" xr:uid="{C1BBEF93-247E-4353-B48B-BDDF57DAA761}"/>
    <cellStyle name="Comma 14 2 10" xfId="24521" xr:uid="{AFD750F3-E09A-4C56-8806-8E3D9AB1AA99}"/>
    <cellStyle name="Comma 14 2 2" xfId="24522" xr:uid="{5EB855EB-C976-45DF-A6C3-FA8AC6124D67}"/>
    <cellStyle name="Comma 14 2 2 2" xfId="24523" xr:uid="{D06CFD54-FA42-4BAB-8221-D6BA5FB38913}"/>
    <cellStyle name="Comma 14 2 2 2 2" xfId="31709" xr:uid="{66570FAB-10AA-41A2-9F3E-2B1CA094CBC9}"/>
    <cellStyle name="Comma 14 2 2 2 3" xfId="30337" xr:uid="{CA3E8BDD-0906-440A-98BE-0F8AFBFB5037}"/>
    <cellStyle name="Comma 14 2 2 2 4" xfId="28016" xr:uid="{57EF8CC9-28F7-45FA-BDC5-BBD8ECC76695}"/>
    <cellStyle name="Comma 14 2 2 3" xfId="30926" xr:uid="{DB14A285-A67F-445E-A751-1D3F61E8B401}"/>
    <cellStyle name="Comma 14 2 2 4" xfId="29608" xr:uid="{906D8F75-AE40-4F2A-9B1D-D1D9E8AC05B9}"/>
    <cellStyle name="Comma 14 2 2 5" xfId="28389" xr:uid="{6429A498-670F-40BB-B36A-EDF11D8378FB}"/>
    <cellStyle name="Comma 14 2 2 6" xfId="27464" xr:uid="{2D2F0C4B-C9B6-4BA9-9ABB-128198AD45C9}"/>
    <cellStyle name="Comma 14 2 3" xfId="24524" xr:uid="{1A696384-3CCC-4E7E-9BED-D8F307A9B6FB}"/>
    <cellStyle name="Comma 14 2 3 2" xfId="31486" xr:uid="{4EC01087-3116-46D4-8417-902DFCE0E5C7}"/>
    <cellStyle name="Comma 14 2 3 3" xfId="30111" xr:uid="{1AA54C87-72FB-4D4D-8D2A-54E64149F0FF}"/>
    <cellStyle name="Comma 14 2 3 4" xfId="28610" xr:uid="{D212B385-A2D1-4F37-A981-3E863CA0D841}"/>
    <cellStyle name="Comma 14 2 3 5" xfId="27888" xr:uid="{C790DBB1-9085-45E8-A112-8B661E04A2C1}"/>
    <cellStyle name="Comma 14 2 4" xfId="31896" xr:uid="{FF58760E-F4CA-45EE-8CBF-45EBA42B4927}"/>
    <cellStyle name="Comma 14 2 5" xfId="30704" xr:uid="{F7CF21E1-E245-4AAF-9FB0-08041C5F646B}"/>
    <cellStyle name="Comma 14 2 6" xfId="32023" xr:uid="{EB28CE92-DDE4-4038-A12E-2647E7C6125B}"/>
    <cellStyle name="Comma 14 2 7" xfId="29304" xr:uid="{41D9994D-0281-4141-88B8-46733E40CAFD}"/>
    <cellStyle name="Comma 14 2 8" xfId="28166" xr:uid="{3B816B33-83A6-4DB0-A18D-CDAEAF2FF4D8}"/>
    <cellStyle name="Comma 14 2 9" xfId="27338" xr:uid="{DD0DE593-50A8-4E45-8F8D-DECB00C15CDF}"/>
    <cellStyle name="Comma 14 3" xfId="322" xr:uid="{EE76AC6D-67E7-4684-8B5A-1813258A6CE3}"/>
    <cellStyle name="Comma 14 3 2" xfId="24526" xr:uid="{2167A2E4-530A-4274-87EE-1AD616BBEAD1}"/>
    <cellStyle name="Comma 14 3 2 2" xfId="31651" xr:uid="{2812A9DA-5FDE-433B-AB5B-CB6D73D40C89}"/>
    <cellStyle name="Comma 14 3 2 3" xfId="30277" xr:uid="{43339F4C-FD23-4B97-9F3F-AF77F470DC2A}"/>
    <cellStyle name="Comma 14 3 2 4" xfId="27977" xr:uid="{90404FB7-FA5B-4231-9741-13BAFD42CB7B}"/>
    <cellStyle name="Comma 14 3 3" xfId="30868" xr:uid="{5CF11DE4-E153-4694-A453-B5A6F6BECB36}"/>
    <cellStyle name="Comma 14 3 4" xfId="29472" xr:uid="{FEA821CE-8467-45B7-B0B7-5733F01FBE24}"/>
    <cellStyle name="Comma 14 3 5" xfId="28331" xr:uid="{7E70DD83-3DF0-4916-BB75-3B1B218ACCD6}"/>
    <cellStyle name="Comma 14 3 6" xfId="27427" xr:uid="{D7623393-BC4B-4FE3-8D29-37091E94123E}"/>
    <cellStyle name="Comma 14 3 7" xfId="24525" xr:uid="{030806FB-02B8-472E-8228-84EF40E3114E}"/>
    <cellStyle name="Comma 14 4" xfId="323" xr:uid="{17CC4CCF-913D-488A-9634-01BFC90699CD}"/>
    <cellStyle name="Comma 14 4 2" xfId="3468" xr:uid="{E47DBE51-BF90-4CC4-A9E6-591C28626BD3}"/>
    <cellStyle name="Comma 14 4 2 2" xfId="31328" xr:uid="{8E1F1330-198C-4C8F-9805-7F60516BB438}"/>
    <cellStyle name="Comma 14 4 2 3" xfId="29940" xr:uid="{0FB98BFF-262A-45C4-AC51-0C2D5F610B5F}"/>
    <cellStyle name="Comma 14 4 2 4" xfId="27798" xr:uid="{6138DAB9-FF32-43F4-8371-DF560230FC1A}"/>
    <cellStyle name="Comma 14 4 2 5" xfId="24528" xr:uid="{BFC608EE-3576-4FD7-8559-5F2228C0420C}"/>
    <cellStyle name="Comma 14 4 3" xfId="30534" xr:uid="{E9EC8436-092F-4696-86AE-B35CA225F6EF}"/>
    <cellStyle name="Comma 14 4 4" xfId="29135" xr:uid="{3E9F0E43-C852-4811-AF99-CECA46C9EE0F}"/>
    <cellStyle name="Comma 14 4 5" xfId="28529" xr:uid="{1FD35285-EC8B-4F50-8EF1-6D8FBE97BE26}"/>
    <cellStyle name="Comma 14 4 6" xfId="27249" xr:uid="{36884435-2948-4985-9126-F726FDE169A4}"/>
    <cellStyle name="Comma 14 4 7" xfId="24527" xr:uid="{22CDE646-0453-4006-B436-02D711B6D61F}"/>
    <cellStyle name="Comma 14 4 9" xfId="51" xr:uid="{3A495785-07CD-4E76-BC3F-66691383522A}"/>
    <cellStyle name="Comma 14 5" xfId="24529" xr:uid="{F160D535-3AAE-4427-B9C2-53DBB7CE0C8E}"/>
    <cellStyle name="Comma 14 5 2" xfId="31136" xr:uid="{C605CD8C-8D47-4D32-B8F2-E07751E1441C}"/>
    <cellStyle name="Comma 14 5 3" xfId="28917" xr:uid="{3EA0B755-9720-4D66-BAF0-04DD4919022C}"/>
    <cellStyle name="Comma 14 5 4" xfId="27575" xr:uid="{F112C65D-FB3E-4E70-B90C-F6CCA9E42A6A}"/>
    <cellStyle name="Comma 14 6" xfId="24530" xr:uid="{2427B195-4C57-422A-821F-13A5CBE73944}"/>
    <cellStyle name="Comma 14 6 2" xfId="31062" xr:uid="{5539D061-4AE0-4541-957C-079AFD962DFD}"/>
    <cellStyle name="Comma 14 6 3" xfId="29745" xr:uid="{66C3EA0A-5990-4C68-9168-A56EED9AF72B}"/>
    <cellStyle name="Comma 14 6 4" xfId="27523" xr:uid="{FA3C2841-2592-4A74-A2EB-2154B8B8A51B}"/>
    <cellStyle name="Comma 14 7" xfId="31834" xr:uid="{AC2C7C70-150D-4E50-8DF3-CE3144096317}"/>
    <cellStyle name="Comma 14 8" xfId="30461" xr:uid="{AE9596FD-C4D4-446F-A3FD-5D74CC377623}"/>
    <cellStyle name="Comma 14 9" xfId="32022" xr:uid="{E99D3668-B4D2-4A84-A2E5-5A45896C37DF}"/>
    <cellStyle name="Comma 15" xfId="324" xr:uid="{E59E7C78-D3A1-421B-ADB7-8489FD0F9B35}"/>
    <cellStyle name="Comma 15 10" xfId="28773" xr:uid="{CF53128F-EE7C-4FC5-A76A-71E5129B27A6}"/>
    <cellStyle name="Comma 15 11" xfId="28089" xr:uid="{1472A91B-373B-40D7-9A91-92C654F0EAB1}"/>
    <cellStyle name="Comma 15 12" xfId="26895" xr:uid="{3C7B0A3B-B7E8-4B19-B085-762AB58A73B3}"/>
    <cellStyle name="Comma 15 13" xfId="24531" xr:uid="{9B10897C-16ED-422C-B942-04013948E145}"/>
    <cellStyle name="Comma 15 14" xfId="35463" xr:uid="{298645B2-D90E-4A1D-BB1B-5A28E127FBA1}"/>
    <cellStyle name="Comma 15 2" xfId="325" xr:uid="{5ABA1A4B-525B-4FE6-8DC6-8D19CEF82795}"/>
    <cellStyle name="Comma 15 2 10" xfId="24532" xr:uid="{3BD7236F-79C4-4021-8595-0164C1B11880}"/>
    <cellStyle name="Comma 15 2 2" xfId="326" xr:uid="{81291B49-5C5F-4802-86CC-01F8BA844B7D}"/>
    <cellStyle name="Comma 15 2 2 2" xfId="24534" xr:uid="{0F8981BE-0B19-4ABE-8506-10559B57E4E8}"/>
    <cellStyle name="Comma 15 2 2 2 2" xfId="31710" xr:uid="{FC80F869-7FC8-4F6E-9C1C-14E12AB5806F}"/>
    <cellStyle name="Comma 15 2 2 2 3" xfId="30338" xr:uid="{CA3F858D-C23C-47DB-96AC-4EFB2DE9BC68}"/>
    <cellStyle name="Comma 15 2 2 2 4" xfId="28017" xr:uid="{BCA7246C-BEB4-4720-8A54-B5536A4575F3}"/>
    <cellStyle name="Comma 15 2 2 3" xfId="30927" xr:uid="{CA4B8325-9192-445F-BEDC-8618B987D923}"/>
    <cellStyle name="Comma 15 2 2 4" xfId="29609" xr:uid="{65A1DCE4-6820-48E9-9F2F-4210D122376A}"/>
    <cellStyle name="Comma 15 2 2 5" xfId="28390" xr:uid="{99496EE7-2FAC-4091-8572-01086181DBA8}"/>
    <cellStyle name="Comma 15 2 2 6" xfId="27465" xr:uid="{E36E8AE3-5FDB-47EE-8A84-50D07D975E52}"/>
    <cellStyle name="Comma 15 2 2 7" xfId="24533" xr:uid="{5F201186-4D0A-4E1C-80F3-75D991869ADA}"/>
    <cellStyle name="Comma 15 2 3" xfId="13069" xr:uid="{15AC6977-E3DA-466C-9DDF-2E337A810505}"/>
    <cellStyle name="Comma 15 2 3 2" xfId="31487" xr:uid="{8AFE4F43-4D0A-48DA-8E89-97962A988985}"/>
    <cellStyle name="Comma 15 2 3 3" xfId="30112" xr:uid="{630DAAB1-0657-4938-88C0-8849F6008E84}"/>
    <cellStyle name="Comma 15 2 3 4" xfId="28611" xr:uid="{81495E2A-B862-405F-AC2E-40AD407AF839}"/>
    <cellStyle name="Comma 15 2 3 5" xfId="27889" xr:uid="{8C3AD134-1850-4F0F-B7EC-1D150919DFC8}"/>
    <cellStyle name="Comma 15 2 3 6" xfId="24535" xr:uid="{55A55915-C143-470A-8D4E-61B11364529C}"/>
    <cellStyle name="Comma 15 2 3 7" xfId="33117" xr:uid="{BA3B6310-B754-4CAE-840D-E4896730937D}"/>
    <cellStyle name="Comma 15 2 4" xfId="31897" xr:uid="{57C68AE7-9ADC-4BD0-B3FD-8998E361D0C7}"/>
    <cellStyle name="Comma 15 2 5" xfId="30705" xr:uid="{6780B10D-28EE-48E2-9F26-AE6043651C24}"/>
    <cellStyle name="Comma 15 2 6" xfId="32025" xr:uid="{6366C339-C18F-4AFB-AFC3-868D02D35786}"/>
    <cellStyle name="Comma 15 2 7" xfId="29305" xr:uid="{13401396-2013-428B-B871-C179161D43AC}"/>
    <cellStyle name="Comma 15 2 8" xfId="28167" xr:uid="{E1EA07C1-3EBB-4327-B818-2072D7336089}"/>
    <cellStyle name="Comma 15 2 9" xfId="27339" xr:uid="{D9B77A85-0457-4062-81EC-C1330E1BE434}"/>
    <cellStyle name="Comma 15 3" xfId="327" xr:uid="{0060E18C-395D-4721-B018-95E1CEAED75F}"/>
    <cellStyle name="Comma 15 3 2" xfId="18" xr:uid="{677F8114-0BC6-4C4F-9E39-5A05294FD5EA}"/>
    <cellStyle name="Comma 15 3 2 2" xfId="3469" xr:uid="{27CA2A66-B6CE-4DE0-9345-D3270D9A3E01}"/>
    <cellStyle name="Comma 15 3 2 2 2" xfId="13070" xr:uid="{0613B35B-990F-44A0-B588-C741B40B3565}"/>
    <cellStyle name="Comma 15 3 2 2 3" xfId="31652" xr:uid="{AAA1E56D-7DC2-4787-B13A-9E64B5F766BD}"/>
    <cellStyle name="Comma 15 3 2 3" xfId="14453" xr:uid="{08640B80-7BDD-42A2-A1E9-A2D25DCABE42}"/>
    <cellStyle name="Comma 15 3 2 3 2" xfId="30278" xr:uid="{6F4F7660-2360-442A-8306-CF705F2B6334}"/>
    <cellStyle name="Comma 15 3 2 4" xfId="27978" xr:uid="{27F8BE8E-4A31-4370-8FE4-30CF5A78187C}"/>
    <cellStyle name="Comma 15 3 2 5" xfId="24537" xr:uid="{D9F9459F-BC18-42BC-BD71-D33C1C4EB51A}"/>
    <cellStyle name="Comma 15 3 3" xfId="13071" xr:uid="{5166F92C-0CB6-44F8-9C83-FCC87CD9710A}"/>
    <cellStyle name="Comma 15 3 3 2" xfId="13072" xr:uid="{F1280D22-0EE8-4DCA-9597-438386B218F0}"/>
    <cellStyle name="Comma 15 3 3 3" xfId="30869" xr:uid="{470E5FF0-49C4-4F25-B35C-3C18B97FA83C}"/>
    <cellStyle name="Comma 15 3 4" xfId="13073" xr:uid="{F64F58A1-D5AC-4A13-89E6-96A5E9E3FB39}"/>
    <cellStyle name="Comma 15 3 4 2" xfId="29473" xr:uid="{B22911A5-EF96-40AA-96DA-97FBCC0F3038}"/>
    <cellStyle name="Comma 15 3 5" xfId="28332" xr:uid="{FF9CBA8D-C632-4CC0-BEE1-BCAC1041EF74}"/>
    <cellStyle name="Comma 15 3 6" xfId="27428" xr:uid="{6508D082-628D-495B-B999-B3584EC58834}"/>
    <cellStyle name="Comma 15 3 7" xfId="24536" xr:uid="{B723E05D-A311-4989-BE71-4E99A165DD94}"/>
    <cellStyle name="Comma 15 4" xfId="328" xr:uid="{D4335A55-1897-45E3-A141-12CDABBDFBF7}"/>
    <cellStyle name="Comma 15 4 2" xfId="3470" xr:uid="{AD4102B1-4FFD-4D25-BDA7-F96CB88BB59B}"/>
    <cellStyle name="Comma 15 4 2 2" xfId="13074" xr:uid="{FECE7987-23FF-40F1-93C5-68BFC58CE193}"/>
    <cellStyle name="Comma 15 4 2 2 2" xfId="31329" xr:uid="{31B768C2-3C4D-49E6-ADCB-FD395A26D233}"/>
    <cellStyle name="Comma 15 4 2 3" xfId="29941" xr:uid="{43DE3271-942D-4102-9220-E00B39CCA7B1}"/>
    <cellStyle name="Comma 15 4 2 4" xfId="27799" xr:uid="{9A729853-F946-4FD0-B98C-B1F97D0CF3E0}"/>
    <cellStyle name="Comma 15 4 2 5" xfId="24539" xr:uid="{96F0049B-7737-46E9-9921-E72953269F7D}"/>
    <cellStyle name="Comma 15 4 3" xfId="30535" xr:uid="{0F0E24B3-DB6A-49CE-95F9-4A062B08468A}"/>
    <cellStyle name="Comma 15 4 4" xfId="29136" xr:uid="{85FB2C7E-04E4-42FF-8709-CA7F2D0650A8}"/>
    <cellStyle name="Comma 15 4 5" xfId="28530" xr:uid="{FBBE2D07-73E8-4940-A8AC-0BDBBC95511F}"/>
    <cellStyle name="Comma 15 4 6" xfId="27250" xr:uid="{4B7CF2F9-1F06-4A5D-9D8C-615F3515E8FE}"/>
    <cellStyle name="Comma 15 4 7" xfId="24538" xr:uid="{C080698B-C779-4AAC-B410-9E0452C09302}"/>
    <cellStyle name="Comma 15 5" xfId="329" xr:uid="{C0D2C21B-F513-4E5C-A7FA-BA553685775B}"/>
    <cellStyle name="Comma 15 5 2" xfId="3471" xr:uid="{4B810A5E-ACB2-469C-A354-6C3ECFA06A1A}"/>
    <cellStyle name="Comma 15 5 2 2" xfId="31137" xr:uid="{17085A3C-5E4F-433C-A65A-80ADF6D5A3F8}"/>
    <cellStyle name="Comma 15 5 2 3" xfId="32857" xr:uid="{C2B6EACD-4C33-4455-ADFA-FF106B42F06C}"/>
    <cellStyle name="Comma 15 5 3" xfId="28918" xr:uid="{EFA1BA8C-2F90-48C9-8AC8-0E48BE562B77}"/>
    <cellStyle name="Comma 15 5 4" xfId="27576" xr:uid="{05EECE69-41A9-4379-9304-B2D4003C485F}"/>
    <cellStyle name="Comma 15 5 5" xfId="24540" xr:uid="{CC4EEB00-28DF-418D-856C-47662E17E8DC}"/>
    <cellStyle name="Comma 15 6" xfId="1112" xr:uid="{3B3B3D52-1C8A-4604-9B00-2965AC37FD8D}"/>
    <cellStyle name="Comma 15 6 2" xfId="3472" xr:uid="{B3704D53-6DCB-4856-AE54-96BCD172306C}"/>
    <cellStyle name="Comma 15 6 2 2" xfId="31063" xr:uid="{D5BE2341-5C12-4FE2-840B-5805B3FF8211}"/>
    <cellStyle name="Comma 15 6 3" xfId="29746" xr:uid="{53C4FC54-02CD-4412-8236-0197676EDC73}"/>
    <cellStyle name="Comma 15 6 4" xfId="27524" xr:uid="{883DF05D-3456-4802-BFA3-2934A52C3CBC}"/>
    <cellStyle name="Comma 15 6 5" xfId="24541" xr:uid="{52BB8258-367C-4DB1-B855-DD47C499CF49}"/>
    <cellStyle name="Comma 15 7" xfId="31835" xr:uid="{6AE118A1-3714-4F8F-B1E6-91E1BC968EED}"/>
    <cellStyle name="Comma 15 7 2" xfId="33074" xr:uid="{98A51D34-9573-4C2F-B749-F1F1F444F6FA}"/>
    <cellStyle name="Comma 15 8" xfId="30462" xr:uid="{80B09930-EE6F-47DC-9C8C-77FE6DC45CC6}"/>
    <cellStyle name="Comma 15 9" xfId="32024" xr:uid="{C8AD261D-A2CA-4493-A0C7-AEF28719E3AC}"/>
    <cellStyle name="Comma 15_11.HP_reconcile" xfId="330" xr:uid="{FEA9F945-D09E-4D6B-8A62-1BE437D1D5B3}"/>
    <cellStyle name="Comma 16" xfId="331" xr:uid="{B8885552-9114-4159-A309-62E6D2903417}"/>
    <cellStyle name="Comma 16 2" xfId="332" xr:uid="{D63240B7-CD3B-4C6A-BA77-F40DC705DC1D}"/>
    <cellStyle name="Comma 16 2 2" xfId="333" xr:uid="{A5C009D7-7AEF-4CF0-B55D-188CE14D4F84}"/>
    <cellStyle name="Comma 16 2 2 2" xfId="14" xr:uid="{5B68420F-C054-484F-BA8B-8A2FCF5A46BB}"/>
    <cellStyle name="Comma 16 2 2 2 2" xfId="13075" xr:uid="{D207BFE2-B20B-4CE1-AB6F-2ACA5D5A34F2}"/>
    <cellStyle name="Comma 16 2 2 2 2 2" xfId="31800" xr:uid="{7D7C4FB7-F30B-4060-B7FF-6E72CE83083A}"/>
    <cellStyle name="Comma 16 2 2 2 2 3" xfId="30428" xr:uid="{605456B7-3C6B-4362-B6A3-75D9EF81D5EB}"/>
    <cellStyle name="Comma 16 2 2 2 2 4" xfId="28042" xr:uid="{1465EC67-5CBF-45C8-A6D3-7B97A668ED95}"/>
    <cellStyle name="Comma 16 2 2 2 2 5" xfId="24545" xr:uid="{B23E324A-117E-4767-AB94-D556EDA266D8}"/>
    <cellStyle name="Comma 16 2 2 2 3" xfId="13076" xr:uid="{2C724A0C-D10C-4173-9EBB-253E1E3E9F1D}"/>
    <cellStyle name="Comma 16 2 2 2 3 2" xfId="31017" xr:uid="{62E94ABE-25A9-4785-A50C-795A817A08D0}"/>
    <cellStyle name="Comma 16 2 2 2 4" xfId="14300" xr:uid="{F8B381C7-B835-4887-AEE4-A8533AB8E16D}"/>
    <cellStyle name="Comma 16 2 2 2 4 2" xfId="29699" xr:uid="{6F654DD5-6759-43D6-B6F5-FD24E1C7ADBC}"/>
    <cellStyle name="Comma 16 2 2 2 5" xfId="28480" xr:uid="{C215CA7C-E4C8-4963-BE15-F0FD9410F8C4}"/>
    <cellStyle name="Comma 16 2 2 2 6" xfId="27490" xr:uid="{084177EC-24FE-42C3-9B7C-D901C522CD0C}"/>
    <cellStyle name="Comma 16 2 2 2 7" xfId="24544" xr:uid="{A14FD048-99CF-417F-B02B-2328E9EB4092}"/>
    <cellStyle name="Comma 16 2 2 3" xfId="334" xr:uid="{1E371431-35D3-4A36-A999-D5B54D77E355}"/>
    <cellStyle name="Comma 16 2 2 3 2" xfId="24547" xr:uid="{58296A67-A9FF-4EE1-830C-EEA673181551}"/>
    <cellStyle name="Comma 16 2 2 3 2 2" xfId="31598" xr:uid="{FA0A64AA-BCE8-4AC5-B2FF-1F2EBCB79049}"/>
    <cellStyle name="Comma 16 2 2 3 2 3" xfId="30224" xr:uid="{FDAE5E92-8440-4BCB-925C-800EF55D8956}"/>
    <cellStyle name="Comma 16 2 2 3 2 4" xfId="27937" xr:uid="{C84955AD-3E80-41B4-B424-51BED0EDEBA2}"/>
    <cellStyle name="Comma 16 2 2 3 3" xfId="30816" xr:uid="{F9A3EDE3-94AF-401C-9E24-FDED2E258D4D}"/>
    <cellStyle name="Comma 16 2 2 3 4" xfId="29417" xr:uid="{A844ECAB-BF9C-4240-9C40-155126C4FF88}"/>
    <cellStyle name="Comma 16 2 2 3 5" xfId="28725" xr:uid="{DD49687D-ADCE-4597-A9FA-21507664BB5E}"/>
    <cellStyle name="Comma 16 2 2 3 6" xfId="27386" xr:uid="{F02B066F-81FE-4E1D-A798-218AC6B757F8}"/>
    <cellStyle name="Comma 16 2 2 3 7" xfId="24546" xr:uid="{72411F3B-82F9-4F79-AD83-577F1741D429}"/>
    <cellStyle name="Comma 16 2 2 4" xfId="24548" xr:uid="{D2CFF779-3513-4C7F-BEFE-00F77A502242}"/>
    <cellStyle name="Comma 16 2 2 4 2" xfId="31297" xr:uid="{529007D9-EFF7-4FF5-B9AE-DD77C64F6AB7}"/>
    <cellStyle name="Comma 16 2 2 4 3" xfId="29909" xr:uid="{77BAF423-2FF5-4570-A76F-871251D953B6}"/>
    <cellStyle name="Comma 16 2 2 4 4" xfId="27769" xr:uid="{F131FE64-DFD0-4CFD-93AC-8C6A3270F425}"/>
    <cellStyle name="Comma 16 2 2 5" xfId="32026" xr:uid="{6E8A992D-AEDD-4EAD-8AF8-A80913A1AF6D}"/>
    <cellStyle name="Comma 16 2 2 6" xfId="29103" xr:uid="{8F16B57C-EBE3-4816-A829-27601B810F87}"/>
    <cellStyle name="Comma 16 2 2 7" xfId="28279" xr:uid="{D948C61C-92AD-4E81-8499-73E0F35A9352}"/>
    <cellStyle name="Comma 16 2 2 8" xfId="27165" xr:uid="{D4BFCFD6-E2D5-46B1-B728-9ABCBB28A745}"/>
    <cellStyle name="Comma 16 2 2 9" xfId="24543" xr:uid="{A281C200-867F-466E-8EDD-2AF82DF77367}"/>
    <cellStyle name="Comma 16 2 3" xfId="335" xr:uid="{FBCDB528-EA01-4079-8CCF-2CB7D42F6757}"/>
    <cellStyle name="Comma 16 2 3 2" xfId="24550" xr:uid="{2E606E2C-64B9-42CF-BA86-2449457CC3C0}"/>
    <cellStyle name="Comma 16 2 3 2 2" xfId="31441" xr:uid="{D7F150F1-BFCD-42A4-8D70-D1E8B63B9CAC}"/>
    <cellStyle name="Comma 16 2 3 2 3" xfId="30054" xr:uid="{6C90278F-2A56-4B7E-B6E6-30C8B2193C04}"/>
    <cellStyle name="Comma 16 2 3 2 4" xfId="27847" xr:uid="{9B25A973-5854-4A7C-9B09-A20619FD056C}"/>
    <cellStyle name="Comma 16 2 3 3" xfId="30648" xr:uid="{AF5D3A4D-B123-41C7-8D96-3D2D5C23A989}"/>
    <cellStyle name="Comma 16 2 3 4" xfId="29248" xr:uid="{25222314-6E99-411C-AEE8-72A146277145}"/>
    <cellStyle name="Comma 16 2 3 5" xfId="27296" xr:uid="{A13CE0F7-9406-445D-AD9F-5979F5CC10DD}"/>
    <cellStyle name="Comma 16 2 3 6" xfId="24549" xr:uid="{8CE813EF-A437-41EB-98CC-B6F4DD293AB0}"/>
    <cellStyle name="Comma 16 2 4" xfId="336" xr:uid="{492B90AF-891B-4374-9275-3808B4C255A0}"/>
    <cellStyle name="Comma 16 2 4 2" xfId="29873" xr:uid="{D7E27B59-460F-4A54-994A-BB7BECA2E2D5}"/>
    <cellStyle name="Comma 16 2 4 3" xfId="31248" xr:uid="{62205D9F-04BE-4851-A4A0-25C4FA7D4F3A}"/>
    <cellStyle name="Comma 16 2 4 4" xfId="29031" xr:uid="{81D25BCA-15EF-4355-BDED-10F81A6A78DB}"/>
    <cellStyle name="Comma 16 2 4 5" xfId="27678" xr:uid="{E057DE49-C42E-4A28-BA15-590F0DFB88DC}"/>
    <cellStyle name="Comma 16 2 4 6" xfId="24551" xr:uid="{7C26F4F7-B41C-4843-880F-46DC469CA1EA}"/>
    <cellStyle name="Comma 16 2 5" xfId="3473" xr:uid="{C754BE68-4D9E-4EF9-8A69-B8A65212B815}"/>
    <cellStyle name="Comma 16 2 5 2" xfId="26996" xr:uid="{50ED3FA7-06A3-4D35-BA78-7CACEF6B7649}"/>
    <cellStyle name="Comma 16 2 6" xfId="24542" xr:uid="{997469A4-754C-4D78-9929-AD10C1520163}"/>
    <cellStyle name="Comma 16 3" xfId="337" xr:uid="{290BCB5E-B230-47ED-92DB-20C2FC63153C}"/>
    <cellStyle name="Comma 16 3 2" xfId="3474" xr:uid="{434315C4-3240-4F78-9F06-DF223DB785FE}"/>
    <cellStyle name="Comma 16 3 2 2" xfId="24554" xr:uid="{4AC8806A-AC91-4ED2-BE14-52AB37C5DD46}"/>
    <cellStyle name="Comma 16 3 2 2 2" xfId="31711" xr:uid="{0D72249D-BEF6-4B3B-90DA-398674160BCB}"/>
    <cellStyle name="Comma 16 3 2 2 3" xfId="30339" xr:uid="{430D3A32-4DC3-4876-98BB-460F5F6126C4}"/>
    <cellStyle name="Comma 16 3 2 2 4" xfId="28018" xr:uid="{BF1B5F7A-5968-4C5E-A0DE-403CB31BA11F}"/>
    <cellStyle name="Comma 16 3 2 3" xfId="30928" xr:uid="{D54BCEEF-8960-4CBE-A7B2-578CEF58C971}"/>
    <cellStyle name="Comma 16 3 2 4" xfId="29610" xr:uid="{9BF5AC93-5803-4F99-9A2C-36B729E4FB1F}"/>
    <cellStyle name="Comma 16 3 2 5" xfId="28391" xr:uid="{42043A7E-933B-46A8-B4C7-18A424182DC7}"/>
    <cellStyle name="Comma 16 3 2 6" xfId="27466" xr:uid="{F7B245A0-EFBD-4DE2-A87D-CD01C8007C81}"/>
    <cellStyle name="Comma 16 3 2 7" xfId="24553" xr:uid="{0D2920F4-E624-4964-9434-A4EDC56B92E0}"/>
    <cellStyle name="Comma 16 3 2 8" xfId="18270" xr:uid="{A4FB122A-1F7E-4181-80E9-DFAE1A84B305}"/>
    <cellStyle name="Comma 16 3 3" xfId="24555" xr:uid="{8ACB7F6C-B018-4B04-B401-EC13DA43C335}"/>
    <cellStyle name="Comma 16 3 3 2" xfId="24556" xr:uid="{90892F74-7F16-430A-B337-AE5075E05128}"/>
    <cellStyle name="Comma 16 3 3 2 2" xfId="31488" xr:uid="{9672B8BD-369D-488C-91B7-38D55740D5AF}"/>
    <cellStyle name="Comma 16 3 3 2 3" xfId="30113" xr:uid="{1A0B3DC3-65A4-46A4-B42D-B689F2A6809C}"/>
    <cellStyle name="Comma 16 3 3 2 4" xfId="27890" xr:uid="{4A411942-2F00-47C1-8355-0394E34F6EB7}"/>
    <cellStyle name="Comma 16 3 3 3" xfId="30706" xr:uid="{40057FE4-D34D-447D-8E27-26A55CBA783E}"/>
    <cellStyle name="Comma 16 3 3 4" xfId="29306" xr:uid="{924FC85E-9E12-441E-861D-14CB312C21F5}"/>
    <cellStyle name="Comma 16 3 3 5" xfId="28612" xr:uid="{BFECA6F4-736D-4D1B-99BA-A367B722E3AC}"/>
    <cellStyle name="Comma 16 3 3 6" xfId="27340" xr:uid="{2813D147-1371-445C-A947-9A4B70171E89}"/>
    <cellStyle name="Comma 16 3 3 7" xfId="32881" xr:uid="{84FEE593-B366-412D-BD65-01E4600A930A}"/>
    <cellStyle name="Comma 16 3 4" xfId="24557" xr:uid="{488A8D16-6251-4DC0-9E96-1203A604B005}"/>
    <cellStyle name="Comma 16 3 4 2" xfId="31279" xr:uid="{742F29A7-A511-4769-A595-15B541B666C7}"/>
    <cellStyle name="Comma 16 3 4 3" xfId="29891" xr:uid="{09E0F822-1382-465B-9220-389416176D3F}"/>
    <cellStyle name="Comma 16 3 4 4" xfId="27751" xr:uid="{CF449164-C192-4CC9-9043-DB25CCAA379A}"/>
    <cellStyle name="Comma 16 3 4 5" xfId="33116" xr:uid="{E48D4A32-53DC-4E7A-97E1-9E084F484141}"/>
    <cellStyle name="Comma 16 3 5" xfId="32027" xr:uid="{27B2D8DC-B602-46A2-A95F-0F5EA39D3A47}"/>
    <cellStyle name="Comma 16 3 6" xfId="29085" xr:uid="{BA85A1EA-A4E7-4EB6-96E1-24587C53C768}"/>
    <cellStyle name="Comma 16 3 7" xfId="28168" xr:uid="{6AC3F3AE-52EB-4554-A9D4-E01B135F31CF}"/>
    <cellStyle name="Comma 16 3 8" xfId="27092" xr:uid="{B621107B-F416-4B38-A767-8ADD4E94EDFD}"/>
    <cellStyle name="Comma 16 3 9" xfId="24552" xr:uid="{F7E686BC-43ED-426E-BA1C-F18FBD024E3A}"/>
    <cellStyle name="Comma 16 4" xfId="338" xr:uid="{ABEBB202-2A2D-4B9A-86FD-42E59FA08078}"/>
    <cellStyle name="Comma 16 4 2" xfId="24559" xr:uid="{A59F1E70-A44F-4FC8-B52A-83A2432DD0F3}"/>
    <cellStyle name="Comma 16 4 2 2" xfId="31330" xr:uid="{EC9678EA-BC1B-4AF4-906E-E516312F57F1}"/>
    <cellStyle name="Comma 16 4 2 3" xfId="29942" xr:uid="{E1D565CF-546C-4776-A1C3-58E89BF8A679}"/>
    <cellStyle name="Comma 16 4 2 4" xfId="27800" xr:uid="{48C39EC3-5238-41E6-8EF7-A4E832EB0443}"/>
    <cellStyle name="Comma 16 4 3" xfId="30536" xr:uid="{F1113342-78C0-4ED1-8ADB-983BCE85FDC1}"/>
    <cellStyle name="Comma 16 4 4" xfId="29137" xr:uid="{C3A1120B-DEF9-4CCE-B67C-7A0344A82522}"/>
    <cellStyle name="Comma 16 4 5" xfId="27251" xr:uid="{867AA721-EBC4-4060-A1E8-11264189077C}"/>
    <cellStyle name="Comma 16 4 6" xfId="24558" xr:uid="{17181F41-CFA2-478B-AAEC-516D81E86045}"/>
    <cellStyle name="Comma 16 5" xfId="1222" xr:uid="{3D0DC194-6E64-43B7-AF5B-B6F26B068E72}"/>
    <cellStyle name="Comma 16 5 2" xfId="29802" xr:uid="{D4C08123-5EA9-4BA3-957B-D1ED1852DFEB}"/>
    <cellStyle name="Comma 16 5 3" xfId="31138" xr:uid="{D532CFED-159F-4982-BEEF-A982EDFE85B3}"/>
    <cellStyle name="Comma 16 5 4" xfId="28919" xr:uid="{65CA3113-11F5-4389-AEA2-7FF905D1DE6D}"/>
    <cellStyle name="Comma 16 5 5" xfId="27577" xr:uid="{F648487F-27FC-49F3-B12E-1E691FC13D6A}"/>
    <cellStyle name="Comma 16 5 6" xfId="24560" xr:uid="{0EE8411F-C843-4312-95CF-ED443F96AF98}"/>
    <cellStyle name="Comma 16 5 7" xfId="24334" xr:uid="{95C25B26-439B-4F4F-842B-A6A223F342A1}"/>
    <cellStyle name="Comma 16 6" xfId="14455" xr:uid="{BAECE265-1B3E-4E9B-A43F-46597273CE9F}"/>
    <cellStyle name="Comma 16 6 2" xfId="26896" xr:uid="{0774B351-4696-4457-9DB4-A169987AF51F}"/>
    <cellStyle name="Comma 16 6 3" xfId="33079" xr:uid="{2BB18589-D520-4531-A198-7BB0223E6F44}"/>
    <cellStyle name="Comma 16 7" xfId="24350" xr:uid="{B79EB20A-A1A8-4D50-8940-55E904C41352}"/>
    <cellStyle name="Comma 16 8" xfId="35433" xr:uid="{453996ED-F268-4476-8278-830D22E5A100}"/>
    <cellStyle name="Comma 16 9" xfId="35583" xr:uid="{33E42D80-546B-4AA4-8F8A-38165F5806BE}"/>
    <cellStyle name="Comma 17" xfId="339" xr:uid="{CF4B0DF3-A90B-4DA8-A01A-5DC117657FB5}"/>
    <cellStyle name="Comma 17 2" xfId="340" xr:uid="{D381AD45-6F9B-43B4-8060-ABE2DAB3BF8B}"/>
    <cellStyle name="Comma 17 2 2" xfId="24562" xr:uid="{6E651875-F2CE-4258-A0C9-2C624D66DE55}"/>
    <cellStyle name="Comma 17 2 2 2" xfId="24563" xr:uid="{4E090BF4-CFD0-43F2-9CD5-B80483F86324}"/>
    <cellStyle name="Comma 17 2 2 2 2" xfId="31712" xr:uid="{343819B0-FD20-4EBB-B9E6-75402E3AD23E}"/>
    <cellStyle name="Comma 17 2 2 2 3" xfId="30340" xr:uid="{D53EA60C-0622-47A7-9B41-C35FCCFA339C}"/>
    <cellStyle name="Comma 17 2 2 3" xfId="30929" xr:uid="{1ABFF115-BB5E-4279-8878-876BF175D1AD}"/>
    <cellStyle name="Comma 17 2 2 4" xfId="29611" xr:uid="{188FC2B9-FEDE-46DB-BBF8-C4248473C560}"/>
    <cellStyle name="Comma 17 2 2 5" xfId="28392" xr:uid="{E8A45EC9-06B4-44C8-AA00-2A6BA5ABB232}"/>
    <cellStyle name="Comma 17 2 3" xfId="24564" xr:uid="{E8EB27EA-9809-49F2-BDE6-BFF52D6C4D29}"/>
    <cellStyle name="Comma 17 2 3 2" xfId="31489" xr:uid="{83BF05E9-5150-46CE-B03E-853D47EB61E6}"/>
    <cellStyle name="Comma 17 2 3 3" xfId="30114" xr:uid="{F2E7C0F5-6AD3-443F-BCA3-16EA4CA7B6D1}"/>
    <cellStyle name="Comma 17 2 3 4" xfId="28613" xr:uid="{F9565C87-9D6B-4F6E-A5CE-17E14B4A1E3F}"/>
    <cellStyle name="Comma 17 2 4" xfId="31898" xr:uid="{4308A110-9D45-4B94-AB2E-640C237A62AB}"/>
    <cellStyle name="Comma 17 2 5" xfId="30707" xr:uid="{099930F5-ABCC-4D54-A2D4-049DAEC7081E}"/>
    <cellStyle name="Comma 17 2 6" xfId="32028" xr:uid="{FA49E076-64FF-4418-BE61-7E8AC0811D4B}"/>
    <cellStyle name="Comma 17 2 7" xfId="29307" xr:uid="{E1588CC1-A38E-474B-94CF-C83064CFFCB2}"/>
    <cellStyle name="Comma 17 2 8" xfId="28169" xr:uid="{EA00F7BE-905D-4063-8CC4-AC233107148E}"/>
    <cellStyle name="Comma 17 2 9" xfId="24561" xr:uid="{8A7B5395-D08E-4BC7-BE5E-ADEB4B9E33DA}"/>
    <cellStyle name="Comma 17 3" xfId="1113" xr:uid="{47D992F2-F1CB-4421-A995-3DCC04566133}"/>
    <cellStyle name="Comma 17 3 2" xfId="24566" xr:uid="{0B95A380-B9E1-427B-86FB-FC96E8F77DF4}"/>
    <cellStyle name="Comma 17 3 2 2" xfId="31331" xr:uid="{B49F1FAB-B6D6-4F9B-B46E-AB506F8525B2}"/>
    <cellStyle name="Comma 17 3 2 3" xfId="29943" xr:uid="{7E7B5CF4-F4D3-44F8-88D7-82CE622351AC}"/>
    <cellStyle name="Comma 17 3 2 4" xfId="33009" xr:uid="{D749D4CD-81F4-4C22-8779-A82A4B03CB4F}"/>
    <cellStyle name="Comma 17 3 3" xfId="30537" xr:uid="{2DAC694A-C17C-4094-9AEB-09B020066517}"/>
    <cellStyle name="Comma 17 3 4" xfId="29138" xr:uid="{7B3C7692-1888-46BC-8175-3DA22366120A}"/>
    <cellStyle name="Comma 17 3 5" xfId="24565" xr:uid="{8FD3FD0D-44A6-4716-B0AB-8EA7FFB5666D}"/>
    <cellStyle name="Comma 17 3 6" xfId="32742" xr:uid="{DF4C11B9-C006-4697-B0CB-71D4CA9CA535}"/>
    <cellStyle name="Comma 17 4" xfId="3475" xr:uid="{6C053597-C891-4800-AA62-4C3CD506A941}"/>
    <cellStyle name="Comma 17 4 2" xfId="29803" xr:uid="{369A37B9-9A23-4BA1-87F0-D7CBC4B2A696}"/>
    <cellStyle name="Comma 17 4 3" xfId="31139" xr:uid="{9E1C7187-C2AC-4B19-B89B-3585FAE6234E}"/>
    <cellStyle name="Comma 17 4 4" xfId="28920" xr:uid="{7993DB40-B1BF-48BF-BCF4-A5F53D285FC8}"/>
    <cellStyle name="Comma 17 4 5" xfId="24567" xr:uid="{689E4B9F-2A13-44CA-BF43-0FB5209C36BD}"/>
    <cellStyle name="Comma 17 4 6" xfId="32826" xr:uid="{A2F69F28-EE39-42B9-9C18-57197C684F64}"/>
    <cellStyle name="Comma 17 5" xfId="35584" xr:uid="{E12F6016-AFAD-4A1C-B6DA-66265184ABF1}"/>
    <cellStyle name="Comma 18" xfId="341" xr:uid="{453337A5-49D2-4BB0-BD80-6D6E956676B4}"/>
    <cellStyle name="Comma 18 10" xfId="28774" xr:uid="{2DE43D58-ADA7-4F61-B721-CA20998FE000}"/>
    <cellStyle name="Comma 18 11" xfId="28090" xr:uid="{60B3BE63-DFE3-49D7-A0AA-D9AE1D8463B8}"/>
    <cellStyle name="Comma 18 12" xfId="26897" xr:uid="{A185FAD1-C3F7-4B01-A616-65567648B531}"/>
    <cellStyle name="Comma 18 13" xfId="24568" xr:uid="{A2EC3738-D83B-4864-8C7B-A01E99CA982F}"/>
    <cellStyle name="Comma 18 14" xfId="35585" xr:uid="{079A0BDE-A806-40A4-A626-1E2ED3398D56}"/>
    <cellStyle name="Comma 18 2" xfId="1114" xr:uid="{849BA5EB-1396-42B5-8C03-85BB991BB8CB}"/>
    <cellStyle name="Comma 18 2 10" xfId="24569" xr:uid="{B30D71DE-B1E2-473C-8414-DA43D444A55D}"/>
    <cellStyle name="Comma 18 2 2" xfId="24570" xr:uid="{578D1750-D93B-4586-AD29-F15F527BF721}"/>
    <cellStyle name="Comma 18 2 2 2" xfId="24571" xr:uid="{C9532A29-D50A-4A88-8C26-5524588EB2A1}"/>
    <cellStyle name="Comma 18 2 2 2 2" xfId="31713" xr:uid="{A7EC450D-1747-4BA1-ACC3-D8856E04ADA9}"/>
    <cellStyle name="Comma 18 2 2 2 3" xfId="30341" xr:uid="{999945D6-8CD1-48FB-A867-951AE57BE30B}"/>
    <cellStyle name="Comma 18 2 2 2 4" xfId="28019" xr:uid="{3ACCBFE2-47E4-4A1F-8F75-00054FF00E68}"/>
    <cellStyle name="Comma 18 2 2 3" xfId="30930" xr:uid="{C38A8245-D6CD-4E1F-87E2-58F9BCC9CF8D}"/>
    <cellStyle name="Comma 18 2 2 4" xfId="29612" xr:uid="{E9FEE2EA-BEEF-4BD7-B609-9D427E07DE49}"/>
    <cellStyle name="Comma 18 2 2 5" xfId="28393" xr:uid="{48378D25-FA39-424A-BED0-D635D69FC5B2}"/>
    <cellStyle name="Comma 18 2 2 6" xfId="27467" xr:uid="{B4C8D7B0-161A-4CF0-BBF8-4744F6BD34B7}"/>
    <cellStyle name="Comma 18 2 3" xfId="24572" xr:uid="{DE68FA8A-3BE4-4CCA-9243-ADA38B493C24}"/>
    <cellStyle name="Comma 18 2 3 2" xfId="31490" xr:uid="{939B749F-356E-4EA3-8942-F30B443DA672}"/>
    <cellStyle name="Comma 18 2 3 3" xfId="30115" xr:uid="{ADF90691-9BFF-4999-A1FC-824C2E342089}"/>
    <cellStyle name="Comma 18 2 3 4" xfId="28614" xr:uid="{734B6458-2582-4B0C-A48B-EA18351DA181}"/>
    <cellStyle name="Comma 18 2 3 5" xfId="27891" xr:uid="{A4AE6354-C911-442E-BF68-7DA1513052B1}"/>
    <cellStyle name="Comma 18 2 4" xfId="31899" xr:uid="{41B5FE4E-0AED-4073-A941-A7924B0D83BB}"/>
    <cellStyle name="Comma 18 2 5" xfId="30708" xr:uid="{54C28A13-479E-4592-A422-06FD15ACB27A}"/>
    <cellStyle name="Comma 18 2 6" xfId="32030" xr:uid="{21FE8125-2369-408E-87D4-78A6C902EC3D}"/>
    <cellStyle name="Comma 18 2 7" xfId="29308" xr:uid="{2E50F006-246A-4835-A5AF-E0C0744CE95E}"/>
    <cellStyle name="Comma 18 2 8" xfId="28170" xr:uid="{7B359D67-A70E-443B-92A5-3592B70BD106}"/>
    <cellStyle name="Comma 18 2 9" xfId="27341" xr:uid="{93182982-C52C-442F-BFE2-C003A5D28723}"/>
    <cellStyle name="Comma 18 3" xfId="24573" xr:uid="{440DC4EE-BF6A-4F9C-A47D-B89EE820D100}"/>
    <cellStyle name="Comma 18 3 2" xfId="24574" xr:uid="{21F12740-FA1F-41C3-9827-92DC35634D23}"/>
    <cellStyle name="Comma 18 3 2 2" xfId="31653" xr:uid="{50185478-CE7F-4C61-9006-0021EFCB7647}"/>
    <cellStyle name="Comma 18 3 2 3" xfId="30279" xr:uid="{68B0FDD7-7AE6-4387-AA68-14055916069D}"/>
    <cellStyle name="Comma 18 3 2 4" xfId="27979" xr:uid="{DDD2DD7C-B685-4F54-88F0-838C362A7106}"/>
    <cellStyle name="Comma 18 3 3" xfId="30870" xr:uid="{3338E8B4-C824-4BBE-AD8C-9D08C254FA34}"/>
    <cellStyle name="Comma 18 3 4" xfId="29474" xr:uid="{3A8486B9-F2E0-4B8B-9F3F-D79DCA51D38C}"/>
    <cellStyle name="Comma 18 3 5" xfId="28333" xr:uid="{EDBEDD6E-9A20-4C2F-A818-864AEF31DDCE}"/>
    <cellStyle name="Comma 18 3 6" xfId="27429" xr:uid="{FAD96020-4245-4A91-8285-27AF9C682F46}"/>
    <cellStyle name="Comma 18 4" xfId="24575" xr:uid="{FE875F37-0954-4A25-A471-A2663344985A}"/>
    <cellStyle name="Comma 18 4 2" xfId="24576" xr:uid="{55701BB0-3E01-4749-8C27-2985F2CED75C}"/>
    <cellStyle name="Comma 18 4 2 2" xfId="31332" xr:uid="{DF66CA73-F180-4EB3-98F7-71C96E01D3CD}"/>
    <cellStyle name="Comma 18 4 2 3" xfId="29944" xr:uid="{83E61933-919E-4419-B94A-AB1E7D757EB9}"/>
    <cellStyle name="Comma 18 4 2 4" xfId="27801" xr:uid="{EA02BD70-E607-44A5-8B2A-9F9381217D83}"/>
    <cellStyle name="Comma 18 4 3" xfId="30538" xr:uid="{C7DCB829-0E3D-45DB-8D95-2F4DABAA5DF1}"/>
    <cellStyle name="Comma 18 4 4" xfId="29139" xr:uid="{05C70616-6F80-4C25-8CFE-01B6CB2887EF}"/>
    <cellStyle name="Comma 18 4 5" xfId="28531" xr:uid="{6362B7CE-ABA2-45D5-834E-568CDF03ED13}"/>
    <cellStyle name="Comma 18 4 6" xfId="27252" xr:uid="{FDA65AEE-F8B9-44B5-912B-ABE19B5B3A6D}"/>
    <cellStyle name="Comma 18 5" xfId="24577" xr:uid="{3FB3278B-BDE8-4402-858A-87A055E1A147}"/>
    <cellStyle name="Comma 18 5 2" xfId="31140" xr:uid="{3618371E-92C3-498F-AB05-53CB711F65AA}"/>
    <cellStyle name="Comma 18 5 3" xfId="28921" xr:uid="{88EE0285-20EE-48B9-B160-954BEAEC4929}"/>
    <cellStyle name="Comma 18 5 4" xfId="27578" xr:uid="{99E95BD4-19F3-4D5D-B5BC-F34E3BDFDAAA}"/>
    <cellStyle name="Comma 18 6" xfId="24578" xr:uid="{B3AFCFAF-4540-4733-9639-3ABACD5E00C0}"/>
    <cellStyle name="Comma 18 6 2" xfId="31064" xr:uid="{FAF3FF52-225F-491E-BB00-1A1BED859287}"/>
    <cellStyle name="Comma 18 6 3" xfId="29747" xr:uid="{0865C20C-EC29-43C6-A9FE-A9E55C8797AC}"/>
    <cellStyle name="Comma 18 6 4" xfId="27525" xr:uid="{139670B4-9FE4-48D3-87E9-0F5E88E52BA5}"/>
    <cellStyle name="Comma 18 7" xfId="31836" xr:uid="{DD85D4C4-C34C-4391-B433-089A9AB958BE}"/>
    <cellStyle name="Comma 18 7 2" xfId="35440" xr:uid="{4A2644B9-EF82-401C-AF01-D586EEE974D7}"/>
    <cellStyle name="Comma 18 8" xfId="30463" xr:uid="{80FE0ABF-0540-481D-9BEC-DEC5AE0A17C5}"/>
    <cellStyle name="Comma 18 9" xfId="32029" xr:uid="{68A283BF-182C-49EF-BBAC-77108CE2DCDC}"/>
    <cellStyle name="Comma 19" xfId="342" xr:uid="{85C66296-F2EF-4C22-807B-135696CE79B2}"/>
    <cellStyle name="Comma 19 2" xfId="343" xr:uid="{4624CD35-4A8D-4D7A-B487-5CC17B1DF6DB}"/>
    <cellStyle name="Comma 19 2 2" xfId="3478" xr:uid="{26F3C8F4-423E-49FF-9A31-ECDD81024CBA}"/>
    <cellStyle name="Comma 19 2 2 2" xfId="14243" xr:uid="{982EE603-106B-4755-A52C-266D8653DA26}"/>
    <cellStyle name="Comma 19 2 3" xfId="3479" xr:uid="{9E1913F3-A68D-45F5-BFE0-6892E6DBEBC0}"/>
    <cellStyle name="Comma 19 2 3 2" xfId="14244" xr:uid="{5EF791DB-7811-4D18-8051-7955DB740B08}"/>
    <cellStyle name="Comma 19 2 4" xfId="3480" xr:uid="{CF01960C-8117-46B5-B1BC-67BBDF293AA8}"/>
    <cellStyle name="Comma 19 2 4 2" xfId="14245" xr:uid="{94A87DBF-5976-4E0F-B081-896E2FA81BC2}"/>
    <cellStyle name="Comma 19 2 5" xfId="3481" xr:uid="{12A41196-82C6-4218-A563-ECD4E3B6166F}"/>
    <cellStyle name="Comma 19 2 5 2" xfId="14246" xr:uid="{6D0ADD6F-0A40-4247-B8EF-4833B1E86454}"/>
    <cellStyle name="Comma 19 2 6" xfId="3477" xr:uid="{CFC9792D-3CDB-4AC1-ABEC-9A3B5050A9E7}"/>
    <cellStyle name="Comma 19 2 6 2" xfId="24580" xr:uid="{6B870240-C641-4102-849A-1ABED284A8D8}"/>
    <cellStyle name="Comma 19 2 6 3" xfId="32836" xr:uid="{6F3161C5-7193-4320-9B7E-DCA7863D68DB}"/>
    <cellStyle name="Comma 19 3" xfId="344" xr:uid="{70BFBCA1-3CD8-456E-9226-B8186F0A4AAB}"/>
    <cellStyle name="Comma 19 3 2" xfId="3483" xr:uid="{BFA84729-0B1D-4AA4-9C52-CD8FE5FCA2B5}"/>
    <cellStyle name="Comma 19 3 2 2" xfId="14247" xr:uid="{C9F88AD9-0361-48A9-9331-C305D1327154}"/>
    <cellStyle name="Comma 19 3 3" xfId="3484" xr:uid="{E9A9E67E-8925-437B-BD46-BEDC3EFF3787}"/>
    <cellStyle name="Comma 19 3 3 2" xfId="14248" xr:uid="{1BC8E171-EB25-45D2-8B3B-B317FB101CE9}"/>
    <cellStyle name="Comma 19 3 4" xfId="3485" xr:uid="{42E2F8FF-811A-435B-ACAF-F858C9C7E01D}"/>
    <cellStyle name="Comma 19 3 4 2" xfId="14249" xr:uid="{EC357B46-C651-494A-91CA-C34C90B153EA}"/>
    <cellStyle name="Comma 19 3 5" xfId="3486" xr:uid="{0E68709B-C997-4BE8-934A-BCA3A0555076}"/>
    <cellStyle name="Comma 19 3 5 2" xfId="14250" xr:uid="{30566809-406A-4300-BD61-784D2A2F3ACC}"/>
    <cellStyle name="Comma 19 3 6" xfId="3482" xr:uid="{29C2E9E7-3A41-4E67-8A26-72D31E95DDEE}"/>
    <cellStyle name="Comma 19 3 6 2" xfId="24581" xr:uid="{6C8E2EDF-0321-4C26-9777-A1127ECF3C94}"/>
    <cellStyle name="Comma 19 3 6 3" xfId="32837" xr:uid="{6F9A40FC-C843-4611-94BB-71204B5ADAB4}"/>
    <cellStyle name="Comma 19 4" xfId="345" xr:uid="{60FB4F23-3C4F-49AF-9FF3-09CD4C682486}"/>
    <cellStyle name="Comma 19 4 2" xfId="3487" xr:uid="{4923CAE2-E875-42D3-91B4-C0DEFFE67EB2}"/>
    <cellStyle name="Comma 19 4 2 2" xfId="32860" xr:uid="{32FD3E15-FBC6-4645-A4C4-048109DF74AC}"/>
    <cellStyle name="Comma 19 5" xfId="3476" xr:uid="{D5FE2200-EEEA-4EB0-830A-9D74794AF112}"/>
    <cellStyle name="Comma 19 5 2" xfId="13077" xr:uid="{ADF01B14-B052-439B-958D-C17F17B5144A}"/>
    <cellStyle name="Comma 19 5 3" xfId="24579" xr:uid="{ED7A5335-335F-4886-BB20-B1FECD3BF5B4}"/>
    <cellStyle name="Comma 19 6" xfId="32848" xr:uid="{F6156B96-6A05-4D47-859F-1072AA34220D}"/>
    <cellStyle name="Comma 19 7" xfId="35586" xr:uid="{8BD66607-F218-478F-888F-4BF04F9F8495}"/>
    <cellStyle name="Comma 19_11.HP_reconcile" xfId="346" xr:uid="{3B633F80-C34F-413A-AE4F-0EE463D61A2C}"/>
    <cellStyle name="Comma 2" xfId="8" xr:uid="{3AB09F69-876F-432E-B87F-14AC2C892745}"/>
    <cellStyle name="Comma 2 10" xfId="1221" xr:uid="{7A871494-D0B7-49EC-8B48-A731ED6F0344}"/>
    <cellStyle name="Comma 2 10 2" xfId="13079" xr:uid="{9D35AC47-2900-4C0C-8056-6493B2CEA7CD}"/>
    <cellStyle name="Comma 2 10 2 2" xfId="26869" xr:uid="{EC4A3066-EE9C-4F0B-BE1C-5CF60E40D97F}"/>
    <cellStyle name="Comma 2 10 2 3" xfId="32922" xr:uid="{AFA23E1B-3EB3-4E52-BE26-4EB2D88ACD1B}"/>
    <cellStyle name="Comma 2 10 3" xfId="13078" xr:uid="{DDA3E91D-5143-49C0-B93C-EA060A80D371}"/>
    <cellStyle name="Comma 2 10 3 2" xfId="33075" xr:uid="{43CA8F73-4E20-4C69-B178-FFD12AE2CA1F}"/>
    <cellStyle name="Comma 2 10 4" xfId="14757" xr:uid="{9AB2381E-C15C-4ADE-A891-DAE784FC6D5F}"/>
    <cellStyle name="Comma 2 10 5" xfId="35621" xr:uid="{AD56A3CE-E255-4B12-A84B-09173DC847D1}"/>
    <cellStyle name="Comma 2 100" xfId="4283" xr:uid="{ABAE9C71-5C37-4E9F-AF59-56BC3FB7CCB3}"/>
    <cellStyle name="Comma 2 101" xfId="4284" xr:uid="{B821FB76-6326-4EBD-8CF0-CF211A42AE8E}"/>
    <cellStyle name="Comma 2 102" xfId="4285" xr:uid="{CC2CBBEF-0860-41A7-B0D9-BAC3803E721C}"/>
    <cellStyle name="Comma 2 103" xfId="4286" xr:uid="{9DCC4936-899D-426A-87D7-1D0DA5ABBFC3}"/>
    <cellStyle name="Comma 2 104" xfId="4287" xr:uid="{613CB7C4-1EA5-48DB-8726-C0C855D40B2D}"/>
    <cellStyle name="Comma 2 105" xfId="4288" xr:uid="{31F9A59B-DBF8-4715-91E0-2C718FF7D78F}"/>
    <cellStyle name="Comma 2 106" xfId="4289" xr:uid="{C6ADFB3B-CFC6-4D69-8991-8E7C56D83857}"/>
    <cellStyle name="Comma 2 107" xfId="4290" xr:uid="{6328AEE1-8AD5-41F1-A7D1-3D05882832BC}"/>
    <cellStyle name="Comma 2 108" xfId="4291" xr:uid="{ACFFAE7F-20A7-43D1-8BF3-D76318834446}"/>
    <cellStyle name="Comma 2 109" xfId="4292" xr:uid="{64C4A557-6253-49D6-A19D-9E3FAC80EE21}"/>
    <cellStyle name="Comma 2 11" xfId="1293" xr:uid="{90722CAB-62A8-48CF-ADF3-005C6807432F}"/>
    <cellStyle name="Comma 2 11 2" xfId="3488" xr:uid="{C15D5569-CA6A-4614-A132-4AFDADC5FF9B}"/>
    <cellStyle name="Comma 2 11 2 2" xfId="24323" xr:uid="{5CC56A15-7796-4E03-B951-7C0ECC807985}"/>
    <cellStyle name="Comma 2 11 3" xfId="26872" xr:uid="{666ECC3E-6A7C-4341-908A-71CDB13C1FA5}"/>
    <cellStyle name="Comma 2 110" xfId="4293" xr:uid="{C28DB1C6-2A6D-4159-9825-759FBBC32147}"/>
    <cellStyle name="Comma 2 111" xfId="4294" xr:uid="{69E0CEA7-4862-48B5-AFBD-3DF6F52377EB}"/>
    <cellStyle name="Comma 2 112" xfId="4295" xr:uid="{50F53C71-72B6-456D-9595-406F544A4E7B}"/>
    <cellStyle name="Comma 2 113" xfId="4296" xr:uid="{B18DFCE2-44EF-43CB-B369-1FAF56D60DE6}"/>
    <cellStyle name="Comma 2 114" xfId="4297" xr:uid="{20CC94E4-116D-47EA-B8C4-78B6A458C8B0}"/>
    <cellStyle name="Comma 2 115" xfId="4298" xr:uid="{CBEA2E8D-1878-4B9E-BD57-84875E0E3408}"/>
    <cellStyle name="Comma 2 116" xfId="4299" xr:uid="{E458EC3D-1902-4D69-AE93-86F398518D17}"/>
    <cellStyle name="Comma 2 117" xfId="4300" xr:uid="{5732C272-8F4B-4D68-A33A-132DF5D3108D}"/>
    <cellStyle name="Comma 2 118" xfId="4301" xr:uid="{0BACEED0-0386-45D8-8357-1F66236E7790}"/>
    <cellStyle name="Comma 2 119" xfId="4302" xr:uid="{6EDAE665-8883-4377-9203-C273B6D879F9}"/>
    <cellStyle name="Comma 2 12" xfId="4303" xr:uid="{E2BC65D1-6B48-4CD1-8240-94E44083B252}"/>
    <cellStyle name="Comma 2 12 2" xfId="13081" xr:uid="{B1BB900A-5C95-4AB2-AAF6-25593B8B37BE}"/>
    <cellStyle name="Comma 2 12 2 2" xfId="33001" xr:uid="{F04218D2-AA5B-411C-88CA-98558FC14BC9}"/>
    <cellStyle name="Comma 2 12 3" xfId="13080" xr:uid="{00BF264F-C9D9-4CE9-A15B-3DF2D028D73B}"/>
    <cellStyle name="Comma 2 12 4" xfId="18441" xr:uid="{98A0D6E7-8949-4ED5-8AF1-5B7439889D2E}"/>
    <cellStyle name="Comma 2 120" xfId="4304" xr:uid="{88FA4D6B-01C5-41E0-9158-661E251715EB}"/>
    <cellStyle name="Comma 2 121" xfId="4305" xr:uid="{68463967-8558-4B25-8216-E2D66C355C22}"/>
    <cellStyle name="Comma 2 122" xfId="4306" xr:uid="{1CF2B893-A91A-4369-9D2B-B9147475B62C}"/>
    <cellStyle name="Comma 2 123" xfId="4307" xr:uid="{AAE5FA96-8A69-4687-B227-5D4DCACFC852}"/>
    <cellStyle name="Comma 2 124" xfId="4308" xr:uid="{14CC1891-272C-4404-A469-316C8C61B22B}"/>
    <cellStyle name="Comma 2 125" xfId="4309" xr:uid="{62875402-DCAB-4B2E-8D4B-BEB6CD566787}"/>
    <cellStyle name="Comma 2 126" xfId="4310" xr:uid="{0DBDF470-5900-4797-AA30-51E408EEDC55}"/>
    <cellStyle name="Comma 2 127" xfId="4311" xr:uid="{227F07C5-B53B-483B-89C4-8397E6A789BB}"/>
    <cellStyle name="Comma 2 128" xfId="4312" xr:uid="{AC4007C9-F5FB-445A-8BC6-BAD0CA31CFC7}"/>
    <cellStyle name="Comma 2 129" xfId="1298" xr:uid="{2C0550A5-8E2C-4EE3-BE4A-AF143D8BE9BF}"/>
    <cellStyle name="Comma 2 13" xfId="4313" xr:uid="{000F2180-9831-4BE4-AE49-90A965AE902D}"/>
    <cellStyle name="Comma 2 13 2" xfId="13083" xr:uid="{31BA7926-3A33-466F-9485-C23B55C1744A}"/>
    <cellStyle name="Comma 2 13 2 2" xfId="33002" xr:uid="{EB6587FC-28AA-41BC-AD06-81B7B5B76115}"/>
    <cellStyle name="Comma 2 13 3" xfId="13082" xr:uid="{4D6F4F3B-8C17-43F1-9BC8-F85D69467414}"/>
    <cellStyle name="Comma 2 13 4" xfId="18442" xr:uid="{C80CB7C6-B9B4-4521-856E-6B2B125A8F52}"/>
    <cellStyle name="Comma 2 130" xfId="32666" xr:uid="{14064B92-286F-49F6-A014-386113082BC7}"/>
    <cellStyle name="Comma 2 131" xfId="35422" xr:uid="{22A15EDF-1AD3-4CEA-8C18-BE95A9347F4B}"/>
    <cellStyle name="Comma 2 14" xfId="4314" xr:uid="{9DC00E0A-6EFC-44B5-89DA-5DFE75F204E9}"/>
    <cellStyle name="Comma 2 14 2" xfId="13084" xr:uid="{C59DEDAF-AA57-4747-96AE-E08EF3B1E770}"/>
    <cellStyle name="Comma 2 14 2 2" xfId="33003" xr:uid="{EE930EEE-4182-42B8-8017-5A9B903F9905}"/>
    <cellStyle name="Comma 2 14 3" xfId="18443" xr:uid="{21716E89-5F59-4718-9AB9-E11AE74DDD26}"/>
    <cellStyle name="Comma 2 15" xfId="4315" xr:uid="{BB67152B-4343-4500-999A-4B916BF47C54}"/>
    <cellStyle name="Comma 2 15 2" xfId="13085" xr:uid="{09F5C021-470C-412B-93CE-29CABBAA439D}"/>
    <cellStyle name="Comma 2 15 2 2" xfId="33004" xr:uid="{982BBFFC-128E-4AE0-95F2-4771A2509690}"/>
    <cellStyle name="Comma 2 15 3" xfId="18444" xr:uid="{8AD11805-D8ED-4EB4-BD67-6507D606C7C6}"/>
    <cellStyle name="Comma 2 16" xfId="4316" xr:uid="{EE6EC9A9-7548-4F07-A7C2-210E25051F2E}"/>
    <cellStyle name="Comma 2 16 2" xfId="13086" xr:uid="{E456619E-4E97-464F-ADB6-51C563B834C4}"/>
    <cellStyle name="Comma 2 16 2 2" xfId="33006" xr:uid="{D192FE19-8DEB-4E45-B08E-6796757D54D0}"/>
    <cellStyle name="Comma 2 16 3" xfId="18452" xr:uid="{C61BC504-3676-4BEB-8BBE-7F846E773464}"/>
    <cellStyle name="Comma 2 17" xfId="4317" xr:uid="{68AC6416-FCBD-46C1-809E-EC25A2ED8D1D}"/>
    <cellStyle name="Comma 2 17 2" xfId="13087" xr:uid="{BAAA2419-19FF-4052-8D95-82FEE973E9F4}"/>
    <cellStyle name="Comma 2 17 2 2" xfId="33020" xr:uid="{5B73118D-DED1-4E07-BCA2-2433B1AD3C49}"/>
    <cellStyle name="Comma 2 17 3" xfId="24317" xr:uid="{AA3D7A04-E2F9-4CD1-95BB-9F798FE1A993}"/>
    <cellStyle name="Comma 2 18" xfId="4318" xr:uid="{AE813F50-8E35-4F83-9851-04117F7FFB0E}"/>
    <cellStyle name="Comma 2 18 2" xfId="13088" xr:uid="{45E06531-354B-4CE9-8F06-5300A0C8BF36}"/>
    <cellStyle name="Comma 2 18 2 2" xfId="32884" xr:uid="{3093FE07-02B0-416E-8159-8F10109E4AC3}"/>
    <cellStyle name="Comma 2 18 3" xfId="14669" xr:uid="{C6833209-37E2-41CF-BF31-9DDEF57330B6}"/>
    <cellStyle name="Comma 2 19" xfId="4319" xr:uid="{16BE0B0F-33FC-4AD4-B6DC-C4115C036CB7}"/>
    <cellStyle name="Comma 2 19 2" xfId="13089" xr:uid="{2111EF90-E4E1-41C0-96CD-35E9507B41DA}"/>
    <cellStyle name="Comma 2 19 3" xfId="24351" xr:uid="{FD55028E-DE29-488A-A74F-AD5FD3CF268C}"/>
    <cellStyle name="Comma 2 2" xfId="11" xr:uid="{9DAE46B3-9BF7-4218-9941-7E7CCC9A01FF}"/>
    <cellStyle name="Comma 2 2 10" xfId="1294" xr:uid="{61D70073-634B-4007-80E8-096B3BC73321}"/>
    <cellStyle name="Comma 2 2 10 2" xfId="13090" xr:uid="{B41C35F9-44B1-4CC4-8035-6E6DD4CC8A1C}"/>
    <cellStyle name="Comma 2 2 11" xfId="3489" xr:uid="{63F534CE-918A-4E7E-AAF3-F9456D2BA1A5}"/>
    <cellStyle name="Comma 2 2 11 2" xfId="13091" xr:uid="{CAE11AB5-6A61-4CC7-97EB-718980F0951D}"/>
    <cellStyle name="Comma 2 2 12" xfId="13092" xr:uid="{0683A7BE-7E18-490C-A151-0F303D3E8CD6}"/>
    <cellStyle name="Comma 2 2 13" xfId="13093" xr:uid="{78621B5C-90BD-4DC0-AD83-D1732BFB99CF}"/>
    <cellStyle name="Comma 2 2 14" xfId="13094" xr:uid="{4424932E-3B28-4D7E-BF56-DB6D89DA8ABA}"/>
    <cellStyle name="Comma 2 2 15" xfId="13095" xr:uid="{5A5401EB-A9FE-4F6C-BE14-6FD1CD7F0331}"/>
    <cellStyle name="Comma 2 2 16" xfId="13096" xr:uid="{F20FF262-3C54-4E26-A680-BE917306C76C}"/>
    <cellStyle name="Comma 2 2 17" xfId="13097" xr:uid="{A5606638-9A14-4D0F-AE3D-1B4C06247B7B}"/>
    <cellStyle name="Comma 2 2 18" xfId="13098" xr:uid="{8BD40ABE-BF11-4929-A2B9-839FFECC8F57}"/>
    <cellStyle name="Comma 2 2 19" xfId="13099" xr:uid="{1628DB6A-DD39-45EA-BF75-F05424136EEE}"/>
    <cellStyle name="Comma 2 2 2" xfId="347" xr:uid="{E0EF5DDC-DED1-4D8B-974D-4F81D76747ED}"/>
    <cellStyle name="Comma 2 2 2 10" xfId="35644" xr:uid="{3E53EAF6-F960-4E5D-A067-05FA0BF6A965}"/>
    <cellStyle name="Comma 2 2 2 2" xfId="348" xr:uid="{9DAC7796-6843-4EE5-B36A-F4AFCC26AFBE}"/>
    <cellStyle name="Comma 2 2 2 2 10" xfId="35321" xr:uid="{6B115733-BBD0-4193-A3CE-66228396315F}"/>
    <cellStyle name="Comma 2 2 2 2 2" xfId="349" xr:uid="{8A044F4C-4D41-42C1-AEFC-FFE798CFB11B}"/>
    <cellStyle name="Comma 2 2 2 2 2 2" xfId="350" xr:uid="{CF5B627D-B681-4DCF-9A5D-9730E1A9AD40}"/>
    <cellStyle name="Comma 2 2 2 2 2 2 2" xfId="14251" xr:uid="{506DBFFE-E815-42E5-A1EE-7C4BFA405E4E}"/>
    <cellStyle name="Comma 2 2 2 2 2 2 2 2" xfId="31714" xr:uid="{FCD6E443-6D4B-41C0-A676-6AAF54541C50}"/>
    <cellStyle name="Comma 2 2 2 2 2 2 3" xfId="14252" xr:uid="{AFD29F35-DE55-4D8B-9050-B28CADAC044B}"/>
    <cellStyle name="Comma 2 2 2 2 2 2 3 2" xfId="30342" xr:uid="{D8EA9349-B3B9-4AF4-BB42-7C7B1FAF4AE3}"/>
    <cellStyle name="Comma 2 2 2 2 2 2 4" xfId="14253" xr:uid="{4264A041-50C5-435F-8744-6B161E3FF5E0}"/>
    <cellStyle name="Comma 2 2 2 2 2 2 4 2" xfId="24585" xr:uid="{94CF9F93-42A7-48AF-8286-36D2B3CAEDEC}"/>
    <cellStyle name="Comma 2 2 2 2 2 2 5" xfId="14254" xr:uid="{CAE42705-2C94-4143-95C7-DB94AD52A84E}"/>
    <cellStyle name="Comma 2 2 2 2 2 3" xfId="351" xr:uid="{90B8063B-B6D3-4231-9655-17C0E94607C4}"/>
    <cellStyle name="Comma 2 2 2 2 2 3 2" xfId="30931" xr:uid="{A890C5FF-A6BE-4E4F-B0F3-591D9F6D0F03}"/>
    <cellStyle name="Comma 2 2 2 2 2 4" xfId="3491" xr:uid="{4C5976EE-85E4-4C79-93ED-D9E5EB56AFC9}"/>
    <cellStyle name="Comma 2 2 2 2 2 4 2" xfId="14255" xr:uid="{B9C7181D-2D8F-4CB9-95EB-83A5D7C2CDC4}"/>
    <cellStyle name="Comma 2 2 2 2 2 4 3" xfId="29613" xr:uid="{AD6FC56D-67B5-4B7B-A582-F1BE7FA8B734}"/>
    <cellStyle name="Comma 2 2 2 2 2 5" xfId="14256" xr:uid="{68DD0840-A37D-4913-B90F-90110E73C675}"/>
    <cellStyle name="Comma 2 2 2 2 2 5 2" xfId="28394" xr:uid="{5B1443D0-6A25-476D-9835-079359E3CC24}"/>
    <cellStyle name="Comma 2 2 2 2 2 6" xfId="14257" xr:uid="{34249FC1-7CDE-4003-A4D6-5A715D5527C3}"/>
    <cellStyle name="Comma 2 2 2 2 2 6 2" xfId="24584" xr:uid="{DFB1824B-D3AA-4675-95F6-8E386403E227}"/>
    <cellStyle name="Comma 2 2 2 2 2 7" xfId="35342" xr:uid="{ED75AB02-B390-49AA-B7F4-D93EB3D03584}"/>
    <cellStyle name="Comma 2 2 2 2 3" xfId="352" xr:uid="{B3176D8B-6632-40E4-93B0-CCBC12C684A8}"/>
    <cellStyle name="Comma 2 2 2 2 3 2" xfId="31491" xr:uid="{BB758AFF-69B1-40ED-882D-BF108B260BC9}"/>
    <cellStyle name="Comma 2 2 2 2 3 3" xfId="30116" xr:uid="{9C8C8BC1-F5A0-4250-8710-71F04AD83312}"/>
    <cellStyle name="Comma 2 2 2 2 3 4" xfId="28615" xr:uid="{509E4158-F54B-42F5-BB91-962E761F06AE}"/>
    <cellStyle name="Comma 2 2 2 2 3 5" xfId="24586" xr:uid="{C2283F4E-C511-4C52-8F0B-3FF28970D627}"/>
    <cellStyle name="Comma 2 2 2 2 4" xfId="13100" xr:uid="{78F93F17-99A5-4FC0-AD37-03C802DF95D0}"/>
    <cellStyle name="Comma 2 2 2 2 4 2" xfId="31900" xr:uid="{605DBA01-0F74-4184-AB5E-496F62E27BDA}"/>
    <cellStyle name="Comma 2 2 2 2 5" xfId="14258" xr:uid="{81F12E66-FBBE-47D4-BA3C-9D36518EA444}"/>
    <cellStyle name="Comma 2 2 2 2 5 2" xfId="30709" xr:uid="{217E1B2B-9FA4-4B8C-9669-0DE0856634A1}"/>
    <cellStyle name="Comma 2 2 2 2 6" xfId="14259" xr:uid="{7CE80333-E07E-414A-8F21-FBB8A5788B87}"/>
    <cellStyle name="Comma 2 2 2 2 6 2" xfId="32031" xr:uid="{7AFB7176-15EF-4A50-ABF2-10DF6986FD16}"/>
    <cellStyle name="Comma 2 2 2 2 7" xfId="29309" xr:uid="{DAF5DDD4-C83C-4F8A-A324-F783035B06F2}"/>
    <cellStyle name="Comma 2 2 2 2 8" xfId="28171" xr:uid="{DFF11611-71F7-4212-81D5-B23438A3841E}"/>
    <cellStyle name="Comma 2 2 2 2 9" xfId="24583" xr:uid="{CDA07A79-2499-4A98-990A-BFA4CF6AB972}"/>
    <cellStyle name="Comma 2 2 2 3" xfId="353" xr:uid="{712CC3FF-48D1-4423-A863-CD82E692B62D}"/>
    <cellStyle name="Comma 2 2 2 3 2" xfId="354" xr:uid="{B8E41778-960C-4745-AA86-D305AB4B758C}"/>
    <cellStyle name="Comma 2 2 2 3 2 2" xfId="31333" xr:uid="{F67F39A7-1B60-4234-BDBF-2275AF50194A}"/>
    <cellStyle name="Comma 2 2 2 3 2 3" xfId="29945" xr:uid="{FA3CA73E-CD33-4CEF-BF9F-32C1635FEBF8}"/>
    <cellStyle name="Comma 2 2 2 3 2 4" xfId="24588" xr:uid="{63315FE3-6B04-4115-B4F9-329E9CE3D121}"/>
    <cellStyle name="Comma 2 2 2 3 2 5" xfId="35436" xr:uid="{84561A92-C292-48F4-BF0D-02DB90B0B431}"/>
    <cellStyle name="Comma 2 2 2 3 3" xfId="13101" xr:uid="{FAF221B0-4DFB-41AF-BCA8-2DBD10B6D9E3}"/>
    <cellStyle name="Comma 2 2 2 3 3 2" xfId="30539" xr:uid="{D43A8F3C-CC60-4638-88ED-B688E4420168}"/>
    <cellStyle name="Comma 2 2 2 3 4" xfId="29140" xr:uid="{7971F57D-1FE5-4CD2-92A8-17F1723971A2}"/>
    <cellStyle name="Comma 2 2 2 3 5" xfId="24587" xr:uid="{BD2A3665-EDB1-48F8-974E-785F34AF8479}"/>
    <cellStyle name="Comma 2 2 2 3 6" xfId="35336" xr:uid="{7286503D-8915-4E50-8608-1DB8EF177E1D}"/>
    <cellStyle name="Comma 2 2 2 3 6 2" xfId="35425" xr:uid="{99DE0CD9-110E-4F23-AACB-82F0DA9035B6}"/>
    <cellStyle name="Comma 2 2 2 3 7" xfId="35435" xr:uid="{66193344-941A-46F2-8361-9C036C3590AA}"/>
    <cellStyle name="Comma 2 2 2 3 8" xfId="35456" xr:uid="{066C6E44-320E-45AA-8BB4-339101F226DD}"/>
    <cellStyle name="Comma 2 2 2 3 9" xfId="35421" xr:uid="{28404CCE-A38E-452A-B662-6C5E52981AD9}"/>
    <cellStyle name="Comma 2 2 2 3_11.HP_reconcile" xfId="355" xr:uid="{51063C6E-5929-434B-B1AB-4F94ADFE1A02}"/>
    <cellStyle name="Comma 2 2 2 4" xfId="356" xr:uid="{B3B1BC55-A978-4B10-88F1-002BE84DA5AE}"/>
    <cellStyle name="Comma 2 2 2 4 2" xfId="357" xr:uid="{949BA3C9-404F-4A69-A85C-16C20C0DB2E9}"/>
    <cellStyle name="Comma 2 2 2 4 2 2" xfId="29804" xr:uid="{DF70D0CB-B393-46E3-9FAE-0E1AA76BDDFA}"/>
    <cellStyle name="Comma 2 2 2 4 3" xfId="31141" xr:uid="{349D799F-48CB-4398-B001-268D4E8730F6}"/>
    <cellStyle name="Comma 2 2 2 4 4" xfId="28922" xr:uid="{05844C76-74A6-4AD2-A2D0-B6C795AC0C0F}"/>
    <cellStyle name="Comma 2 2 2 4 5" xfId="24589" xr:uid="{D040D3D9-AC74-474C-821B-10B647E7D221}"/>
    <cellStyle name="Comma 2 2 2 4 6" xfId="35360" xr:uid="{77606B96-0B88-4C43-A444-B5930C2EA282}"/>
    <cellStyle name="Comma 2 2 2 5" xfId="3490" xr:uid="{6513A5D4-C4F8-48A9-BD76-3F946FD0F859}"/>
    <cellStyle name="Comma 2 2 2 5 2" xfId="13102" xr:uid="{486E013E-4A7D-430B-94F3-5EC44DA0846F}"/>
    <cellStyle name="Comma 2 2 2 5 3" xfId="14681" xr:uid="{06E09737-FBFC-4300-8824-2BBC25D285B1}"/>
    <cellStyle name="Comma 2 2 2 6" xfId="14260" xr:uid="{60F7DB1D-9372-4E56-A0B2-72E1044EAC51}"/>
    <cellStyle name="Comma 2 2 2 6 2" xfId="24582" xr:uid="{1A06DB38-A9D9-48E7-8CC7-7BC990A767F9}"/>
    <cellStyle name="Comma 2 2 2 7" xfId="14261" xr:uid="{4B84188C-F26B-491D-AF6F-E0DBBA03A9BB}"/>
    <cellStyle name="Comma 2 2 2 8" xfId="35297" xr:uid="{93FC573E-3FC5-46F2-8203-BD068CFAC0F3}"/>
    <cellStyle name="Comma 2 2 20" xfId="13103" xr:uid="{DE369C93-6060-4570-A16D-D660825BD776}"/>
    <cellStyle name="Comma 2 2 21" xfId="32668" xr:uid="{9D3FEFAA-905E-4626-A0DB-6E9BDC03F29F}"/>
    <cellStyle name="Comma 2 2 22" xfId="32671" xr:uid="{FC68D435-8425-4C7E-9B8D-FFC929A1D400}"/>
    <cellStyle name="Comma 2 2 23" xfId="32670" xr:uid="{049C1AFF-B46B-4BCD-BDD7-DE4F0BD9D382}"/>
    <cellStyle name="Comma 2 2 24" xfId="32674" xr:uid="{A59DB4B3-0771-4BF7-8C35-DA56458A9346}"/>
    <cellStyle name="Comma 2 2 25" xfId="32677" xr:uid="{F3911AEF-45CD-49EF-9A65-6A8D57638491}"/>
    <cellStyle name="Comma 2 2 26" xfId="32733" xr:uid="{2DA72F37-4804-4595-BE0A-19F314788538}"/>
    <cellStyle name="Comma 2 2 27" xfId="33017" xr:uid="{A905A467-A33B-45E1-9160-1B96B9F5BCBB}"/>
    <cellStyle name="Comma 2 2 28" xfId="32758" xr:uid="{120742F6-DD7A-473F-B5DC-A9155F834EC5}"/>
    <cellStyle name="Comma 2 2 29" xfId="35167" xr:uid="{4864C667-39E9-4824-8DC7-6F1DF76F8926}"/>
    <cellStyle name="Comma 2 2 3" xfId="358" xr:uid="{78705847-CBB0-484F-9459-7F6FEC2A5563}"/>
    <cellStyle name="Comma 2 2 3 10" xfId="28775" xr:uid="{3639480C-FC13-472E-A869-1BB4B2EDAF6D}"/>
    <cellStyle name="Comma 2 2 3 11" xfId="28091" xr:uid="{D21C7C14-F21C-41A3-81B8-05DEB78DFDF7}"/>
    <cellStyle name="Comma 2 2 3 12" xfId="24590" xr:uid="{715CE6C2-7259-4D81-805B-36D86C372916}"/>
    <cellStyle name="Comma 2 2 3 2" xfId="359" xr:uid="{36ECFE81-CF42-4C89-8BD7-E64A3BF7B392}"/>
    <cellStyle name="Comma 2 2 3 2 10" xfId="35340" xr:uid="{2917A2B5-18D0-4032-B3C9-1C58BFAAC41D}"/>
    <cellStyle name="Comma 2 2 3 2 2" xfId="24592" xr:uid="{ED5493FF-E2C1-4672-8D33-F30B7E0D76EF}"/>
    <cellStyle name="Comma 2 2 3 2 2 2" xfId="24593" xr:uid="{2D43B1C9-342C-4335-9E79-CC7385DCEF66}"/>
    <cellStyle name="Comma 2 2 3 2 2 2 2" xfId="31715" xr:uid="{EA8E1061-88C2-47F0-BFB4-CB957C3B14F8}"/>
    <cellStyle name="Comma 2 2 3 2 2 2 3" xfId="30343" xr:uid="{F024617F-756B-4677-A3C7-90630BAFE3FC}"/>
    <cellStyle name="Comma 2 2 3 2 2 3" xfId="30932" xr:uid="{FD57D145-057C-4573-8F92-ACFBD86AA5BB}"/>
    <cellStyle name="Comma 2 2 3 2 2 4" xfId="29614" xr:uid="{80CB08FF-B9DC-4CBC-B20C-B71AA386C0C2}"/>
    <cellStyle name="Comma 2 2 3 2 2 5" xfId="28395" xr:uid="{FF774764-E2C5-4759-AB54-CD20055FE49B}"/>
    <cellStyle name="Comma 2 2 3 2 3" xfId="24594" xr:uid="{5E825EF7-19C4-4B37-A01A-2C7B87E2716D}"/>
    <cellStyle name="Comma 2 2 3 2 3 2" xfId="31492" xr:uid="{DEB2CA37-AB83-4FC1-BBC0-086048BBB9D7}"/>
    <cellStyle name="Comma 2 2 3 2 3 3" xfId="30117" xr:uid="{E4DB7F19-AD51-41A3-821B-8FD8F79B3BB9}"/>
    <cellStyle name="Comma 2 2 3 2 3 4" xfId="28616" xr:uid="{314F9223-D0FC-4DAC-8561-CCD6F5E470E1}"/>
    <cellStyle name="Comma 2 2 3 2 4" xfId="31901" xr:uid="{4672F98B-B369-4935-81F3-B497CF032C96}"/>
    <cellStyle name="Comma 2 2 3 2 5" xfId="30710" xr:uid="{DB845D1C-691A-45B6-B7D4-AD1B0D49147B}"/>
    <cellStyle name="Comma 2 2 3 2 6" xfId="32033" xr:uid="{E544756B-F1B8-4147-A064-E6E3309B1DF5}"/>
    <cellStyle name="Comma 2 2 3 2 7" xfId="29310" xr:uid="{7CD200F7-ABEB-4084-A908-7F13B43F74E0}"/>
    <cellStyle name="Comma 2 2 3 2 8" xfId="28172" xr:uid="{0AF0BE05-F88E-49FF-9C6E-C7602139C6F8}"/>
    <cellStyle name="Comma 2 2 3 2 9" xfId="24591" xr:uid="{8A41D1DA-73D9-45EC-B14A-AC5A9923C9BF}"/>
    <cellStyle name="Comma 2 2 3 3" xfId="13104" xr:uid="{619197E3-711A-4F6C-BD64-CA0E59843A1C}"/>
    <cellStyle name="Comma 2 2 3 3 2" xfId="24596" xr:uid="{3BC8DE7B-A4F7-4535-A4F7-D2F1FD82DB3E}"/>
    <cellStyle name="Comma 2 2 3 3 2 2" xfId="31654" xr:uid="{EB1A66AB-6A36-49D2-8882-8B85ADD070CA}"/>
    <cellStyle name="Comma 2 2 3 3 2 3" xfId="30280" xr:uid="{3830E7DF-D359-45EE-A638-816D217294CB}"/>
    <cellStyle name="Comma 2 2 3 3 3" xfId="30871" xr:uid="{28559D14-2142-4E42-BAAF-D84E29503A98}"/>
    <cellStyle name="Comma 2 2 3 3 4" xfId="29475" xr:uid="{E61E2EB0-7D5F-422B-BAEC-BF15CEDE6424}"/>
    <cellStyle name="Comma 2 2 3 3 5" xfId="28334" xr:uid="{92583C88-49D5-484E-8D67-8F178319AA0E}"/>
    <cellStyle name="Comma 2 2 3 3 6" xfId="24595" xr:uid="{EDA5E418-C12F-47CF-8649-49EFF20C960B}"/>
    <cellStyle name="Comma 2 2 3 4" xfId="13105" xr:uid="{5898858F-3976-41C1-85D8-77CE6BB31458}"/>
    <cellStyle name="Comma 2 2 3 4 2" xfId="24598" xr:uid="{1DEEBA97-CE62-489E-A14C-8B3CABB7C29C}"/>
    <cellStyle name="Comma 2 2 3 4 2 2" xfId="31334" xr:uid="{F618FFDF-1CBE-4BE2-9B57-7F36A993D5C1}"/>
    <cellStyle name="Comma 2 2 3 4 2 3" xfId="29946" xr:uid="{72325AD5-C54F-47D3-9C6E-87C881BEECCE}"/>
    <cellStyle name="Comma 2 2 3 4 3" xfId="30540" xr:uid="{2C905A29-5678-4C5C-BFFB-DDE2F2FE21E5}"/>
    <cellStyle name="Comma 2 2 3 4 4" xfId="29141" xr:uid="{69707CC1-8BF1-44FE-AB2B-83A9E9EFFEA4}"/>
    <cellStyle name="Comma 2 2 3 4 5" xfId="28532" xr:uid="{4ED2017E-2278-4AE9-AAF5-02729E215F3A}"/>
    <cellStyle name="Comma 2 2 3 4 6" xfId="24597" xr:uid="{1A1F4271-ED17-4703-BFC6-65163EEB9562}"/>
    <cellStyle name="Comma 2 2 3 5" xfId="13106" xr:uid="{1EC8C504-0EDE-43C0-B1D2-F3C6429F763B}"/>
    <cellStyle name="Comma 2 2 3 5 2" xfId="31142" xr:uid="{33673A8E-40A9-4590-B0DB-CCBDB799895A}"/>
    <cellStyle name="Comma 2 2 3 5 3" xfId="28923" xr:uid="{251CAA9D-774D-402B-AC4B-7BC518664DD9}"/>
    <cellStyle name="Comma 2 2 3 5 4" xfId="24599" xr:uid="{9D5DF71F-2028-4FD1-AAF6-CC00740CDAC8}"/>
    <cellStyle name="Comma 2 2 3 6" xfId="13107" xr:uid="{4CD5E020-BCBA-40F7-ADCB-EE69A0A4C8CF}"/>
    <cellStyle name="Comma 2 2 3 6 2" xfId="31065" xr:uid="{43AEF5A5-4B7B-4CB1-BE0C-06BE97940DF6}"/>
    <cellStyle name="Comma 2 2 3 6 3" xfId="29748" xr:uid="{AF45042D-27AE-40BB-800A-49747CB49313}"/>
    <cellStyle name="Comma 2 2 3 6 4" xfId="24600" xr:uid="{617D1AC8-1E53-48E3-8720-5AE7CE371A7B}"/>
    <cellStyle name="Comma 2 2 3 7" xfId="13108" xr:uid="{C7E32A88-58EA-48FD-8993-57ACC3C08304}"/>
    <cellStyle name="Comma 2 2 3 7 2" xfId="31837" xr:uid="{E3D1AC2F-0180-433B-A643-0899329F07FA}"/>
    <cellStyle name="Comma 2 2 3 8" xfId="13109" xr:uid="{4DB85E52-3C92-42AD-B780-32B2BA656D7A}"/>
    <cellStyle name="Comma 2 2 3 8 2" xfId="30464" xr:uid="{BD4BC470-1377-4CFD-BB62-F98B70B77B83}"/>
    <cellStyle name="Comma 2 2 3 9" xfId="32032" xr:uid="{76B39CD5-5284-443B-A7E1-70C945AEE5CE}"/>
    <cellStyle name="Comma 2 2 30" xfId="35280" xr:uid="{3EFE42DA-1BA0-4C32-B802-3383814B1839}"/>
    <cellStyle name="Comma 2 2 31" xfId="35307" xr:uid="{AC566D6A-DDA9-4B8D-A805-2C83F6183055}"/>
    <cellStyle name="Comma 2 2 32" xfId="35403" xr:uid="{2974CF3B-8405-4452-A00D-2A2F491369C1}"/>
    <cellStyle name="Comma 2 2 33" xfId="35396" xr:uid="{35A48C20-A867-47B4-A541-AF416783814D}"/>
    <cellStyle name="Comma 2 2 34" xfId="35395" xr:uid="{E668F07A-D3A0-4B9A-891C-CD9FB3D15AC2}"/>
    <cellStyle name="Comma 2 2 4" xfId="360" xr:uid="{6D6BF785-BB3C-48B8-9CCF-4DFC8F28A2F8}"/>
    <cellStyle name="Comma 2 2 4 2" xfId="361" xr:uid="{765764F8-C5FC-4411-A32A-0B1553BC9789}"/>
    <cellStyle name="Comma 2 2 4 2 2" xfId="3492" xr:uid="{163F64F3-2C4B-4A25-90D7-6691A225E8C6}"/>
    <cellStyle name="Comma 2 2 4 2 2 2" xfId="24604" xr:uid="{76C30B1F-E5A3-41A1-A6E0-15982684ADAA}"/>
    <cellStyle name="Comma 2 2 4 2 2 2 2" xfId="24605" xr:uid="{CCEB17FE-9BFC-4F11-97E3-512D07310432}"/>
    <cellStyle name="Comma 2 2 4 2 2 2 2 2" xfId="31816" xr:uid="{AAC51A18-B7EF-47BD-AFD0-95E25A223F9C}"/>
    <cellStyle name="Comma 2 2 4 2 2 2 2 3" xfId="30444" xr:uid="{95346696-9D49-4642-A18F-921CEECF7B37}"/>
    <cellStyle name="Comma 2 2 4 2 2 2 2 4" xfId="28053" xr:uid="{77266315-93CB-4A9A-90FE-6EE337339BBC}"/>
    <cellStyle name="Comma 2 2 4 2 2 2 3" xfId="31033" xr:uid="{163471E7-2E61-46B8-B109-584A056CAAC4}"/>
    <cellStyle name="Comma 2 2 4 2 2 2 4" xfId="29715" xr:uid="{EB13A593-22A6-43E8-9519-7FED682FEAEB}"/>
    <cellStyle name="Comma 2 2 4 2 2 2 5" xfId="28496" xr:uid="{C694D6B0-260E-4797-9986-D3E07731589A}"/>
    <cellStyle name="Comma 2 2 4 2 2 2 6" xfId="27501" xr:uid="{BFB1271F-406C-4B02-9546-F0E34774BDD8}"/>
    <cellStyle name="Comma 2 2 4 2 2 3" xfId="24606" xr:uid="{5C2D7197-A468-416C-9DBD-3BA46C7B449C}"/>
    <cellStyle name="Comma 2 2 4 2 2 3 2" xfId="24607" xr:uid="{C32963E8-2DF9-42DE-9ABE-44E505E80933}"/>
    <cellStyle name="Comma 2 2 4 2 2 3 2 2" xfId="31615" xr:uid="{6258FB40-4DCE-4962-B696-D8C8561FDE61}"/>
    <cellStyle name="Comma 2 2 4 2 2 3 2 3" xfId="30241" xr:uid="{AEA8900E-2997-4F7E-8A82-C8F529F18C60}"/>
    <cellStyle name="Comma 2 2 4 2 2 3 2 4" xfId="27949" xr:uid="{DDFF29BB-2912-4FA8-8D40-0C3BBB4E7566}"/>
    <cellStyle name="Comma 2 2 4 2 2 3 3" xfId="30833" xr:uid="{AE57D17A-182D-4F94-843E-304876194EBE}"/>
    <cellStyle name="Comma 2 2 4 2 2 3 4" xfId="29434" xr:uid="{855AE211-BA03-48ED-BD41-3F5002C04175}"/>
    <cellStyle name="Comma 2 2 4 2 2 3 5" xfId="28743" xr:uid="{CD81D0D5-8704-4022-8BFF-B6AE73CDCAA1}"/>
    <cellStyle name="Comma 2 2 4 2 2 3 6" xfId="27398" xr:uid="{E8C6516B-5EE5-4A54-9898-3F70D103B0AC}"/>
    <cellStyle name="Comma 2 2 4 2 2 4" xfId="24608" xr:uid="{A4CD7201-5BBD-4982-848D-4B99A6AFC4AA}"/>
    <cellStyle name="Comma 2 2 4 2 2 4 2" xfId="31306" xr:uid="{BBEB9D59-AA7A-4B4B-B461-F68B6BE746E6}"/>
    <cellStyle name="Comma 2 2 4 2 2 4 3" xfId="29918" xr:uid="{98E53CC4-B46C-4AF7-BF56-FEAC4CE857CF}"/>
    <cellStyle name="Comma 2 2 4 2 2 4 4" xfId="27778" xr:uid="{077883FD-C157-4105-AF5C-BA5E7841730D}"/>
    <cellStyle name="Comma 2 2 4 2 2 5" xfId="32034" xr:uid="{759B85DD-ABB6-4F22-9381-DA8AE04971BD}"/>
    <cellStyle name="Comma 2 2 4 2 2 6" xfId="29112" xr:uid="{CF6FB9E2-E402-43B9-8B2C-EC2FC3699D69}"/>
    <cellStyle name="Comma 2 2 4 2 2 7" xfId="28296" xr:uid="{35DE82A2-DA3F-4BCA-B7D6-2510C09B01BA}"/>
    <cellStyle name="Comma 2 2 4 2 2 8" xfId="27187" xr:uid="{6915E507-34C3-43B5-8284-99C8D851C5B9}"/>
    <cellStyle name="Comma 2 2 4 2 2 9" xfId="24603" xr:uid="{CEF9ECD3-111F-446B-8C00-65014CEEF3B1}"/>
    <cellStyle name="Comma 2 2 4 2 3" xfId="24609" xr:uid="{8B7C95EA-C61F-4F49-A6B3-F361CB6F2FB2}"/>
    <cellStyle name="Comma 2 2 4 2 3 2" xfId="24610" xr:uid="{716A3B6E-7808-48D5-A3E2-7BEB30D359F6}"/>
    <cellStyle name="Comma 2 2 4 2 3 2 2" xfId="31458" xr:uid="{8E48F89B-8482-41E9-A8F0-49F3A7188FC9}"/>
    <cellStyle name="Comma 2 2 4 2 3 2 3" xfId="30071" xr:uid="{176EC389-91D8-4308-82CF-4FD078A76E58}"/>
    <cellStyle name="Comma 2 2 4 2 3 2 4" xfId="27859" xr:uid="{777F02AC-DAAF-4E42-B3C8-9075B83C4977}"/>
    <cellStyle name="Comma 2 2 4 2 3 3" xfId="30665" xr:uid="{CA047E71-015E-44CC-AB16-462A6EE6AA17}"/>
    <cellStyle name="Comma 2 2 4 2 3 4" xfId="29265" xr:uid="{1305977F-6E37-4A65-AF6C-6E6B457C9D37}"/>
    <cellStyle name="Comma 2 2 4 2 3 5" xfId="27308" xr:uid="{07B4A953-B080-4C79-84A1-E710107B78CE}"/>
    <cellStyle name="Comma 2 2 4 2 4" xfId="24611" xr:uid="{94110C5A-610A-43D3-A513-CA8A5AA75704}"/>
    <cellStyle name="Comma 2 2 4 2 4 2" xfId="29884" xr:uid="{2C54A92B-75A9-4658-BF40-F1637CD9D6C5}"/>
    <cellStyle name="Comma 2 2 4 2 4 3" xfId="31265" xr:uid="{CF483FB8-D233-4F8C-943E-F9E25EA10ED9}"/>
    <cellStyle name="Comma 2 2 4 2 4 4" xfId="29048" xr:uid="{87C21332-E673-4A0B-8627-38EEAF398629}"/>
    <cellStyle name="Comma 2 2 4 2 4 5" xfId="27703" xr:uid="{2C1E116A-ED56-4FC5-8DCC-56D2402C660C}"/>
    <cellStyle name="Comma 2 2 4 2 5" xfId="27021" xr:uid="{790E2DAC-8902-43BB-BA1D-1B0883D63B1D}"/>
    <cellStyle name="Comma 2 2 4 2 6" xfId="24602" xr:uid="{BFD875D0-8661-4270-941A-380B39D589C2}"/>
    <cellStyle name="Comma 2 2 4 3" xfId="362" xr:uid="{5DFC6AC9-AE97-4B22-80C0-DB4957196916}"/>
    <cellStyle name="Comma 2 2 4 3 2" xfId="24613" xr:uid="{21F9A502-60F7-4D17-8B43-611E5D14FCDD}"/>
    <cellStyle name="Comma 2 2 4 3 2 2" xfId="24614" xr:uid="{B7268F09-8692-4569-968F-AF58B1AAC5D8}"/>
    <cellStyle name="Comma 2 2 4 3 2 2 2" xfId="31716" xr:uid="{303E1532-CED8-4101-859C-DCA38112D3AB}"/>
    <cellStyle name="Comma 2 2 4 3 2 2 3" xfId="30344" xr:uid="{4B54D773-ED28-4A36-9171-D4DCCB786CAE}"/>
    <cellStyle name="Comma 2 2 4 3 2 2 4" xfId="28020" xr:uid="{1FD32561-57F2-49C5-8481-57EB8BBEB078}"/>
    <cellStyle name="Comma 2 2 4 3 2 3" xfId="30933" xr:uid="{2E03239C-EFD8-452F-980B-686E1223EFA7}"/>
    <cellStyle name="Comma 2 2 4 3 2 4" xfId="29615" xr:uid="{A2FE844D-D59A-46B7-895B-62A9F5DB0542}"/>
    <cellStyle name="Comma 2 2 4 3 2 5" xfId="28396" xr:uid="{BFAF107D-77B0-4044-9585-5389E8BC23D9}"/>
    <cellStyle name="Comma 2 2 4 3 2 6" xfId="27468" xr:uid="{9033F392-ECB2-4E5B-AE2F-84DBC9CAD2E0}"/>
    <cellStyle name="Comma 2 2 4 3 3" xfId="24615" xr:uid="{DE0DF16B-D0C3-4C8E-930C-2341BD78F9BD}"/>
    <cellStyle name="Comma 2 2 4 3 3 2" xfId="24616" xr:uid="{68594C34-2AAA-4CAD-A0DB-D3EB631705E4}"/>
    <cellStyle name="Comma 2 2 4 3 3 2 2" xfId="31493" xr:uid="{549CA755-0C73-433C-AA5E-9949827BB8CE}"/>
    <cellStyle name="Comma 2 2 4 3 3 2 3" xfId="30118" xr:uid="{0369BCD8-A39D-4699-B37E-BAD3B8DAEBA4}"/>
    <cellStyle name="Comma 2 2 4 3 3 2 4" xfId="27892" xr:uid="{6FB1FE46-D7B7-4AAB-AFD9-10C3E06C4E41}"/>
    <cellStyle name="Comma 2 2 4 3 3 3" xfId="30711" xr:uid="{166CCC05-7506-449C-9507-504801E6792E}"/>
    <cellStyle name="Comma 2 2 4 3 3 4" xfId="29311" xr:uid="{26DA68A8-22C1-4026-AA00-7B36B5F9EA34}"/>
    <cellStyle name="Comma 2 2 4 3 3 5" xfId="28617" xr:uid="{C42ECAD1-474C-4A08-9A6C-0EBA0148310F}"/>
    <cellStyle name="Comma 2 2 4 3 3 6" xfId="27342" xr:uid="{5E48D33B-9949-47F5-86E0-EF4C5F6211B9}"/>
    <cellStyle name="Comma 2 2 4 3 4" xfId="24617" xr:uid="{A0255BBE-ECFB-4552-951A-60CBE9FA7659}"/>
    <cellStyle name="Comma 2 2 4 3 4 2" xfId="31280" xr:uid="{947E2DD8-2B6D-4628-9025-67C6F64629C7}"/>
    <cellStyle name="Comma 2 2 4 3 4 3" xfId="29892" xr:uid="{AF3C114D-0B5C-4526-BA64-B6FFCC4CF616}"/>
    <cellStyle name="Comma 2 2 4 3 4 4" xfId="27752" xr:uid="{FB3B15EF-EE0D-4524-B7E1-4F9944ED01F4}"/>
    <cellStyle name="Comma 2 2 4 3 5" xfId="32035" xr:uid="{E1E974CC-CCB7-42D6-AB04-1A95F110B87F}"/>
    <cellStyle name="Comma 2 2 4 3 6" xfId="29086" xr:uid="{B031A69C-FFEE-4F6A-8F0A-9F6BD9FB706C}"/>
    <cellStyle name="Comma 2 2 4 3 7" xfId="28173" xr:uid="{5B6B516A-3F90-42CE-9413-3EB7213FA755}"/>
    <cellStyle name="Comma 2 2 4 3 8" xfId="27093" xr:uid="{85209A92-FEA0-464F-A568-1FF29EF3E0B5}"/>
    <cellStyle name="Comma 2 2 4 3 9" xfId="24612" xr:uid="{52C9B085-F09B-46FD-9ADB-2ABB0E5DC63B}"/>
    <cellStyle name="Comma 2 2 4 4" xfId="1242" xr:uid="{5209E455-D5EA-4789-AB02-D7F25CD44CE0}"/>
    <cellStyle name="Comma 2 2 4 4 2" xfId="24619" xr:uid="{33A95B1D-192D-4535-87BF-DBA3BD98C127}"/>
    <cellStyle name="Comma 2 2 4 4 2 2" xfId="31335" xr:uid="{0C4D9D29-8BC8-4D7B-8565-AB737FCDD9A5}"/>
    <cellStyle name="Comma 2 2 4 4 2 3" xfId="29947" xr:uid="{83DCD921-02BC-46DA-AB22-FD7F170B1723}"/>
    <cellStyle name="Comma 2 2 4 4 2 4" xfId="27802" xr:uid="{5B180F2B-6228-431F-B0C6-D107AD23F229}"/>
    <cellStyle name="Comma 2 2 4 4 3" xfId="30541" xr:uid="{B43F1E23-3D29-435B-B794-DAEFA5B05C62}"/>
    <cellStyle name="Comma 2 2 4 4 4" xfId="29142" xr:uid="{AF592BDE-E382-407A-AE3C-DD0602D2C074}"/>
    <cellStyle name="Comma 2 2 4 4 5" xfId="27253" xr:uid="{C6624E24-AE57-4CE8-A443-FB1AEF6395D4}"/>
    <cellStyle name="Comma 2 2 4 4 6" xfId="24618" xr:uid="{8E34F228-7058-444E-B0A7-0CD9A50C148F}"/>
    <cellStyle name="Comma 2 2 4 5" xfId="24620" xr:uid="{EBB4CE76-0C52-4403-899D-906F5D8730A2}"/>
    <cellStyle name="Comma 2 2 4 5 2" xfId="29805" xr:uid="{A7A88A29-24EE-4030-AA03-C04CF0E2A860}"/>
    <cellStyle name="Comma 2 2 4 5 3" xfId="31143" xr:uid="{02291BFD-A4FF-47DA-80CE-707D384A5EC3}"/>
    <cellStyle name="Comma 2 2 4 5 4" xfId="28924" xr:uid="{4410CDE1-56AD-4289-B423-18FBFFEDF32B}"/>
    <cellStyle name="Comma 2 2 4 5 5" xfId="27579" xr:uid="{8E6DB5F6-E3A0-441E-9C3E-D8884CFDC5BD}"/>
    <cellStyle name="Comma 2 2 4 6" xfId="26898" xr:uid="{05A35121-7CBD-4768-BF47-2497481A4534}"/>
    <cellStyle name="Comma 2 2 4 7" xfId="24601" xr:uid="{C52CB3CA-E618-4091-88B4-7A6371EDEBF6}"/>
    <cellStyle name="Comma 2 2 4 8" xfId="35333" xr:uid="{A910856B-C127-4124-AD50-6501302D4B78}"/>
    <cellStyle name="Comma 2 2 4 9" xfId="35623" xr:uid="{AEE7E0BC-14C7-4748-8EFB-F40509700877}"/>
    <cellStyle name="Comma 2 2 4_11.HP_reconcile" xfId="363" xr:uid="{DEA1961C-A168-48E5-A5BF-3FA98654CF19}"/>
    <cellStyle name="Comma 2 2 5" xfId="364" xr:uid="{DB3E68AD-E7FD-440B-B50F-2BAF0FEFC03D}"/>
    <cellStyle name="Comma 2 2 5 2" xfId="35351" xr:uid="{D9106F91-7BC8-4BBF-8DDF-D090A7D6967B}"/>
    <cellStyle name="Comma 2 2 6" xfId="365" xr:uid="{2762B48D-7D7B-40E7-8D4F-69965B984709}"/>
    <cellStyle name="Comma 2 2 7" xfId="1220" xr:uid="{113E4F3A-F8A3-45D1-A070-20D5E6C58692}"/>
    <cellStyle name="Comma 2 2 7 2" xfId="13110" xr:uid="{73706094-5FA6-4F84-90EA-BED1621E4943}"/>
    <cellStyle name="Comma 2 2 7 2 2" xfId="35431" xr:uid="{9B774A6B-AA0D-427A-A260-45570F77554F}"/>
    <cellStyle name="Comma 2 2 7 3" xfId="35419" xr:uid="{8719A2E1-D6A7-4F94-AFEA-98D42DE8995B}"/>
    <cellStyle name="Comma 2 2 8" xfId="1232" xr:uid="{55177852-AB7A-4F29-92C2-63507A20E6C7}"/>
    <cellStyle name="Comma 2 2 8 2" xfId="13111" xr:uid="{7E966CA9-6E7C-41D6-B828-7CD1085D6C4F}"/>
    <cellStyle name="Comma 2 2 8 3" xfId="14675" xr:uid="{85F8A8A0-4029-4D32-A19E-EA6E19FBB726}"/>
    <cellStyle name="Comma 2 2 9" xfId="1211" xr:uid="{28A269AE-1335-4DC6-852C-7FBB3E64B129}"/>
    <cellStyle name="Comma 2 2 9 2" xfId="13112" xr:uid="{E1DBF950-450F-49CD-B402-B79A157683B0}"/>
    <cellStyle name="Comma 2 2_11.HP_reconcile" xfId="366" xr:uid="{A8FE8668-6011-44E0-89CA-21EE8DA2ED8A}"/>
    <cellStyle name="Comma 2 20" xfId="4320" xr:uid="{92946E26-3780-40E5-9E86-3E4A045A7335}"/>
    <cellStyle name="Comma 2 20 2" xfId="13113" xr:uid="{E277F302-A68C-485A-B127-F51EB0AC66B8}"/>
    <cellStyle name="Comma 2 21" xfId="4321" xr:uid="{6825A184-80EC-4BBF-B79A-22AEE9B4D6CE}"/>
    <cellStyle name="Comma 2 21 2" xfId="13114" xr:uid="{6F76E68A-3400-41EF-8ECD-2A58840D7237}"/>
    <cellStyle name="Comma 2 22" xfId="4322" xr:uid="{6C3A5D29-3F93-45C6-8B54-C6AC7C4B7F5A}"/>
    <cellStyle name="Comma 2 22 2" xfId="13115" xr:uid="{6E58FF55-38DA-48F5-BA92-1F4E5DA269DF}"/>
    <cellStyle name="Comma 2 23" xfId="4323" xr:uid="{E3C30AE5-6F6A-4559-AB6A-4E6519DA6EB5}"/>
    <cellStyle name="Comma 2 23 2" xfId="13116" xr:uid="{53C9C0F6-C56D-4835-A87A-CA2D88E94FEE}"/>
    <cellStyle name="Comma 2 24" xfId="4324" xr:uid="{C0930D21-4110-4D5C-91F2-65D1141948F4}"/>
    <cellStyle name="Comma 2 24 2" xfId="13117" xr:uid="{E47EA192-8CEE-45D1-BD10-D7EF092FAB74}"/>
    <cellStyle name="Comma 2 25" xfId="4325" xr:uid="{2122B9FA-A0F1-4D2F-A780-4A59917F441C}"/>
    <cellStyle name="Comma 2 25 2" xfId="13118" xr:uid="{EA94CA86-58AC-4AFA-AE27-96D68E0231AA}"/>
    <cellStyle name="Comma 2 26" xfId="4326" xr:uid="{4E52B9FC-CCF0-4698-BFA0-4CEA6601F0AA}"/>
    <cellStyle name="Comma 2 26 2" xfId="13119" xr:uid="{1E8984AF-02AB-47CD-8050-8EF55FB4BE89}"/>
    <cellStyle name="Comma 2 27" xfId="4327" xr:uid="{420C1804-44DF-429E-8F43-F1EB3C84851F}"/>
    <cellStyle name="Comma 2 27 2" xfId="13120" xr:uid="{F58D7DB5-7CDF-4DF3-9ADB-BA32401B2A27}"/>
    <cellStyle name="Comma 2 27 2 2" xfId="35288" xr:uid="{83BE8FB0-EBC9-41ED-B333-2D483440450F}"/>
    <cellStyle name="Comma 2 28" xfId="4328" xr:uid="{B902FDBE-5EA3-4D65-B03F-53A9440E35C2}"/>
    <cellStyle name="Comma 2 28 2" xfId="13121" xr:uid="{DCB81F65-C015-41F3-903B-CC93F1C47725}"/>
    <cellStyle name="Comma 2 29" xfId="4329" xr:uid="{8DF5FF34-B18C-41E8-ABF0-AFB1E94844ED}"/>
    <cellStyle name="Comma 2 29 2" xfId="13122" xr:uid="{D7BEBD8A-F53F-4B07-BD6C-079E0B8FA039}"/>
    <cellStyle name="Comma 2 3" xfId="367" xr:uid="{61711E39-5861-4101-BFC5-7B7270E323FB}"/>
    <cellStyle name="Comma 2 3 10" xfId="32036" xr:uid="{CADD893A-8B09-40B3-B1D3-486456701C42}"/>
    <cellStyle name="Comma 2 3 11" xfId="28776" xr:uid="{79BB2891-766C-41C6-9C9D-51C4DC18B90E}"/>
    <cellStyle name="Comma 2 3 12" xfId="28092" xr:uid="{A82C7E97-3EED-4151-8DB5-D977B83FB35A}"/>
    <cellStyle name="Comma 2 3 13" xfId="35286" xr:uid="{9E2576D8-1D7C-4187-ADA3-1099DA8C3F1D}"/>
    <cellStyle name="Comma 2 3 2" xfId="368" xr:uid="{3FF3C459-EF6F-473B-AC3C-7FA93E101460}"/>
    <cellStyle name="Comma 2 3 2 2" xfId="13123" xr:uid="{B095D277-BC07-4943-B12E-BD2F214BA299}"/>
    <cellStyle name="Comma 2 3 2 2 2" xfId="24623" xr:uid="{62192DD1-B5ED-4CEE-ACBA-7368B91920AB}"/>
    <cellStyle name="Comma 2 3 2 2 2 2" xfId="24624" xr:uid="{F54A8C24-1BFA-4C95-BECD-7FF3B71F52F4}"/>
    <cellStyle name="Comma 2 3 2 2 2 2 2" xfId="24625" xr:uid="{24EF5581-B309-4B6F-9235-53242E0E9CA9}"/>
    <cellStyle name="Comma 2 3 2 2 2 2 2 2" xfId="24626" xr:uid="{A4EAA620-C71A-485A-98C8-4EC3F0B61973}"/>
    <cellStyle name="Comma 2 3 2 2 2 2 2 2 2" xfId="31801" xr:uid="{8D876DD3-1C92-4E2D-938F-56AA16172B06}"/>
    <cellStyle name="Comma 2 3 2 2 2 2 2 2 3" xfId="30429" xr:uid="{20211641-6F07-4AD2-8A6A-FE65B0795723}"/>
    <cellStyle name="Comma 2 3 2 2 2 2 2 2 4" xfId="28043" xr:uid="{D7F1936C-F5C7-4772-90BA-8392E6774BC8}"/>
    <cellStyle name="Comma 2 3 2 2 2 2 2 3" xfId="31018" xr:uid="{B2D979E8-6489-4FDE-976E-E341C69F8EDC}"/>
    <cellStyle name="Comma 2 3 2 2 2 2 2 4" xfId="29700" xr:uid="{0D729848-2C42-4509-B71D-86294BD05703}"/>
    <cellStyle name="Comma 2 3 2 2 2 2 2 5" xfId="28481" xr:uid="{D342FFEC-ED35-4053-BFFC-78D74AF4AA4C}"/>
    <cellStyle name="Comma 2 3 2 2 2 2 2 6" xfId="27491" xr:uid="{301305EB-E49A-46DC-8228-03DB6B8A0001}"/>
    <cellStyle name="Comma 2 3 2 2 2 2 3" xfId="24627" xr:uid="{5EC95767-CC7C-49A9-B218-249A7924AC80}"/>
    <cellStyle name="Comma 2 3 2 2 2 2 3 2" xfId="24628" xr:uid="{3A7B9918-F2EA-46E1-96E8-559AB896742C}"/>
    <cellStyle name="Comma 2 3 2 2 2 2 3 2 2" xfId="31599" xr:uid="{9E20A05F-4ABE-4B45-B0C3-9B0173A59E33}"/>
    <cellStyle name="Comma 2 3 2 2 2 2 3 2 3" xfId="30225" xr:uid="{904BA6A4-4E8D-4328-A269-150E92D50CBB}"/>
    <cellStyle name="Comma 2 3 2 2 2 2 3 2 4" xfId="27938" xr:uid="{1B071C61-F861-4E97-A220-AD646299A6A6}"/>
    <cellStyle name="Comma 2 3 2 2 2 2 3 3" xfId="30817" xr:uid="{21A4A50C-D637-4B65-BEDD-E11AEAC54016}"/>
    <cellStyle name="Comma 2 3 2 2 2 2 3 4" xfId="29418" xr:uid="{99B0A161-5286-4CD3-824F-F64CEA71D5D6}"/>
    <cellStyle name="Comma 2 3 2 2 2 2 3 5" xfId="28726" xr:uid="{325C5E38-0451-425B-92AE-70D680A4CA6A}"/>
    <cellStyle name="Comma 2 3 2 2 2 2 3 6" xfId="27387" xr:uid="{3D0E412C-74C2-4DAE-9836-D70262AC87E4}"/>
    <cellStyle name="Comma 2 3 2 2 2 2 4" xfId="24629" xr:uid="{818248C0-1053-4166-B92C-D70FD4D41007}"/>
    <cellStyle name="Comma 2 3 2 2 2 2 4 2" xfId="31298" xr:uid="{D22E968E-2CB2-44DE-85AE-B899CD72FA07}"/>
    <cellStyle name="Comma 2 3 2 2 2 2 4 3" xfId="29910" xr:uid="{2FA67978-0EFC-40CF-A2A7-455D07A25BB5}"/>
    <cellStyle name="Comma 2 3 2 2 2 2 4 4" xfId="27770" xr:uid="{D1D20712-279C-45F8-960D-D80C46A4848C}"/>
    <cellStyle name="Comma 2 3 2 2 2 2 5" xfId="32037" xr:uid="{E104F118-EF41-4626-B35F-BD3E6BD17236}"/>
    <cellStyle name="Comma 2 3 2 2 2 2 6" xfId="29104" xr:uid="{80A449B5-F9E2-4D4B-AB04-09295423FD74}"/>
    <cellStyle name="Comma 2 3 2 2 2 2 7" xfId="28280" xr:uid="{5BC750FF-8FB5-4FAE-BCB5-CFD6FF0FECCC}"/>
    <cellStyle name="Comma 2 3 2 2 2 2 8" xfId="27166" xr:uid="{E1718E71-AA91-46CB-9E80-95D265916F29}"/>
    <cellStyle name="Comma 2 3 2 2 2 3" xfId="24630" xr:uid="{86614CE5-F998-4C17-A614-E94C2EB77C16}"/>
    <cellStyle name="Comma 2 3 2 2 2 3 2" xfId="24631" xr:uid="{7E632059-BFCD-4C56-AB22-B907F75A3F31}"/>
    <cellStyle name="Comma 2 3 2 2 2 3 2 2" xfId="31442" xr:uid="{60048DC2-005B-41BC-B579-E170A95D90F7}"/>
    <cellStyle name="Comma 2 3 2 2 2 3 2 3" xfId="30055" xr:uid="{09CCD3F8-3E6F-4622-A90E-9E63FF50B3DE}"/>
    <cellStyle name="Comma 2 3 2 2 2 3 2 4" xfId="27848" xr:uid="{51C1ADBB-0762-4001-8754-06E7C4294635}"/>
    <cellStyle name="Comma 2 3 2 2 2 3 3" xfId="30649" xr:uid="{550AEB7F-1D54-4AD9-BF0F-7381CE1E7EDD}"/>
    <cellStyle name="Comma 2 3 2 2 2 3 4" xfId="29249" xr:uid="{BBE897EC-9556-445D-906B-2DE1FE02F102}"/>
    <cellStyle name="Comma 2 3 2 2 2 3 5" xfId="27297" xr:uid="{E1408001-4920-4A60-86CB-CD053F1C280D}"/>
    <cellStyle name="Comma 2 3 2 2 2 4" xfId="24632" xr:uid="{E76320DE-1E37-45AE-BD90-AA46F2F6F487}"/>
    <cellStyle name="Comma 2 3 2 2 2 4 2" xfId="29874" xr:uid="{FF008B16-684F-4FA8-A15E-E424010BE0A3}"/>
    <cellStyle name="Comma 2 3 2 2 2 4 3" xfId="31249" xr:uid="{C1CCB3D4-605F-4937-823F-38B3C1AC7F67}"/>
    <cellStyle name="Comma 2 3 2 2 2 4 4" xfId="29032" xr:uid="{11335F10-0DDA-49E5-AAC2-65BA599FC56C}"/>
    <cellStyle name="Comma 2 3 2 2 2 4 5" xfId="27679" xr:uid="{672E8B57-26F6-48CD-A372-40ADFF41DE51}"/>
    <cellStyle name="Comma 2 3 2 2 2 5" xfId="26997" xr:uid="{ADD85F92-1768-4E6D-B334-F69C0FEA5A96}"/>
    <cellStyle name="Comma 2 3 2 2 2 6" xfId="33010" xr:uid="{BCE65065-2E67-41FA-99EA-D03CB95BE0A6}"/>
    <cellStyle name="Comma 2 3 2 2 3" xfId="24633" xr:uid="{2AE46A0A-4E17-4464-8582-15C191127A80}"/>
    <cellStyle name="Comma 2 3 2 2 3 2" xfId="24634" xr:uid="{C0BFEB45-8F7F-4947-8B88-CC5601ECBD47}"/>
    <cellStyle name="Comma 2 3 2 2 3 2 2" xfId="24635" xr:uid="{C31EFAA0-F644-4784-8DFB-625CA638FFB7}"/>
    <cellStyle name="Comma 2 3 2 2 3 2 2 2" xfId="31719" xr:uid="{8EE23507-4D99-42BF-91B4-D261960B29B9}"/>
    <cellStyle name="Comma 2 3 2 2 3 2 2 3" xfId="30347" xr:uid="{C66DAD56-5015-406D-9954-060314EC1D6C}"/>
    <cellStyle name="Comma 2 3 2 2 3 2 2 4" xfId="28021" xr:uid="{CCAB7977-224A-463D-9FA3-3A3B82A39DC8}"/>
    <cellStyle name="Comma 2 3 2 2 3 2 3" xfId="30936" xr:uid="{6F9C82EA-2CC7-45EE-BE6F-174D9ED14C10}"/>
    <cellStyle name="Comma 2 3 2 2 3 2 4" xfId="29618" xr:uid="{5F5D6DCB-CACC-4C7B-A8A2-01E526DCA849}"/>
    <cellStyle name="Comma 2 3 2 2 3 2 5" xfId="28399" xr:uid="{841D228B-77DD-4CAE-A3D1-4AAB45D2EB44}"/>
    <cellStyle name="Comma 2 3 2 2 3 2 6" xfId="27469" xr:uid="{0444B763-1B52-4B7D-9173-3540FED5C05D}"/>
    <cellStyle name="Comma 2 3 2 2 3 3" xfId="24636" xr:uid="{9403919C-D84B-4888-AD20-C7513BBD8B54}"/>
    <cellStyle name="Comma 2 3 2 2 3 3 2" xfId="24637" xr:uid="{3D6741A7-C1D9-43D2-BF64-2B1A30C104E3}"/>
    <cellStyle name="Comma 2 3 2 2 3 3 2 2" xfId="31496" xr:uid="{77B9739D-151D-4721-91C8-D0EA6715F5CE}"/>
    <cellStyle name="Comma 2 3 2 2 3 3 2 3" xfId="30121" xr:uid="{DD197474-6C15-468F-BB70-5D2738AED0B8}"/>
    <cellStyle name="Comma 2 3 2 2 3 3 2 4" xfId="27893" xr:uid="{D486CCFF-8EA9-4720-AC8A-AD5AD3C90021}"/>
    <cellStyle name="Comma 2 3 2 2 3 3 3" xfId="30714" xr:uid="{8BDE46BB-2474-4CCB-A3F3-B5646A43B49A}"/>
    <cellStyle name="Comma 2 3 2 2 3 3 4" xfId="29314" xr:uid="{385AFF84-8608-4D65-8440-4AE8BA45B0A9}"/>
    <cellStyle name="Comma 2 3 2 2 3 3 5" xfId="28620" xr:uid="{E9176077-41BE-47A5-A319-0F316BEFB4C4}"/>
    <cellStyle name="Comma 2 3 2 2 3 3 6" xfId="27343" xr:uid="{52E2396F-776C-4F0A-93AF-EE6B0C910C28}"/>
    <cellStyle name="Comma 2 3 2 2 3 4" xfId="24638" xr:uid="{6A6E12B0-BDC7-4504-8EB5-199AB1E52CE1}"/>
    <cellStyle name="Comma 2 3 2 2 3 4 2" xfId="31281" xr:uid="{4828A216-A3E1-47F3-B7F8-CCF0C4C325D2}"/>
    <cellStyle name="Comma 2 3 2 2 3 4 3" xfId="29893" xr:uid="{2C551224-62B2-496D-8F87-29CAA19D45B6}"/>
    <cellStyle name="Comma 2 3 2 2 3 4 4" xfId="27753" xr:uid="{099B227D-40EE-4F86-B553-75032027ED76}"/>
    <cellStyle name="Comma 2 3 2 2 3 5" xfId="32038" xr:uid="{2B8E4243-57E5-481D-9BF6-3DF3E2A5F925}"/>
    <cellStyle name="Comma 2 3 2 2 3 6" xfId="29087" xr:uid="{02E1649D-2AF2-4E3F-A89C-CA30B2056752}"/>
    <cellStyle name="Comma 2 3 2 2 3 7" xfId="28176" xr:uid="{A08CC405-C2F0-46CB-A8F7-0BDD2F671661}"/>
    <cellStyle name="Comma 2 3 2 2 3 8" xfId="27094" xr:uid="{B8F147BB-2F76-4B9D-97CA-7D84B93FE5AD}"/>
    <cellStyle name="Comma 2 3 2 2 4" xfId="24639" xr:uid="{22080037-E2E0-4100-9075-BCD4F51424EC}"/>
    <cellStyle name="Comma 2 3 2 2 4 2" xfId="24640" xr:uid="{F0022E6B-90FA-48BB-83C8-1E41684B89DB}"/>
    <cellStyle name="Comma 2 3 2 2 4 2 2" xfId="31338" xr:uid="{51562335-5E5C-4A1D-B980-1699227A258C}"/>
    <cellStyle name="Comma 2 3 2 2 4 2 3" xfId="29950" xr:uid="{C5042819-7F4C-43B6-B30B-485AF553CBC0}"/>
    <cellStyle name="Comma 2 3 2 2 4 2 4" xfId="27803" xr:uid="{14F0BE7F-FDE7-4BF1-9552-BF1D98E5C277}"/>
    <cellStyle name="Comma 2 3 2 2 4 3" xfId="30544" xr:uid="{A2B45BC2-0540-4FD4-B8E0-F067540D4D83}"/>
    <cellStyle name="Comma 2 3 2 2 4 4" xfId="29145" xr:uid="{C5A2604E-4335-40E0-96DA-434ED7D144C0}"/>
    <cellStyle name="Comma 2 3 2 2 4 5" xfId="27254" xr:uid="{FE17E9A6-8606-4BB8-A3F1-4B27556BFB4B}"/>
    <cellStyle name="Comma 2 3 2 2 5" xfId="24641" xr:uid="{30576314-2CC8-4F52-915D-165A0D3B6CBD}"/>
    <cellStyle name="Comma 2 3 2 2 5 2" xfId="29807" xr:uid="{538E09E1-CC29-4785-A34B-E5ADCB9BA2DB}"/>
    <cellStyle name="Comma 2 3 2 2 5 3" xfId="31146" xr:uid="{AC78934C-7C65-42F2-8CFD-7B0AA2E59230}"/>
    <cellStyle name="Comma 2 3 2 2 5 4" xfId="28927" xr:uid="{0F54D24F-087C-41FD-A146-DD0746700E04}"/>
    <cellStyle name="Comma 2 3 2 2 5 5" xfId="27580" xr:uid="{B3E20BD8-67D5-45FE-A47B-84EE5D7F7F4C}"/>
    <cellStyle name="Comma 2 3 2 2 6" xfId="26899" xr:uid="{6A9D3046-0476-4072-A441-AF9FC18ADACD}"/>
    <cellStyle name="Comma 2 3 2 2 7" xfId="24622" xr:uid="{EA3B8EA6-0933-4388-BC38-09E93CB0CB52}"/>
    <cellStyle name="Comma 2 3 2 2 8" xfId="24281" xr:uid="{6AC429C7-DFD5-4FCD-A457-E51D0A549AFA}"/>
    <cellStyle name="Comma 2 3 2 2 8 2" xfId="35458" xr:uid="{BD1B04A7-BB75-4364-9203-2454501954F9}"/>
    <cellStyle name="Comma 2 3 2 2 9" xfId="35343" xr:uid="{7FE9B416-389A-473C-8BA1-D912C363FD51}"/>
    <cellStyle name="Comma 2 3 2 3" xfId="24642" xr:uid="{CF808347-F1F0-44B0-A780-FDD47D74AB91}"/>
    <cellStyle name="Comma 2 3 2 3 2" xfId="24643" xr:uid="{18DA8E71-84D1-481A-A4F7-EC8994D67FB2}"/>
    <cellStyle name="Comma 2 3 2 3 2 2" xfId="24644" xr:uid="{10F46155-3BED-449A-81B7-4B1E61DF3B0D}"/>
    <cellStyle name="Comma 2 3 2 3 2 2 2" xfId="24645" xr:uid="{75B4F1AE-D334-4DAA-B672-5CEB13D6AF9D}"/>
    <cellStyle name="Comma 2 3 2 3 2 2 2 2" xfId="31817" xr:uid="{29A0C153-4439-4294-97A6-021C689E3E43}"/>
    <cellStyle name="Comma 2 3 2 3 2 2 2 3" xfId="30445" xr:uid="{D764DAF5-CE63-4D2D-A5CE-F58668537ED6}"/>
    <cellStyle name="Comma 2 3 2 3 2 2 3" xfId="31034" xr:uid="{0A198234-15CB-4AC8-8051-1111E7DFB8D8}"/>
    <cellStyle name="Comma 2 3 2 3 2 2 4" xfId="29716" xr:uid="{CE1D90F2-F078-4210-BAF2-AE0C35B92BA9}"/>
    <cellStyle name="Comma 2 3 2 3 2 2 5" xfId="28497" xr:uid="{113F5054-94CE-4B04-AED0-B232B4C2D075}"/>
    <cellStyle name="Comma 2 3 2 3 2 3" xfId="24646" xr:uid="{374AE339-31A8-40DD-B155-56DCA26C62CF}"/>
    <cellStyle name="Comma 2 3 2 3 2 3 2" xfId="31616" xr:uid="{B50A8855-328C-4FE4-AE8F-E0D8EAAB0819}"/>
    <cellStyle name="Comma 2 3 2 3 2 3 3" xfId="30242" xr:uid="{64DF7F33-6C5A-4A33-8D86-527269FA5CCA}"/>
    <cellStyle name="Comma 2 3 2 3 2 3 4" xfId="28744" xr:uid="{703D339F-03DB-4935-B158-F67BBAE1DB56}"/>
    <cellStyle name="Comma 2 3 2 3 2 4" xfId="31997" xr:uid="{964928D5-713E-4E3C-9E4A-F2A18B9F9CB8}"/>
    <cellStyle name="Comma 2 3 2 3 2 5" xfId="30834" xr:uid="{143A0809-1FDB-4F94-A5B9-1D7FC6AA639D}"/>
    <cellStyle name="Comma 2 3 2 3 2 6" xfId="32039" xr:uid="{BD84F50D-66A0-46C6-815B-56CA3D6D010A}"/>
    <cellStyle name="Comma 2 3 2 3 2 7" xfId="29435" xr:uid="{88D6F045-54C7-4830-AE0E-29F6EEBBB8D9}"/>
    <cellStyle name="Comma 2 3 2 3 2 8" xfId="28297" xr:uid="{DCCB3F9F-FED9-478F-8EC5-727CA9E25EFC}"/>
    <cellStyle name="Comma 2 3 2 3 3" xfId="24647" xr:uid="{ACDFB639-8148-4783-9D53-AAC11FBC32F5}"/>
    <cellStyle name="Comma 2 3 2 3 3 2" xfId="24648" xr:uid="{96B90DFC-E5C6-486F-99E4-776C2EA141DC}"/>
    <cellStyle name="Comma 2 3 2 3 3 2 2" xfId="31459" xr:uid="{55E2092E-A1B7-4860-A45E-02D36257C0B1}"/>
    <cellStyle name="Comma 2 3 2 3 3 2 3" xfId="30072" xr:uid="{F1AECF30-5EED-407A-960F-8742EC3E2CD3}"/>
    <cellStyle name="Comma 2 3 2 3 3 3" xfId="30666" xr:uid="{325F2943-F9D2-4FB8-B58C-924C1FDF1340}"/>
    <cellStyle name="Comma 2 3 2 3 3 4" xfId="29266" xr:uid="{DD86F067-07E3-49C1-A916-71FE0F08F68B}"/>
    <cellStyle name="Comma 2 3 2 3 4" xfId="24649" xr:uid="{C5247BC2-98B2-4D5F-B4F1-9433FE03150E}"/>
    <cellStyle name="Comma 2 3 2 3 4 2" xfId="29885" xr:uid="{87249C0A-C450-46B0-A68D-A0CA382DA252}"/>
    <cellStyle name="Comma 2 3 2 3 4 3" xfId="31266" xr:uid="{3FB52586-5750-448F-BB6D-56C8C4446641}"/>
    <cellStyle name="Comma 2 3 2 3 4 4" xfId="29049" xr:uid="{349D29E9-2942-44A8-9943-C8CAA8465E66}"/>
    <cellStyle name="Comma 2 3 2 4" xfId="24650" xr:uid="{D3B95FA9-B7EE-4DA1-B392-AA792A69FD5F}"/>
    <cellStyle name="Comma 2 3 2 4 2" xfId="24651" xr:uid="{304DDE5E-FE1B-48F2-97F2-F3672BC210A8}"/>
    <cellStyle name="Comma 2 3 2 4 2 2" xfId="24652" xr:uid="{09AA1014-AF82-490E-99DA-645C437412F3}"/>
    <cellStyle name="Comma 2 3 2 4 2 2 2" xfId="24653" xr:uid="{5518D24C-FE2B-4F84-B739-F914FA8257B1}"/>
    <cellStyle name="Comma 2 3 2 4 2 2 2 2" xfId="31795" xr:uid="{8963880E-45BB-4E3B-9729-25B300E1A3CE}"/>
    <cellStyle name="Comma 2 3 2 4 2 2 2 3" xfId="30423" xr:uid="{5454951D-FC49-4F9E-9BC7-BEA4A023630E}"/>
    <cellStyle name="Comma 2 3 2 4 2 2 2 4" xfId="28037" xr:uid="{D8F01BF3-878D-4BD5-8FEF-60E382EB309C}"/>
    <cellStyle name="Comma 2 3 2 4 2 2 3" xfId="31012" xr:uid="{C376AD69-B16A-40C2-84B0-EC28082CDE19}"/>
    <cellStyle name="Comma 2 3 2 4 2 2 4" xfId="29694" xr:uid="{086A00F8-BB12-40DC-AE13-6B6DD33D1F00}"/>
    <cellStyle name="Comma 2 3 2 4 2 2 5" xfId="28475" xr:uid="{A7A5E068-4FDD-4E23-A74A-9CA8520B1135}"/>
    <cellStyle name="Comma 2 3 2 4 2 2 6" xfId="27485" xr:uid="{AE70F203-6E24-4BB0-A6D2-EF453B7C0408}"/>
    <cellStyle name="Comma 2 3 2 4 2 3" xfId="24654" xr:uid="{17ADF0CD-76C7-4C59-883D-04037863EF46}"/>
    <cellStyle name="Comma 2 3 2 4 2 3 2" xfId="24655" xr:uid="{30E8B85E-B39A-4B26-9DCD-2595ACB7067D}"/>
    <cellStyle name="Comma 2 3 2 4 2 3 2 2" xfId="31593" xr:uid="{7994ABF3-11A5-44F8-9450-F313EE2AF0C3}"/>
    <cellStyle name="Comma 2 3 2 4 2 3 2 3" xfId="30219" xr:uid="{C9419E0F-A919-4CC0-8FDE-71B929D32D06}"/>
    <cellStyle name="Comma 2 3 2 4 2 3 2 4" xfId="27932" xr:uid="{EFCD920B-014A-48D2-B067-4C7601CD6731}"/>
    <cellStyle name="Comma 2 3 2 4 2 3 3" xfId="30811" xr:uid="{BAB09B8A-CEB2-4AE3-9021-8A3092263182}"/>
    <cellStyle name="Comma 2 3 2 4 2 3 4" xfId="29412" xr:uid="{56DF8AC5-1C58-47B1-B8A8-59D80204E393}"/>
    <cellStyle name="Comma 2 3 2 4 2 3 5" xfId="28720" xr:uid="{9031C0BF-B278-4EF2-9945-054CA5CF6CF0}"/>
    <cellStyle name="Comma 2 3 2 4 2 3 6" xfId="27381" xr:uid="{5EE77CCB-D068-47BE-9102-8BF580F9BD60}"/>
    <cellStyle name="Comma 2 3 2 4 2 4" xfId="24656" xr:uid="{7D6EF128-E14B-4BA0-A021-F6EDC051C57C}"/>
    <cellStyle name="Comma 2 3 2 4 2 4 2" xfId="31292" xr:uid="{4D7F4199-A376-4520-A22C-D13DF59BEA54}"/>
    <cellStyle name="Comma 2 3 2 4 2 4 3" xfId="29904" xr:uid="{F34258C7-9F7A-4C93-9A85-B4920FCB0A22}"/>
    <cellStyle name="Comma 2 3 2 4 2 4 4" xfId="27764" xr:uid="{F5514854-B17D-49D9-BB23-3B2450ED3895}"/>
    <cellStyle name="Comma 2 3 2 4 2 5" xfId="32040" xr:uid="{115B0EEE-5FBA-4DA7-9E34-BEC6939E0552}"/>
    <cellStyle name="Comma 2 3 2 4 2 6" xfId="29098" xr:uid="{4A21FA0D-AAFE-4E7F-91CB-564867F38B25}"/>
    <cellStyle name="Comma 2 3 2 4 2 7" xfId="28274" xr:uid="{577E00FE-0247-4652-89E9-5D6CED09155C}"/>
    <cellStyle name="Comma 2 3 2 4 2 8" xfId="27153" xr:uid="{A2869DF7-F951-45D6-8A0F-72AE7E44EAE6}"/>
    <cellStyle name="Comma 2 3 2 4 3" xfId="24657" xr:uid="{1AC118C3-4F45-46FE-B265-3E3D42712B9E}"/>
    <cellStyle name="Comma 2 3 2 4 3 2" xfId="24658" xr:uid="{4B54FB0D-4BF4-4DBB-907D-00B41641CFB6}"/>
    <cellStyle name="Comma 2 3 2 4 3 2 2" xfId="31436" xr:uid="{08661463-EAAA-45B3-8201-00DCA6813044}"/>
    <cellStyle name="Comma 2 3 2 4 3 2 3" xfId="30049" xr:uid="{C0786F6A-7057-4D63-A115-0F6C46C138AF}"/>
    <cellStyle name="Comma 2 3 2 4 3 2 4" xfId="27842" xr:uid="{8624D493-2CB8-484C-BCF8-9338B364D219}"/>
    <cellStyle name="Comma 2 3 2 4 3 3" xfId="30643" xr:uid="{53475946-78F3-4C19-BB04-B2801170F313}"/>
    <cellStyle name="Comma 2 3 2 4 3 4" xfId="29243" xr:uid="{4F9BCDA3-39E1-4B94-B811-478B5DE4818A}"/>
    <cellStyle name="Comma 2 3 2 4 3 5" xfId="27291" xr:uid="{83027AEB-B7F6-4B11-ACB4-B108837F99AC}"/>
    <cellStyle name="Comma 2 3 2 4 4" xfId="24659" xr:uid="{03022717-AD5B-4E40-882F-C463B1B8D2AD}"/>
    <cellStyle name="Comma 2 3 2 4 4 2" xfId="29868" xr:uid="{06E7B0B5-8640-4C1E-83E4-D0F39EFD4763}"/>
    <cellStyle name="Comma 2 3 2 4 4 3" xfId="31243" xr:uid="{FDE45BCD-4631-4D71-A535-7522D59593D0}"/>
    <cellStyle name="Comma 2 3 2 4 4 4" xfId="29026" xr:uid="{30490FEA-C742-46EF-96AD-FB4B9828D049}"/>
    <cellStyle name="Comma 2 3 2 4 4 5" xfId="27666" xr:uid="{3A3F5948-77D9-4A5C-AD37-3BDAAD642041}"/>
    <cellStyle name="Comma 2 3 2 4 5" xfId="26984" xr:uid="{9E0AB447-D3BA-4406-B42C-B7070535E474}"/>
    <cellStyle name="Comma 2 3 2 5" xfId="24660" xr:uid="{7D5C38CC-008F-4657-8C57-6FB39D6403EB}"/>
    <cellStyle name="Comma 2 3 2 5 2" xfId="24661" xr:uid="{F8B96746-AE62-4AAC-9198-674E21EC3AD7}"/>
    <cellStyle name="Comma 2 3 2 5 2 2" xfId="24662" xr:uid="{B79AAFC4-B98B-48F7-AFDD-53821BBB2136}"/>
    <cellStyle name="Comma 2 3 2 5 2 2 2" xfId="31718" xr:uid="{B9B7F6DB-9AF6-4EA2-AECB-20D286DEE46E}"/>
    <cellStyle name="Comma 2 3 2 5 2 2 3" xfId="30346" xr:uid="{735C6E14-A424-4E3A-9392-9F8635FB6618}"/>
    <cellStyle name="Comma 2 3 2 5 2 3" xfId="30935" xr:uid="{9CDD7105-0C80-4609-8C1F-EFC64C65CA8F}"/>
    <cellStyle name="Comma 2 3 2 5 2 4" xfId="29617" xr:uid="{8DC92236-1D14-4E1A-B0EB-B9A86D96FCBC}"/>
    <cellStyle name="Comma 2 3 2 5 2 5" xfId="28398" xr:uid="{B6B1E902-1598-47C9-BAC8-5DBF8DFED95E}"/>
    <cellStyle name="Comma 2 3 2 5 3" xfId="24663" xr:uid="{447C27EF-5DEC-4997-979F-068F0D08DC56}"/>
    <cellStyle name="Comma 2 3 2 5 3 2" xfId="31495" xr:uid="{8D84CDE8-9B74-4D09-A96F-08AF39BCAE9F}"/>
    <cellStyle name="Comma 2 3 2 5 3 3" xfId="30120" xr:uid="{FD4BA496-5504-4C50-BBCE-8C3CC35FBEBE}"/>
    <cellStyle name="Comma 2 3 2 5 3 4" xfId="28619" xr:uid="{DF06241F-8207-4395-92DD-C771602C331D}"/>
    <cellStyle name="Comma 2 3 2 5 4" xfId="31903" xr:uid="{FD2943ED-0E48-4632-AC69-A7835690075F}"/>
    <cellStyle name="Comma 2 3 2 5 5" xfId="30713" xr:uid="{FD1D65B7-FC57-45B1-9F8B-2B799A6C4970}"/>
    <cellStyle name="Comma 2 3 2 5 6" xfId="32041" xr:uid="{667736A5-569F-4543-B6FE-49C28E038944}"/>
    <cellStyle name="Comma 2 3 2 5 7" xfId="29313" xr:uid="{681833E2-514F-4E62-82B9-19A433FC8A46}"/>
    <cellStyle name="Comma 2 3 2 5 8" xfId="28175" xr:uid="{1E578D0E-519A-4914-94AD-5C3F922042C8}"/>
    <cellStyle name="Comma 2 3 2 6" xfId="24664" xr:uid="{233F6FEC-6B99-4BCA-865E-1A5AF098C102}"/>
    <cellStyle name="Comma 2 3 2 6 2" xfId="24665" xr:uid="{A24450C9-2E3D-4A19-A2D0-DD78EA9204BE}"/>
    <cellStyle name="Comma 2 3 2 6 2 2" xfId="31337" xr:uid="{9B02D52E-A891-4A1F-A6F8-81EF9BD957D6}"/>
    <cellStyle name="Comma 2 3 2 6 2 3" xfId="29949" xr:uid="{973B8BFA-5820-4612-B798-4B8C9E28854B}"/>
    <cellStyle name="Comma 2 3 2 6 3" xfId="30543" xr:uid="{FDF2DF0C-644A-408A-8197-F4427A7EF60D}"/>
    <cellStyle name="Comma 2 3 2 6 4" xfId="29144" xr:uid="{68AF5EE0-C777-4873-90A4-36A2C4812416}"/>
    <cellStyle name="Comma 2 3 2 7" xfId="24666" xr:uid="{FF8C44C9-4008-47CB-AE44-861AD724E159}"/>
    <cellStyle name="Comma 2 3 2 7 2" xfId="29806" xr:uid="{FC50D923-F40F-4EA1-ABF5-A55558724C63}"/>
    <cellStyle name="Comma 2 3 2 7 3" xfId="31145" xr:uid="{44F8705C-ACC5-443F-B150-FD802C1825DC}"/>
    <cellStyle name="Comma 2 3 2 7 4" xfId="28926" xr:uid="{9E414489-111E-4245-A7BE-713D80C842D6}"/>
    <cellStyle name="Comma 2 3 2 8" xfId="24621" xr:uid="{FF36DC5C-9027-4BBA-BA8F-4BB47AFF7403}"/>
    <cellStyle name="Comma 2 3 2 9" xfId="35337" xr:uid="{2E3F63CC-9F06-463B-8F6C-49226741A516}"/>
    <cellStyle name="Comma 2 3 3" xfId="369" xr:uid="{21AF6C05-8FD5-4FEE-AB67-26E57CFA29C2}"/>
    <cellStyle name="Comma 2 3 3 2" xfId="13124" xr:uid="{12F1A77F-79DE-48B9-8491-9CA66AC974C6}"/>
    <cellStyle name="Comma 2 3 3 2 2" xfId="24668" xr:uid="{59A9B06D-4FC9-4584-AB2A-98FC310BEDBF}"/>
    <cellStyle name="Comma 2 3 3 2 2 2" xfId="31717" xr:uid="{A1D77574-E634-4DA5-8E40-56E592E86913}"/>
    <cellStyle name="Comma 2 3 3 2 2 3" xfId="30345" xr:uid="{F66CC166-785B-4C5B-825D-5D5E590E5E32}"/>
    <cellStyle name="Comma 2 3 3 2 3" xfId="30934" xr:uid="{FAC36225-F6BD-48E1-979B-A786C75AE6B5}"/>
    <cellStyle name="Comma 2 3 3 2 4" xfId="29616" xr:uid="{783D62BB-6F98-45F5-AF89-E7909D864461}"/>
    <cellStyle name="Comma 2 3 3 2 5" xfId="28397" xr:uid="{EAE36C02-E10E-4DB6-95C9-23DCCFCDA2C4}"/>
    <cellStyle name="Comma 2 3 3 2 6" xfId="24667" xr:uid="{3A79D39D-2252-48B9-B089-9931C4676563}"/>
    <cellStyle name="Comma 2 3 3 2 7" xfId="24282" xr:uid="{CFE62880-41FD-4B91-A5BA-F0A91949C289}"/>
    <cellStyle name="Comma 2 3 3 3" xfId="24669" xr:uid="{8488A050-172D-4C33-BD78-9007EDC4A8CE}"/>
    <cellStyle name="Comma 2 3 3 3 2" xfId="31494" xr:uid="{4A73996C-EBB6-4AF0-931F-F0D35E5B1774}"/>
    <cellStyle name="Comma 2 3 3 3 3" xfId="30119" xr:uid="{A3C4C815-0378-4812-AC88-DF88C1372635}"/>
    <cellStyle name="Comma 2 3 3 3 4" xfId="28618" xr:uid="{B7D68158-7694-4885-B835-6DD3C3527FBC}"/>
    <cellStyle name="Comma 2 3 3 4" xfId="31902" xr:uid="{851F9852-AEFD-4FEB-9B6A-C0166C7EEBFE}"/>
    <cellStyle name="Comma 2 3 3 5" xfId="30712" xr:uid="{02F5550F-79CE-4731-ACF8-F8585CD10C01}"/>
    <cellStyle name="Comma 2 3 3 6" xfId="32042" xr:uid="{3A0FBEB2-E0AF-4C13-9AEE-7D8354751C75}"/>
    <cellStyle name="Comma 2 3 3 7" xfId="29312" xr:uid="{C28672D9-FE65-4C95-BBDD-2F5C21CD467E}"/>
    <cellStyle name="Comma 2 3 3 8" xfId="28174" xr:uid="{A46261B0-A894-4781-83D3-BB08F83963FE}"/>
    <cellStyle name="Comma 2 3 3 9" xfId="35341" xr:uid="{DBB855C8-9A14-4A87-AD78-FF0136A1041C}"/>
    <cellStyle name="Comma 2 3 4" xfId="3493" xr:uid="{35D952A0-FDB1-49CA-82B2-325B3C04910E}"/>
    <cellStyle name="Comma 2 3 4 2" xfId="13125" xr:uid="{5DE216F3-AED3-412B-A252-5EEC4C6F4DE6}"/>
    <cellStyle name="Comma 2 3 4 2 2" xfId="31655" xr:uid="{AA906AAF-1C9E-46B9-8403-5C44097BB505}"/>
    <cellStyle name="Comma 2 3 4 2 3" xfId="30281" xr:uid="{04DC8C89-8EAE-419E-BFC5-9A9842B4F5DF}"/>
    <cellStyle name="Comma 2 3 4 3" xfId="30872" xr:uid="{85C87F12-36EB-4EB3-9B1A-48E2F4598EB3}"/>
    <cellStyle name="Comma 2 3 4 4" xfId="29476" xr:uid="{B56B2532-19CC-4081-8037-3135D0C3B182}"/>
    <cellStyle name="Comma 2 3 4 5" xfId="28335" xr:uid="{D9D1113C-EB37-4804-B2F6-41E199D67CB2}"/>
    <cellStyle name="Comma 2 3 4 6" xfId="24670" xr:uid="{8E27417B-B690-457B-8831-04CEE7CA0DA9}"/>
    <cellStyle name="Comma 2 3 4 7" xfId="35334" xr:uid="{7D62DA4E-3625-4408-997C-6C3D1D0F8F37}"/>
    <cellStyle name="Comma 2 3 5" xfId="24671" xr:uid="{50C6C286-E13E-425B-AB3B-8BB37D0120F3}"/>
    <cellStyle name="Comma 2 3 5 2" xfId="24672" xr:uid="{84B7B492-9EAC-4631-9BE2-9C2EC7E668DF}"/>
    <cellStyle name="Comma 2 3 5 2 2" xfId="31336" xr:uid="{7F7305F5-9675-499B-AD6F-385376D45AC3}"/>
    <cellStyle name="Comma 2 3 5 2 3" xfId="29948" xr:uid="{CBDBEBAD-EEE3-4C59-8030-A5E8E953B647}"/>
    <cellStyle name="Comma 2 3 5 3" xfId="30542" xr:uid="{9899EB96-1A0A-4DD8-9C32-4A0BAE2B92C5}"/>
    <cellStyle name="Comma 2 3 5 4" xfId="29143" xr:uid="{7E351C6D-E0C1-4110-B170-2A2B7A12187C}"/>
    <cellStyle name="Comma 2 3 5 5" xfId="28533" xr:uid="{0BD9C9F6-5143-4382-B8C2-0F7F3B4FAD5F}"/>
    <cellStyle name="Comma 2 3 5 6" xfId="33104" xr:uid="{E2F0972F-0D93-47D3-9198-25C823A34602}"/>
    <cellStyle name="Comma 2 3 5 6 2" xfId="35471" xr:uid="{2E85C4DE-F3D9-4C56-8F69-A219AA504C03}"/>
    <cellStyle name="Comma 2 3 5 7" xfId="35354" xr:uid="{FAB99829-EB29-44D0-BDFF-C32B1E85A178}"/>
    <cellStyle name="Comma 2 3 6" xfId="24673" xr:uid="{362FD2FC-A0C0-4412-BBA6-6D0E91126832}"/>
    <cellStyle name="Comma 2 3 6 2" xfId="31144" xr:uid="{1AE025FE-11AD-4895-8FDF-4EEE3095E66C}"/>
    <cellStyle name="Comma 2 3 6 3" xfId="28925" xr:uid="{ED33CCD9-18C3-4882-8077-AFC4E74E13B1}"/>
    <cellStyle name="Comma 2 3 7" xfId="24674" xr:uid="{6E2AFCAD-ABCB-446E-B082-B44A3D818A33}"/>
    <cellStyle name="Comma 2 3 7 2" xfId="31066" xr:uid="{AFA6C391-ECFF-4E71-9A33-4AFD4F2D2F2B}"/>
    <cellStyle name="Comma 2 3 7 3" xfId="29749" xr:uid="{B35F1634-842A-4841-B74B-2CFA057539EB}"/>
    <cellStyle name="Comma 2 3 8" xfId="31838" xr:uid="{59A4958A-21D8-471F-AC78-3ED2325F9C0B}"/>
    <cellStyle name="Comma 2 3 9" xfId="30465" xr:uid="{5A86B6E3-D716-4A29-9E0F-AB971CC39580}"/>
    <cellStyle name="Comma 2 30" xfId="4330" xr:uid="{881058AE-692F-4EB3-A350-3F21C9D130B6}"/>
    <cellStyle name="Comma 2 30 2" xfId="13126" xr:uid="{7414C534-48F8-4FD5-8E8B-D11CC393697E}"/>
    <cellStyle name="Comma 2 31" xfId="4331" xr:uid="{F0655604-7AF5-4074-BC96-E2D3C3002B42}"/>
    <cellStyle name="Comma 2 31 2" xfId="13127" xr:uid="{44CBB427-C286-4B10-9BB9-A69F56AC0E45}"/>
    <cellStyle name="Comma 2 32" xfId="4332" xr:uid="{E4F93CCB-A203-4F18-AC7F-500D929B19C3}"/>
    <cellStyle name="Comma 2 32 2" xfId="13128" xr:uid="{E96C5208-866D-47FF-AC76-0B3A3B38C88F}"/>
    <cellStyle name="Comma 2 33" xfId="4333" xr:uid="{EE6FBA27-B5D3-4E2D-B932-69F6ABCEFB50}"/>
    <cellStyle name="Comma 2 33 2" xfId="13129" xr:uid="{7DFC9AE7-2B79-4816-A87F-788427B009E4}"/>
    <cellStyle name="Comma 2 34" xfId="4334" xr:uid="{4451104C-60D1-4305-890E-81CAAE0CCAAA}"/>
    <cellStyle name="Comma 2 34 2" xfId="13130" xr:uid="{84636D7D-FF2C-4223-A653-B09E85FD2981}"/>
    <cellStyle name="Comma 2 35" xfId="4335" xr:uid="{B23AA1D8-DF9A-4BED-BBCB-464B52951FEC}"/>
    <cellStyle name="Comma 2 35 2" xfId="13131" xr:uid="{6F5A5BB6-1BC3-4611-9F14-BB9EF81FE764}"/>
    <cellStyle name="Comma 2 36" xfId="4336" xr:uid="{E02559EF-54B0-4498-978F-85695DD86199}"/>
    <cellStyle name="Comma 2 36 2" xfId="13132" xr:uid="{63A1D570-822D-4834-A50B-1C5BE34FB2B9}"/>
    <cellStyle name="Comma 2 37" xfId="4337" xr:uid="{1BF8C077-4F9A-4C78-8604-0130845E92D2}"/>
    <cellStyle name="Comma 2 37 2" xfId="13133" xr:uid="{282E1272-66D5-49BF-AA4F-582886CAC28F}"/>
    <cellStyle name="Comma 2 38" xfId="4338" xr:uid="{3A0F8FC0-2D21-4D63-B741-B9C02E32BED1}"/>
    <cellStyle name="Comma 2 38 2" xfId="13134" xr:uid="{A48D20BB-1004-4392-B396-E21015027E0F}"/>
    <cellStyle name="Comma 2 39" xfId="4339" xr:uid="{AAC85AA8-B661-4D82-9FC0-571AC518F857}"/>
    <cellStyle name="Comma 2 4" xfId="370" xr:uid="{2EE61BA4-6FB6-48FA-A2FF-442589733BBD}"/>
    <cellStyle name="Comma 2 4 10" xfId="30466" xr:uid="{36524644-2490-43AA-B714-F975D70B16DC}"/>
    <cellStyle name="Comma 2 4 11" xfId="32043" xr:uid="{BBFB66F7-3801-4857-AB65-0A0E135FA6A0}"/>
    <cellStyle name="Comma 2 4 12" xfId="28777" xr:uid="{14492631-450F-461C-8DA8-5A88420004BE}"/>
    <cellStyle name="Comma 2 4 13" xfId="28093" xr:uid="{C6EC450F-5D5B-4847-BCBE-2505BD7EE237}"/>
    <cellStyle name="Comma 2 4 14" xfId="24675" xr:uid="{F76EF800-EB6F-4716-98F4-A14A4561EE29}"/>
    <cellStyle name="Comma 2 4 15" xfId="35006" xr:uid="{2E243B9B-46F3-48FE-84DA-48A3013C5FE8}"/>
    <cellStyle name="Comma 2 4 16" xfId="35291" xr:uid="{5BB4B969-D110-4EC0-8855-52EA22B00B73}"/>
    <cellStyle name="Comma 2 4 17" xfId="35374" xr:uid="{1DEC6746-BECE-401A-A289-7E2EB6BF6F7F}"/>
    <cellStyle name="Comma 2 4 2" xfId="3495" xr:uid="{99C69617-DBEB-4DCA-9763-C41431DFE460}"/>
    <cellStyle name="Comma 2 4 2 2" xfId="13135" xr:uid="{93F1BEC6-2FA3-4EE8-9BA3-10A5D714B27B}"/>
    <cellStyle name="Comma 2 4 2 2 10" xfId="32924" xr:uid="{3281D528-C669-48B8-AEF4-75A9EBD3080F}"/>
    <cellStyle name="Comma 2 4 2 2 2" xfId="24678" xr:uid="{CDA03033-9CEE-4E77-92C9-D272D2AD076D}"/>
    <cellStyle name="Comma 2 4 2 2 2 2" xfId="24679" xr:uid="{80CC41C0-53E3-407B-80B2-E4AA2576292F}"/>
    <cellStyle name="Comma 2 4 2 2 2 2 2" xfId="31721" xr:uid="{78A3428A-70A2-4D28-861B-2DF30A1447B6}"/>
    <cellStyle name="Comma 2 4 2 2 2 2 3" xfId="30349" xr:uid="{A3D12B1A-9C53-47DF-9A43-4C7CD0CB7090}"/>
    <cellStyle name="Comma 2 4 2 2 2 3" xfId="30938" xr:uid="{35A13230-5896-4709-8B03-18584D33BE75}"/>
    <cellStyle name="Comma 2 4 2 2 2 4" xfId="29620" xr:uid="{96500B7A-048A-476E-97D8-78C4F463E992}"/>
    <cellStyle name="Comma 2 4 2 2 2 5" xfId="28401" xr:uid="{03C48357-6C48-4681-B623-DA6B71D1ED5B}"/>
    <cellStyle name="Comma 2 4 2 2 3" xfId="24680" xr:uid="{546C946E-9B6A-459A-9CFB-B76DE536A27D}"/>
    <cellStyle name="Comma 2 4 2 2 3 2" xfId="31498" xr:uid="{2BA4C2CA-18A9-4BA7-8923-5CBE3508A159}"/>
    <cellStyle name="Comma 2 4 2 2 3 3" xfId="30123" xr:uid="{14844321-2177-4105-869F-A2C07CAD0F3E}"/>
    <cellStyle name="Comma 2 4 2 2 3 4" xfId="28622" xr:uid="{B174011C-7B56-428F-9D58-5CFD05E55B2B}"/>
    <cellStyle name="Comma 2 4 2 2 4" xfId="31905" xr:uid="{D92267A8-CCEA-4144-9266-4E045BFEC550}"/>
    <cellStyle name="Comma 2 4 2 2 5" xfId="30716" xr:uid="{2F4AC4D3-51A0-4BEB-A60B-06A1E54CD019}"/>
    <cellStyle name="Comma 2 4 2 2 6" xfId="32044" xr:uid="{4B03D8A4-5AE9-47BC-BB63-5D2DBC760738}"/>
    <cellStyle name="Comma 2 4 2 2 7" xfId="29316" xr:uid="{3D200B3C-3E1B-4060-B3A9-033ED791DAA0}"/>
    <cellStyle name="Comma 2 4 2 2 8" xfId="28178" xr:uid="{DD0906C4-A8DF-423A-B66B-3748A4D12A28}"/>
    <cellStyle name="Comma 2 4 2 2 9" xfId="24677" xr:uid="{C946CB76-6DDA-4812-AD23-EA78EFAC643F}"/>
    <cellStyle name="Comma 2 4 2 3" xfId="24681" xr:uid="{3F550EB6-A19E-45E7-BAC2-F62AA06E63E4}"/>
    <cellStyle name="Comma 2 4 2 3 2" xfId="24682" xr:uid="{4D9FEE96-57A5-4955-B254-1BB8F1691429}"/>
    <cellStyle name="Comma 2 4 2 3 2 2" xfId="31340" xr:uid="{3FF6E6EE-11BF-43CB-9850-A7FB09A0D39C}"/>
    <cellStyle name="Comma 2 4 2 3 2 3" xfId="29952" xr:uid="{28FC0FA1-184F-4A0B-B26E-2E98E0E3CF3D}"/>
    <cellStyle name="Comma 2 4 2 3 3" xfId="30546" xr:uid="{F7DC6B7D-87EB-4BEC-93D4-DCB662FD15BA}"/>
    <cellStyle name="Comma 2 4 2 3 4" xfId="29147" xr:uid="{4450B241-C9B9-4AA4-9247-8EA47CAA72A1}"/>
    <cellStyle name="Comma 2 4 2 4" xfId="24683" xr:uid="{17F9960D-6DCA-4E5D-BD8E-B1CEDF4B52AA}"/>
    <cellStyle name="Comma 2 4 2 4 2" xfId="29808" xr:uid="{C09D2A2F-5C60-47DB-B672-F7FB7CDFF8EE}"/>
    <cellStyle name="Comma 2 4 2 4 3" xfId="31148" xr:uid="{ADCA0B28-FFA5-469E-82E9-A3B85226338E}"/>
    <cellStyle name="Comma 2 4 2 4 4" xfId="28929" xr:uid="{741457FD-669B-452F-896A-95D77E69848E}"/>
    <cellStyle name="Comma 2 4 2 5" xfId="24676" xr:uid="{5626EFC3-A788-4C9E-9E33-EA80C4C401B7}"/>
    <cellStyle name="Comma 2 4 2 6" xfId="14758" xr:uid="{5E152025-CF5E-4612-8900-3E2959526160}"/>
    <cellStyle name="Comma 2 4 2 6 2" xfId="35457" xr:uid="{92063BDD-2C69-4558-B20E-17AC5C45E022}"/>
    <cellStyle name="Comma 2 4 2 7" xfId="35306" xr:uid="{17CC36C5-39EA-47BE-993F-8C1D2B49D7C6}"/>
    <cellStyle name="Comma 2 4 2 8" xfId="35504" xr:uid="{201AD425-1001-4053-AE22-8BDED29CC6B4}"/>
    <cellStyle name="Comma 2 4 3" xfId="3494" xr:uid="{35DE9F0F-B6A4-421B-959B-E94D64A6D59C}"/>
    <cellStyle name="Comma 2 4 3 10" xfId="28889" xr:uid="{F93AEDFA-EA20-4005-9D3B-519768DFBFC6}"/>
    <cellStyle name="Comma 2 4 3 11" xfId="28135" xr:uid="{98DE37B3-9C7F-410F-8B65-D0AC5D550E03}"/>
    <cellStyle name="Comma 2 4 3 12" xfId="24684" xr:uid="{E9C5A9E1-8B5F-4951-9D70-ADF974190CE4}"/>
    <cellStyle name="Comma 2 4 3 12 2" xfId="35455" xr:uid="{A9656B94-4155-4981-B5C1-534E07F38939}"/>
    <cellStyle name="Comma 2 4 3 13" xfId="35335" xr:uid="{8CAEA9E9-A3E2-47C3-AB19-273E525EFFDD}"/>
    <cellStyle name="Comma 2 4 3 14" xfId="35598" xr:uid="{3CC27B90-1553-476C-AB32-63A1957AA93C}"/>
    <cellStyle name="Comma 2 4 3 2" xfId="13136" xr:uid="{F48D9577-9A18-4C4B-8222-474DF46E7EFB}"/>
    <cellStyle name="Comma 2 4 3 2 2" xfId="24686" xr:uid="{9A95A008-E8D7-4484-9C61-A8243A7413F4}"/>
    <cellStyle name="Comma 2 4 3 2 2 2" xfId="24687" xr:uid="{1C0C1CC7-2174-44F9-9E3B-5788828CD8E1}"/>
    <cellStyle name="Comma 2 4 3 2 2 2 2" xfId="31818" xr:uid="{CA943BD6-6ACF-453C-B9A2-513C05BFAE1D}"/>
    <cellStyle name="Comma 2 4 3 2 2 2 3" xfId="30446" xr:uid="{53251D7F-CBA2-4B9A-BB1E-7C62758CD181}"/>
    <cellStyle name="Comma 2 4 3 2 2 3" xfId="31035" xr:uid="{01A78229-7695-4E11-A010-3F5295A7BC2F}"/>
    <cellStyle name="Comma 2 4 3 2 2 4" xfId="29717" xr:uid="{8A3EFB1B-7CF6-45E3-AE44-3DE6EFAA2E2B}"/>
    <cellStyle name="Comma 2 4 3 2 2 5" xfId="28498" xr:uid="{1FECB2CA-52F6-407B-A680-BADD2565EFCC}"/>
    <cellStyle name="Comma 2 4 3 2 3" xfId="24688" xr:uid="{06E35A12-30E6-4F2E-95C9-C737CA2166A1}"/>
    <cellStyle name="Comma 2 4 3 2 3 2" xfId="31617" xr:uid="{B79E4560-41C6-4E77-8ECD-0301898CEB2F}"/>
    <cellStyle name="Comma 2 4 3 2 3 3" xfId="30243" xr:uid="{C6BCE4A2-7731-4117-B525-3852C79EE4FC}"/>
    <cellStyle name="Comma 2 4 3 2 3 4" xfId="28745" xr:uid="{333CCA79-7297-4357-9903-864EC2E14846}"/>
    <cellStyle name="Comma 2 4 3 2 4" xfId="31998" xr:uid="{E7198BF4-772A-4C07-B3DA-9A0C832453A1}"/>
    <cellStyle name="Comma 2 4 3 2 5" xfId="30835" xr:uid="{DDB0342C-4E12-49F7-80A9-B65334C0B854}"/>
    <cellStyle name="Comma 2 4 3 2 6" xfId="32046" xr:uid="{BE70FD06-5E97-4435-93CB-A58CA5B5FA65}"/>
    <cellStyle name="Comma 2 4 3 2 7" xfId="29436" xr:uid="{B0152A3F-5A28-4728-AD1C-64314C40E6AD}"/>
    <cellStyle name="Comma 2 4 3 2 8" xfId="28298" xr:uid="{A34DC235-DA32-4079-B73D-210CCD393327}"/>
    <cellStyle name="Comma 2 4 3 2 9" xfId="24685" xr:uid="{C39F10EC-A584-465E-98F8-9518C37F6CAB}"/>
    <cellStyle name="Comma 2 4 3 3" xfId="24689" xr:uid="{BE2DDCE3-4C55-41A2-9AB3-41B8BB321D91}"/>
    <cellStyle name="Comma 2 4 3 3 2" xfId="24690" xr:uid="{9984BBBB-7A75-4821-83E0-790F541E42D8}"/>
    <cellStyle name="Comma 2 4 3 3 2 2" xfId="31657" xr:uid="{74BE0899-B091-43DE-8300-02290CB46F82}"/>
    <cellStyle name="Comma 2 4 3 3 2 3" xfId="30283" xr:uid="{99EF7729-B1FD-4A9B-B535-9FF81CD25318}"/>
    <cellStyle name="Comma 2 4 3 3 3" xfId="30874" xr:uid="{AD25E087-D8EF-4D48-ADBE-D31EE965495E}"/>
    <cellStyle name="Comma 2 4 3 3 4" xfId="29478" xr:uid="{E60F7B1F-5A97-419E-A11B-509A19FB1171}"/>
    <cellStyle name="Comma 2 4 3 3 5" xfId="28337" xr:uid="{7F99F9FE-08C7-4A10-B8BF-34FDCD9F234E}"/>
    <cellStyle name="Comma 2 4 3 4" xfId="24691" xr:uid="{71B358DF-4CE4-438B-9EF3-A892F21659F7}"/>
    <cellStyle name="Comma 2 4 3 4 2" xfId="24692" xr:uid="{C282B75B-A8D5-42E7-9DFE-D780AC5648D6}"/>
    <cellStyle name="Comma 2 4 3 4 2 2" xfId="31460" xr:uid="{40F900C7-A5EF-4487-8531-E74BE751387E}"/>
    <cellStyle name="Comma 2 4 3 4 2 3" xfId="30073" xr:uid="{D7644EF9-EC24-4A51-A707-0E20B12E2DD5}"/>
    <cellStyle name="Comma 2 4 3 4 3" xfId="30667" xr:uid="{63E08B62-A2BC-426C-A285-E654EC9894CE}"/>
    <cellStyle name="Comma 2 4 3 4 4" xfId="29267" xr:uid="{F2A3490F-88A9-4022-9A49-C153E74B2B57}"/>
    <cellStyle name="Comma 2 4 3 4 5" xfId="28535" xr:uid="{DEC691C0-4F1F-4EB0-8E69-5BF8D00FDE7F}"/>
    <cellStyle name="Comma 2 4 3 5" xfId="24693" xr:uid="{365F69C9-6EAE-4422-811B-6A3D38C8F8A3}"/>
    <cellStyle name="Comma 2 4 3 5 2" xfId="31267" xr:uid="{35906068-ECA1-461E-B70C-2A7A75D65CC3}"/>
    <cellStyle name="Comma 2 4 3 5 3" xfId="29050" xr:uid="{F8F314FF-34B5-405D-916D-0C9F3E3D8163}"/>
    <cellStyle name="Comma 2 4 3 6" xfId="24694" xr:uid="{2B4E5F25-6D41-4305-9DF2-D4EC854F4575}"/>
    <cellStyle name="Comma 2 4 3 6 2" xfId="31111" xr:uid="{6A04DA4F-E507-4C21-A398-0129857F5626}"/>
    <cellStyle name="Comma 2 4 3 6 3" xfId="29794" xr:uid="{66B5D1A5-9174-4BA6-854B-01930BF2AC7C}"/>
    <cellStyle name="Comma 2 4 3 7" xfId="31880" xr:uid="{79471B77-2023-41DB-B688-57075C3518A9}"/>
    <cellStyle name="Comma 2 4 3 8" xfId="30508" xr:uid="{C6B9CBB4-3383-4936-81A6-417C3ED7EE44}"/>
    <cellStyle name="Comma 2 4 3 9" xfId="32045" xr:uid="{6056E8BC-D607-4068-B923-BCA3F27A64D0}"/>
    <cellStyle name="Comma 2 4 4" xfId="24695" xr:uid="{76119F2E-F941-4DD3-B295-841333633BA7}"/>
    <cellStyle name="Comma 2 4 4 10" xfId="35355" xr:uid="{768F00DF-53CD-4E62-B818-04AE4AF24CE6}"/>
    <cellStyle name="Comma 2 4 4 11" xfId="35626" xr:uid="{4E02AF93-FDE9-4CE4-BD30-AB2B709FB95A}"/>
    <cellStyle name="Comma 2 4 4 2" xfId="24696" xr:uid="{DF656657-65CB-41FB-A0F0-1B907AECAAE6}"/>
    <cellStyle name="Comma 2 4 4 2 2" xfId="24697" xr:uid="{19E93C4A-C030-4CF9-89A1-8BF50FBFE083}"/>
    <cellStyle name="Comma 2 4 4 2 2 2" xfId="31720" xr:uid="{ADB4EF75-2D17-4A1A-91E6-7FE8FF49338A}"/>
    <cellStyle name="Comma 2 4 4 2 2 3" xfId="30348" xr:uid="{2B5E9874-0A74-4F94-95D9-89197D84ADC9}"/>
    <cellStyle name="Comma 2 4 4 2 3" xfId="30937" xr:uid="{2792A301-FCAB-49C8-8FF4-3214FD4E627B}"/>
    <cellStyle name="Comma 2 4 4 2 4" xfId="29619" xr:uid="{5853BDAF-A5C9-4E54-88E5-7E819DD78420}"/>
    <cellStyle name="Comma 2 4 4 2 5" xfId="28400" xr:uid="{1C3945A5-8B16-441C-A98B-B73A1A36070F}"/>
    <cellStyle name="Comma 2 4 4 3" xfId="24698" xr:uid="{A6DFBA08-85DC-4392-95BE-9267821137DE}"/>
    <cellStyle name="Comma 2 4 4 3 2" xfId="31497" xr:uid="{37B08487-108A-42D4-97DC-E7912A5FE7FD}"/>
    <cellStyle name="Comma 2 4 4 3 3" xfId="30122" xr:uid="{F2CA7862-FEBD-4392-89C1-90DC9F74C3B9}"/>
    <cellStyle name="Comma 2 4 4 3 4" xfId="28621" xr:uid="{6FE31692-8300-49BC-B2A6-8D1011B16FE8}"/>
    <cellStyle name="Comma 2 4 4 4" xfId="31904" xr:uid="{E7815EA2-33C4-4F26-A35C-9FDE8635368F}"/>
    <cellStyle name="Comma 2 4 4 5" xfId="30715" xr:uid="{F0EF6849-EE28-4B2B-A78C-A954385A2421}"/>
    <cellStyle name="Comma 2 4 4 6" xfId="32047" xr:uid="{2B633CEA-52F0-4469-A175-7F8FB3362935}"/>
    <cellStyle name="Comma 2 4 4 7" xfId="29315" xr:uid="{6B15E8D6-6748-412D-8EB7-8013FD92D65B}"/>
    <cellStyle name="Comma 2 4 4 8" xfId="28177" xr:uid="{AC57FF6B-1F26-4DC5-A169-D33990DA159C}"/>
    <cellStyle name="Comma 2 4 4 9" xfId="33113" xr:uid="{58C35AD4-5D4E-42C1-8D89-26D74E2EC959}"/>
    <cellStyle name="Comma 2 4 4 9 2" xfId="35473" xr:uid="{FE448463-BA0C-4262-ACD9-B2F95A5F3BAF}"/>
    <cellStyle name="Comma 2 4 5" xfId="24699" xr:uid="{AD468C44-D688-4A34-8C61-E0B07D46AA4A}"/>
    <cellStyle name="Comma 2 4 5 2" xfId="24700" xr:uid="{6A26B351-9308-415F-BE2F-0371F2C57E9B}"/>
    <cellStyle name="Comma 2 4 5 2 2" xfId="31656" xr:uid="{992AF8AE-8E33-4EDC-A032-E183BDEFCCF7}"/>
    <cellStyle name="Comma 2 4 5 2 3" xfId="30282" xr:uid="{3F01D65C-10C8-4E70-8250-022EB4E047A5}"/>
    <cellStyle name="Comma 2 4 5 3" xfId="30873" xr:uid="{B218B15B-1CC3-40E9-950C-26E73D2575A9}"/>
    <cellStyle name="Comma 2 4 5 4" xfId="29477" xr:uid="{91E7A382-4944-4E08-AAF6-D9C08F557618}"/>
    <cellStyle name="Comma 2 4 5 5" xfId="28336" xr:uid="{AD10BA26-52DF-48ED-82B4-1B3ABA19E8AA}"/>
    <cellStyle name="Comma 2 4 6" xfId="24701" xr:uid="{267B2E8E-E5BB-4C0E-A2FC-00384C823C15}"/>
    <cellStyle name="Comma 2 4 6 2" xfId="24702" xr:uid="{371D16EA-08E9-4575-8574-114BA50A65E5}"/>
    <cellStyle name="Comma 2 4 6 2 2" xfId="31339" xr:uid="{E2943273-E308-460F-973D-6D98B2682B12}"/>
    <cellStyle name="Comma 2 4 6 2 3" xfId="29951" xr:uid="{7392B7FF-A55A-4A1B-8CCE-3E39AFDD70D1}"/>
    <cellStyle name="Comma 2 4 6 3" xfId="30545" xr:uid="{5389059F-BBE3-41C8-9022-9F380955CB0A}"/>
    <cellStyle name="Comma 2 4 6 4" xfId="29146" xr:uid="{1D0214B4-F84B-4C75-8015-71C6D7FCBF8E}"/>
    <cellStyle name="Comma 2 4 6 5" xfId="28534" xr:uid="{FDEE21AD-047E-411B-80AA-3A2F8FDF1878}"/>
    <cellStyle name="Comma 2 4 7" xfId="24703" xr:uid="{6BEFC5A4-C4BC-4AA8-BD0D-C843A24F40A9}"/>
    <cellStyle name="Comma 2 4 7 2" xfId="31147" xr:uid="{E9A8B7F8-0ECF-46C6-A305-4A5B0A0C5C12}"/>
    <cellStyle name="Comma 2 4 7 3" xfId="28928" xr:uid="{59FF9161-0CB3-483F-9075-15CB5B78B4F0}"/>
    <cellStyle name="Comma 2 4 8" xfId="24704" xr:uid="{81BB33F5-50F0-467A-ADA1-B0CF08E136CC}"/>
    <cellStyle name="Comma 2 4 8 2" xfId="31067" xr:uid="{8DDBF79E-C8BF-42A3-B7AB-44E84774906B}"/>
    <cellStyle name="Comma 2 4 8 3" xfId="29750" xr:uid="{9A7249C5-E786-43F3-8B26-A984C3D04E81}"/>
    <cellStyle name="Comma 2 4 9" xfId="31839" xr:uid="{0D95CF4C-24E9-47DA-B549-16E7339AA93B}"/>
    <cellStyle name="Comma 2 40" xfId="4340" xr:uid="{C9345B21-2C1A-4040-9F7F-DF9C8EE6F35F}"/>
    <cellStyle name="Comma 2 41" xfId="4341" xr:uid="{FFE4A99F-59C0-4E22-BE02-2D4D1756E905}"/>
    <cellStyle name="Comma 2 42" xfId="4342" xr:uid="{D140EFE2-7646-41EE-884F-CDA5B875CCDF}"/>
    <cellStyle name="Comma 2 43" xfId="4343" xr:uid="{EB8276BF-8E77-4641-83B3-FB670B49F74C}"/>
    <cellStyle name="Comma 2 44" xfId="4344" xr:uid="{E31FAA36-C718-4D99-B74C-903B95687251}"/>
    <cellStyle name="Comma 2 45" xfId="4345" xr:uid="{DE516A41-D5CE-4AE6-A2A0-F13935CC652A}"/>
    <cellStyle name="Comma 2 46" xfId="4346" xr:uid="{EA347BCF-78D2-4373-9A43-B55D51D59202}"/>
    <cellStyle name="Comma 2 47" xfId="4347" xr:uid="{786CFEB4-DFA1-4333-A08F-7EB787B8F027}"/>
    <cellStyle name="Comma 2 48" xfId="4348" xr:uid="{89F7ED50-3F24-46F4-8CFD-79C450FF0A9D}"/>
    <cellStyle name="Comma 2 49" xfId="4349" xr:uid="{FA558A63-82B5-4A2A-A674-2326BC904D25}"/>
    <cellStyle name="Comma 2 5" xfId="371" xr:uid="{5CF6EF92-0AAC-458C-9887-A231D5AC6645}"/>
    <cellStyle name="Comma 2 5 2" xfId="372" xr:uid="{5677A5FD-F3F8-416F-A2C9-873E973E62EF}"/>
    <cellStyle name="Comma 2 5 2 2" xfId="24707" xr:uid="{802308C3-58F1-4149-A144-CFB71CF9242C}"/>
    <cellStyle name="Comma 2 5 2 2 2" xfId="24708" xr:uid="{CE8FC79E-05A5-4792-A2F2-91611EDA1DED}"/>
    <cellStyle name="Comma 2 5 2 2 2 2" xfId="24709" xr:uid="{21C31334-A7B3-4D02-A752-D42053960F0A}"/>
    <cellStyle name="Comma 2 5 2 2 2 2 2" xfId="31796" xr:uid="{10D8EE4A-5AFA-4CE4-8AB1-31C4BB8F0C81}"/>
    <cellStyle name="Comma 2 5 2 2 2 2 3" xfId="30424" xr:uid="{DC4575E0-AEDB-40CF-9632-76B426A07945}"/>
    <cellStyle name="Comma 2 5 2 2 2 2 4" xfId="28038" xr:uid="{C2588E45-43AC-4B8D-B058-F2532E709B4D}"/>
    <cellStyle name="Comma 2 5 2 2 2 3" xfId="31013" xr:uid="{CC3993D5-BD3B-4C70-8573-F3624AE5C39B}"/>
    <cellStyle name="Comma 2 5 2 2 2 4" xfId="29695" xr:uid="{4B012740-35E6-4C1C-93C1-3A907649371F}"/>
    <cellStyle name="Comma 2 5 2 2 2 5" xfId="28476" xr:uid="{BBAEFE53-FE48-46A1-B7DD-D7C306B3A61D}"/>
    <cellStyle name="Comma 2 5 2 2 2 6" xfId="27486" xr:uid="{D5BBB6F3-7118-423F-B53D-C649211C9496}"/>
    <cellStyle name="Comma 2 5 2 2 3" xfId="24710" xr:uid="{166A5F52-A036-47A2-BA82-118230AE3E08}"/>
    <cellStyle name="Comma 2 5 2 2 3 2" xfId="24711" xr:uid="{41DBFCBF-E1C5-411C-A392-557AEBBBB351}"/>
    <cellStyle name="Comma 2 5 2 2 3 2 2" xfId="31594" xr:uid="{7B0A59D0-CA99-4083-A25D-5538DA251A9F}"/>
    <cellStyle name="Comma 2 5 2 2 3 2 3" xfId="30220" xr:uid="{37B8957D-B906-48F8-8728-FC8578EF60DE}"/>
    <cellStyle name="Comma 2 5 2 2 3 2 4" xfId="27933" xr:uid="{F9E385D9-2665-4C83-97FF-A405017902D7}"/>
    <cellStyle name="Comma 2 5 2 2 3 3" xfId="30812" xr:uid="{F386B8E8-E89A-4862-96BD-0ABF195D4730}"/>
    <cellStyle name="Comma 2 5 2 2 3 4" xfId="29413" xr:uid="{7CC85C0B-C6C6-4ED5-8E4F-5EDE914F534D}"/>
    <cellStyle name="Comma 2 5 2 2 3 5" xfId="28721" xr:uid="{95F8BFAF-24BF-4858-BEE4-6A176860046F}"/>
    <cellStyle name="Comma 2 5 2 2 3 6" xfId="27382" xr:uid="{1D65BFE7-59EE-4523-A1B4-DEA2CB558AFB}"/>
    <cellStyle name="Comma 2 5 2 2 4" xfId="24712" xr:uid="{475B0209-0287-4138-A5E7-9965C58F67EC}"/>
    <cellStyle name="Comma 2 5 2 2 4 2" xfId="31293" xr:uid="{D94F1EED-54BF-4BA2-960A-022E0ED66127}"/>
    <cellStyle name="Comma 2 5 2 2 4 3" xfId="29905" xr:uid="{D5B81411-CF71-4995-92C4-9F6DD8508BB0}"/>
    <cellStyle name="Comma 2 5 2 2 4 4" xfId="27765" xr:uid="{A06F9C0F-E35C-41FF-AB24-EA56B0DDC8E4}"/>
    <cellStyle name="Comma 2 5 2 2 5" xfId="32048" xr:uid="{3CF8BA9F-B0B7-4441-B39E-DDD8C06863E4}"/>
    <cellStyle name="Comma 2 5 2 2 6" xfId="29099" xr:uid="{0ACE3619-B0B6-4A58-B4E8-FDC1CA80548F}"/>
    <cellStyle name="Comma 2 5 2 2 7" xfId="28275" xr:uid="{C02043B1-E322-45BF-8EF3-839B3AD9D080}"/>
    <cellStyle name="Comma 2 5 2 2 8" xfId="27154" xr:uid="{516E9EBE-1C5C-4C82-8481-849368349C71}"/>
    <cellStyle name="Comma 2 5 2 3" xfId="24713" xr:uid="{D47E8541-A90A-4C67-A797-8428833BD9E5}"/>
    <cellStyle name="Comma 2 5 2 3 2" xfId="24714" xr:uid="{DEE94399-EDEC-488C-B540-A9A95EFBEF50}"/>
    <cellStyle name="Comma 2 5 2 3 2 2" xfId="31437" xr:uid="{5B767A97-635D-413D-B9C5-52AF11E2BFFD}"/>
    <cellStyle name="Comma 2 5 2 3 2 3" xfId="30050" xr:uid="{65D2905E-8143-4F9F-A73F-218A07EB6305}"/>
    <cellStyle name="Comma 2 5 2 3 2 4" xfId="27843" xr:uid="{232F6E3C-3896-41AE-AF08-B322D83CE1EF}"/>
    <cellStyle name="Comma 2 5 2 3 3" xfId="30644" xr:uid="{40430DCA-360D-4A9E-BD38-7E6313BD4441}"/>
    <cellStyle name="Comma 2 5 2 3 4" xfId="29244" xr:uid="{2D0E3749-8D91-4BCE-8F88-D632016EE9DD}"/>
    <cellStyle name="Comma 2 5 2 3 5" xfId="27292" xr:uid="{62363301-19AD-46F1-AA5D-1BAA20D3252F}"/>
    <cellStyle name="Comma 2 5 2 4" xfId="24715" xr:uid="{7D85F0CE-9C55-4963-A326-A063C647D96B}"/>
    <cellStyle name="Comma 2 5 2 4 2" xfId="29869" xr:uid="{A74202A3-A1EC-4A3F-9178-9D023D0092D0}"/>
    <cellStyle name="Comma 2 5 2 4 3" xfId="31244" xr:uid="{6BFF6A81-D817-4F10-8861-2260EE659D2F}"/>
    <cellStyle name="Comma 2 5 2 4 4" xfId="29027" xr:uid="{7A2D36E1-81F4-44B3-9305-4836D80EB71D}"/>
    <cellStyle name="Comma 2 5 2 4 5" xfId="27667" xr:uid="{1FDE51B8-2830-463D-B759-2AE06D4CBC3B}"/>
    <cellStyle name="Comma 2 5 2 5" xfId="26985" xr:uid="{335C4E12-9757-46B2-AAFF-D2694120D345}"/>
    <cellStyle name="Comma 2 5 2 6" xfId="24706" xr:uid="{BE950195-C920-4F04-B085-3354DDC0DCC2}"/>
    <cellStyle name="Comma 2 5 2 7" xfId="35339" xr:uid="{E3755BB0-D800-41BB-BFCB-C03981143C95}"/>
    <cellStyle name="Comma 2 5 3" xfId="3496" xr:uid="{5C69F4AD-258D-49A3-BE91-ECAE8809B842}"/>
    <cellStyle name="Comma 2 5 3 2" xfId="13137" xr:uid="{ADFA829F-4D1A-4AC3-BBEF-4BE21D1B67CD}"/>
    <cellStyle name="Comma 2 5 3 2 2" xfId="24718" xr:uid="{5994F2CA-BC01-43F1-B387-B30AB9E17D63}"/>
    <cellStyle name="Comma 2 5 3 2 2 2" xfId="31722" xr:uid="{E481E69C-BEC9-4B53-83C4-F6F42EC748E6}"/>
    <cellStyle name="Comma 2 5 3 2 2 3" xfId="30350" xr:uid="{21C9E329-312F-4C85-A28E-2A5C39DE6C0F}"/>
    <cellStyle name="Comma 2 5 3 2 2 4" xfId="28022" xr:uid="{D3A35E5D-86CA-4760-87A4-E9EEB87E0CB0}"/>
    <cellStyle name="Comma 2 5 3 2 3" xfId="30939" xr:uid="{F155AFD8-2D24-4413-9DAD-B9AFE5A679E2}"/>
    <cellStyle name="Comma 2 5 3 2 4" xfId="29621" xr:uid="{DC65436F-D515-4534-86FA-E0F55DA33D9A}"/>
    <cellStyle name="Comma 2 5 3 2 5" xfId="28402" xr:uid="{FD087DE8-7BFA-400E-BAD9-931ED835C3E5}"/>
    <cellStyle name="Comma 2 5 3 2 6" xfId="27470" xr:uid="{A57C9FD2-1FE2-4805-8335-2299F08A66EC}"/>
    <cellStyle name="Comma 2 5 3 2 7" xfId="24717" xr:uid="{10047A9E-B1D7-4119-B1CB-CAE988223822}"/>
    <cellStyle name="Comma 2 5 3 3" xfId="24719" xr:uid="{E5F24010-D287-42C4-9274-04B5F7FCA07C}"/>
    <cellStyle name="Comma 2 5 3 3 2" xfId="24720" xr:uid="{0C138696-7825-475C-8D53-430E4CDDCB8C}"/>
    <cellStyle name="Comma 2 5 3 3 2 2" xfId="31499" xr:uid="{C947C94D-1C8F-4E00-8419-70E43C12DECC}"/>
    <cellStyle name="Comma 2 5 3 3 2 3" xfId="30124" xr:uid="{4AD16838-3C39-41DF-97F5-027B7EDD985C}"/>
    <cellStyle name="Comma 2 5 3 3 2 4" xfId="27894" xr:uid="{2627D5D6-28FF-4F2F-BBE8-2860AB4F788C}"/>
    <cellStyle name="Comma 2 5 3 3 3" xfId="30717" xr:uid="{32A984DD-0860-459F-832D-30F63CC16600}"/>
    <cellStyle name="Comma 2 5 3 3 4" xfId="29317" xr:uid="{BCD5EF66-8241-40B5-8348-C77E4A43F76D}"/>
    <cellStyle name="Comma 2 5 3 3 5" xfId="28623" xr:uid="{D4A04236-0F86-4C6A-B220-1673C7189618}"/>
    <cellStyle name="Comma 2 5 3 3 6" xfId="27344" xr:uid="{3E6378CF-A7A7-4BB6-A6B7-30C50590DA6E}"/>
    <cellStyle name="Comma 2 5 3 4" xfId="24721" xr:uid="{513F2B52-1294-4298-8C89-8849BD724DD3}"/>
    <cellStyle name="Comma 2 5 3 4 2" xfId="31282" xr:uid="{5F9959E7-9ABB-4A77-85B2-1AADD449E4B3}"/>
    <cellStyle name="Comma 2 5 3 4 3" xfId="29894" xr:uid="{0A2ABA13-7B49-4E96-881F-8A42E1F83E85}"/>
    <cellStyle name="Comma 2 5 3 4 4" xfId="27754" xr:uid="{7627494D-44F0-4830-B797-D4A1327BA4F9}"/>
    <cellStyle name="Comma 2 5 3 5" xfId="32049" xr:uid="{AA61B2CB-0E1A-4022-917B-5FF7625BF9B2}"/>
    <cellStyle name="Comma 2 5 3 6" xfId="29088" xr:uid="{1EA2FEA8-C24A-4BF9-951E-A9903240DA0C}"/>
    <cellStyle name="Comma 2 5 3 7" xfId="28179" xr:uid="{8F63C465-C464-4D1B-9614-DF68F51C311A}"/>
    <cellStyle name="Comma 2 5 3 8" xfId="27095" xr:uid="{7EAB7C38-16AB-4AC1-9B2C-927AB937B8C8}"/>
    <cellStyle name="Comma 2 5 3 9" xfId="24716" xr:uid="{2BE375DD-849B-4957-B8B3-80D10A894BBC}"/>
    <cellStyle name="Comma 2 5 4" xfId="24722" xr:uid="{63C96073-A12C-470E-B824-09694FCC44D1}"/>
    <cellStyle name="Comma 2 5 4 2" xfId="24723" xr:uid="{9D8833EB-6655-4C95-A3F0-780C770FA008}"/>
    <cellStyle name="Comma 2 5 4 2 2" xfId="31341" xr:uid="{ECED07A1-6193-4EB9-AA62-6454BCFC05C1}"/>
    <cellStyle name="Comma 2 5 4 2 3" xfId="29953" xr:uid="{E8D5980A-DCFC-45D2-8671-849FA74C8ADA}"/>
    <cellStyle name="Comma 2 5 4 2 4" xfId="27804" xr:uid="{0D1A3B2C-FFC6-4244-884D-4D050B778365}"/>
    <cellStyle name="Comma 2 5 4 3" xfId="30547" xr:uid="{C092A2D9-AF54-4CCF-86B9-D2E28E7BBE79}"/>
    <cellStyle name="Comma 2 5 4 4" xfId="29148" xr:uid="{44F7E244-F865-4C89-ABA2-0EBBD2FF4482}"/>
    <cellStyle name="Comma 2 5 4 5" xfId="27255" xr:uid="{6B5BB640-5C83-4722-8827-4893E555A255}"/>
    <cellStyle name="Comma 2 5 5" xfId="24724" xr:uid="{95A600D0-5A3C-41B5-8F26-99DEB90F7A0A}"/>
    <cellStyle name="Comma 2 5 5 2" xfId="29809" xr:uid="{13D3463D-4E28-4C1D-8C02-A083839717C5}"/>
    <cellStyle name="Comma 2 5 5 3" xfId="31149" xr:uid="{8242D46E-501E-490D-989D-01D870C02368}"/>
    <cellStyle name="Comma 2 5 5 4" xfId="28930" xr:uid="{F42D05F2-3038-4D1F-BF14-65FABE8AE9DB}"/>
    <cellStyle name="Comma 2 5 5 5" xfId="27581" xr:uid="{E102192D-DD41-4828-A871-96197555EE79}"/>
    <cellStyle name="Comma 2 5 6" xfId="26900" xr:uid="{D438D554-703F-4424-A054-FA9C58B5843B}"/>
    <cellStyle name="Comma 2 5 7" xfId="24705" xr:uid="{FEAE29B8-ED4D-4C11-87DF-6F0A71981192}"/>
    <cellStyle name="Comma 2 5 8" xfId="35505" xr:uid="{372034A9-EBB8-44C5-825D-31891870466A}"/>
    <cellStyle name="Comma 2 50" xfId="4350" xr:uid="{15B29EBC-38AD-4ED3-A43D-0C72E409608A}"/>
    <cellStyle name="Comma 2 51" xfId="4351" xr:uid="{FFCF4DE2-DDAB-4172-A24E-735006949DD3}"/>
    <cellStyle name="Comma 2 52" xfId="4352" xr:uid="{0F11C195-258D-4CD6-87B3-98DF6B44F8C2}"/>
    <cellStyle name="Comma 2 53" xfId="4353" xr:uid="{1C69FE07-727D-4A26-B990-DD5865FDA0B0}"/>
    <cellStyle name="Comma 2 54" xfId="4354" xr:uid="{10C8078E-5B5F-4BBE-874D-B0556D364B56}"/>
    <cellStyle name="Comma 2 55" xfId="4355" xr:uid="{49FFFD77-403B-4A0A-BEC0-E1FE0BBBF52B}"/>
    <cellStyle name="Comma 2 56" xfId="4356" xr:uid="{43A1BC2E-01BB-480A-9760-91E4B519505F}"/>
    <cellStyle name="Comma 2 57" xfId="4357" xr:uid="{D76DA5D4-7825-4892-976F-FAB6A20988EA}"/>
    <cellStyle name="Comma 2 58" xfId="4358" xr:uid="{3BD914C6-D0EA-4B95-86A8-A19878E84F62}"/>
    <cellStyle name="Comma 2 59" xfId="4359" xr:uid="{1765069B-C60C-4F55-9184-054BEBF834F7}"/>
    <cellStyle name="Comma 2 6" xfId="373" xr:uid="{DBB902A3-8231-429A-9A5C-3E8288FDB017}"/>
    <cellStyle name="Comma 2 6 2" xfId="3497" xr:uid="{661DA3AA-DDF6-4926-B36F-CA15C49E5A52}"/>
    <cellStyle name="Comma 2 6 2 2" xfId="24727" xr:uid="{24A8AD78-0F5E-46C9-A211-5DCC315FA1F6}"/>
    <cellStyle name="Comma 2 6 2 2 2" xfId="24728" xr:uid="{2D49C5B5-6607-42F8-BF4F-BAB44B061FB7}"/>
    <cellStyle name="Comma 2 6 2 2 2 2" xfId="31805" xr:uid="{ECF8BA09-FC85-4DB3-8B37-2D8012A36F9B}"/>
    <cellStyle name="Comma 2 6 2 2 2 3" xfId="30433" xr:uid="{1EB800C8-7B18-4422-849F-FEEFE4C3FC65}"/>
    <cellStyle name="Comma 2 6 2 2 3" xfId="31022" xr:uid="{00092C8A-6C97-4141-B44F-5898F26598CB}"/>
    <cellStyle name="Comma 2 6 2 2 4" xfId="29704" xr:uid="{63880DBA-3721-4820-A847-A47EA3B02958}"/>
    <cellStyle name="Comma 2 6 2 2 5" xfId="28485" xr:uid="{9E73D621-FC2E-43E9-97FD-D1C9D382A6D4}"/>
    <cellStyle name="Comma 2 6 2 3" xfId="24729" xr:uid="{CB663BCF-D4D2-4247-B2E3-FB8EBD40AF4D}"/>
    <cellStyle name="Comma 2 6 2 3 2" xfId="31603" xr:uid="{57000E3D-E0EE-4486-B800-AF5061C58C7B}"/>
    <cellStyle name="Comma 2 6 2 3 3" xfId="30229" xr:uid="{EBCC9F7B-4755-42C4-A732-76F1AF289069}"/>
    <cellStyle name="Comma 2 6 2 3 4" xfId="28730" xr:uid="{B7F041F6-CC86-4EEF-BBA3-A320EB003584}"/>
    <cellStyle name="Comma 2 6 2 4" xfId="31989" xr:uid="{D28C641C-0CA6-4E64-870E-59A0D776A7A0}"/>
    <cellStyle name="Comma 2 6 2 5" xfId="30821" xr:uid="{DD0994D9-1A46-48B7-AE1C-69C1D8C9C324}"/>
    <cellStyle name="Comma 2 6 2 6" xfId="32050" xr:uid="{FB9869B9-E85E-4E29-AE55-8084D6185C0B}"/>
    <cellStyle name="Comma 2 6 2 7" xfId="29422" xr:uid="{D3591FC8-5184-4225-A264-8C26B5A8B17F}"/>
    <cellStyle name="Comma 2 6 2 8" xfId="28284" xr:uid="{BD6A0E2E-70B6-4D71-8BDE-67FC9B552648}"/>
    <cellStyle name="Comma 2 6 2 9" xfId="24726" xr:uid="{1D4B811A-01B1-495B-8C24-01E895BF8567}"/>
    <cellStyle name="Comma 2 6 3" xfId="14512" xr:uid="{6FBA5DB6-CC4E-4349-B4C8-88132A604A9D}"/>
    <cellStyle name="Comma 2 6 3 2" xfId="24730" xr:uid="{970502C1-984F-49E4-A0C4-CB51B09E0175}"/>
    <cellStyle name="Comma 2 6 3 2 2" xfId="31446" xr:uid="{9525B001-D84C-4312-AD44-A3E1CA1BF5C1}"/>
    <cellStyle name="Comma 2 6 3 2 3" xfId="30059" xr:uid="{1D8A0538-E47C-43AA-820A-1417B42CC03D}"/>
    <cellStyle name="Comma 2 6 3 3" xfId="30653" xr:uid="{26F94229-51BE-4777-AAE7-02B8E41F7FDD}"/>
    <cellStyle name="Comma 2 6 3 4" xfId="29253" xr:uid="{C56892F1-4BC3-4111-B9AE-C95AEC139823}"/>
    <cellStyle name="Comma 2 6 4" xfId="24731" xr:uid="{31F295A9-269F-44CD-8066-16A13484FE0B}"/>
    <cellStyle name="Comma 2 6 4 2" xfId="29878" xr:uid="{A0F818C3-28F2-4067-8673-8EEA6D6C05BB}"/>
    <cellStyle name="Comma 2 6 4 3" xfId="31253" xr:uid="{06EC2ED0-4811-4F2F-A293-5C0562DD8650}"/>
    <cellStyle name="Comma 2 6 4 4" xfId="29036" xr:uid="{55F33B7F-7869-4C8C-8C90-984A5FCE8662}"/>
    <cellStyle name="Comma 2 6 5" xfId="24725" xr:uid="{6E4A7D94-36ED-4AF6-B66C-ACDEF05E2C52}"/>
    <cellStyle name="Comma 2 6 6" xfId="35332" xr:uid="{DD5400F7-368C-4A2C-BB61-9C9317F2B102}"/>
    <cellStyle name="Comma 2 60" xfId="4360" xr:uid="{44F53E42-0050-4C1F-ACE9-41BE7B618242}"/>
    <cellStyle name="Comma 2 61" xfId="4361" xr:uid="{16D24278-1BBE-4F63-83DA-DD6ACE4A0CAE}"/>
    <cellStyle name="Comma 2 62" xfId="4362" xr:uid="{2ED9F3F5-F488-40C2-8406-2438BBD4BFC2}"/>
    <cellStyle name="Comma 2 63" xfId="4363" xr:uid="{679A49FC-A859-4385-8B08-B0FD3F1BE70D}"/>
    <cellStyle name="Comma 2 64" xfId="4364" xr:uid="{942BC2CD-732D-4502-A4DF-F8E7C45DFE1C}"/>
    <cellStyle name="Comma 2 65" xfId="4365" xr:uid="{7A93F1EE-7CFE-41AE-85D9-711D89211C1D}"/>
    <cellStyle name="Comma 2 66" xfId="4366" xr:uid="{BA5F8EE9-4DE1-49BE-91D1-704BF52747EE}"/>
    <cellStyle name="Comma 2 67" xfId="4367" xr:uid="{59213B9E-C17B-45D1-9572-44D0A55B6802}"/>
    <cellStyle name="Comma 2 68" xfId="4368" xr:uid="{6B3C1356-31D2-4D65-AD7B-B9151486EAFF}"/>
    <cellStyle name="Comma 2 69" xfId="4369" xr:uid="{381469E2-DD8F-415A-B3FE-EFE8A7A2B1A4}"/>
    <cellStyle name="Comma 2 7" xfId="374" xr:uid="{5063D163-455C-4BD8-A9FF-F24BF551DAA8}"/>
    <cellStyle name="Comma 2 7 2" xfId="375" xr:uid="{8D3E29C0-28E8-48F6-837A-0AD1EE72E4A6}"/>
    <cellStyle name="Comma 2 7 2 2" xfId="24283" xr:uid="{180C7D67-69CC-4E32-A483-769EDE294F94}"/>
    <cellStyle name="Comma 2 7 3" xfId="24732" xr:uid="{BD2DCA1D-81A8-4CC1-98A2-3553B8253BE5}"/>
    <cellStyle name="Comma 2 7 3 2" xfId="32916" xr:uid="{653BBF2B-75F4-4C8A-933B-9E7FBB187383}"/>
    <cellStyle name="Comma 2 7 4" xfId="14748" xr:uid="{C650C848-5722-495D-B0EA-E05BFEAB2364}"/>
    <cellStyle name="Comma 2 7 4 2" xfId="35444" xr:uid="{BFF8305F-57C0-4BCB-A802-8397D767C0FD}"/>
    <cellStyle name="Comma 2 7 5" xfId="35318" xr:uid="{A84F64C5-5DAA-45DF-BFCD-27CD1EF213D8}"/>
    <cellStyle name="Comma 2 7 6" xfId="35488" xr:uid="{014FBE3F-CA6F-4AC8-B682-D0EF03BCB4DE}"/>
    <cellStyle name="Comma 2 70" xfId="4370" xr:uid="{656E4F6B-BEF6-4F44-AE74-AC4B30E171C6}"/>
    <cellStyle name="Comma 2 71" xfId="4371" xr:uid="{372CCC19-561F-43B2-9905-D782AD211FDA}"/>
    <cellStyle name="Comma 2 72" xfId="4372" xr:uid="{1DD90FDF-F84A-44E4-8525-A69DD3F9F775}"/>
    <cellStyle name="Comma 2 73" xfId="4373" xr:uid="{3320BB48-6C63-4F03-B28F-91892A7F3FA5}"/>
    <cellStyle name="Comma 2 74" xfId="4374" xr:uid="{22B1933D-2AE1-434C-A1DE-BCDBB4E2EDFB}"/>
    <cellStyle name="Comma 2 75" xfId="4375" xr:uid="{5DF52BE3-048E-4ACF-8101-F5B25A616A41}"/>
    <cellStyle name="Comma 2 76" xfId="4376" xr:uid="{8B82AA0E-BBEF-4C8F-8DBE-80238CC37E5C}"/>
    <cellStyle name="Comma 2 77" xfId="4377" xr:uid="{9AC6C6C5-E0C9-46AE-B2B7-40C34DC3601B}"/>
    <cellStyle name="Comma 2 78" xfId="4378" xr:uid="{AF33C6B4-91E1-41F9-BF86-6EBB42CB4144}"/>
    <cellStyle name="Comma 2 79" xfId="4379" xr:uid="{54FC0B27-5F92-4A46-AD90-1B2FC57F126F}"/>
    <cellStyle name="Comma 2 8" xfId="1149" xr:uid="{7B608B76-B660-41A4-8FB0-36B5C2418C82}"/>
    <cellStyle name="Comma 2 8 2" xfId="3498" xr:uid="{D90B1432-CFFF-4C8D-96BF-9290B3F5727D}"/>
    <cellStyle name="Comma 2 8 2 2" xfId="24284" xr:uid="{18E523C6-3FC6-4C9A-A6BF-24976B710B6B}"/>
    <cellStyle name="Comma 2 8 3" xfId="26763" xr:uid="{55B0A90D-91C7-4E06-944D-5BD042E8E1AA}"/>
    <cellStyle name="Comma 2 8 3 2" xfId="32917" xr:uid="{C7163BC2-A4F4-4922-9338-622CD15A7278}"/>
    <cellStyle name="Comma 2 8 4" xfId="35311" xr:uid="{CFD37116-3F15-4A79-9F51-8C664CF7B62D}"/>
    <cellStyle name="Comma 2 8 5" xfId="35568" xr:uid="{3FB9A986-2470-40DB-AC2C-767B2C636371}"/>
    <cellStyle name="Comma 2 80" xfId="4380" xr:uid="{6B696B00-95B8-4A31-A772-4C324D95AB60}"/>
    <cellStyle name="Comma 2 81" xfId="4381" xr:uid="{AC9265E1-3053-4EAF-95EA-8ABDDA410E90}"/>
    <cellStyle name="Comma 2 82" xfId="4382" xr:uid="{78C75E74-D39D-4B83-8509-F3E3C0CC520A}"/>
    <cellStyle name="Comma 2 83" xfId="4383" xr:uid="{8142079C-D14E-4564-9899-F400A258139F}"/>
    <cellStyle name="Comma 2 84" xfId="4384" xr:uid="{F93EEC9F-8694-4AC9-8E2A-953A92456200}"/>
    <cellStyle name="Comma 2 85" xfId="4385" xr:uid="{B016C5A6-911F-4618-AACE-B75BA0786128}"/>
    <cellStyle name="Comma 2 86" xfId="4386" xr:uid="{7176D122-E048-4AD9-BBE6-FCC05108F8D5}"/>
    <cellStyle name="Comma 2 87" xfId="4387" xr:uid="{DDB2E04D-5271-482B-B595-0F93EBCDCBFA}"/>
    <cellStyle name="Comma 2 88" xfId="4388" xr:uid="{7E8869BC-DF43-4B30-A0CF-37A1B1D2086C}"/>
    <cellStyle name="Comma 2 89" xfId="4389" xr:uid="{051A060E-2553-4F6E-81BD-17A578A80D5F}"/>
    <cellStyle name="Comma 2 9" xfId="1209" xr:uid="{AEFABB3C-C962-4D2C-8C5F-55C0681CAED4}"/>
    <cellStyle name="Comma 2 9 2" xfId="13138" xr:uid="{AF536180-F772-48DC-90F6-8398FE96D171}"/>
    <cellStyle name="Comma 2 9 2 2" xfId="32918" xr:uid="{3A1262BE-EF2F-40D0-A57E-31B80BE53873}"/>
    <cellStyle name="Comma 2 9 3" xfId="14749" xr:uid="{8E6ED142-A72F-47AB-84A6-A29D85D57DB5}"/>
    <cellStyle name="Comma 2 9 4" xfId="35599" xr:uid="{964345D3-0E4D-40EA-8970-51DE4BE155D3}"/>
    <cellStyle name="Comma 2 90" xfId="4390" xr:uid="{9C6517ED-C170-4B2B-87FD-9CCE34FD4997}"/>
    <cellStyle name="Comma 2 91" xfId="4391" xr:uid="{401934E2-093E-4307-B45E-B35B61F2CC19}"/>
    <cellStyle name="Comma 2 92" xfId="4392" xr:uid="{C36687D1-1DB5-45D3-88EB-F171FE68F2A3}"/>
    <cellStyle name="Comma 2 93" xfId="4393" xr:uid="{031D9CE8-9B42-4F10-AD63-6AC9BAC712C0}"/>
    <cellStyle name="Comma 2 94" xfId="4394" xr:uid="{AF6279E7-6F3C-4067-A6F4-0579ACC22B07}"/>
    <cellStyle name="Comma 2 95" xfId="4395" xr:uid="{B8E6D479-EE72-45DA-A089-A8938C67DF98}"/>
    <cellStyle name="Comma 2 96" xfId="4396" xr:uid="{C54C7774-53A7-4BB4-8CBA-A7FC1DA387EB}"/>
    <cellStyle name="Comma 2 97" xfId="4397" xr:uid="{A13957F7-68BF-48D2-9596-482042717A55}"/>
    <cellStyle name="Comma 2 98" xfId="4398" xr:uid="{7B8A3AFD-2A3D-46D9-A7E5-4B2E20A547F0}"/>
    <cellStyle name="Comma 2 99" xfId="4399" xr:uid="{E505BC2E-00A3-49F8-A280-BCEABE7025B0}"/>
    <cellStyle name="Comma 2_10.Cashflow MIBH" xfId="13139" xr:uid="{EDCC2C72-DC64-40B4-ABA7-12012045EC00}"/>
    <cellStyle name="Comma 20" xfId="376" xr:uid="{D193E9F0-BE88-4C75-ADE4-A9340275449C}"/>
    <cellStyle name="Comma 20 2" xfId="377" xr:uid="{C00E45C9-37D5-4483-8BB8-7C0D3875A7AE}"/>
    <cellStyle name="Comma 20 2 2" xfId="3499" xr:uid="{2BD0D2C5-1747-46A2-93C6-E6B021CA937A}"/>
    <cellStyle name="Comma 20 2 2 2" xfId="32861" xr:uid="{7C07120F-366C-46B1-B5A3-4E018FA98807}"/>
    <cellStyle name="Comma 20 3" xfId="1243" xr:uid="{99A24966-452B-4344-AFE9-AD2BB98AB5ED}"/>
    <cellStyle name="Comma 20 3 2" xfId="24733" xr:uid="{C9C12646-FEC6-48B5-B804-427AE9DE01D4}"/>
    <cellStyle name="Comma 20 7" xfId="13140" xr:uid="{93E7340E-920D-47BD-945F-87354FE81AA6}"/>
    <cellStyle name="Comma 20_11.HP_reconcile" xfId="378" xr:uid="{F9610F0F-1346-44F6-B2AC-715F4B81DBA7}"/>
    <cellStyle name="Comma 21" xfId="379" xr:uid="{6A7766BF-B432-4F02-8E31-B380B0E4BD40}"/>
    <cellStyle name="Comma 21 2" xfId="1150" xr:uid="{735032DC-BB59-4610-843B-CF1BF7844079}"/>
    <cellStyle name="Comma 21 2 2" xfId="24736" xr:uid="{A17488F5-D13F-4C76-BD5D-94F347C898B0}"/>
    <cellStyle name="Comma 21 2 2 2" xfId="24737" xr:uid="{29A4A8D4-B943-438F-B395-E090ECB9FB54}"/>
    <cellStyle name="Comma 21 2 2 2 2" xfId="24738" xr:uid="{1704D5C4-62F2-46AC-9454-8D778F144989}"/>
    <cellStyle name="Comma 21 2 2 2 2 2" xfId="31827" xr:uid="{261B7813-A0B4-4BE3-8E66-DFF3AB653151}"/>
    <cellStyle name="Comma 21 2 2 2 2 3" xfId="30455" xr:uid="{66502257-F9CA-4FCF-B04D-D4BFCABCF3B8}"/>
    <cellStyle name="Comma 21 2 2 2 2 4" xfId="28057" xr:uid="{6B5F6BA7-E83F-4395-9D5E-760FE2F9AE0C}"/>
    <cellStyle name="Comma 21 2 2 2 3" xfId="31044" xr:uid="{5A0C0BF1-CCFC-4E1F-9798-0A9B366EF27E}"/>
    <cellStyle name="Comma 21 2 2 2 4" xfId="29726" xr:uid="{7A6AA964-6AB8-4EC0-8586-5E821E733DF9}"/>
    <cellStyle name="Comma 21 2 2 2 5" xfId="28507" xr:uid="{23CC3DE8-FA4A-4532-8D12-C10CA046FFEF}"/>
    <cellStyle name="Comma 21 2 2 2 6" xfId="27505" xr:uid="{489E8316-0C0E-4161-BA05-C8A4D4D79F31}"/>
    <cellStyle name="Comma 21 2 2 3" xfId="24739" xr:uid="{DBD6B7A7-4557-42BF-8022-7EA286823589}"/>
    <cellStyle name="Comma 21 2 2 3 2" xfId="24740" xr:uid="{74F61222-BA5E-4914-9596-C28224257C13}"/>
    <cellStyle name="Comma 21 2 2 3 2 2" xfId="31627" xr:uid="{286231AC-1E3C-4469-AF79-9CFEEE870A50}"/>
    <cellStyle name="Comma 21 2 2 3 2 3" xfId="30253" xr:uid="{CEB4E99A-2149-4119-BC2D-1CAD2E9F65BC}"/>
    <cellStyle name="Comma 21 2 2 3 2 4" xfId="27954" xr:uid="{813ECE7F-0311-4238-B42E-649E980AA8BF}"/>
    <cellStyle name="Comma 21 2 2 3 3" xfId="30845" xr:uid="{0E357A8C-4A75-47F3-B665-CD89F11A3941}"/>
    <cellStyle name="Comma 21 2 2 3 4" xfId="29446" xr:uid="{24720980-9B83-4477-9D0B-48AC8875DE88}"/>
    <cellStyle name="Comma 21 2 2 3 5" xfId="28755" xr:uid="{77FF02C7-A0C0-48FB-8024-BBD4754257E0}"/>
    <cellStyle name="Comma 21 2 2 3 6" xfId="27403" xr:uid="{3A56D93A-98D5-4727-9204-77C10E5215D6}"/>
    <cellStyle name="Comma 21 2 2 4" xfId="24741" xr:uid="{422E7843-74E6-4D26-89D4-31F9B35802BE}"/>
    <cellStyle name="Comma 21 2 2 4 2" xfId="31310" xr:uid="{0FB4CCFD-654E-4267-A82D-816DA776CBEE}"/>
    <cellStyle name="Comma 21 2 2 4 3" xfId="29922" xr:uid="{8FB53733-7141-4DE2-AAEC-7837F8565345}"/>
    <cellStyle name="Comma 21 2 2 4 4" xfId="27782" xr:uid="{F7324771-635C-4EBA-BC97-10FB65A9A169}"/>
    <cellStyle name="Comma 21 2 2 5" xfId="32051" xr:uid="{CE8E923E-4B36-4792-A992-4235BEB0D6AD}"/>
    <cellStyle name="Comma 21 2 2 6" xfId="29116" xr:uid="{73CAF4C4-1218-45E1-9FC9-D28B73F35D79}"/>
    <cellStyle name="Comma 21 2 2 7" xfId="28308" xr:uid="{207B3904-B575-4142-8B2A-E79C9612796F}"/>
    <cellStyle name="Comma 21 2 2 8" xfId="27230" xr:uid="{CA71D82C-B895-4065-9D0E-347F3C11343B}"/>
    <cellStyle name="Comma 21 2 3" xfId="24742" xr:uid="{BAEA0C45-D7EA-435B-ACED-E42549FD2CF3}"/>
    <cellStyle name="Comma 21 2 3 2" xfId="24743" xr:uid="{35D562A5-9C69-4345-B1CD-74E5F4131F4C}"/>
    <cellStyle name="Comma 21 2 3 2 2" xfId="31470" xr:uid="{62ABF7BB-CFBF-41FA-9AA3-CB11A4E00434}"/>
    <cellStyle name="Comma 21 2 3 2 3" xfId="30083" xr:uid="{F928121C-B611-49C7-997D-3B8B27ECF8CB}"/>
    <cellStyle name="Comma 21 2 3 2 4" xfId="27864" xr:uid="{73E51BE8-71A5-4F3E-BC48-2DC2BC8F3B2E}"/>
    <cellStyle name="Comma 21 2 3 3" xfId="30677" xr:uid="{3528B732-4D4B-40A8-BE5B-65096F49E7D4}"/>
    <cellStyle name="Comma 21 2 3 4" xfId="29277" xr:uid="{6356D837-45F1-4118-B54F-0D708F1DEC2A}"/>
    <cellStyle name="Comma 21 2 3 5" xfId="27313" xr:uid="{7026FBD6-22AA-4CD7-94F6-E3E29DBF5511}"/>
    <cellStyle name="Comma 21 2 4" xfId="24744" xr:uid="{92F01831-8FFF-4C94-8600-D2A68B7AEBB3}"/>
    <cellStyle name="Comma 21 2 4 2" xfId="29889" xr:uid="{AC61ADDF-3516-449D-B9DD-E10C94D05741}"/>
    <cellStyle name="Comma 21 2 4 3" xfId="31277" xr:uid="{0C83119D-5CFB-4029-906D-503930C9C06B}"/>
    <cellStyle name="Comma 21 2 4 4" xfId="29060" xr:uid="{CB5A5311-D644-4614-A39D-20B778A516EC}"/>
    <cellStyle name="Comma 21 2 4 5" xfId="27747" xr:uid="{0939C09B-009A-4265-9924-93A076F3875A}"/>
    <cellStyle name="Comma 21 2 5" xfId="27065" xr:uid="{B3FCAC62-2180-4992-910B-F523B988C6B6}"/>
    <cellStyle name="Comma 21 2 6" xfId="24735" xr:uid="{7E29BFD3-6D47-4C2C-A58B-71599FCB2B1C}"/>
    <cellStyle name="Comma 21 3" xfId="1244" xr:uid="{4179796C-FB08-4FCA-81CD-DA3F3CF158EE}"/>
    <cellStyle name="Comma 21 3 2" xfId="24746" xr:uid="{CEAB5371-1DD9-463F-841C-DB09F6B424BE}"/>
    <cellStyle name="Comma 21 3 2 2" xfId="24747" xr:uid="{ACFFFE7F-6FC0-460E-873B-959E65FAA7C4}"/>
    <cellStyle name="Comma 21 3 2 2 2" xfId="31793" xr:uid="{CF8FFFB9-0508-4FD9-B189-744B2FB203DC}"/>
    <cellStyle name="Comma 21 3 2 2 3" xfId="30421" xr:uid="{4D685633-DDDB-4510-994A-B8F9ACFC0B98}"/>
    <cellStyle name="Comma 21 3 2 2 4" xfId="28035" xr:uid="{D2F98AF1-DC95-4322-A453-C82A9A5CB94D}"/>
    <cellStyle name="Comma 21 3 2 3" xfId="31010" xr:uid="{2B1822C1-B3A4-4829-949D-81A137E49470}"/>
    <cellStyle name="Comma 21 3 2 4" xfId="29692" xr:uid="{DDFCA56F-E3ED-403F-99EC-964E68CE3C57}"/>
    <cellStyle name="Comma 21 3 2 5" xfId="28473" xr:uid="{04EB6E9B-12E9-433D-A924-86A06E94B06E}"/>
    <cellStyle name="Comma 21 3 2 6" xfId="27483" xr:uid="{943DAFF7-4CB4-4B62-8ABF-3F922DB6D7AE}"/>
    <cellStyle name="Comma 21 3 3" xfId="24748" xr:uid="{95583416-C401-4156-BE90-51C5DD1BAE7D}"/>
    <cellStyle name="Comma 21 3 3 2" xfId="24749" xr:uid="{6CA633FC-3EBE-4AA4-ABCE-337EEA5BC67E}"/>
    <cellStyle name="Comma 21 3 3 2 2" xfId="31591" xr:uid="{0493E2A1-25B8-4F11-88D4-C5FF25C243CF}"/>
    <cellStyle name="Comma 21 3 3 2 3" xfId="30217" xr:uid="{3D884E65-98C3-4FB2-8599-7F8DFCAC786F}"/>
    <cellStyle name="Comma 21 3 3 2 4" xfId="27930" xr:uid="{B2F509EB-2AC6-4827-A964-E869E6C3B06B}"/>
    <cellStyle name="Comma 21 3 3 3" xfId="30809" xr:uid="{76DC22F4-F1C1-46B3-B316-5AD66397A135}"/>
    <cellStyle name="Comma 21 3 3 4" xfId="29410" xr:uid="{54CA91F7-39A2-4E5B-A78D-0100ABB10938}"/>
    <cellStyle name="Comma 21 3 3 5" xfId="28718" xr:uid="{EB010A09-AFBF-444F-A5AB-D8B848BA1966}"/>
    <cellStyle name="Comma 21 3 3 6" xfId="27379" xr:uid="{411DD9C9-D812-4CF3-861A-E117223359EC}"/>
    <cellStyle name="Comma 21 3 4" xfId="24750" xr:uid="{20E0C6CE-538B-49BF-9F61-AA98D94CC5F3}"/>
    <cellStyle name="Comma 21 3 4 2" xfId="31290" xr:uid="{A70BEB70-AD71-4B93-8320-CB1920EDCA63}"/>
    <cellStyle name="Comma 21 3 4 3" xfId="29902" xr:uid="{6F64D32F-83D2-4C8D-A443-D1AD4F081C36}"/>
    <cellStyle name="Comma 21 3 4 4" xfId="27762" xr:uid="{6362DD2F-97A4-460E-B911-80CB3F09B826}"/>
    <cellStyle name="Comma 21 3 5" xfId="32052" xr:uid="{78EBFF99-9A90-4099-9215-32FBDB84CEAE}"/>
    <cellStyle name="Comma 21 3 6" xfId="29096" xr:uid="{0F509D11-757D-4961-B102-1E7CD138A86D}"/>
    <cellStyle name="Comma 21 3 7" xfId="28272" xr:uid="{EBE9BCF4-E289-44B4-84F0-3626562D6694}"/>
    <cellStyle name="Comma 21 3 8" xfId="27149" xr:uid="{CBD7FAD5-DAE5-4751-95A8-368CCAC473D7}"/>
    <cellStyle name="Comma 21 3 9" xfId="24745" xr:uid="{4DC91C70-4F92-45D8-A18F-A5AF841A0DFB}"/>
    <cellStyle name="Comma 21 4" xfId="24751" xr:uid="{C168ADEA-191E-4E61-8B60-DAFDA9DCEABE}"/>
    <cellStyle name="Comma 21 4 2" xfId="24752" xr:uid="{B2D20FD7-0D8B-469A-BCA0-899C98781576}"/>
    <cellStyle name="Comma 21 4 2 2" xfId="31434" xr:uid="{B459568E-89FB-4970-9C2A-77C4F2385F38}"/>
    <cellStyle name="Comma 21 4 2 3" xfId="30047" xr:uid="{8F40EF29-8399-42F5-B77C-AF6B3AF646C9}"/>
    <cellStyle name="Comma 21 4 2 4" xfId="27840" xr:uid="{739CEE4F-2177-416C-8B34-2C1FCF96BD4E}"/>
    <cellStyle name="Comma 21 4 3" xfId="30641" xr:uid="{CCF5805B-A767-46A4-9D63-4E7C4679D0FF}"/>
    <cellStyle name="Comma 21 4 4" xfId="29241" xr:uid="{EBA9E2BF-4468-49E6-B676-5EFF11298167}"/>
    <cellStyle name="Comma 21 4 5" xfId="27289" xr:uid="{29B929B7-278B-4107-AB12-660787DB9877}"/>
    <cellStyle name="Comma 21 5" xfId="24753" xr:uid="{38BAD8A8-F2BC-47AA-B36B-9F824F944198}"/>
    <cellStyle name="Comma 21 5 2" xfId="29866" xr:uid="{04A6BEB9-7852-4B53-9331-2F6F75F507F2}"/>
    <cellStyle name="Comma 21 5 3" xfId="31241" xr:uid="{7F02B7C2-4E19-4CD7-A4BC-01244906775D}"/>
    <cellStyle name="Comma 21 5 4" xfId="29024" xr:uid="{34074085-2356-44F1-90FE-85CB759EBB4E}"/>
    <cellStyle name="Comma 21 5 5" xfId="27662" xr:uid="{89D56B77-5307-46D3-B7B9-FB1F4B82B692}"/>
    <cellStyle name="Comma 21 6" xfId="26981" xr:uid="{5D0DDEBE-56F1-47D6-A021-5FEFEF88C87E}"/>
    <cellStyle name="Comma 21 7" xfId="24734" xr:uid="{02F9B4E0-BAF5-4D04-8452-E77B716CD759}"/>
    <cellStyle name="Comma 21 8" xfId="35587" xr:uid="{B1AF7E28-A684-41FF-800B-E22E31D9E378}"/>
    <cellStyle name="Comma 215" xfId="13141" xr:uid="{8187AAEB-4422-48F4-88A0-0375AD90ED4D}"/>
    <cellStyle name="Comma 215 3 2" xfId="13142" xr:uid="{4D11D3C7-DD51-4D52-B7F2-57E22F34FE4F}"/>
    <cellStyle name="Comma 217" xfId="13143" xr:uid="{62187189-D2C9-4A62-9C89-2A7E69E88F5D}"/>
    <cellStyle name="Comma 219" xfId="13144" xr:uid="{280B80B8-7F42-48AD-9207-18452F86B3D4}"/>
    <cellStyle name="Comma 22" xfId="380" xr:uid="{BC81AD28-EE22-4F58-A73F-2B6D03806797}"/>
    <cellStyle name="Comma 22 2" xfId="1151" xr:uid="{6EE35FC2-0923-4E59-ADB9-0BE9BBC639FE}"/>
    <cellStyle name="Comma 22 2 2" xfId="24755" xr:uid="{8EFA0F75-8771-4941-90AD-5ECFF0CECFE1}"/>
    <cellStyle name="Comma 22 2 2 2" xfId="24756" xr:uid="{10B7AF3B-5383-4681-8055-2A227E96F35A}"/>
    <cellStyle name="Comma 22 2 2 2 2" xfId="31794" xr:uid="{FF058A60-11AA-48DA-BF9E-2B7E23346167}"/>
    <cellStyle name="Comma 22 2 2 2 3" xfId="30422" xr:uid="{6AA667FF-D45D-4860-B444-5C97E6F8EFDE}"/>
    <cellStyle name="Comma 22 2 2 2 4" xfId="28036" xr:uid="{88350C57-56B9-4184-B26A-F308BFBDA1DF}"/>
    <cellStyle name="Comma 22 2 2 3" xfId="31011" xr:uid="{32204448-5C95-434C-B300-F30D38A63EDA}"/>
    <cellStyle name="Comma 22 2 2 4" xfId="29693" xr:uid="{C64896D7-14BB-47A1-BA3D-23747921C6C2}"/>
    <cellStyle name="Comma 22 2 2 5" xfId="28474" xr:uid="{FF8B43C4-F7B9-4D48-A519-1A8406360CA5}"/>
    <cellStyle name="Comma 22 2 2 6" xfId="27484" xr:uid="{D14CC074-4D17-414B-8470-17B39995F19F}"/>
    <cellStyle name="Comma 22 2 3" xfId="24757" xr:uid="{1467F928-4CFE-4010-9E7D-B90689501670}"/>
    <cellStyle name="Comma 22 2 3 2" xfId="24758" xr:uid="{5449A6D8-359F-4A05-B773-14F52442D982}"/>
    <cellStyle name="Comma 22 2 3 2 2" xfId="31592" xr:uid="{222C95EC-5DCC-4C06-85A8-5B4E9CFCF104}"/>
    <cellStyle name="Comma 22 2 3 2 3" xfId="30218" xr:uid="{E5E211E2-771B-4F6F-9CB0-B9FD00DC002A}"/>
    <cellStyle name="Comma 22 2 3 2 4" xfId="27931" xr:uid="{3E8A3A99-A9D8-4358-9470-466C07BF1173}"/>
    <cellStyle name="Comma 22 2 3 3" xfId="30810" xr:uid="{36EFC516-B403-4643-9121-FDDEC505F99A}"/>
    <cellStyle name="Comma 22 2 3 4" xfId="29411" xr:uid="{6DAF2E1C-AB2E-4403-AC6A-AE9D7BD3D383}"/>
    <cellStyle name="Comma 22 2 3 5" xfId="28719" xr:uid="{63ABCB6F-768D-4DAD-A032-5FA247447D96}"/>
    <cellStyle name="Comma 22 2 3 6" xfId="27380" xr:uid="{D7BB2D28-3E0B-4B93-8651-75D34521DF7C}"/>
    <cellStyle name="Comma 22 2 4" xfId="24759" xr:uid="{A95602E3-D11F-4315-A36C-A3FCDCB434DC}"/>
    <cellStyle name="Comma 22 2 4 2" xfId="31291" xr:uid="{80AE180F-AE02-4304-BC1D-9CF5F05A522F}"/>
    <cellStyle name="Comma 22 2 4 3" xfId="29903" xr:uid="{26D66299-827C-4AC5-9A28-B4561B467452}"/>
    <cellStyle name="Comma 22 2 4 4" xfId="27763" xr:uid="{2F850E6F-9AD4-4AFA-A8F1-EF07C2688B31}"/>
    <cellStyle name="Comma 22 2 5" xfId="32053" xr:uid="{74ECC588-3698-4481-934B-1CAD7D4AFA51}"/>
    <cellStyle name="Comma 22 2 6" xfId="29097" xr:uid="{766B10A9-1F5C-4A15-B87C-5FB796BA3674}"/>
    <cellStyle name="Comma 22 2 7" xfId="28273" xr:uid="{85487707-9507-40D6-BE1E-A54290AA6990}"/>
    <cellStyle name="Comma 22 2 8" xfId="27152" xr:uid="{8212FCF6-F89A-4A14-A295-C8FC2B229423}"/>
    <cellStyle name="Comma 22 2 9" xfId="24754" xr:uid="{833C8AB1-E0DF-42B4-B338-D51435F68057}"/>
    <cellStyle name="Comma 22 3" xfId="1245" xr:uid="{BAAFE2D0-1C8B-4AF1-83D2-AC9B23E1737C}"/>
    <cellStyle name="Comma 22 3 2" xfId="13145" xr:uid="{73908CB9-A7D3-4A92-8C68-35F3BF542D90}"/>
    <cellStyle name="Comma 22 3 2 2" xfId="31435" xr:uid="{6A02E4D2-26F7-4A84-95AE-5A5D1BA56C11}"/>
    <cellStyle name="Comma 22 3 2 3" xfId="30048" xr:uid="{0A024EBD-685A-490D-B903-98B9D095D842}"/>
    <cellStyle name="Comma 22 3 2 4" xfId="27841" xr:uid="{4ED3BA20-994F-4ACF-968A-DF49BA59325C}"/>
    <cellStyle name="Comma 22 3 2 5" xfId="24761" xr:uid="{D4459E27-31C7-46A8-9BA1-4178AF34CC1A}"/>
    <cellStyle name="Comma 22 3 3" xfId="30642" xr:uid="{6763580F-394E-42D5-8D6C-8D9CC9EE8CB7}"/>
    <cellStyle name="Comma 22 3 4" xfId="29242" xr:uid="{3387E220-839B-4B85-9334-F4CA6DAC45A1}"/>
    <cellStyle name="Comma 22 3 5" xfId="27290" xr:uid="{6759BCCC-2AA6-4E92-8F96-341F256DD097}"/>
    <cellStyle name="Comma 22 3 6" xfId="24760" xr:uid="{7FE6571F-8FC2-4019-89A0-734D7A232207}"/>
    <cellStyle name="Comma 22 4" xfId="13146" xr:uid="{EBB0E817-6300-4D0A-8DCC-FA5365358343}"/>
    <cellStyle name="Comma 22 4 2" xfId="29867" xr:uid="{D205EB5C-B6B5-4625-9677-32FC1DF31A45}"/>
    <cellStyle name="Comma 22 4 3" xfId="31242" xr:uid="{50948E9F-EEBC-42CB-8E6A-BD8D27819A0D}"/>
    <cellStyle name="Comma 22 4 4" xfId="29025" xr:uid="{EC99A122-5A77-4170-9B4C-11CA04DA83B1}"/>
    <cellStyle name="Comma 22 4 5" xfId="27665" xr:uid="{57F7076D-49EB-4037-BF16-02887F4EEF50}"/>
    <cellStyle name="Comma 22 4 6" xfId="24762" xr:uid="{CF272BD3-49CE-4AE7-882E-067C283D2F46}"/>
    <cellStyle name="Comma 22 5" xfId="13147" xr:uid="{7FB593B8-E160-4A01-9B45-840250F700B0}"/>
    <cellStyle name="Comma 22 6" xfId="13148" xr:uid="{BABA76AD-8EF6-4506-A345-9C8D62DA5287}"/>
    <cellStyle name="Comma 22 7" xfId="13149" xr:uid="{69A0B811-9A9F-448B-AD91-502F094197F2}"/>
    <cellStyle name="Comma 22 8" xfId="13150" xr:uid="{100DF5F9-5E60-4285-B4F4-2760DBCD33DF}"/>
    <cellStyle name="Comma 22 9" xfId="35588" xr:uid="{D3307008-4CC3-4CB9-BCFF-F4D91F2F648C}"/>
    <cellStyle name="Comma 222" xfId="13151" xr:uid="{CAA86A54-3832-4948-8F69-ED80583C447F}"/>
    <cellStyle name="Comma 23" xfId="381" xr:uid="{5D79562D-C769-409B-BD55-C9DA158DFB13}"/>
    <cellStyle name="Comma 23 2" xfId="1152" xr:uid="{AF9CE9B7-AAA6-49A3-BCDD-CDADCBA668D2}"/>
    <cellStyle name="Comma 23 2 10" xfId="27404" xr:uid="{1D39D1DA-493A-48CD-BBE7-5079353A22BC}"/>
    <cellStyle name="Comma 23 2 11" xfId="24763" xr:uid="{FDB9D387-7F7A-459D-B258-577DDB9E1D1C}"/>
    <cellStyle name="Comma 23 2 12" xfId="23573" xr:uid="{A88551BF-8682-4A7D-A1B2-0111382C8C2B}"/>
    <cellStyle name="Comma 23 2 2" xfId="24764" xr:uid="{CC9F9A79-3819-4602-9C23-644A5A350A22}"/>
    <cellStyle name="Comma 23 2 2 2" xfId="24765" xr:uid="{9C297155-0300-470B-9F1C-D509CB3F97B4}"/>
    <cellStyle name="Comma 23 2 2 2 2" xfId="31828" xr:uid="{A4B945BB-29BB-444C-9350-4921C7500DB1}"/>
    <cellStyle name="Comma 23 2 2 2 3" xfId="30456" xr:uid="{67A0900D-7ABD-45F3-96AE-41DE19CE49D2}"/>
    <cellStyle name="Comma 23 2 2 2 4" xfId="28058" xr:uid="{0CDF4FC1-727D-4399-BC97-4B4D7F08D5EA}"/>
    <cellStyle name="Comma 23 2 2 3" xfId="31045" xr:uid="{B2CD3FA8-2248-49DE-B6E1-B56EE906D7AB}"/>
    <cellStyle name="Comma 23 2 2 4" xfId="29727" xr:uid="{983F089A-3483-48DD-9B52-A4959AA99B5F}"/>
    <cellStyle name="Comma 23 2 2 5" xfId="28508" xr:uid="{116B69DE-9DBE-4918-B0EB-E96CD4F31EC2}"/>
    <cellStyle name="Comma 23 2 2 6" xfId="27506" xr:uid="{3261777E-882D-48FD-8EA7-60920FE68B58}"/>
    <cellStyle name="Comma 23 2 3" xfId="24766" xr:uid="{EB73713A-AC61-43B2-A7F3-4097C03AE6C2}"/>
    <cellStyle name="Comma 23 2 3 2" xfId="31628" xr:uid="{6229BDE2-9D17-440F-9854-DCB6455049D7}"/>
    <cellStyle name="Comma 23 2 3 3" xfId="30254" xr:uid="{8A82B314-1DDD-4F21-AF72-206AAE343408}"/>
    <cellStyle name="Comma 23 2 3 4" xfId="28756" xr:uid="{CFC955C6-5260-4577-B932-E0B618D7AEDA}"/>
    <cellStyle name="Comma 23 2 3 5" xfId="27955" xr:uid="{CFCCEE69-6576-41A7-A2DC-24A937714188}"/>
    <cellStyle name="Comma 23 2 4" xfId="32005" xr:uid="{292657AA-3990-4A20-AA18-E9E582008111}"/>
    <cellStyle name="Comma 23 2 5" xfId="30846" xr:uid="{9B69F20B-E6D7-4D05-9B14-845B08382AC4}"/>
    <cellStyle name="Comma 23 2 6" xfId="32054" xr:uid="{69A5634D-8492-4CD0-B166-A81FBCAFBA60}"/>
    <cellStyle name="Comma 23 2 7" xfId="29447" xr:uid="{6EABC231-11D4-4337-8BFF-9AA3081574AC}"/>
    <cellStyle name="Comma 23 2 8" xfId="32194" xr:uid="{C9253C73-4061-4EB8-82A9-24225409E6F9}"/>
    <cellStyle name="Comma 23 2 9" xfId="28309" xr:uid="{C5D6E092-EF1D-46F8-BA6E-2E410243ACCB}"/>
    <cellStyle name="Comma 23 3" xfId="1246" xr:uid="{D42E20FF-8619-4D39-8366-2E2ED31BDBA9}"/>
    <cellStyle name="Comma 23 3 2" xfId="24768" xr:uid="{0075D9A1-F545-4168-AFD3-AA7B48C9B504}"/>
    <cellStyle name="Comma 23 3 2 2" xfId="31471" xr:uid="{EB432980-058A-4597-B466-F9C334711809}"/>
    <cellStyle name="Comma 23 3 2 3" xfId="30084" xr:uid="{2605F010-FA5D-44DD-A72F-E6FC485EDC62}"/>
    <cellStyle name="Comma 23 3 2 4" xfId="27865" xr:uid="{E1258DD0-BAE8-4F0A-BAA1-719E32967D4F}"/>
    <cellStyle name="Comma 23 3 3" xfId="30678" xr:uid="{A2A2E265-E691-473B-B6D3-EE883223F36A}"/>
    <cellStyle name="Comma 23 3 4" xfId="29278" xr:uid="{E996B8B9-544D-48A3-8EB9-34D45142328F}"/>
    <cellStyle name="Comma 23 3 5" xfId="28763" xr:uid="{1271B0F3-A87D-4216-828A-EA22CF36E12A}"/>
    <cellStyle name="Comma 23 3 6" xfId="27314" xr:uid="{49E3292D-6B17-48A8-8694-7630280DA856}"/>
    <cellStyle name="Comma 23 3 7" xfId="24767" xr:uid="{C1B87D15-D5BA-46C6-80AA-3E15A51734DC}"/>
    <cellStyle name="Comma 23 3 8" xfId="23574" xr:uid="{5E47C936-1B4B-4C9C-9A6F-5C11B344EA7A}"/>
    <cellStyle name="Comma 23 4" xfId="24769" xr:uid="{9FFA126C-0623-48AF-84AB-5BC921866649}"/>
    <cellStyle name="Comma 23 4 2" xfId="29890" xr:uid="{B5C100EA-B77E-40C1-AE8C-145BCC340915}"/>
    <cellStyle name="Comma 23 4 3" xfId="31278" xr:uid="{7B2CB6B8-4696-4B27-8F75-19A930C2C990}"/>
    <cellStyle name="Comma 23 4 4" xfId="29062" xr:uid="{043BB2D4-EBE4-4B51-83AD-58B01A2EA302}"/>
    <cellStyle name="Comma 23 4 5" xfId="27750" xr:uid="{3FEB7CE9-176C-4E78-9122-9C4A23200A41}"/>
    <cellStyle name="Comma 23 5" xfId="27069" xr:uid="{650D7896-8974-4EDE-B066-BBB445B0AAEB}"/>
    <cellStyle name="Comma 23 6" xfId="24349" xr:uid="{45D60E4F-02AC-4648-B3AE-75855E414A57}"/>
    <cellStyle name="Comma 23 7" xfId="35589" xr:uid="{84F6F041-052A-4D58-AD5D-6E2D154880C0}"/>
    <cellStyle name="Comma 235" xfId="13152" xr:uid="{07D520A9-04B1-4844-BE24-233CCF2CEC13}"/>
    <cellStyle name="Comma 24" xfId="382" xr:uid="{44C1B905-952E-419F-81EB-95215E5F14E3}"/>
    <cellStyle name="Comma 24 10" xfId="24770" xr:uid="{DD23FD7A-6DE4-4725-92F5-244C130A9C3A}"/>
    <cellStyle name="Comma 24 2" xfId="1153" xr:uid="{F8E3F899-D92D-48D3-9D42-77B23C4125B4}"/>
    <cellStyle name="Comma 24 2 2" xfId="23576" xr:uid="{F3DD742F-C25A-4F8E-ABAF-737BF976057F}"/>
    <cellStyle name="Comma 24 2 2 2" xfId="23577" xr:uid="{31C4BB29-1635-463B-8721-F5264FD06F1F}"/>
    <cellStyle name="Comma 24 2 2 2 2" xfId="23578" xr:uid="{00C90913-D9E7-43D1-8289-C388887BE53E}"/>
    <cellStyle name="Comma 24 2 2 2 2 2" xfId="23579" xr:uid="{AAF8BB11-E505-4221-8A49-701D3FEA7EC0}"/>
    <cellStyle name="Comma 24 2 2 2 3" xfId="23580" xr:uid="{95063153-0B96-46BA-8A40-5BEAAE67B52C}"/>
    <cellStyle name="Comma 24 2 2 2 3 2" xfId="23581" xr:uid="{F2949A9B-8885-4A51-999F-1F478A09942E}"/>
    <cellStyle name="Comma 24 2 2 2 4" xfId="23582" xr:uid="{245450D5-E9F0-49ED-A61E-5C10F80C576C}"/>
    <cellStyle name="Comma 24 2 2 3" xfId="23583" xr:uid="{D8DB5508-C679-40A2-975F-324137EDD147}"/>
    <cellStyle name="Comma 24 2 2 3 2" xfId="23584" xr:uid="{8F73C359-D3AB-4EFE-BEE1-8B0BA28880C8}"/>
    <cellStyle name="Comma 24 2 2 4" xfId="23585" xr:uid="{628BDCCA-2FA7-44AC-8ECA-AFB5343E06A4}"/>
    <cellStyle name="Comma 24 2 2 4 2" xfId="23586" xr:uid="{B19F737E-D6EE-4A6A-BC33-29EBF1336469}"/>
    <cellStyle name="Comma 24 2 2 5" xfId="23587" xr:uid="{A80B7D7A-18C7-4B38-BCAE-51AC6F081C4C}"/>
    <cellStyle name="Comma 24 2 2 6" xfId="31472" xr:uid="{75D7C8FD-6097-4828-88C3-4479ABDECFA0}"/>
    <cellStyle name="Comma 24 2 3" xfId="23588" xr:uid="{EC65F947-F9D5-4C08-B09D-98E77543F93A}"/>
    <cellStyle name="Comma 24 2 3 2" xfId="23589" xr:uid="{3A06F981-7791-418D-81E2-65B8BDFCA656}"/>
    <cellStyle name="Comma 24 2 3 2 2" xfId="23590" xr:uid="{E6570F75-EF69-438D-A074-D026B9FA6F03}"/>
    <cellStyle name="Comma 24 2 3 3" xfId="23591" xr:uid="{38EBCE6C-B779-409F-B58E-50F592C02D0B}"/>
    <cellStyle name="Comma 24 2 3 3 2" xfId="23592" xr:uid="{799D98F8-45C5-4826-A1D1-C7180B0DB452}"/>
    <cellStyle name="Comma 24 2 3 4" xfId="23593" xr:uid="{F9A10FFA-31AB-424E-BD99-BC608DDF022E}"/>
    <cellStyle name="Comma 24 2 3 5" xfId="30085" xr:uid="{BD234C5D-B5C6-4860-8143-38CC749D1307}"/>
    <cellStyle name="Comma 24 2 4" xfId="23594" xr:uid="{C803C20F-17DA-4802-B5BA-833867C3B4A2}"/>
    <cellStyle name="Comma 24 2 4 2" xfId="23595" xr:uid="{82AB8584-C343-4823-AA55-67A1BE8DCE88}"/>
    <cellStyle name="Comma 24 2 4 3" xfId="28603" xr:uid="{8D348B56-AE0B-446C-98EA-B2CC68CC3446}"/>
    <cellStyle name="Comma 24 2 5" xfId="23596" xr:uid="{D39477CF-E9FB-4115-8022-EA448A25B1FF}"/>
    <cellStyle name="Comma 24 2 5 2" xfId="23597" xr:uid="{B9B479ED-61A6-4867-BCC4-887F5ECA9CD6}"/>
    <cellStyle name="Comma 24 2 6" xfId="23598" xr:uid="{57B6973D-A9CE-4A8A-9DC1-078F3E6FA53E}"/>
    <cellStyle name="Comma 24 2 7" xfId="24771" xr:uid="{99E5A9AF-527A-4773-8D71-083D0748961C}"/>
    <cellStyle name="Comma 24 2 8" xfId="23575" xr:uid="{88071C85-E9C7-4C3A-B5FA-66CCAFE76F20}"/>
    <cellStyle name="Comma 24 2 9" xfId="35567" xr:uid="{8DD118C8-3834-449A-9D16-336CACD89323}"/>
    <cellStyle name="Comma 24 3" xfId="1247" xr:uid="{800774E1-6F98-430E-9196-9E901F89BB8F}"/>
    <cellStyle name="Comma 24 3 2" xfId="23600" xr:uid="{7295B2C8-5A1A-45EA-B947-A23517BD188C}"/>
    <cellStyle name="Comma 24 3 2 2" xfId="23601" xr:uid="{B0976DA2-A275-4784-8034-27EBCA40B895}"/>
    <cellStyle name="Comma 24 3 2 2 2" xfId="23602" xr:uid="{069E20E5-E2A9-4A98-865A-1CBE376DC9E1}"/>
    <cellStyle name="Comma 24 3 2 2 2 2" xfId="23603" xr:uid="{8D26D2C2-1317-4EF4-B1F7-7FC92647E8C8}"/>
    <cellStyle name="Comma 24 3 2 2 3" xfId="23604" xr:uid="{23B549F9-0409-48EA-9571-F4D0FCC83CD3}"/>
    <cellStyle name="Comma 24 3 2 2 3 2" xfId="23605" xr:uid="{8482FC14-7191-4D12-A757-EEDDAD90506E}"/>
    <cellStyle name="Comma 24 3 2 2 4" xfId="23606" xr:uid="{AF4C1640-5F5F-4771-B0DA-AB1F477E2620}"/>
    <cellStyle name="Comma 24 3 2 3" xfId="23607" xr:uid="{B5107CA0-F5B2-4E87-A5E0-3F4F06DE069C}"/>
    <cellStyle name="Comma 24 3 2 3 2" xfId="23608" xr:uid="{14FFDB03-5ED7-4AAB-95C1-E33E07A56922}"/>
    <cellStyle name="Comma 24 3 2 4" xfId="23609" xr:uid="{8D4CE43B-C2F5-4B77-BADB-D6410F3C1552}"/>
    <cellStyle name="Comma 24 3 2 4 2" xfId="23610" xr:uid="{B812F1DB-DC8F-47DA-A226-98F7D945103D}"/>
    <cellStyle name="Comma 24 3 2 5" xfId="23611" xr:uid="{162F4B74-0051-4A31-A95D-B84B94E887D7}"/>
    <cellStyle name="Comma 24 3 2 6" xfId="30679" xr:uid="{29DA2D19-660B-47A1-875A-571A69369002}"/>
    <cellStyle name="Comma 24 3 3" xfId="23612" xr:uid="{DFB7E16F-3F6E-4795-995D-61BEACC002CA}"/>
    <cellStyle name="Comma 24 3 3 2" xfId="23613" xr:uid="{25E8923B-5E3C-4B90-9798-0FFE6EDB3B2C}"/>
    <cellStyle name="Comma 24 3 3 2 2" xfId="23614" xr:uid="{5A7C6177-BEC3-445D-BAF9-97EB3AF18A0D}"/>
    <cellStyle name="Comma 24 3 3 3" xfId="23615" xr:uid="{4C281759-2C62-4C53-A218-F6F1836D4FA0}"/>
    <cellStyle name="Comma 24 3 3 3 2" xfId="23616" xr:uid="{046949B6-0AEE-4FB9-B0F2-C4E1243FC12A}"/>
    <cellStyle name="Comma 24 3 3 4" xfId="23617" xr:uid="{6F57A1EF-5768-4986-A8F3-117EE04B8962}"/>
    <cellStyle name="Comma 24 3 4" xfId="23618" xr:uid="{CB0DA3EC-1508-4DAA-BE83-C77F79E4E568}"/>
    <cellStyle name="Comma 24 3 4 2" xfId="23619" xr:uid="{82A14A13-CDFF-47AF-9F33-2A735C51CDF8}"/>
    <cellStyle name="Comma 24 3 5" xfId="23620" xr:uid="{1596490D-6A75-4122-9280-F494A406E05D}"/>
    <cellStyle name="Comma 24 3 5 2" xfId="23621" xr:uid="{4EC6B875-233E-4343-8EB2-E1B142D4F292}"/>
    <cellStyle name="Comma 24 3 6" xfId="23622" xr:uid="{BBB8E535-1F8B-4F2C-B345-B6C0758552D9}"/>
    <cellStyle name="Comma 24 3 7" xfId="28764" xr:uid="{45D4702F-0A6E-4082-855A-378A0B2789CB}"/>
    <cellStyle name="Comma 24 3 8" xfId="23599" xr:uid="{02D2AE57-ED0B-4605-9F9A-CABB03F8EC83}"/>
    <cellStyle name="Comma 24 4" xfId="23623" xr:uid="{9CE30057-56B3-4FAE-AE06-8AC7F9D94D1F}"/>
    <cellStyle name="Comma 24 4 2" xfId="23624" xr:uid="{2957EA23-732A-4B42-BD03-36FDA7509B84}"/>
    <cellStyle name="Comma 24 4 2 2" xfId="23625" xr:uid="{C0217E18-A1E8-4239-BB05-63C438FE5E5E}"/>
    <cellStyle name="Comma 24 4 2 2 2" xfId="23626" xr:uid="{CD55462D-FCA9-421A-AEEE-7EF5CDD7BB44}"/>
    <cellStyle name="Comma 24 4 2 3" xfId="23627" xr:uid="{991FF9A7-3F2D-4640-ACFC-8D19E6EEE168}"/>
    <cellStyle name="Comma 24 4 2 3 2" xfId="23628" xr:uid="{970A181D-EA52-4F46-AA06-E4C39D559E0F}"/>
    <cellStyle name="Comma 24 4 2 4" xfId="23629" xr:uid="{7A6C21E2-0E3B-4B12-8165-33013487A064}"/>
    <cellStyle name="Comma 24 4 3" xfId="23630" xr:uid="{7C248740-2A17-4D80-BEB2-A9CCF71E92B0}"/>
    <cellStyle name="Comma 24 4 3 2" xfId="23631" xr:uid="{B502E17A-3178-4E26-B1ED-6B3B63DB7C21}"/>
    <cellStyle name="Comma 24 4 4" xfId="23632" xr:uid="{65B5E3DA-43B3-479B-B165-6D003DF4955C}"/>
    <cellStyle name="Comma 24 4 4 2" xfId="23633" xr:uid="{87B5A2FB-14CA-47CE-83FD-7C393914FFCD}"/>
    <cellStyle name="Comma 24 4 5" xfId="23634" xr:uid="{197ABC29-DE4F-4F20-A8AE-C307DAB71449}"/>
    <cellStyle name="Comma 24 4 6" xfId="29279" xr:uid="{971CE2E6-3383-4918-B59B-BB08A942B402}"/>
    <cellStyle name="Comma 24 5" xfId="23635" xr:uid="{EAD35FA8-C3DC-4F8B-81F6-DACBE072DB56}"/>
    <cellStyle name="Comma 24 5 2" xfId="23636" xr:uid="{872F10B8-04B1-4FED-B5AF-3CCCE7BE4035}"/>
    <cellStyle name="Comma 24 5 2 2" xfId="23637" xr:uid="{F26CBBBD-5EE5-4634-944F-7E74F1357EBA}"/>
    <cellStyle name="Comma 24 5 3" xfId="23638" xr:uid="{DA998ACB-0DD4-428F-8AB4-FEAE624DB00E}"/>
    <cellStyle name="Comma 24 5 3 2" xfId="23639" xr:uid="{051A86CC-CCFE-492A-BD6F-EE5F834693F7}"/>
    <cellStyle name="Comma 24 5 4" xfId="23640" xr:uid="{D941F5C8-2118-4562-B89D-7D4FDCF36F10}"/>
    <cellStyle name="Comma 24 6" xfId="23641" xr:uid="{1A5C173F-78A4-4CDC-9542-53C9EB0215DC}"/>
    <cellStyle name="Comma 24 6 2" xfId="23642" xr:uid="{5B94F97C-4C75-4A2B-A9CE-F9C29FD0F1A8}"/>
    <cellStyle name="Comma 24 7" xfId="23643" xr:uid="{12F434C0-E527-4B9A-A994-E49058158C45}"/>
    <cellStyle name="Comma 24 7 2" xfId="23644" xr:uid="{7862C8FE-8FC5-4F36-8D18-21836007BA67}"/>
    <cellStyle name="Comma 24 8" xfId="23645" xr:uid="{C9F2C125-D0EC-44F3-890C-BD6EFCF13ADA}"/>
    <cellStyle name="Comma 24 8 2" xfId="23646" xr:uid="{48893EAC-2D92-4ED4-9153-746C9D0713AF}"/>
    <cellStyle name="Comma 24 9" xfId="23647" xr:uid="{931510AA-79CC-4372-99EA-222D8EB4211F}"/>
    <cellStyle name="Comma 25" xfId="383" xr:uid="{1DE0AE2D-C9C9-4820-A0F8-25FB5F172110}"/>
    <cellStyle name="Comma 25 2" xfId="1248" xr:uid="{5C8171B0-4CF0-4CA1-BB49-024D786D2871}"/>
    <cellStyle name="Comma 25 2 2" xfId="13153" xr:uid="{8202A4A0-31E9-4AFF-8202-1A3CA1CCE0AB}"/>
    <cellStyle name="Comma 25 2 2 2" xfId="31473" xr:uid="{067C8A41-107B-41E3-A4FB-1545B7F74F75}"/>
    <cellStyle name="Comma 25 2 3" xfId="30086" xr:uid="{A4F11416-277D-41F2-8183-A68699096545}"/>
    <cellStyle name="Comma 25 2 4" xfId="24773" xr:uid="{7347AC54-AA18-46CB-8334-EE9518E0D47A}"/>
    <cellStyle name="Comma 25 2 5" xfId="23648" xr:uid="{A9FA8C63-E0B5-4B69-BE95-DBABC6E5EE9D}"/>
    <cellStyle name="Comma 25 3" xfId="13154" xr:uid="{AC6B766A-349A-4B77-9752-FA956F074041}"/>
    <cellStyle name="Comma 25 3 2" xfId="30680" xr:uid="{844FE7BF-7F0B-4603-85BC-0E85EF79D2D8}"/>
    <cellStyle name="Comma 25 3 3" xfId="28060" xr:uid="{47B79345-D1A5-4CF0-B4CC-9CAE17A8893C}"/>
    <cellStyle name="Comma 25 3 4" xfId="26745" xr:uid="{5741028F-0004-485E-B455-12A96837C7FD}"/>
    <cellStyle name="Comma 25 3 5" xfId="23649" xr:uid="{118A3AF9-C732-4058-94B7-D13A5018B498}"/>
    <cellStyle name="Comma 25 4" xfId="29280" xr:uid="{31A8E633-A972-4EA8-B10B-847EF5125D5A}"/>
    <cellStyle name="Comma 25 4 2" xfId="33115" xr:uid="{2743F5EA-EFF4-4573-97D3-FFFAF34EB804}"/>
    <cellStyle name="Comma 25 5" xfId="24772" xr:uid="{E080DE3F-73C7-4D4A-B0AC-2C29FE3700EA}"/>
    <cellStyle name="Comma 25 6" xfId="35590" xr:uid="{6CCB6AA0-6EC3-4041-8C04-9ABCBD0AF5A0}"/>
    <cellStyle name="Comma 26" xfId="384" xr:uid="{05344641-C4B3-4518-A46C-77F06AC446FA}"/>
    <cellStyle name="Comma 26 2" xfId="13155" xr:uid="{013B406F-72FA-4591-B753-F355D9379DDA}"/>
    <cellStyle name="Comma 26 2 2" xfId="31479" xr:uid="{FA098512-5A78-425E-B6FB-450C557E97FD}"/>
    <cellStyle name="Comma 26 2 3" xfId="30092" xr:uid="{83A3C36A-D6F4-4069-BDFC-163E91882813}"/>
    <cellStyle name="Comma 26 2 4" xfId="27871" xr:uid="{65895A6A-36B9-4C38-A960-D75010B96DF5}"/>
    <cellStyle name="Comma 26 2 5" xfId="24775" xr:uid="{285FE03F-F80E-48AC-ADFB-D74AC8F3E37B}"/>
    <cellStyle name="Comma 26 3" xfId="30686" xr:uid="{2D95A206-6D42-40DB-9028-98379EA90F9D}"/>
    <cellStyle name="Comma 26 4" xfId="29286" xr:uid="{06690ED3-8785-4FC4-AC71-ECFEBE17EC95}"/>
    <cellStyle name="Comma 26 5" xfId="28147" xr:uid="{5271A970-804B-477B-865E-1E06EDA93FCE}"/>
    <cellStyle name="Comma 26 6" xfId="27321" xr:uid="{C0108DEC-39B6-4F1E-92A0-1F82BA9D28BA}"/>
    <cellStyle name="Comma 26 7" xfId="24774" xr:uid="{6DA70463-FE61-4B84-A394-B994EE6DCC3F}"/>
    <cellStyle name="Comma 26 8" xfId="35591" xr:uid="{C32CCF7F-8D9B-4B6D-A36E-410EB7841870}"/>
    <cellStyle name="Comma 27" xfId="385" xr:uid="{91BD42BC-D563-4252-95C3-206F3C1F1E0A}"/>
    <cellStyle name="Comma 27 2" xfId="13156" xr:uid="{8DE9CE8C-1A2C-42AB-83AC-44E3BFCF7929}"/>
    <cellStyle name="Comma 27 2 2" xfId="28061" xr:uid="{370B93AB-B5FD-4396-B3E6-DDE21335EDC9}"/>
    <cellStyle name="Comma 27 3" xfId="26746" xr:uid="{DC26858D-BE99-4FDC-B65B-963C640F579F}"/>
    <cellStyle name="Comma 27 4" xfId="35592" xr:uid="{E9511E42-D216-4DDC-A199-B224C07A6A53}"/>
    <cellStyle name="Comma 28" xfId="386" xr:uid="{9BEF35DD-970D-4353-B001-D25CC54B5FD4}"/>
    <cellStyle name="Comma 28 2" xfId="13157" xr:uid="{4E9611C0-6B30-4712-8B36-FE2DC09AEE97}"/>
    <cellStyle name="Comma 28 2 2" xfId="23651" xr:uid="{A85C678C-D596-4223-9993-66C2F8555CE1}"/>
    <cellStyle name="Comma 28 2 3" xfId="32196" xr:uid="{4607FC28-6337-48A5-A4BB-68F7913AD768}"/>
    <cellStyle name="Comma 28 2 4" xfId="23650" xr:uid="{CDC58039-52F7-4E3C-9B9D-C87737BB9179}"/>
    <cellStyle name="Comma 28 3" xfId="23652" xr:uid="{65B16DB1-EB5D-46DE-B64F-49C895132A24}"/>
    <cellStyle name="Comma 28 3 2" xfId="23653" xr:uid="{9CDBE216-8A9F-43CC-9EA5-4EB2739CBEB5}"/>
    <cellStyle name="Comma 28 4" xfId="23654" xr:uid="{9C6F773B-5A80-48F7-8B24-EF6572E3DA43}"/>
    <cellStyle name="Comma 28 5" xfId="26857" xr:uid="{B056C50F-5944-4F32-8B5E-ACE87AFE70FE}"/>
    <cellStyle name="Comma 28 6" xfId="35593" xr:uid="{E0446648-F5C4-4D54-9118-4BF532077FD8}"/>
    <cellStyle name="Comma 29" xfId="387" xr:uid="{353776B4-BBC9-47C4-A2B8-7BFCAD8CC1EF}"/>
    <cellStyle name="Comma 29 2" xfId="13158" xr:uid="{495E3C2F-6594-411F-B5EB-ED0F1491FB47}"/>
    <cellStyle name="Comma 29 2 2" xfId="26862" xr:uid="{F595C363-DD63-4DC4-9801-B98A08B33D6E}"/>
    <cellStyle name="Comma 29 3" xfId="35594" xr:uid="{628A1D9B-67D7-4E61-9EFC-8C18C19119BE}"/>
    <cellStyle name="Comma 3" xfId="15" xr:uid="{359CA3A7-4D7F-49F4-9BDD-03E95C47F3F3}"/>
    <cellStyle name="Comma 3 10" xfId="13159" xr:uid="{B26E1517-9613-4581-B206-E670D44C850D}"/>
    <cellStyle name="Comma 3 10 2" xfId="41" xr:uid="{07CB087D-3D0B-489C-A147-FDA3636E690B}"/>
    <cellStyle name="Comma 3 10 2 2" xfId="24779" xr:uid="{ECFE61AA-03C2-4CF2-827A-09726DDAA652}"/>
    <cellStyle name="Comma 3 10 2 2 2" xfId="24780" xr:uid="{1941D94C-F097-4103-AB86-F07A19704E93}"/>
    <cellStyle name="Comma 3 10 2 2 2 2" xfId="31724" xr:uid="{21DBE046-558A-42CB-87E1-3D905DF39D76}"/>
    <cellStyle name="Comma 3 10 2 2 2 3" xfId="30352" xr:uid="{F88360A7-B6EE-4644-941D-9202040905F1}"/>
    <cellStyle name="Comma 3 10 2 2 3" xfId="30941" xr:uid="{616E34E0-AD39-4B38-B340-2C56BD80C0EE}"/>
    <cellStyle name="Comma 3 10 2 2 4" xfId="29623" xr:uid="{1D59D557-8026-4A38-9405-5D91434C15B0}"/>
    <cellStyle name="Comma 3 10 2 2 5" xfId="28404" xr:uid="{781E3184-9538-4107-A68F-D3CA1BBC00D2}"/>
    <cellStyle name="Comma 3 10 2 3" xfId="24781" xr:uid="{382FEB2E-4108-403A-AB64-E429B4258314}"/>
    <cellStyle name="Comma 3 10 2 3 2" xfId="31501" xr:uid="{DD0745E1-3CAA-4972-870A-A15F112A5D3D}"/>
    <cellStyle name="Comma 3 10 2 3 3" xfId="30126" xr:uid="{3D91576F-D6A0-4B56-9AE1-3F20B8798851}"/>
    <cellStyle name="Comma 3 10 2 3 4" xfId="28625" xr:uid="{397E1FC8-E286-44B3-8064-B052D8E26A3F}"/>
    <cellStyle name="Comma 3 10 2 4" xfId="31907" xr:uid="{AB15C476-6A01-4F90-A604-CC4000FFDE6E}"/>
    <cellStyle name="Comma 3 10 2 5" xfId="30719" xr:uid="{6988AA22-50F3-4C5A-8AE6-C01DD4E21683}"/>
    <cellStyle name="Comma 3 10 2 6" xfId="32055" xr:uid="{09308FBB-D06B-4B80-9253-CEFAF9C8CB17}"/>
    <cellStyle name="Comma 3 10 2 7" xfId="29319" xr:uid="{D2CBE140-945B-4B67-834B-A563EF47BCB2}"/>
    <cellStyle name="Comma 3 10 2 8" xfId="28181" xr:uid="{704CCEF4-176A-41C6-AA7B-0178A0EEA16E}"/>
    <cellStyle name="Comma 3 10 2 9" xfId="24778" xr:uid="{AF43D408-51A2-4F2A-86B0-C421F8A535C4}"/>
    <cellStyle name="Comma 3 10 3" xfId="24782" xr:uid="{8D43089C-586F-47D8-9F47-5CFEEAEF772A}"/>
    <cellStyle name="Comma 3 10 3 2" xfId="24783" xr:uid="{E1AFDDB9-8A93-409F-B42C-119CB68DBED1}"/>
    <cellStyle name="Comma 3 10 3 2 2" xfId="31343" xr:uid="{59872EA6-29D1-494C-BB5B-4FDAA5E8A7D4}"/>
    <cellStyle name="Comma 3 10 3 2 3" xfId="29955" xr:uid="{498CA344-843C-4CDE-B523-AFDAD6ED039D}"/>
    <cellStyle name="Comma 3 10 3 3" xfId="30549" xr:uid="{A2DEE3FC-5253-400A-B524-DB5FB508E761}"/>
    <cellStyle name="Comma 3 10 3 4" xfId="29150" xr:uid="{E87AB0C4-B6C4-41D3-B119-80D73B74620A}"/>
    <cellStyle name="Comma 3 10 4" xfId="24784" xr:uid="{26DC0A22-8A35-48C5-8998-940B43221761}"/>
    <cellStyle name="Comma 3 10 4 2" xfId="29811" xr:uid="{2AC7B053-2940-4172-BD07-936BBF8EF5CC}"/>
    <cellStyle name="Comma 3 10 4 3" xfId="31151" xr:uid="{C22C4F0C-757B-42A9-AC01-DDEBF64C456C}"/>
    <cellStyle name="Comma 3 10 4 4" xfId="28932" xr:uid="{8B24980A-CACE-47F1-B425-9C9C27C4BC01}"/>
    <cellStyle name="Comma 3 10 5" xfId="24777" xr:uid="{A62DE8B8-0F08-4052-AB87-6B90544E0C4C}"/>
    <cellStyle name="Comma 3 10 5 2" xfId="35450" xr:uid="{C8B41D72-EC55-4C57-83A6-71884C524F05}"/>
    <cellStyle name="Comma 3 10 6" xfId="33080" xr:uid="{ED66A18D-8CD4-44F4-AB78-0BD547D7959D}"/>
    <cellStyle name="Comma 3 11" xfId="13160" xr:uid="{DBD0D8D5-805C-4640-917C-2165F95FB4BB}"/>
    <cellStyle name="Comma 3 11 2" xfId="24786" xr:uid="{82361134-C3AE-4526-9B64-B67D1671AD78}"/>
    <cellStyle name="Comma 3 11 2 2" xfId="24787" xr:uid="{AB5CC1D1-78CB-444A-AE9A-A54FBBD064EF}"/>
    <cellStyle name="Comma 3 11 2 2 2" xfId="24788" xr:uid="{F9E896A5-38EA-42E9-9432-DE2484E3836B}"/>
    <cellStyle name="Comma 3 11 2 2 2 2" xfId="31725" xr:uid="{D4754A29-4754-44CC-ACC4-0A83D524D221}"/>
    <cellStyle name="Comma 3 11 2 2 2 3" xfId="30353" xr:uid="{93B82D16-AF08-4B52-AC09-6DB63AA26A8B}"/>
    <cellStyle name="Comma 3 11 2 2 3" xfId="30942" xr:uid="{A6BBF7DC-2588-4215-BE42-CD76E4499B44}"/>
    <cellStyle name="Comma 3 11 2 2 4" xfId="29624" xr:uid="{9AEC6DCE-CFAD-4D16-8F20-9DA8E7E69584}"/>
    <cellStyle name="Comma 3 11 2 2 5" xfId="28405" xr:uid="{1A02553A-C51C-4290-B9A0-9EB70D2E67EC}"/>
    <cellStyle name="Comma 3 11 2 3" xfId="24789" xr:uid="{6E5F4732-96F3-4961-8307-34E4D4076D8D}"/>
    <cellStyle name="Comma 3 11 2 3 2" xfId="31502" xr:uid="{018F187B-371E-4CFC-90F5-C95A93CF759A}"/>
    <cellStyle name="Comma 3 11 2 3 3" xfId="30127" xr:uid="{3BD2F244-8D54-4D95-BCC5-104E9C84E9BA}"/>
    <cellStyle name="Comma 3 11 2 3 4" xfId="28626" xr:uid="{9BDB876A-4C7C-4ADB-80C1-FA3257B80CAE}"/>
    <cellStyle name="Comma 3 11 2 4" xfId="31908" xr:uid="{FE782035-A3A8-43B4-BE1B-19CA5F07775A}"/>
    <cellStyle name="Comma 3 11 2 5" xfId="30720" xr:uid="{D4365753-8F69-4241-800B-A9C5DBDE9F40}"/>
    <cellStyle name="Comma 3 11 2 6" xfId="32056" xr:uid="{6DD7AB1D-D385-4AAD-AD09-7B4EB6A26D4C}"/>
    <cellStyle name="Comma 3 11 2 7" xfId="29320" xr:uid="{5E42CF60-A85F-4340-AA14-1CDE02463297}"/>
    <cellStyle name="Comma 3 11 2 8" xfId="28182" xr:uid="{637D8600-FD1A-4C39-A26A-C7C653FFAD2B}"/>
    <cellStyle name="Comma 3 11 3" xfId="24790" xr:uid="{1BB60F3F-27E7-41A2-BF49-596D18205774}"/>
    <cellStyle name="Comma 3 11 3 2" xfId="24791" xr:uid="{4D713CEB-7361-4DA5-BA1F-71BC129C24CA}"/>
    <cellStyle name="Comma 3 11 3 2 2" xfId="31344" xr:uid="{22300DB0-E5CD-4657-AFCE-B8B7FB24E360}"/>
    <cellStyle name="Comma 3 11 3 2 3" xfId="29956" xr:uid="{1EED5F61-9E5D-49A5-A46F-7FADDB466279}"/>
    <cellStyle name="Comma 3 11 3 3" xfId="30550" xr:uid="{70B281B3-45C6-4AE9-B90A-46BE7F14CF48}"/>
    <cellStyle name="Comma 3 11 3 4" xfId="29151" xr:uid="{F355CBBB-7FD3-478D-B31A-69656DBC96AA}"/>
    <cellStyle name="Comma 3 11 4" xfId="24792" xr:uid="{DF9B0D7E-9709-4966-986E-ED20ADD612F3}"/>
    <cellStyle name="Comma 3 11 4 2" xfId="29812" xr:uid="{CC360102-5996-4472-804F-E25AEF8595B9}"/>
    <cellStyle name="Comma 3 11 4 3" xfId="31152" xr:uid="{B9431F29-0C11-43ED-ACF2-9E532683B16A}"/>
    <cellStyle name="Comma 3 11 4 4" xfId="28933" xr:uid="{7F9C664F-32BF-409F-9300-F8A527330324}"/>
    <cellStyle name="Comma 3 11 5" xfId="24785" xr:uid="{3FA32BA0-72DE-468B-A9F0-452A84DDF150}"/>
    <cellStyle name="Comma 3 11 6" xfId="33086" xr:uid="{9FBDB1E3-3D40-44CF-874C-F0D90D52A406}"/>
    <cellStyle name="Comma 3 12" xfId="13161" xr:uid="{CB39F6AC-1EDD-4DB2-9396-2EADA5DE67DD}"/>
    <cellStyle name="Comma 3 12 10" xfId="30467" xr:uid="{2DD20195-B7ED-4F35-9A19-155CB5EB094F}"/>
    <cellStyle name="Comma 3 12 11" xfId="32057" xr:uid="{150D7DA5-5410-4319-89E9-4E39860597D4}"/>
    <cellStyle name="Comma 3 12 12" xfId="28778" xr:uid="{CAD816D0-B164-42C1-9259-A040CE15AE20}"/>
    <cellStyle name="Comma 3 12 13" xfId="28094" xr:uid="{813A2D4C-1EBF-4581-9CD6-42B8517E242E}"/>
    <cellStyle name="Comma 3 12 14" xfId="24793" xr:uid="{6187CBFE-BA70-4262-8EF0-729B93EFFA1B}"/>
    <cellStyle name="Comma 3 12 2" xfId="24794" xr:uid="{35BDD274-7D10-4289-A032-5493F310D2D0}"/>
    <cellStyle name="Comma 3 12 2 10" xfId="28890" xr:uid="{31445962-BA0E-4C7A-80C1-E691CC98B72D}"/>
    <cellStyle name="Comma 3 12 2 11" xfId="28136" xr:uid="{0BE4D1C1-9233-4FC8-A5DF-C8EC8FF43C6B}"/>
    <cellStyle name="Comma 3 12 2 2" xfId="24795" xr:uid="{77BE6629-5807-4042-B31D-5094DB39FACB}"/>
    <cellStyle name="Comma 3 12 2 2 2" xfId="24796" xr:uid="{EC3B3E25-588F-4F02-ADF7-CBC710923C98}"/>
    <cellStyle name="Comma 3 12 2 2 2 2" xfId="24797" xr:uid="{22D9FDF2-B7BD-4B66-A724-780CE097D825}"/>
    <cellStyle name="Comma 3 12 2 2 2 2 2" xfId="31819" xr:uid="{F5476C4C-3C1D-4DEB-9AD3-AE21EA3DC3D6}"/>
    <cellStyle name="Comma 3 12 2 2 2 2 3" xfId="30447" xr:uid="{042839EB-7700-49C0-AAEE-A39907306B83}"/>
    <cellStyle name="Comma 3 12 2 2 2 3" xfId="31036" xr:uid="{09FFC6F9-F3FB-4716-9F26-6DF8C2D3BBBA}"/>
    <cellStyle name="Comma 3 12 2 2 2 4" xfId="29718" xr:uid="{4A38ADBE-A9AD-4F5A-8848-F0A4FEA14496}"/>
    <cellStyle name="Comma 3 12 2 2 2 5" xfId="28499" xr:uid="{6D72409E-2E55-46C2-A9D5-4B0DFEF389A1}"/>
    <cellStyle name="Comma 3 12 2 2 3" xfId="24798" xr:uid="{42C2941E-50C0-402B-8E2F-8B9922F2951F}"/>
    <cellStyle name="Comma 3 12 2 2 3 2" xfId="31618" xr:uid="{7C1E92AE-D267-42B1-B389-B6CDCFD3C96D}"/>
    <cellStyle name="Comma 3 12 2 2 3 3" xfId="30244" xr:uid="{D6FE948D-42EB-4A82-8329-A1E51A1F5051}"/>
    <cellStyle name="Comma 3 12 2 2 3 4" xfId="28746" xr:uid="{9C1E007E-7BCC-4329-A9FE-A28E068CD52D}"/>
    <cellStyle name="Comma 3 12 2 2 4" xfId="31999" xr:uid="{1FC02C3C-C3DB-4571-A1A1-0CE2989794A5}"/>
    <cellStyle name="Comma 3 12 2 2 5" xfId="30836" xr:uid="{F5906538-AF67-4513-882A-A6BBC0A391E4}"/>
    <cellStyle name="Comma 3 12 2 2 6" xfId="32059" xr:uid="{521E2E45-58FF-4FD5-8D37-C1DD21B67EC9}"/>
    <cellStyle name="Comma 3 12 2 2 7" xfId="29437" xr:uid="{5647FBDC-2039-430B-9AC1-68D79C0962A8}"/>
    <cellStyle name="Comma 3 12 2 2 8" xfId="28299" xr:uid="{3772DC2B-BCC2-4C15-9779-F66A5FBF96A7}"/>
    <cellStyle name="Comma 3 12 2 3" xfId="24799" xr:uid="{F8189B02-93BB-4FEC-92F0-2B743AAC09B6}"/>
    <cellStyle name="Comma 3 12 2 3 2" xfId="24800" xr:uid="{AB2D91FF-1275-4A92-95B4-96EE0FCDF090}"/>
    <cellStyle name="Comma 3 12 2 3 2 2" xfId="31659" xr:uid="{AA38AD46-3304-46EE-BA72-70BA4FD95F63}"/>
    <cellStyle name="Comma 3 12 2 3 2 3" xfId="30285" xr:uid="{32ACF633-4FAC-42A3-A7E6-4D127E2E61AC}"/>
    <cellStyle name="Comma 3 12 2 3 3" xfId="30876" xr:uid="{C181B88E-647D-4572-B610-2FF85D56EE5F}"/>
    <cellStyle name="Comma 3 12 2 3 4" xfId="29480" xr:uid="{59ECFCE9-0B54-4A08-852C-8CFF639CA8F3}"/>
    <cellStyle name="Comma 3 12 2 3 5" xfId="28339" xr:uid="{ABDD82EB-CD0D-4A9C-843F-CC00C39DE289}"/>
    <cellStyle name="Comma 3 12 2 4" xfId="24801" xr:uid="{529A7743-FA75-4C2A-9EE1-14A2243332DA}"/>
    <cellStyle name="Comma 3 12 2 4 2" xfId="24802" xr:uid="{6E7EFBE4-79B2-47C5-BBA9-708426A64246}"/>
    <cellStyle name="Comma 3 12 2 4 2 2" xfId="31461" xr:uid="{81000C97-F117-47B7-A138-419182601AA2}"/>
    <cellStyle name="Comma 3 12 2 4 2 3" xfId="30074" xr:uid="{F9FFC6B7-C5FD-4785-ADA6-9AF7F36B4005}"/>
    <cellStyle name="Comma 3 12 2 4 3" xfId="30668" xr:uid="{70F32B58-9B23-4C43-BBF3-BB8D9174C686}"/>
    <cellStyle name="Comma 3 12 2 4 4" xfId="29268" xr:uid="{FFC5D086-492B-4C77-8637-B2F2C6DB0A54}"/>
    <cellStyle name="Comma 3 12 2 4 5" xfId="28537" xr:uid="{36039191-A94B-421B-8340-3FF6EE5C33E2}"/>
    <cellStyle name="Comma 3 12 2 5" xfId="24803" xr:uid="{3163DDAF-E40B-475F-9D16-904C6C788E65}"/>
    <cellStyle name="Comma 3 12 2 5 2" xfId="31268" xr:uid="{E432C624-FBBC-4603-8A0D-664D6BC5E56D}"/>
    <cellStyle name="Comma 3 12 2 5 3" xfId="29051" xr:uid="{28C5A013-35F2-4F25-B699-BCD19CFD3766}"/>
    <cellStyle name="Comma 3 12 2 6" xfId="24804" xr:uid="{AC570C70-D5F4-428C-AC21-3FC03F4685BE}"/>
    <cellStyle name="Comma 3 12 2 6 2" xfId="31112" xr:uid="{8B1E8FC2-8AAB-4010-9B66-D5BEF5C2BA09}"/>
    <cellStyle name="Comma 3 12 2 6 3" xfId="29795" xr:uid="{2B834D03-DE02-49B7-8597-16CEE81784B3}"/>
    <cellStyle name="Comma 3 12 2 7" xfId="31881" xr:uid="{60478532-1C13-4278-8624-9D49075AC24D}"/>
    <cellStyle name="Comma 3 12 2 8" xfId="30509" xr:uid="{F2E2B187-55F1-4046-9B23-F0EC5680ABEF}"/>
    <cellStyle name="Comma 3 12 2 9" xfId="32058" xr:uid="{5F750C09-AEE1-4D9A-99AC-B6019D6CED50}"/>
    <cellStyle name="Comma 3 12 3" xfId="24805" xr:uid="{CF402EC3-6652-4E7B-951C-CE48646AF1F9}"/>
    <cellStyle name="Comma 3 12 3 2" xfId="24806" xr:uid="{84D618A7-91A3-49E0-9114-388EBFE6D271}"/>
    <cellStyle name="Comma 3 12 3 2 2" xfId="24807" xr:uid="{A870851E-1324-4836-8917-FFBF28FB399A}"/>
    <cellStyle name="Comma 3 12 3 2 2 2" xfId="24808" xr:uid="{83637D64-119D-49D4-AB8F-CD769C0C2F95}"/>
    <cellStyle name="Comma 3 12 3 2 2 2 2" xfId="31808" xr:uid="{D0375DDE-280D-4D0F-AFF6-2A44BFDF9D3F}"/>
    <cellStyle name="Comma 3 12 3 2 2 2 3" xfId="30436" xr:uid="{6DBD5603-FF75-46FF-9EB9-BA9B993C86F4}"/>
    <cellStyle name="Comma 3 12 3 2 2 3" xfId="31025" xr:uid="{230E211D-8A37-4512-9E9E-F1C74A43D2EB}"/>
    <cellStyle name="Comma 3 12 3 2 2 4" xfId="29707" xr:uid="{C8D94B7F-EF24-40FA-9063-D1C2921CC771}"/>
    <cellStyle name="Comma 3 12 3 2 2 5" xfId="28488" xr:uid="{246077FB-7173-48F2-89EE-EFCE37A04632}"/>
    <cellStyle name="Comma 3 12 3 2 3" xfId="24809" xr:uid="{E34DE606-1FD0-478D-80B8-A1A9D5B1ACB9}"/>
    <cellStyle name="Comma 3 12 3 2 3 2" xfId="31607" xr:uid="{FC81FE8F-C994-4C48-9C38-EFC2AAB23E37}"/>
    <cellStyle name="Comma 3 12 3 2 3 3" xfId="30233" xr:uid="{A45ED0C4-29FF-4F94-AAD6-825CD261D16E}"/>
    <cellStyle name="Comma 3 12 3 2 3 4" xfId="28734" xr:uid="{2624E4EE-3DA1-4224-AA4E-37C81C262C74}"/>
    <cellStyle name="Comma 3 12 3 2 4" xfId="31993" xr:uid="{AAF63429-B3B6-43EC-89AB-A1CB3D67DB16}"/>
    <cellStyle name="Comma 3 12 3 2 5" xfId="30825" xr:uid="{5976324E-309E-455C-95E5-8F61C4C38ABF}"/>
    <cellStyle name="Comma 3 12 3 2 6" xfId="32060" xr:uid="{B5CD4005-D595-4316-A9B4-6BB550ABB57E}"/>
    <cellStyle name="Comma 3 12 3 2 7" xfId="29426" xr:uid="{DD3763C3-9B3C-4CBB-AFA6-96F57ABAF1B9}"/>
    <cellStyle name="Comma 3 12 3 2 8" xfId="28288" xr:uid="{88272E05-CE03-48E6-9ABB-16026796E04B}"/>
    <cellStyle name="Comma 3 12 3 3" xfId="24810" xr:uid="{80618974-8CCD-4FF3-84AC-6B0FCD112621}"/>
    <cellStyle name="Comma 3 12 3 3 2" xfId="24811" xr:uid="{3159739E-AE9E-45D7-9D67-1C28914C6BBA}"/>
    <cellStyle name="Comma 3 12 3 3 2 2" xfId="31450" xr:uid="{10FD1C2C-EC17-438D-8838-252B309538A5}"/>
    <cellStyle name="Comma 3 12 3 3 2 3" xfId="30063" xr:uid="{2EE1F5B8-9AAE-4A0B-ADE1-0B1E704FF8C4}"/>
    <cellStyle name="Comma 3 12 3 3 3" xfId="30657" xr:uid="{C86BA11D-EEB2-4439-8E22-6F800C4BE289}"/>
    <cellStyle name="Comma 3 12 3 3 4" xfId="29257" xr:uid="{881FA7F7-43BD-4D92-9404-F96F28FF3D19}"/>
    <cellStyle name="Comma 3 12 3 4" xfId="24812" xr:uid="{BD0358E8-C9D7-44F9-956D-ACEE0C0BE134}"/>
    <cellStyle name="Comma 3 12 3 4 2" xfId="29879" xr:uid="{2701AA75-AD95-41AA-8E50-AB2C995107D7}"/>
    <cellStyle name="Comma 3 12 3 4 3" xfId="31257" xr:uid="{F82BCE7E-DD53-40B2-A71B-888E9AC3ACB6}"/>
    <cellStyle name="Comma 3 12 3 4 4" xfId="29040" xr:uid="{86278527-88C9-4337-9B21-BB5845E008CE}"/>
    <cellStyle name="Comma 3 12 4" xfId="24813" xr:uid="{5EB08243-6019-4CDA-A4C8-5A742A52A35E}"/>
    <cellStyle name="Comma 3 12 4 2" xfId="24814" xr:uid="{606DEEA2-23F6-43C3-B6FE-9F75A3F70BA9}"/>
    <cellStyle name="Comma 3 12 4 2 2" xfId="24815" xr:uid="{00A77505-A789-42EA-A066-20C01224BD9C}"/>
    <cellStyle name="Comma 3 12 4 2 2 2" xfId="31726" xr:uid="{0B8BAA14-D992-479B-9D9A-D43DEA9ED910}"/>
    <cellStyle name="Comma 3 12 4 2 2 3" xfId="30354" xr:uid="{2431CB2D-8247-4A9F-80BC-D22B4443764F}"/>
    <cellStyle name="Comma 3 12 4 2 3" xfId="30943" xr:uid="{D0BF7B28-C044-4486-B7EC-6DA6395E7A71}"/>
    <cellStyle name="Comma 3 12 4 2 4" xfId="29625" xr:uid="{58389252-2522-4F6B-A855-ABE8EEBB1DD1}"/>
    <cellStyle name="Comma 3 12 4 2 5" xfId="28406" xr:uid="{B044BA13-20A4-4CA8-BDEB-A29F3B2B9AE1}"/>
    <cellStyle name="Comma 3 12 4 3" xfId="24816" xr:uid="{C2EC4D54-3288-4CE1-A987-1DC42C14CFAA}"/>
    <cellStyle name="Comma 3 12 4 3 2" xfId="31503" xr:uid="{C039DE6D-D510-45B9-B7FC-BC6C2C6AE1A5}"/>
    <cellStyle name="Comma 3 12 4 3 3" xfId="30128" xr:uid="{E45BD612-F14C-4629-BEF2-11A9FD26A455}"/>
    <cellStyle name="Comma 3 12 4 3 4" xfId="28627" xr:uid="{765DE300-C1AC-4552-8963-ACE3725F218B}"/>
    <cellStyle name="Comma 3 12 4 4" xfId="31909" xr:uid="{7A0013FC-E769-486D-AF7E-E182705C7350}"/>
    <cellStyle name="Comma 3 12 4 5" xfId="30721" xr:uid="{D1D4B2D3-3C2F-4057-A1D2-46FF15A8175D}"/>
    <cellStyle name="Comma 3 12 4 6" xfId="32061" xr:uid="{228EAE53-A9FC-4609-85A7-A1942CE7C02F}"/>
    <cellStyle name="Comma 3 12 4 7" xfId="29321" xr:uid="{814BBA14-38B3-4B5C-91CF-67CF66ADF10A}"/>
    <cellStyle name="Comma 3 12 4 8" xfId="28183" xr:uid="{13728CAE-CB8B-415B-96D2-6D43581F843F}"/>
    <cellStyle name="Comma 3 12 5" xfId="24817" xr:uid="{F75FFF93-6186-4BB1-BBBB-5251B2464F03}"/>
    <cellStyle name="Comma 3 12 5 2" xfId="24818" xr:uid="{B8979153-150E-447A-9C0B-3E770EE5ECDB}"/>
    <cellStyle name="Comma 3 12 5 2 2" xfId="31658" xr:uid="{1D1FA1F1-B09D-44ED-BC1E-850E9525FDF2}"/>
    <cellStyle name="Comma 3 12 5 2 3" xfId="30284" xr:uid="{03957D6E-F24C-43D0-B7DD-53524780B113}"/>
    <cellStyle name="Comma 3 12 5 3" xfId="30875" xr:uid="{0558ECFB-C654-4360-89DF-141BC1A89163}"/>
    <cellStyle name="Comma 3 12 5 4" xfId="29479" xr:uid="{F6BA38E5-4087-433F-B488-AFBDAE8E1E48}"/>
    <cellStyle name="Comma 3 12 5 5" xfId="28338" xr:uid="{205533B6-C053-46FE-AB9C-58664269B0EF}"/>
    <cellStyle name="Comma 3 12 6" xfId="24819" xr:uid="{52E7D7ED-ED2C-4F06-A302-7A833D2CAB3B}"/>
    <cellStyle name="Comma 3 12 6 2" xfId="24820" xr:uid="{8EA5AF7D-8EB6-4578-8D66-A785B60542EC}"/>
    <cellStyle name="Comma 3 12 6 2 2" xfId="31345" xr:uid="{28F5CE97-559D-4876-8EFA-D6A1CF75279B}"/>
    <cellStyle name="Comma 3 12 6 2 3" xfId="29957" xr:uid="{0D0822BF-14CA-4FA8-BD10-3A9D16F966FE}"/>
    <cellStyle name="Comma 3 12 6 3" xfId="30551" xr:uid="{3C13A8F2-769F-409E-94D5-B68BCBFED5BE}"/>
    <cellStyle name="Comma 3 12 6 4" xfId="29152" xr:uid="{8BFDD526-6826-4CF9-B6F0-91A90998ADF9}"/>
    <cellStyle name="Comma 3 12 6 5" xfId="28536" xr:uid="{741700F5-F929-4F25-ABB8-DA96026CFEF2}"/>
    <cellStyle name="Comma 3 12 7" xfId="24821" xr:uid="{955E8732-D4A0-477C-BA08-64C6BFC2F438}"/>
    <cellStyle name="Comma 3 12 7 2" xfId="31153" xr:uid="{A99FC2F7-30D1-4C99-B388-D984F8700D78}"/>
    <cellStyle name="Comma 3 12 7 3" xfId="28934" xr:uid="{B9A288C7-CD69-4EFD-89DB-71EE29D84A33}"/>
    <cellStyle name="Comma 3 12 8" xfId="24822" xr:uid="{7069D7A3-C866-4995-BDBD-E079C8422787}"/>
    <cellStyle name="Comma 3 12 8 2" xfId="31068" xr:uid="{5DC3A8F6-58F0-4EE7-84F6-E083539FBEA9}"/>
    <cellStyle name="Comma 3 12 8 3" xfId="29751" xr:uid="{F821C56A-EC3E-4E0D-B1E2-2490CA05A8C5}"/>
    <cellStyle name="Comma 3 12 9" xfId="31840" xr:uid="{FFF43BA0-E2CD-44EA-B8D7-77B23A34C733}"/>
    <cellStyle name="Comma 3 13" xfId="13162" xr:uid="{DD594074-5614-4B9E-80BC-117F43F3D0EE}"/>
    <cellStyle name="Comma 3 13 2" xfId="24824" xr:uid="{C0758BB6-DB41-4C70-AC26-E1A31BD453B9}"/>
    <cellStyle name="Comma 3 13 2 2" xfId="24825" xr:uid="{EBFAE134-5064-477F-9003-45D8E2A0E77A}"/>
    <cellStyle name="Comma 3 13 2 2 2" xfId="31723" xr:uid="{DF360363-2800-4CF1-9CC6-8A62C1A900F4}"/>
    <cellStyle name="Comma 3 13 2 2 3" xfId="30351" xr:uid="{960B4D75-5AED-46A3-B182-96B05D161217}"/>
    <cellStyle name="Comma 3 13 2 3" xfId="30940" xr:uid="{BABA74D8-7177-4545-A641-E1EA1F7FBEA9}"/>
    <cellStyle name="Comma 3 13 2 4" xfId="29622" xr:uid="{7870A0CA-8C93-4AB4-B267-6D24865038A8}"/>
    <cellStyle name="Comma 3 13 2 5" xfId="28403" xr:uid="{5B251377-3D0C-4DE7-B95C-A64D719051F7}"/>
    <cellStyle name="Comma 3 13 3" xfId="24826" xr:uid="{A456C17B-20C2-48AF-A8AB-853A70AC51C8}"/>
    <cellStyle name="Comma 3 13 3 2" xfId="31500" xr:uid="{1D3BBE53-737F-42B1-AACD-20F0429F84DE}"/>
    <cellStyle name="Comma 3 13 3 3" xfId="30125" xr:uid="{33443414-2D7B-4E2D-8BB4-E72C04AF4C91}"/>
    <cellStyle name="Comma 3 13 3 4" xfId="28624" xr:uid="{9A2B01A7-496C-4C53-8EE8-36F3FF219528}"/>
    <cellStyle name="Comma 3 13 4" xfId="31906" xr:uid="{C2E0C0AC-3024-4754-BDBB-8E41B9A367E5}"/>
    <cellStyle name="Comma 3 13 5" xfId="30718" xr:uid="{FEED96F0-C63D-4AC3-951D-C56BF37B585D}"/>
    <cellStyle name="Comma 3 13 6" xfId="32062" xr:uid="{71ED425E-2D29-4DD8-97C5-19A5914C3FCF}"/>
    <cellStyle name="Comma 3 13 7" xfId="29318" xr:uid="{DC4E99BE-859C-44D4-9D42-3AFC56C2EEAE}"/>
    <cellStyle name="Comma 3 13 8" xfId="28180" xr:uid="{B37CDDF2-1754-4E34-957F-79724DC342CA}"/>
    <cellStyle name="Comma 3 13 9" xfId="24823" xr:uid="{A48FCE2A-2752-4A28-87DC-0562CE273008}"/>
    <cellStyle name="Comma 3 14" xfId="13163" xr:uid="{153DB0A9-274E-42CA-ACC4-4E69E357421C}"/>
    <cellStyle name="Comma 3 14 2" xfId="24828" xr:uid="{642E3A74-D2FE-44B4-A7CB-754E66071954}"/>
    <cellStyle name="Comma 3 14 2 2" xfId="31342" xr:uid="{1D9D31DA-47BE-4422-8BED-4DC702AF0B02}"/>
    <cellStyle name="Comma 3 14 2 3" xfId="29954" xr:uid="{58157685-5C3A-40B8-9C7F-4FBBDAE5B338}"/>
    <cellStyle name="Comma 3 14 3" xfId="30548" xr:uid="{E4B71FAE-8D43-4FC9-84FB-88D7C9AADE54}"/>
    <cellStyle name="Comma 3 14 4" xfId="29149" xr:uid="{8D89FC25-2C84-40C9-A74C-BF16E43E0C26}"/>
    <cellStyle name="Comma 3 14 5" xfId="24827" xr:uid="{F3899CC4-3ABA-420E-9F6F-6782A365112D}"/>
    <cellStyle name="Comma 3 15" xfId="13164" xr:uid="{216DD50C-800F-4FBD-8C4D-B620DFC62D80}"/>
    <cellStyle name="Comma 3 15 2" xfId="29810" xr:uid="{7BDE4D71-B9D0-4CED-8C40-CE61D0A2B48C}"/>
    <cellStyle name="Comma 3 15 3" xfId="31150" xr:uid="{18DE2A67-1DB4-4568-B467-8C22C6D090D9}"/>
    <cellStyle name="Comma 3 15 4" xfId="28931" xr:uid="{976176C9-D558-49B4-B8BE-C9966672ACBB}"/>
    <cellStyle name="Comma 3 15 5" xfId="24829" xr:uid="{8F22FE26-5A06-4968-B001-9C43F96CC1BA}"/>
    <cellStyle name="Comma 3 16" xfId="13165" xr:uid="{A270226F-EB96-42B5-98DF-3006469F0EF8}"/>
    <cellStyle name="Comma 3 16 2" xfId="26747" xr:uid="{05B783BB-1EC3-4CCA-943E-517E830A87E4}"/>
    <cellStyle name="Comma 3 17" xfId="13166" xr:uid="{09B3D55C-D7C0-409A-8C0A-9D35049E27E0}"/>
    <cellStyle name="Comma 3 17 2" xfId="26764" xr:uid="{B63B4C7D-6425-4180-909C-314E2A74DC6C}"/>
    <cellStyle name="Comma 3 18" xfId="13167" xr:uid="{F591150B-AC96-4D2A-A0B2-78CEB8B8597B}"/>
    <cellStyle name="Comma 3 18 2" xfId="26765" xr:uid="{8D330BC5-C32E-4BA2-AB92-C63E04C23CA9}"/>
    <cellStyle name="Comma 3 19" xfId="13168" xr:uid="{8B322027-EF25-4576-8725-3BDE254915EA}"/>
    <cellStyle name="Comma 3 19 2" xfId="24776" xr:uid="{54D34C8A-A727-4582-9A7E-126F0928FAB7}"/>
    <cellStyle name="Comma 3 2" xfId="388" xr:uid="{C92790D6-A858-48D8-B5F1-8EE40BA8F7B0}"/>
    <cellStyle name="Comma 3 2 10" xfId="4400" xr:uid="{1BB519A2-E135-490E-B726-17ACB6B26BA4}"/>
    <cellStyle name="Comma 3 2 10 2" xfId="24832" xr:uid="{3BDC026A-EE5E-445F-909B-CA109DCA4C55}"/>
    <cellStyle name="Comma 3 2 10 2 2" xfId="24833" xr:uid="{C0F6216C-E545-4569-A287-D3AB066D7629}"/>
    <cellStyle name="Comma 3 2 10 2 2 2" xfId="31727" xr:uid="{6FD88283-BF85-48D0-91D1-7B7AE5FEA69C}"/>
    <cellStyle name="Comma 3 2 10 2 2 3" xfId="30355" xr:uid="{8433E5D0-98A9-4DA9-80E7-4A023C3906E3}"/>
    <cellStyle name="Comma 3 2 10 2 3" xfId="30944" xr:uid="{61965FBF-2F57-44A1-AE43-44983F0AF30B}"/>
    <cellStyle name="Comma 3 2 10 2 4" xfId="29626" xr:uid="{07DE1FF3-937B-4CF2-9563-57ECF021AD1A}"/>
    <cellStyle name="Comma 3 2 10 2 5" xfId="28407" xr:uid="{45BC7565-C09A-42E8-BB62-49DB2FE877FE}"/>
    <cellStyle name="Comma 3 2 10 3" xfId="24834" xr:uid="{5D5532EF-BF87-4BDE-AAF1-F5B6543126F3}"/>
    <cellStyle name="Comma 3 2 10 3 2" xfId="31504" xr:uid="{F6BF3B9D-5737-4BB7-8D78-369F4439213E}"/>
    <cellStyle name="Comma 3 2 10 3 3" xfId="30129" xr:uid="{B4A1657C-5DBF-4D58-94EC-04DD37918C71}"/>
    <cellStyle name="Comma 3 2 10 3 4" xfId="28628" xr:uid="{C142C1AD-0FA9-4532-A038-968A0D9F72E8}"/>
    <cellStyle name="Comma 3 2 10 4" xfId="31910" xr:uid="{B6EF7E39-D3AC-4A1C-B3B3-497533743681}"/>
    <cellStyle name="Comma 3 2 10 5" xfId="30722" xr:uid="{A6C9E027-927C-431C-B3B2-8F0666591323}"/>
    <cellStyle name="Comma 3 2 10 6" xfId="32063" xr:uid="{E28D7527-3AD6-454F-83D5-058E13AD51CD}"/>
    <cellStyle name="Comma 3 2 10 7" xfId="29322" xr:uid="{DC45EABA-9415-49B4-BD64-C0E36DC7AF6B}"/>
    <cellStyle name="Comma 3 2 10 8" xfId="28184" xr:uid="{09BFBEBE-54FA-4E9C-95A3-6752AD937E73}"/>
    <cellStyle name="Comma 3 2 10 9" xfId="24831" xr:uid="{5D6962F4-EA27-40D8-8A03-F88F3BE725F5}"/>
    <cellStyle name="Comma 3 2 100" xfId="4401" xr:uid="{FB479FC2-5284-49F2-A945-CAF924C705DD}"/>
    <cellStyle name="Comma 3 2 101" xfId="4402" xr:uid="{B3FFC9AD-3103-4924-BDF0-4A40140CCE31}"/>
    <cellStyle name="Comma 3 2 102" xfId="4403" xr:uid="{C0F7BCA6-E5E3-4FCB-BC73-3B15557DD090}"/>
    <cellStyle name="Comma 3 2 103" xfId="4404" xr:uid="{13601201-C880-4FB2-860B-A56421E09316}"/>
    <cellStyle name="Comma 3 2 104" xfId="4405" xr:uid="{502B0044-F62F-41CE-9199-D7E0BD0658E9}"/>
    <cellStyle name="Comma 3 2 105" xfId="4406" xr:uid="{03FD4398-4938-4951-9AB2-94CE6CF83F60}"/>
    <cellStyle name="Comma 3 2 106" xfId="4407" xr:uid="{BFDC9B0E-8DF9-471F-9250-F43D07347373}"/>
    <cellStyle name="Comma 3 2 107" xfId="4408" xr:uid="{31A1CC41-0850-44E4-B207-F14B42012136}"/>
    <cellStyle name="Comma 3 2 108" xfId="4409" xr:uid="{B1DADEDE-3978-40DD-8982-876845137E60}"/>
    <cellStyle name="Comma 3 2 109" xfId="4410" xr:uid="{947DB16F-DFB3-4E1C-943F-406827A3EB4C}"/>
    <cellStyle name="Comma 3 2 11" xfId="4411" xr:uid="{836B4022-1988-409E-B26C-777A7ABFA5CF}"/>
    <cellStyle name="Comma 3 2 11 2" xfId="24836" xr:uid="{D760F579-E4D3-483C-9459-657E587C086B}"/>
    <cellStyle name="Comma 3 2 11 2 2" xfId="31346" xr:uid="{88166597-D90E-4F41-B715-DC1284F6BDE7}"/>
    <cellStyle name="Comma 3 2 11 2 3" xfId="29958" xr:uid="{E85904EA-4647-486A-867E-498C0FEF0158}"/>
    <cellStyle name="Comma 3 2 11 3" xfId="30552" xr:uid="{9ED1B572-3A4A-4427-8A99-13119F0D2E35}"/>
    <cellStyle name="Comma 3 2 11 4" xfId="29153" xr:uid="{2CDEB520-2663-4BA9-A36F-88C87149087E}"/>
    <cellStyle name="Comma 3 2 11 5" xfId="24835" xr:uid="{53720225-7251-4150-B7D7-FFDBE91E5EB8}"/>
    <cellStyle name="Comma 3 2 110" xfId="4412" xr:uid="{681761D2-CE0D-4DA8-8538-3C3D7AAECCFE}"/>
    <cellStyle name="Comma 3 2 111" xfId="4413" xr:uid="{FA34ED41-7B8A-48E6-A6E1-231B16655751}"/>
    <cellStyle name="Comma 3 2 112" xfId="4414" xr:uid="{2D8E6CEC-0B5A-46A9-8CE6-CE9BAD27781E}"/>
    <cellStyle name="Comma 3 2 113" xfId="4415" xr:uid="{F451AB21-8084-4147-9D35-CACF4B34F779}"/>
    <cellStyle name="Comma 3 2 114" xfId="4416" xr:uid="{A0E20ECF-D9D1-423A-B55B-9F8C3D4761AB}"/>
    <cellStyle name="Comma 3 2 115" xfId="4417" xr:uid="{BC5E3FE2-16B1-4E2B-A35D-19A9BA98EF64}"/>
    <cellStyle name="Comma 3 2 116" xfId="4418" xr:uid="{BDD7E854-77CB-4688-B360-F351AB9B064A}"/>
    <cellStyle name="Comma 3 2 117" xfId="4419" xr:uid="{EC61453E-52CB-4761-A78E-61281922CEC2}"/>
    <cellStyle name="Comma 3 2 118" xfId="4420" xr:uid="{F14D8A52-4352-4B08-9E2C-5D03DAD856C6}"/>
    <cellStyle name="Comma 3 2 119" xfId="4421" xr:uid="{44F4417C-56C7-4354-A515-BD0FB7BCE5FD}"/>
    <cellStyle name="Comma 3 2 12" xfId="4422" xr:uid="{648FE0B2-2398-4622-8ABE-E7A5A8208A8F}"/>
    <cellStyle name="Comma 3 2 12 2" xfId="29813" xr:uid="{3499A269-DA53-4C17-9BB6-B7BA3A10F295}"/>
    <cellStyle name="Comma 3 2 12 3" xfId="31154" xr:uid="{0F356BEB-AFF4-4EFC-891A-9E17586B4FD9}"/>
    <cellStyle name="Comma 3 2 12 4" xfId="28935" xr:uid="{9758264F-7D2F-42D1-90D3-EFBBD0F4D104}"/>
    <cellStyle name="Comma 3 2 12 5" xfId="24837" xr:uid="{A92BC526-F6B8-4B58-ACFC-3ED175CFC02A}"/>
    <cellStyle name="Comma 3 2 120" xfId="4423" xr:uid="{480CA151-148D-4A2B-8BAD-BCB2DB696838}"/>
    <cellStyle name="Comma 3 2 121" xfId="4424" xr:uid="{BB378AFA-8DEC-481E-B38C-43FCCE9A8A34}"/>
    <cellStyle name="Comma 3 2 122" xfId="4425" xr:uid="{A9BE39BA-783D-41A6-B62B-5443C936C81E}"/>
    <cellStyle name="Comma 3 2 123" xfId="4426" xr:uid="{1FCD92B7-162C-4993-AEDF-3642E1E0E44D}"/>
    <cellStyle name="Comma 3 2 124" xfId="4427" xr:uid="{49E09426-2AAA-4A59-AA5B-0D613C27B752}"/>
    <cellStyle name="Comma 3 2 125" xfId="4428" xr:uid="{A6BF3EC6-B72F-4449-8974-264B79D7626F}"/>
    <cellStyle name="Comma 3 2 126" xfId="4429" xr:uid="{0DEE4D76-3274-48EC-BD28-9390B5F49910}"/>
    <cellStyle name="Comma 3 2 127" xfId="4430" xr:uid="{66B24F88-242C-42AC-8A0C-7412E804B5F1}"/>
    <cellStyle name="Comma 3 2 128" xfId="3500" xr:uid="{1430A231-4A12-4A78-9024-B788377E2005}"/>
    <cellStyle name="Comma 3 2 129" xfId="35376" xr:uid="{D3CDEEEA-E543-4FDC-8E36-4681325B7975}"/>
    <cellStyle name="Comma 3 2 13" xfId="4431" xr:uid="{3A03942D-78B2-467D-92D3-F8EE983AA44F}"/>
    <cellStyle name="Comma 3 2 13 2" xfId="24830" xr:uid="{81AD4EF1-FA74-4898-BA67-6CF761D2732C}"/>
    <cellStyle name="Comma 3 2 14" xfId="4432" xr:uid="{D7097C75-7794-4BBB-A12B-54FE1E3FE29F}"/>
    <cellStyle name="Comma 3 2 15" xfId="4433" xr:uid="{A0217CE3-665B-4F0E-BB7C-7FD250BFCB45}"/>
    <cellStyle name="Comma 3 2 16" xfId="4434" xr:uid="{E7333500-C001-41A7-A3A3-F54A82093E8B}"/>
    <cellStyle name="Comma 3 2 17" xfId="4435" xr:uid="{7497EEBE-C288-4E53-ACF5-2371CB161B8B}"/>
    <cellStyle name="Comma 3 2 18" xfId="4436" xr:uid="{0FAA0D48-D643-47D2-B709-96A301B240E3}"/>
    <cellStyle name="Comma 3 2 19" xfId="4437" xr:uid="{64B847F4-06F9-4D0C-9533-B8508E12D626}"/>
    <cellStyle name="Comma 3 2 2" xfId="389" xr:uid="{A11A3E7B-9EFA-4BD9-90BB-30123F272A86}"/>
    <cellStyle name="Comma 3 2 2 10" xfId="24838" xr:uid="{02792AF5-8E7F-4D93-937B-FD8FFED14751}"/>
    <cellStyle name="Comma 3 2 2 2" xfId="1237" xr:uid="{F44B9CFF-8583-4DD5-B022-70252587AF9B}"/>
    <cellStyle name="Comma 3 2 2 2 10" xfId="24839" xr:uid="{26747D8A-EADA-4040-90B3-237A8F052513}"/>
    <cellStyle name="Comma 3 2 2 2 11" xfId="32745" xr:uid="{285320E4-7376-4C5B-B0D7-8E218771B33D}"/>
    <cellStyle name="Comma 3 2 2 2 2" xfId="24840" xr:uid="{CD06140F-B824-49CB-A2F0-8129C82494ED}"/>
    <cellStyle name="Comma 3 2 2 2 2 2" xfId="24841" xr:uid="{8A4BA3A3-07E4-41CF-8C7A-2008543C768F}"/>
    <cellStyle name="Comma 3 2 2 2 2 2 2" xfId="24842" xr:uid="{F25C3A87-D7A8-4A5E-BB39-0D6DC1C14777}"/>
    <cellStyle name="Comma 3 2 2 2 2 2 2 2" xfId="24843" xr:uid="{765FF0A5-10A1-4080-BD64-F37FF2418276}"/>
    <cellStyle name="Comma 3 2 2 2 2 2 2 2 2" xfId="31730" xr:uid="{52C4354C-5E47-405F-9124-17BCB97CA82E}"/>
    <cellStyle name="Comma 3 2 2 2 2 2 2 2 3" xfId="30358" xr:uid="{4CF638EB-C9F9-4046-A149-58D7F6340A2C}"/>
    <cellStyle name="Comma 3 2 2 2 2 2 2 3" xfId="30947" xr:uid="{C8FDD013-0001-4C93-9EF6-CC76B5D5A692}"/>
    <cellStyle name="Comma 3 2 2 2 2 2 2 4" xfId="29629" xr:uid="{44AA00BE-6935-48E9-8991-CE68B5C286CB}"/>
    <cellStyle name="Comma 3 2 2 2 2 2 2 5" xfId="28410" xr:uid="{EBCE6687-3E81-4D70-A5C3-B47C4756F7C9}"/>
    <cellStyle name="Comma 3 2 2 2 2 2 3" xfId="24844" xr:uid="{C44543AE-0422-49ED-8505-F16FC66A3AAD}"/>
    <cellStyle name="Comma 3 2 2 2 2 2 3 2" xfId="31507" xr:uid="{F7FCCDFB-FA7A-4A77-9885-CA13FEAE78F9}"/>
    <cellStyle name="Comma 3 2 2 2 2 2 3 3" xfId="30132" xr:uid="{1E001813-3ED3-44FE-8767-A3276D9B3151}"/>
    <cellStyle name="Comma 3 2 2 2 2 2 3 4" xfId="28631" xr:uid="{C3D47A30-186B-4FAD-9222-EBF23F0BD12E}"/>
    <cellStyle name="Comma 3 2 2 2 2 2 4" xfId="31913" xr:uid="{45CBCA0D-8904-4D85-B399-9B7CA51C821E}"/>
    <cellStyle name="Comma 3 2 2 2 2 2 5" xfId="30725" xr:uid="{73B7383F-445F-4EA8-B82F-D7C0008318CA}"/>
    <cellStyle name="Comma 3 2 2 2 2 2 6" xfId="32064" xr:uid="{4BCF9B79-01CA-42C9-9576-E9B146A283C9}"/>
    <cellStyle name="Comma 3 2 2 2 2 2 7" xfId="29325" xr:uid="{16ACAA3F-59D5-4C21-A34B-D6B6B5CBDC11}"/>
    <cellStyle name="Comma 3 2 2 2 2 2 8" xfId="28187" xr:uid="{27207F86-3F5B-4D55-956B-1C2CD72E507C}"/>
    <cellStyle name="Comma 3 2 2 2 2 3" xfId="24845" xr:uid="{F502EC40-6046-4994-9028-0A6D6FE08F98}"/>
    <cellStyle name="Comma 3 2 2 2 2 3 2" xfId="24846" xr:uid="{2F6A1CB9-4402-42FD-B469-1414BCA99838}"/>
    <cellStyle name="Comma 3 2 2 2 2 3 2 2" xfId="31349" xr:uid="{0CAFAD42-4A80-4075-89BD-C0A84AA7BF32}"/>
    <cellStyle name="Comma 3 2 2 2 2 3 2 3" xfId="29961" xr:uid="{A08EACB3-724D-4AC7-9AA4-665B39CC5FB5}"/>
    <cellStyle name="Comma 3 2 2 2 2 3 3" xfId="30555" xr:uid="{867BEE00-DD23-4E31-B2A9-DCEFB987CABE}"/>
    <cellStyle name="Comma 3 2 2 2 2 3 4" xfId="29156" xr:uid="{DFE139C4-E05B-47FD-92BA-51953A3F5352}"/>
    <cellStyle name="Comma 3 2 2 2 2 4" xfId="24847" xr:uid="{F0ADBF1A-5B29-4346-B8F3-F1D20C4F84A6}"/>
    <cellStyle name="Comma 3 2 2 2 2 4 2" xfId="29816" xr:uid="{7B3DD1BE-0498-410F-AB21-5A0DAD495765}"/>
    <cellStyle name="Comma 3 2 2 2 2 4 3" xfId="31157" xr:uid="{8EA83C21-08F2-43DD-A693-50679606447D}"/>
    <cellStyle name="Comma 3 2 2 2 2 4 4" xfId="28938" xr:uid="{34591FFE-E001-4D00-ABD8-E6A93068D588}"/>
    <cellStyle name="Comma 3 2 2 2 2 5" xfId="33011" xr:uid="{E5BF3C08-3B5A-4088-8CD1-46F4D30752E8}"/>
    <cellStyle name="Comma 3 2 2 2 3" xfId="24848" xr:uid="{86D7FF3F-F44A-4296-BDCB-F7AA97F7E792}"/>
    <cellStyle name="Comma 3 2 2 2 3 2" xfId="24849" xr:uid="{075502CC-060D-42ED-B792-C62498233EC1}"/>
    <cellStyle name="Comma 3 2 2 2 3 2 2" xfId="24850" xr:uid="{6EEE88EF-C001-4844-9816-6ABD23BE2A06}"/>
    <cellStyle name="Comma 3 2 2 2 3 2 2 2" xfId="24851" xr:uid="{67EDCB12-B2AF-4948-AA09-C734499EB88A}"/>
    <cellStyle name="Comma 3 2 2 2 3 2 2 2 2" xfId="31731" xr:uid="{89C776B2-A179-4A84-B345-BEDF1126D696}"/>
    <cellStyle name="Comma 3 2 2 2 3 2 2 2 3" xfId="30359" xr:uid="{7B42D6A7-8114-40AD-86DE-D0B971219D95}"/>
    <cellStyle name="Comma 3 2 2 2 3 2 2 3" xfId="30948" xr:uid="{82C96CB7-ABEC-4CF2-973C-F695388CC771}"/>
    <cellStyle name="Comma 3 2 2 2 3 2 2 4" xfId="29630" xr:uid="{BFA1EC25-2AF3-4C92-974F-9415D9D51CFF}"/>
    <cellStyle name="Comma 3 2 2 2 3 2 2 5" xfId="28411" xr:uid="{9DBA167B-84B0-4754-ABDF-FCFF62C6E2CB}"/>
    <cellStyle name="Comma 3 2 2 2 3 2 3" xfId="24852" xr:uid="{0FC1AD1F-52EA-4973-9B90-324B509759E1}"/>
    <cellStyle name="Comma 3 2 2 2 3 2 3 2" xfId="31508" xr:uid="{7792812E-7846-47AC-AF6B-B4495256217D}"/>
    <cellStyle name="Comma 3 2 2 2 3 2 3 3" xfId="30133" xr:uid="{DB67870B-0C92-4583-8260-7264992D1AAF}"/>
    <cellStyle name="Comma 3 2 2 2 3 2 3 4" xfId="28632" xr:uid="{24963EBA-E2A8-4D21-94E6-BACA5B97F6C2}"/>
    <cellStyle name="Comma 3 2 2 2 3 2 4" xfId="31914" xr:uid="{6BF28D79-70F7-40D2-A9EF-D1655E8123CD}"/>
    <cellStyle name="Comma 3 2 2 2 3 2 5" xfId="30726" xr:uid="{C6EAA4A5-84DD-4A89-80E4-2B9D303B0D47}"/>
    <cellStyle name="Comma 3 2 2 2 3 2 6" xfId="32065" xr:uid="{AF0E56BF-714B-455C-8CEB-F666230176E7}"/>
    <cellStyle name="Comma 3 2 2 2 3 2 7" xfId="29326" xr:uid="{FD2099CA-3942-4AD7-B640-5C6E63445F42}"/>
    <cellStyle name="Comma 3 2 2 2 3 2 8" xfId="28188" xr:uid="{C9B11A6A-03D2-47F6-B781-EF4F49665376}"/>
    <cellStyle name="Comma 3 2 2 2 3 3" xfId="24853" xr:uid="{BE0AED60-A2A9-4E59-BF2E-5A69F71966F0}"/>
    <cellStyle name="Comma 3 2 2 2 3 3 2" xfId="24854" xr:uid="{5CA03205-1322-468C-B3FD-4CBE8E56EE54}"/>
    <cellStyle name="Comma 3 2 2 2 3 3 2 2" xfId="31350" xr:uid="{02CF4B6A-D3BF-4B64-A100-B64D78105140}"/>
    <cellStyle name="Comma 3 2 2 2 3 3 2 3" xfId="29962" xr:uid="{3801CAB3-A7A7-47D4-BC51-974A33FF5F6F}"/>
    <cellStyle name="Comma 3 2 2 2 3 3 3" xfId="30556" xr:uid="{9A979558-4D73-492E-8042-55731FCA8977}"/>
    <cellStyle name="Comma 3 2 2 2 3 3 4" xfId="29157" xr:uid="{26CD47BD-EDFB-4C91-8603-A2A8F6519909}"/>
    <cellStyle name="Comma 3 2 2 2 3 4" xfId="24855" xr:uid="{CFD2FC04-D18E-49B7-BC94-9CF72876730A}"/>
    <cellStyle name="Comma 3 2 2 2 3 4 2" xfId="29817" xr:uid="{B1940571-7126-430F-A452-B1D97CC08260}"/>
    <cellStyle name="Comma 3 2 2 2 3 4 3" xfId="31158" xr:uid="{D0DA75ED-8504-48DB-BC5D-1CB8A7A7D842}"/>
    <cellStyle name="Comma 3 2 2 2 3 4 4" xfId="28939" xr:uid="{EB0BCBFF-4CF9-47F6-9D17-924B92C1586D}"/>
    <cellStyle name="Comma 3 2 2 2 3 5" xfId="33082" xr:uid="{E0873059-CD9D-4284-A48E-118FC48F8BE5}"/>
    <cellStyle name="Comma 3 2 2 2 4" xfId="24856" xr:uid="{B4B6E6B6-C632-4D9C-A8F2-226AFF66B371}"/>
    <cellStyle name="Comma 3 2 2 2 4 2" xfId="24857" xr:uid="{E3C48ED3-9F3C-4AF7-8FB2-45D520D6362E}"/>
    <cellStyle name="Comma 3 2 2 2 4 2 2" xfId="24858" xr:uid="{178D46E2-3423-46B1-B247-97B0828467F9}"/>
    <cellStyle name="Comma 3 2 2 2 4 2 2 2" xfId="24859" xr:uid="{0E307C4A-F7AB-4EE5-AAE7-EF33E26094C3}"/>
    <cellStyle name="Comma 3 2 2 2 4 2 2 2 2" xfId="31732" xr:uid="{AE8F04AB-2F5F-414B-8CB4-13B66C585964}"/>
    <cellStyle name="Comma 3 2 2 2 4 2 2 2 3" xfId="30360" xr:uid="{217B3BAC-A4D6-45D9-98D2-210B1CA4AE8E}"/>
    <cellStyle name="Comma 3 2 2 2 4 2 2 3" xfId="30949" xr:uid="{177AD477-8FA8-4291-8EC3-F0BDCD2D3935}"/>
    <cellStyle name="Comma 3 2 2 2 4 2 2 4" xfId="29631" xr:uid="{B3C4C4B0-6508-40D9-AFDE-72B653E8F2A4}"/>
    <cellStyle name="Comma 3 2 2 2 4 2 2 5" xfId="28412" xr:uid="{98C1071C-0911-466E-B4FE-E55EC24443AA}"/>
    <cellStyle name="Comma 3 2 2 2 4 2 3" xfId="24860" xr:uid="{F11DFB11-BD3E-44E9-B035-39914ED7A4BA}"/>
    <cellStyle name="Comma 3 2 2 2 4 2 3 2" xfId="31509" xr:uid="{A4ABFE58-C6A5-41C0-8DF1-33EF5A57D859}"/>
    <cellStyle name="Comma 3 2 2 2 4 2 3 3" xfId="30134" xr:uid="{D0EE2137-5E91-48B8-9FE6-6E049E8C74FC}"/>
    <cellStyle name="Comma 3 2 2 2 4 2 3 4" xfId="28633" xr:uid="{5F20CDC9-C481-4D99-8A0B-8963C1543ECC}"/>
    <cellStyle name="Comma 3 2 2 2 4 2 4" xfId="31915" xr:uid="{69C3A8DB-4E3A-47FF-9102-47E3F3963F58}"/>
    <cellStyle name="Comma 3 2 2 2 4 2 5" xfId="30727" xr:uid="{6FCE95D8-5487-469C-8E9E-69B02A6EC7D3}"/>
    <cellStyle name="Comma 3 2 2 2 4 2 6" xfId="32066" xr:uid="{13EF7EDE-69D3-41DB-AC9A-E7554B6E4629}"/>
    <cellStyle name="Comma 3 2 2 2 4 2 7" xfId="29327" xr:uid="{6C234BFA-EDAB-4B1A-8484-56E15D959F74}"/>
    <cellStyle name="Comma 3 2 2 2 4 2 8" xfId="28189" xr:uid="{5C9252B8-CCF3-4EE7-8DBF-07DF66FF4ACA}"/>
    <cellStyle name="Comma 3 2 2 2 4 3" xfId="24861" xr:uid="{01BE9C96-1622-4685-8CCE-02F020675AFF}"/>
    <cellStyle name="Comma 3 2 2 2 4 3 2" xfId="24862" xr:uid="{4D25CF44-8E91-48DE-8DA5-FAAEB028A5A3}"/>
    <cellStyle name="Comma 3 2 2 2 4 3 2 2" xfId="31351" xr:uid="{12C2A186-4F5F-462B-8CC9-264055258BFD}"/>
    <cellStyle name="Comma 3 2 2 2 4 3 2 3" xfId="29963" xr:uid="{12CDA85D-DF80-464A-B650-7659B924ACA6}"/>
    <cellStyle name="Comma 3 2 2 2 4 3 3" xfId="30557" xr:uid="{9C6367A8-A9A0-4023-BF9D-E89380EA4C98}"/>
    <cellStyle name="Comma 3 2 2 2 4 3 4" xfId="29158" xr:uid="{CFF3C6AD-F9A3-45B4-A01C-3F8B1AF2C6D2}"/>
    <cellStyle name="Comma 3 2 2 2 4 4" xfId="24863" xr:uid="{5979A026-C05A-4B46-83C5-737480966A29}"/>
    <cellStyle name="Comma 3 2 2 2 4 4 2" xfId="29818" xr:uid="{053A7024-9F08-4329-80C3-66AADCCABFE9}"/>
    <cellStyle name="Comma 3 2 2 2 4 4 3" xfId="31159" xr:uid="{9E47747B-C36A-4C4F-A5CF-DCCC0EA310FA}"/>
    <cellStyle name="Comma 3 2 2 2 4 4 4" xfId="28940" xr:uid="{0C12EF53-CE91-4DFD-98D7-753099B1B9D0}"/>
    <cellStyle name="Comma 3 2 2 2 5" xfId="24864" xr:uid="{6798C778-EAC7-4151-84A3-8D24F69B7F9A}"/>
    <cellStyle name="Comma 3 2 2 2 5 2" xfId="24865" xr:uid="{2E0762B9-625E-4ED3-A570-21D5FF567CDA}"/>
    <cellStyle name="Comma 3 2 2 2 5 2 2" xfId="24866" xr:uid="{4CE73E19-52ED-4401-8401-4C8730F9383F}"/>
    <cellStyle name="Comma 3 2 2 2 5 2 2 2" xfId="24867" xr:uid="{7A6296A3-9992-4B0D-B72B-88B0A1910F63}"/>
    <cellStyle name="Comma 3 2 2 2 5 2 2 2 2" xfId="24868" xr:uid="{817DAA42-ABE8-4A55-93FB-CDC34DEDBC6B}"/>
    <cellStyle name="Comma 3 2 2 2 5 2 2 2 2 2" xfId="31802" xr:uid="{1495DB81-8550-4946-A047-B5483C2C1425}"/>
    <cellStyle name="Comma 3 2 2 2 5 2 2 2 2 3" xfId="30430" xr:uid="{49701CCF-C6B0-4EBC-8D46-EFB23BAAF31A}"/>
    <cellStyle name="Comma 3 2 2 2 5 2 2 2 2 4" xfId="28044" xr:uid="{371A7377-CDEC-41FC-97A4-185C68D96526}"/>
    <cellStyle name="Comma 3 2 2 2 5 2 2 2 3" xfId="31019" xr:uid="{140E72BF-323E-4E55-BB0C-AE204A60EB09}"/>
    <cellStyle name="Comma 3 2 2 2 5 2 2 2 4" xfId="29701" xr:uid="{CD3DA2CD-4B6F-4DD7-B1F7-9864F1F9E5F7}"/>
    <cellStyle name="Comma 3 2 2 2 5 2 2 2 5" xfId="28482" xr:uid="{FA588A76-F0A4-4572-BFF0-1FA9F9ACFE88}"/>
    <cellStyle name="Comma 3 2 2 2 5 2 2 2 6" xfId="27492" xr:uid="{2115C6CD-D7A8-4733-9EF5-CD29A3A31CC5}"/>
    <cellStyle name="Comma 3 2 2 2 5 2 2 3" xfId="24869" xr:uid="{E1D7E81D-93E7-40B6-8402-D67A0F2F4576}"/>
    <cellStyle name="Comma 3 2 2 2 5 2 2 3 2" xfId="24870" xr:uid="{C33C33B7-37EA-4662-B41E-59ED7A730F5B}"/>
    <cellStyle name="Comma 3 2 2 2 5 2 2 3 2 2" xfId="31600" xr:uid="{04545487-E297-4B1F-9AF3-EFB7918B3AE3}"/>
    <cellStyle name="Comma 3 2 2 2 5 2 2 3 2 3" xfId="30226" xr:uid="{BEFA9F45-A0EF-4A49-A569-C49A681B1086}"/>
    <cellStyle name="Comma 3 2 2 2 5 2 2 3 2 4" xfId="27939" xr:uid="{47BFF068-6BFE-4A57-B985-87B2740958BB}"/>
    <cellStyle name="Comma 3 2 2 2 5 2 2 3 3" xfId="30818" xr:uid="{DD1FAF0F-3391-4906-A169-675ADCB4AFD1}"/>
    <cellStyle name="Comma 3 2 2 2 5 2 2 3 4" xfId="29419" xr:uid="{2DD7200F-FAF3-4414-89E9-A3BDE3A492D1}"/>
    <cellStyle name="Comma 3 2 2 2 5 2 2 3 5" xfId="28727" xr:uid="{6EF50E87-F56D-4C21-8845-03CACB4CE2E6}"/>
    <cellStyle name="Comma 3 2 2 2 5 2 2 3 6" xfId="27388" xr:uid="{80D2979E-1B0C-4EE7-9D7F-F7D27483735B}"/>
    <cellStyle name="Comma 3 2 2 2 5 2 2 4" xfId="24871" xr:uid="{64F390D6-6ACB-4F94-AAA3-302ADB824DDD}"/>
    <cellStyle name="Comma 3 2 2 2 5 2 2 4 2" xfId="31299" xr:uid="{2E7BD5BB-444F-4863-991C-E79B032F7B10}"/>
    <cellStyle name="Comma 3 2 2 2 5 2 2 4 3" xfId="29911" xr:uid="{FBB69668-4407-41CA-8A22-A270619666E2}"/>
    <cellStyle name="Comma 3 2 2 2 5 2 2 4 4" xfId="27771" xr:uid="{A9C445B6-2975-4E7D-B3A6-7A3EEE97F320}"/>
    <cellStyle name="Comma 3 2 2 2 5 2 2 5" xfId="32067" xr:uid="{80869CF6-E8B4-441A-9DC1-25A9C538C22B}"/>
    <cellStyle name="Comma 3 2 2 2 5 2 2 6" xfId="29105" xr:uid="{87957707-CD80-44CD-A67F-EAC2F5D1652C}"/>
    <cellStyle name="Comma 3 2 2 2 5 2 2 7" xfId="28281" xr:uid="{F925895F-BA66-48B6-BAB5-65503C195886}"/>
    <cellStyle name="Comma 3 2 2 2 5 2 2 8" xfId="27167" xr:uid="{8F9C91F5-361F-4C61-A7F6-B774BA36C3AB}"/>
    <cellStyle name="Comma 3 2 2 2 5 2 3" xfId="24872" xr:uid="{ACF65036-30D2-4EEF-9125-B0D5CEF6EA3D}"/>
    <cellStyle name="Comma 3 2 2 2 5 2 3 2" xfId="24873" xr:uid="{36D4B6C9-7EDF-4CFE-AE86-49DACB4D5456}"/>
    <cellStyle name="Comma 3 2 2 2 5 2 3 2 2" xfId="31443" xr:uid="{F9445A49-5FFB-481E-B5F3-2FAB2AE2A7E3}"/>
    <cellStyle name="Comma 3 2 2 2 5 2 3 2 3" xfId="30056" xr:uid="{101C9608-8EA2-4D04-A358-A1A2B10CBAB8}"/>
    <cellStyle name="Comma 3 2 2 2 5 2 3 2 4" xfId="27849" xr:uid="{7B21F8C2-50A9-4E27-957F-194CE383ACAF}"/>
    <cellStyle name="Comma 3 2 2 2 5 2 3 3" xfId="30650" xr:uid="{43EE52E5-FDB2-4763-AE22-11B479C66134}"/>
    <cellStyle name="Comma 3 2 2 2 5 2 3 4" xfId="29250" xr:uid="{693E2ED8-85E2-4544-85C1-B0CC8C013CFC}"/>
    <cellStyle name="Comma 3 2 2 2 5 2 3 5" xfId="27298" xr:uid="{E4666A97-CBBC-4A6E-9F3D-EAAC895D5DA4}"/>
    <cellStyle name="Comma 3 2 2 2 5 2 4" xfId="24874" xr:uid="{6752FD9A-0CC3-44D6-80D5-9EF9FAEDCB88}"/>
    <cellStyle name="Comma 3 2 2 2 5 2 4 2" xfId="29875" xr:uid="{E773BDF6-B3E5-4282-9D99-339B4EE63A1E}"/>
    <cellStyle name="Comma 3 2 2 2 5 2 4 3" xfId="31250" xr:uid="{4228BD5C-7C3E-4716-8955-7E4A274403DC}"/>
    <cellStyle name="Comma 3 2 2 2 5 2 4 4" xfId="29033" xr:uid="{D76749CC-11F1-469C-8B97-3E3822124D3A}"/>
    <cellStyle name="Comma 3 2 2 2 5 2 4 5" xfId="27680" xr:uid="{372D65E4-C119-4FAB-8A70-1980094C74DB}"/>
    <cellStyle name="Comma 3 2 2 2 5 2 5" xfId="26998" xr:uid="{FAD810A1-6A34-420B-87D0-1FD9AFD6966A}"/>
    <cellStyle name="Comma 3 2 2 2 5 3" xfId="24875" xr:uid="{3DA80D4F-6657-492A-8FB8-7C14F15F3FB8}"/>
    <cellStyle name="Comma 3 2 2 2 5 3 2" xfId="24876" xr:uid="{62C2F241-2227-4FA5-93F7-B5B18FFBB3B4}"/>
    <cellStyle name="Comma 3 2 2 2 5 3 2 2" xfId="24877" xr:uid="{C1A7A500-E54D-46FC-88A3-D2498CA4BDFA}"/>
    <cellStyle name="Comma 3 2 2 2 5 3 2 2 2" xfId="31733" xr:uid="{71BCF8FD-2A4D-4C27-AE6A-DF086A5615C0}"/>
    <cellStyle name="Comma 3 2 2 2 5 3 2 2 3" xfId="30361" xr:uid="{5C88B4EE-855B-45EF-8FB6-F5EF791C5EB4}"/>
    <cellStyle name="Comma 3 2 2 2 5 3 2 2 4" xfId="28023" xr:uid="{4C3F827F-7223-4013-AF1A-27E527DE44F3}"/>
    <cellStyle name="Comma 3 2 2 2 5 3 2 3" xfId="30950" xr:uid="{BC05EA28-00A0-4964-8662-C413D1C858AC}"/>
    <cellStyle name="Comma 3 2 2 2 5 3 2 4" xfId="29632" xr:uid="{4B32F566-FC22-4DC5-BA84-671AB831421F}"/>
    <cellStyle name="Comma 3 2 2 2 5 3 2 5" xfId="28413" xr:uid="{F63052A7-FF97-4968-82BD-6CB666E2A74A}"/>
    <cellStyle name="Comma 3 2 2 2 5 3 2 6" xfId="27471" xr:uid="{A012BA2A-FA1A-4877-B5DD-A6C5DA9290D9}"/>
    <cellStyle name="Comma 3 2 2 2 5 3 3" xfId="24878" xr:uid="{2F083898-9512-4673-9B42-46C92A91DA6C}"/>
    <cellStyle name="Comma 3 2 2 2 5 3 3 2" xfId="24879" xr:uid="{C7619890-E760-47B6-A462-78416056927F}"/>
    <cellStyle name="Comma 3 2 2 2 5 3 3 2 2" xfId="31510" xr:uid="{BE0EC4EB-6EA9-4BFA-A599-FAF8AC66F635}"/>
    <cellStyle name="Comma 3 2 2 2 5 3 3 2 3" xfId="30135" xr:uid="{B891AAC2-E415-4C9C-BF77-81DAA2DDB0CC}"/>
    <cellStyle name="Comma 3 2 2 2 5 3 3 2 4" xfId="27895" xr:uid="{BF9DFA80-2428-4FD4-92E9-FC7A8478B9DE}"/>
    <cellStyle name="Comma 3 2 2 2 5 3 3 3" xfId="30728" xr:uid="{F72CF873-DA02-4E6E-B386-2F923CDBF242}"/>
    <cellStyle name="Comma 3 2 2 2 5 3 3 4" xfId="29328" xr:uid="{7D2EE5D5-5CCB-4BBC-96DC-41AEF27DD671}"/>
    <cellStyle name="Comma 3 2 2 2 5 3 3 5" xfId="28634" xr:uid="{235C4AE4-ECB9-48FA-A127-5C578365D6A4}"/>
    <cellStyle name="Comma 3 2 2 2 5 3 3 6" xfId="27345" xr:uid="{223A97DC-A269-420D-9217-BFA00B06F3BC}"/>
    <cellStyle name="Comma 3 2 2 2 5 3 4" xfId="24880" xr:uid="{E41991DC-1BEB-4324-8321-44A2E537DD6F}"/>
    <cellStyle name="Comma 3 2 2 2 5 3 4 2" xfId="31283" xr:uid="{0EC68598-1AE3-43D5-88C0-A9B4C0DA1A90}"/>
    <cellStyle name="Comma 3 2 2 2 5 3 4 3" xfId="29895" xr:uid="{2A61A903-E94F-433B-BE2B-7EF0946A4267}"/>
    <cellStyle name="Comma 3 2 2 2 5 3 4 4" xfId="27755" xr:uid="{033552B7-E67C-48FF-AE89-7AD8229D8CD7}"/>
    <cellStyle name="Comma 3 2 2 2 5 3 5" xfId="32068" xr:uid="{1C068A7F-F69F-490D-A230-5ADD21FC0B4C}"/>
    <cellStyle name="Comma 3 2 2 2 5 3 6" xfId="29089" xr:uid="{39DA630A-E6B8-4192-BBAC-AC6A61D1D993}"/>
    <cellStyle name="Comma 3 2 2 2 5 3 7" xfId="28190" xr:uid="{3C2C58DA-5C9A-430E-AACD-FB6CD619D480}"/>
    <cellStyle name="Comma 3 2 2 2 5 3 8" xfId="27096" xr:uid="{B629035B-EE53-40BA-B26D-86B66E63DAEE}"/>
    <cellStyle name="Comma 3 2 2 2 5 4" xfId="24881" xr:uid="{B1A38E34-C5A7-48B4-8C77-8A5CFAE72024}"/>
    <cellStyle name="Comma 3 2 2 2 5 4 2" xfId="24882" xr:uid="{FB1BE121-180E-4A19-AD09-B08B1ECD6185}"/>
    <cellStyle name="Comma 3 2 2 2 5 4 2 2" xfId="31352" xr:uid="{1259F56A-49B5-4F9A-B6D6-9EEA0BE22E26}"/>
    <cellStyle name="Comma 3 2 2 2 5 4 2 3" xfId="29964" xr:uid="{E149F59B-BCE3-40C6-88DD-D96FCA51C7C8}"/>
    <cellStyle name="Comma 3 2 2 2 5 4 2 4" xfId="27805" xr:uid="{B2B411E5-7356-4E41-89E0-BC5337F3E823}"/>
    <cellStyle name="Comma 3 2 2 2 5 4 3" xfId="30558" xr:uid="{34445462-6762-4C67-8CA2-0AC63FE9141B}"/>
    <cellStyle name="Comma 3 2 2 2 5 4 4" xfId="29159" xr:uid="{7E250756-34F0-4C7E-A1D1-4D4747A108DF}"/>
    <cellStyle name="Comma 3 2 2 2 5 4 5" xfId="27256" xr:uid="{CD0F7D7E-10BC-4FC1-BB32-133A43E876DF}"/>
    <cellStyle name="Comma 3 2 2 2 5 5" xfId="24883" xr:uid="{674AD5CE-9CCF-4D26-A7E9-BF4B95C3F070}"/>
    <cellStyle name="Comma 3 2 2 2 5 5 2" xfId="29819" xr:uid="{4394367B-4EC3-4BF1-A65E-B7972708DD66}"/>
    <cellStyle name="Comma 3 2 2 2 5 5 3" xfId="31160" xr:uid="{E05A2625-3F9A-4E76-BF84-883A6852FF6E}"/>
    <cellStyle name="Comma 3 2 2 2 5 5 4" xfId="28941" xr:uid="{0A0DDCE6-CC26-4EAF-833A-995118567AF1}"/>
    <cellStyle name="Comma 3 2 2 2 5 5 5" xfId="27582" xr:uid="{6D28A27C-F8F1-43B6-A986-2F8562862A9B}"/>
    <cellStyle name="Comma 3 2 2 2 5 6" xfId="26901" xr:uid="{7740A569-2D86-4798-BDA3-0100404BA2D1}"/>
    <cellStyle name="Comma 3 2 2 2 6" xfId="24884" xr:uid="{D0B09D94-0E85-4327-86F7-CDD9E5CFFA31}"/>
    <cellStyle name="Comma 3 2 2 2 6 2" xfId="24885" xr:uid="{5A68E6F5-E839-4EA1-8843-23A745E8DFCE}"/>
    <cellStyle name="Comma 3 2 2 2 6 2 2" xfId="24886" xr:uid="{3F2C5385-A019-4110-BB74-9A04BAB3FF67}"/>
    <cellStyle name="Comma 3 2 2 2 6 2 2 2" xfId="24887" xr:uid="{BCF6F9F0-8025-491B-AB03-6A1B7C1DAC1A}"/>
    <cellStyle name="Comma 3 2 2 2 6 2 2 2 2" xfId="31797" xr:uid="{3D11BE76-5C19-425A-B5D3-36CE6CDBAF08}"/>
    <cellStyle name="Comma 3 2 2 2 6 2 2 2 3" xfId="30425" xr:uid="{CB2E804D-3328-46FE-8F53-6C5E20D47A51}"/>
    <cellStyle name="Comma 3 2 2 2 6 2 2 2 4" xfId="28039" xr:uid="{FB938152-41E8-43A3-AC73-3D6227060859}"/>
    <cellStyle name="Comma 3 2 2 2 6 2 2 3" xfId="31014" xr:uid="{072F6252-46CC-4412-AE93-8EB367816F1D}"/>
    <cellStyle name="Comma 3 2 2 2 6 2 2 4" xfId="29696" xr:uid="{6A375602-7DD8-4EC9-B276-26463F66BEF0}"/>
    <cellStyle name="Comma 3 2 2 2 6 2 2 5" xfId="28477" xr:uid="{96D69A6C-1F4C-4FA2-AD21-8861DD809CC7}"/>
    <cellStyle name="Comma 3 2 2 2 6 2 2 6" xfId="27487" xr:uid="{49C971BA-B0DE-49C2-9FE2-DC05DCE5323C}"/>
    <cellStyle name="Comma 3 2 2 2 6 2 3" xfId="24888" xr:uid="{04F02558-7F9C-4730-B3C4-588801D2D852}"/>
    <cellStyle name="Comma 3 2 2 2 6 2 3 2" xfId="24889" xr:uid="{DCAA83EF-D28A-4685-9544-1D094B0BC98F}"/>
    <cellStyle name="Comma 3 2 2 2 6 2 3 2 2" xfId="31595" xr:uid="{C6C5CB75-563A-4201-A04D-AD39759596AF}"/>
    <cellStyle name="Comma 3 2 2 2 6 2 3 2 3" xfId="30221" xr:uid="{D1655554-42DF-4261-BCE9-E3E2441C55D2}"/>
    <cellStyle name="Comma 3 2 2 2 6 2 3 2 4" xfId="27934" xr:uid="{717D84EE-7ED7-4862-9F9F-EC4268608EC1}"/>
    <cellStyle name="Comma 3 2 2 2 6 2 3 3" xfId="30813" xr:uid="{0F0F3D41-F213-4D57-B653-A809E77824C3}"/>
    <cellStyle name="Comma 3 2 2 2 6 2 3 4" xfId="29414" xr:uid="{E56E0FF4-21E9-4650-A709-B50B225BF1F4}"/>
    <cellStyle name="Comma 3 2 2 2 6 2 3 5" xfId="28722" xr:uid="{D1589418-E7F4-4749-A970-3E9D221667D0}"/>
    <cellStyle name="Comma 3 2 2 2 6 2 3 6" xfId="27383" xr:uid="{2EA8D887-6A80-429E-928B-E8909FBB0927}"/>
    <cellStyle name="Comma 3 2 2 2 6 2 4" xfId="24890" xr:uid="{B40A863A-B0C1-4DF2-AE74-B5C45841B037}"/>
    <cellStyle name="Comma 3 2 2 2 6 2 4 2" xfId="31294" xr:uid="{3F7699D2-4E9F-4F5A-80B4-82A4A0C83112}"/>
    <cellStyle name="Comma 3 2 2 2 6 2 4 3" xfId="29906" xr:uid="{7481BC76-9D7B-483D-9130-E98473F9F38C}"/>
    <cellStyle name="Comma 3 2 2 2 6 2 4 4" xfId="27766" xr:uid="{97BC565C-F815-46E7-A07C-1CCE36D05FA8}"/>
    <cellStyle name="Comma 3 2 2 2 6 2 5" xfId="32069" xr:uid="{2B89BDD2-7B92-4CDD-9CFA-9C2FD88BC90E}"/>
    <cellStyle name="Comma 3 2 2 2 6 2 6" xfId="29100" xr:uid="{6E82882C-1DEC-40BA-8C3C-4C09425876CA}"/>
    <cellStyle name="Comma 3 2 2 2 6 2 7" xfId="28276" xr:uid="{F06915BD-97DD-49AD-8E8F-3330D881402E}"/>
    <cellStyle name="Comma 3 2 2 2 6 2 8" xfId="27155" xr:uid="{2B9007F6-A9ED-4E16-9FA4-F2C3697B2920}"/>
    <cellStyle name="Comma 3 2 2 2 6 3" xfId="24891" xr:uid="{BCE410AF-09C4-4654-B02B-81887D75BD76}"/>
    <cellStyle name="Comma 3 2 2 2 6 3 2" xfId="24892" xr:uid="{39CBB922-5BF6-43C1-9DFF-5E26EFE02080}"/>
    <cellStyle name="Comma 3 2 2 2 6 3 2 2" xfId="31438" xr:uid="{2B761B7E-9EED-4CDF-AEDE-DF3BFAF3A087}"/>
    <cellStyle name="Comma 3 2 2 2 6 3 2 3" xfId="30051" xr:uid="{EC0EB389-84CC-40FC-B80C-296E51EC8126}"/>
    <cellStyle name="Comma 3 2 2 2 6 3 2 4" xfId="27844" xr:uid="{DCE7191D-3799-4870-828D-3960A5284001}"/>
    <cellStyle name="Comma 3 2 2 2 6 3 3" xfId="30645" xr:uid="{C4382D0D-71B4-4E32-90BF-CBA4D11F9055}"/>
    <cellStyle name="Comma 3 2 2 2 6 3 4" xfId="29245" xr:uid="{B956B691-242F-4C22-B69A-6C56FEBB88C4}"/>
    <cellStyle name="Comma 3 2 2 2 6 3 5" xfId="27293" xr:uid="{68169247-44F2-4D6F-93D3-0589083B6B66}"/>
    <cellStyle name="Comma 3 2 2 2 6 4" xfId="24893" xr:uid="{ADFD6BA1-90EF-4D5C-B2E0-1AB6E586AD33}"/>
    <cellStyle name="Comma 3 2 2 2 6 4 2" xfId="29870" xr:uid="{D36D3340-B96A-4C12-840A-764C1706330F}"/>
    <cellStyle name="Comma 3 2 2 2 6 4 3" xfId="31245" xr:uid="{5F10D182-1841-4055-8A45-C5083BE22748}"/>
    <cellStyle name="Comma 3 2 2 2 6 4 4" xfId="29028" xr:uid="{27EAD17C-E946-4ACC-B14E-E1BC6AE86A14}"/>
    <cellStyle name="Comma 3 2 2 2 6 4 5" xfId="27668" xr:uid="{D2A8DA20-C14A-43E9-B75E-E46013022BA9}"/>
    <cellStyle name="Comma 3 2 2 2 6 5" xfId="26986" xr:uid="{8380DAA0-9861-4D06-ABE4-E07E2C1ECFD8}"/>
    <cellStyle name="Comma 3 2 2 2 7" xfId="24894" xr:uid="{CA237B53-DAB5-4C49-AFEA-9EBBDA9D603A}"/>
    <cellStyle name="Comma 3 2 2 2 7 2" xfId="24895" xr:uid="{CE7B074C-21EB-4FAB-AB52-7123A7D935A9}"/>
    <cellStyle name="Comma 3 2 2 2 7 2 2" xfId="24896" xr:uid="{B6FBC2E8-235F-49F0-8F3B-F334C8EBCF55}"/>
    <cellStyle name="Comma 3 2 2 2 7 2 2 2" xfId="31729" xr:uid="{1CB7F9B8-0E4B-4837-B2D7-225471C99498}"/>
    <cellStyle name="Comma 3 2 2 2 7 2 2 3" xfId="30357" xr:uid="{C945FA2D-1B07-4358-A795-2B4386987053}"/>
    <cellStyle name="Comma 3 2 2 2 7 2 3" xfId="30946" xr:uid="{47AC03B4-49E8-47A1-A2F4-6E35547BA84B}"/>
    <cellStyle name="Comma 3 2 2 2 7 2 4" xfId="29628" xr:uid="{41287614-3924-4C34-B50F-8D58FC3C5D0A}"/>
    <cellStyle name="Comma 3 2 2 2 7 2 5" xfId="28409" xr:uid="{BD360EE1-C224-4997-9168-8192FCF3AFE8}"/>
    <cellStyle name="Comma 3 2 2 2 7 3" xfId="24897" xr:uid="{CBB4B0CC-D0FC-4CD8-A076-EEF7078B78DE}"/>
    <cellStyle name="Comma 3 2 2 2 7 3 2" xfId="31506" xr:uid="{09DF14CB-3E70-4EB0-994C-F0BE8E7E57C1}"/>
    <cellStyle name="Comma 3 2 2 2 7 3 3" xfId="30131" xr:uid="{5CE64E8F-FDA5-498B-97C3-C8999C2A3F7F}"/>
    <cellStyle name="Comma 3 2 2 2 7 3 4" xfId="28630" xr:uid="{1EB16CC3-1E84-42F6-A2D3-8AE1A11C63D6}"/>
    <cellStyle name="Comma 3 2 2 2 7 4" xfId="31912" xr:uid="{1C064C6E-C1ED-4B85-A7C7-EC9BBEAAA471}"/>
    <cellStyle name="Comma 3 2 2 2 7 5" xfId="30724" xr:uid="{B12FBDED-D9D4-4D03-A193-176F9D159E7E}"/>
    <cellStyle name="Comma 3 2 2 2 7 6" xfId="32070" xr:uid="{84F49FBF-2EF9-4BE2-BFE6-EFB10D56E33D}"/>
    <cellStyle name="Comma 3 2 2 2 7 7" xfId="29324" xr:uid="{CE56905E-78BE-4CF8-A49B-6B84F2BE5784}"/>
    <cellStyle name="Comma 3 2 2 2 7 8" xfId="28186" xr:uid="{75215D35-43C2-4ABE-9F72-785407AE5F30}"/>
    <cellStyle name="Comma 3 2 2 2 8" xfId="24898" xr:uid="{81077BDD-FB2D-49BC-BF47-4B325AB4BE1C}"/>
    <cellStyle name="Comma 3 2 2 2 8 2" xfId="24899" xr:uid="{A1795D97-1D71-4739-B0CC-D6197CD6157C}"/>
    <cellStyle name="Comma 3 2 2 2 8 2 2" xfId="31348" xr:uid="{43D5ABAE-2BB9-4DFF-A6C3-D65E99A1E3BD}"/>
    <cellStyle name="Comma 3 2 2 2 8 2 3" xfId="29960" xr:uid="{CE345D55-7411-4D3C-B1DA-24F612D700D9}"/>
    <cellStyle name="Comma 3 2 2 2 8 3" xfId="30554" xr:uid="{41417AEF-B139-417F-985E-D0FBECF3EF5A}"/>
    <cellStyle name="Comma 3 2 2 2 8 4" xfId="29155" xr:uid="{896FDDE4-4AD6-4D9F-B0FF-09E995A4D9DE}"/>
    <cellStyle name="Comma 3 2 2 2 9" xfId="24900" xr:uid="{89CE8D6F-5563-4127-B947-B40D234E45B9}"/>
    <cellStyle name="Comma 3 2 2 2 9 2" xfId="29815" xr:uid="{C2F227FB-C6FA-4F4F-B0D8-17B362762B45}"/>
    <cellStyle name="Comma 3 2 2 2 9 3" xfId="31156" xr:uid="{B091CDFF-A6A3-4964-A77D-E6132C446010}"/>
    <cellStyle name="Comma 3 2 2 2 9 4" xfId="28937" xr:uid="{A31E6989-FFE5-4518-B03F-6B32D53B6DB7}"/>
    <cellStyle name="Comma 3 2 2 3" xfId="45" xr:uid="{4D01286A-1B5E-49A2-B176-051610BB7823}"/>
    <cellStyle name="Comma 3 2 2 3 2" xfId="24902" xr:uid="{11416083-ACE7-4B1D-9B1D-46D5DD0708E9}"/>
    <cellStyle name="Comma 3 2 2 3 2 2" xfId="24903" xr:uid="{7ACFB5E4-AD03-4ACF-BF92-A1779D97BE4E}"/>
    <cellStyle name="Comma 3 2 2 3 2 2 2" xfId="24904" xr:uid="{E21CDE57-B175-45C6-BB53-C975626F7ECA}"/>
    <cellStyle name="Comma 3 2 2 3 2 2 2 2" xfId="31734" xr:uid="{5524B13F-428C-4C33-A872-C47C5F72DA02}"/>
    <cellStyle name="Comma 3 2 2 3 2 2 2 3" xfId="30362" xr:uid="{4D4B9AA2-3CF3-42CA-A05B-0392F4DFB8CB}"/>
    <cellStyle name="Comma 3 2 2 3 2 2 3" xfId="30951" xr:uid="{C188F01C-9682-4C48-BF7D-7477942AADC7}"/>
    <cellStyle name="Comma 3 2 2 3 2 2 4" xfId="29633" xr:uid="{F69E0871-1C8E-4058-9C53-3F9E4F75BB14}"/>
    <cellStyle name="Comma 3 2 2 3 2 2 5" xfId="28414" xr:uid="{326FB668-7031-429F-9D59-4A355CA8945A}"/>
    <cellStyle name="Comma 3 2 2 3 2 3" xfId="24905" xr:uid="{B9366F3D-5064-4463-8DC4-839C55B4E184}"/>
    <cellStyle name="Comma 3 2 2 3 2 3 2" xfId="31511" xr:uid="{1C910100-0206-47F9-925F-1163A89FF9BC}"/>
    <cellStyle name="Comma 3 2 2 3 2 3 3" xfId="30136" xr:uid="{E8B0F5BF-D785-4752-A5F9-A11405ECB930}"/>
    <cellStyle name="Comma 3 2 2 3 2 3 4" xfId="28635" xr:uid="{AD3F6F5C-E589-4E51-A7A9-D552AFC6379B}"/>
    <cellStyle name="Comma 3 2 2 3 2 4" xfId="31916" xr:uid="{5C09A8D3-80CB-458E-80E6-0D22FD401E58}"/>
    <cellStyle name="Comma 3 2 2 3 2 5" xfId="30729" xr:uid="{007E49F2-7EB6-4680-B5A1-DC56FF8C8F0F}"/>
    <cellStyle name="Comma 3 2 2 3 2 6" xfId="32071" xr:uid="{9F110E96-5C1D-4D36-965C-E36440842D0F}"/>
    <cellStyle name="Comma 3 2 2 3 2 7" xfId="29329" xr:uid="{3646E5AD-705C-4F97-AF92-9885D579A017}"/>
    <cellStyle name="Comma 3 2 2 3 2 8" xfId="28191" xr:uid="{451E4EEA-58FC-4CC8-97A3-0438FDC6E777}"/>
    <cellStyle name="Comma 3 2 2 3 3" xfId="24906" xr:uid="{7BAC372B-FE03-4D66-9D42-B681CDF030D7}"/>
    <cellStyle name="Comma 3 2 2 3 3 2" xfId="24907" xr:uid="{DE21B12D-D1A0-4673-AA19-4A31B59A22FF}"/>
    <cellStyle name="Comma 3 2 2 3 3 2 2" xfId="31353" xr:uid="{B7B1D62E-B838-4D70-8159-A3DCF25A8100}"/>
    <cellStyle name="Comma 3 2 2 3 3 2 3" xfId="29965" xr:uid="{10ABFC69-FF19-4CF4-B203-1653D7BBAF0D}"/>
    <cellStyle name="Comma 3 2 2 3 3 3" xfId="30559" xr:uid="{F6262D41-3CE0-4DC1-9DC3-C48B8DDA04BB}"/>
    <cellStyle name="Comma 3 2 2 3 3 4" xfId="29160" xr:uid="{0B9EB975-3BD9-4FE8-B778-E72F9ABC8910}"/>
    <cellStyle name="Comma 3 2 2 3 4" xfId="24908" xr:uid="{C108885E-DC9C-47DE-AC39-8B03DEF05EE5}"/>
    <cellStyle name="Comma 3 2 2 3 4 2" xfId="29820" xr:uid="{81D25141-0D07-4ACF-AEC5-DBB953F78F76}"/>
    <cellStyle name="Comma 3 2 2 3 4 3" xfId="31161" xr:uid="{6B95685C-669E-46EF-960E-19D62E042761}"/>
    <cellStyle name="Comma 3 2 2 3 4 4" xfId="28942" xr:uid="{1C2F70D8-BC4E-49A6-8992-F5F8CDB666FA}"/>
    <cellStyle name="Comma 3 2 2 3 5" xfId="24901" xr:uid="{42C0CC41-CFCF-4A8F-9A0D-E0BD2F0262A1}"/>
    <cellStyle name="Comma 3 2 2 3 6" xfId="24285" xr:uid="{E39105F8-59DF-4F23-94D8-B7FA77AA736B}"/>
    <cellStyle name="Comma 3 2 2 3 7" xfId="3501" xr:uid="{D92E5703-BA8F-402F-BE4D-B349E017CE3D}"/>
    <cellStyle name="Comma 3 2 2 4" xfId="24909" xr:uid="{CC553BD4-54AB-49EA-9F80-F2594D5C5815}"/>
    <cellStyle name="Comma 3 2 2 4 2" xfId="24910" xr:uid="{2B3FF885-8C85-45BC-8D4B-529147BC0222}"/>
    <cellStyle name="Comma 3 2 2 4 2 2" xfId="24911" xr:uid="{2E1CF141-9EC4-4F17-B516-8430F1AF6DB0}"/>
    <cellStyle name="Comma 3 2 2 4 2 2 2" xfId="24912" xr:uid="{5C9F89E4-AC5E-4D07-A5FE-FA12C94E59B7}"/>
    <cellStyle name="Comma 3 2 2 4 2 2 2 2" xfId="31735" xr:uid="{AFC24057-FC7E-4D15-9F82-0F2EA348A6DF}"/>
    <cellStyle name="Comma 3 2 2 4 2 2 2 3" xfId="30363" xr:uid="{912927FC-6F91-4D1C-BD50-095CC9F36AE7}"/>
    <cellStyle name="Comma 3 2 2 4 2 2 3" xfId="30952" xr:uid="{0CA9651D-7E6E-4117-9181-73CC474790AF}"/>
    <cellStyle name="Comma 3 2 2 4 2 2 4" xfId="29634" xr:uid="{0892A4F6-9787-449A-8C4D-F5F91F120975}"/>
    <cellStyle name="Comma 3 2 2 4 2 2 5" xfId="28415" xr:uid="{2465A121-790C-4127-98C3-1946DCCFEB9F}"/>
    <cellStyle name="Comma 3 2 2 4 2 3" xfId="24913" xr:uid="{F0FAF32A-549B-454A-B2A8-760FDC05AE8D}"/>
    <cellStyle name="Comma 3 2 2 4 2 3 2" xfId="31512" xr:uid="{C721431E-8EAC-47B0-93E7-22622867671A}"/>
    <cellStyle name="Comma 3 2 2 4 2 3 3" xfId="30137" xr:uid="{4D4CA876-9F83-4CEE-BB08-6494A5719113}"/>
    <cellStyle name="Comma 3 2 2 4 2 3 4" xfId="28636" xr:uid="{954E892C-A175-45E9-A926-C273A6B6D8BB}"/>
    <cellStyle name="Comma 3 2 2 4 2 4" xfId="31917" xr:uid="{2465E83D-5654-40B4-AD86-DC6E117F80DB}"/>
    <cellStyle name="Comma 3 2 2 4 2 5" xfId="30730" xr:uid="{26835733-EBAB-4034-9678-5DF471F75E9B}"/>
    <cellStyle name="Comma 3 2 2 4 2 6" xfId="32072" xr:uid="{1B1C7906-3DC4-4FCE-B082-DF17CABCA2CF}"/>
    <cellStyle name="Comma 3 2 2 4 2 7" xfId="29330" xr:uid="{0265DA59-4024-4690-B441-50ABEDB13129}"/>
    <cellStyle name="Comma 3 2 2 4 2 8" xfId="28192" xr:uid="{121A62CF-4901-4A89-A12E-6DCEBCAEC4BF}"/>
    <cellStyle name="Comma 3 2 2 4 3" xfId="24914" xr:uid="{B046C0C1-4026-4D35-AF68-721ADC3E3E7E}"/>
    <cellStyle name="Comma 3 2 2 4 3 2" xfId="24915" xr:uid="{364EF0B0-0722-4122-88F8-D96132FA4C2D}"/>
    <cellStyle name="Comma 3 2 2 4 3 2 2" xfId="31354" xr:uid="{4BAA70E4-A38D-4819-BADE-B76C7693E01A}"/>
    <cellStyle name="Comma 3 2 2 4 3 2 3" xfId="29966" xr:uid="{C3C8F5A9-D248-4257-9D97-319D209FDB52}"/>
    <cellStyle name="Comma 3 2 2 4 3 3" xfId="30560" xr:uid="{7C78E4D8-1E36-461C-A2E8-9B8C585D9207}"/>
    <cellStyle name="Comma 3 2 2 4 3 4" xfId="29161" xr:uid="{73DE5959-9B86-4AF4-B6BF-4C49F133BA27}"/>
    <cellStyle name="Comma 3 2 2 4 4" xfId="24916" xr:uid="{3CA5C1C0-E442-4E7B-A221-80ED213FD164}"/>
    <cellStyle name="Comma 3 2 2 4 4 2" xfId="29821" xr:uid="{2F18388C-0371-4FB4-8F50-5ED2DBAC9CAA}"/>
    <cellStyle name="Comma 3 2 2 4 4 3" xfId="31162" xr:uid="{03F14E67-789A-4A81-9579-7F9394BB086F}"/>
    <cellStyle name="Comma 3 2 2 4 4 4" xfId="28943" xr:uid="{92115BF8-DCCD-4B25-BBF3-2126CD524567}"/>
    <cellStyle name="Comma 3 2 2 5" xfId="24917" xr:uid="{352A42D7-17ED-46A7-991C-81FA26C83996}"/>
    <cellStyle name="Comma 3 2 2 5 2" xfId="24918" xr:uid="{C19BEF07-E681-4F41-99AB-B5DFF56E99BF}"/>
    <cellStyle name="Comma 3 2 2 5 2 2" xfId="24919" xr:uid="{8B3A6AF7-6266-4507-977A-FD01DC0FAE57}"/>
    <cellStyle name="Comma 3 2 2 5 2 2 2" xfId="24920" xr:uid="{DCB89E6D-60E6-4DCE-8D01-E6529AD1A085}"/>
    <cellStyle name="Comma 3 2 2 5 2 2 2 2" xfId="31736" xr:uid="{7CC2D2B6-6385-4B47-9E7B-2CFE5C7A9165}"/>
    <cellStyle name="Comma 3 2 2 5 2 2 2 3" xfId="30364" xr:uid="{9B0B8767-39BD-408A-996F-9EF187484337}"/>
    <cellStyle name="Comma 3 2 2 5 2 2 3" xfId="30953" xr:uid="{359E17DF-C74F-4ADC-AE51-8EF31BE40D5F}"/>
    <cellStyle name="Comma 3 2 2 5 2 2 4" xfId="29635" xr:uid="{BE20D52E-3310-4FE8-912F-4B512A80A565}"/>
    <cellStyle name="Comma 3 2 2 5 2 2 5" xfId="28416" xr:uid="{CECEB076-6701-4020-8575-2F4D9E374533}"/>
    <cellStyle name="Comma 3 2 2 5 2 3" xfId="24921" xr:uid="{44D5BD28-68E9-496D-8D18-8CF5F18F8FF3}"/>
    <cellStyle name="Comma 3 2 2 5 2 3 2" xfId="31513" xr:uid="{2875D991-7A08-4D36-8758-FEC42B08DA5B}"/>
    <cellStyle name="Comma 3 2 2 5 2 3 3" xfId="30138" xr:uid="{B08CE5D0-ED5F-4E0D-AAAF-B35B9E537D01}"/>
    <cellStyle name="Comma 3 2 2 5 2 3 4" xfId="28637" xr:uid="{92303BDB-F756-4F18-9EFD-FB95E7E72DF0}"/>
    <cellStyle name="Comma 3 2 2 5 2 4" xfId="31918" xr:uid="{DB567C54-92A6-4BC3-9DCD-061FAC24191F}"/>
    <cellStyle name="Comma 3 2 2 5 2 5" xfId="30731" xr:uid="{61B7892A-116C-4684-8394-7939D7DBCB50}"/>
    <cellStyle name="Comma 3 2 2 5 2 6" xfId="32073" xr:uid="{C6F18097-FC77-4B5F-8721-345A34E050D6}"/>
    <cellStyle name="Comma 3 2 2 5 2 7" xfId="29331" xr:uid="{5D4B6863-0947-432B-A30A-EB6B7FA31A89}"/>
    <cellStyle name="Comma 3 2 2 5 2 8" xfId="28193" xr:uid="{0FC1D0CC-1854-4865-9C43-D1DF40BD777E}"/>
    <cellStyle name="Comma 3 2 2 5 3" xfId="24922" xr:uid="{DAC1783E-E640-40EA-BA8E-39FAE1F1561A}"/>
    <cellStyle name="Comma 3 2 2 5 3 2" xfId="24923" xr:uid="{D5F3855D-F80F-4D7C-91FB-E4E6DDF2DC80}"/>
    <cellStyle name="Comma 3 2 2 5 3 2 2" xfId="31355" xr:uid="{E64D37B9-1F24-41F7-B857-A7AE1ACEA7F6}"/>
    <cellStyle name="Comma 3 2 2 5 3 2 3" xfId="29967" xr:uid="{94822130-4065-40E3-907E-164700F06386}"/>
    <cellStyle name="Comma 3 2 2 5 3 3" xfId="30561" xr:uid="{9AF3D534-4E6C-4A9F-8216-DC16B7892EA9}"/>
    <cellStyle name="Comma 3 2 2 5 3 4" xfId="29162" xr:uid="{753337D7-FD99-4CC1-8F61-90B30E4491D1}"/>
    <cellStyle name="Comma 3 2 2 5 4" xfId="24924" xr:uid="{4BC0935E-8B53-427E-9146-559BCBB51C04}"/>
    <cellStyle name="Comma 3 2 2 5 4 2" xfId="29822" xr:uid="{D283AEBF-A254-49E9-85C0-EB4215484A28}"/>
    <cellStyle name="Comma 3 2 2 5 4 3" xfId="31163" xr:uid="{5B5DA57D-4BC9-42A3-A0B2-7DF27835E8B9}"/>
    <cellStyle name="Comma 3 2 2 5 4 4" xfId="28944" xr:uid="{4841C823-34D1-4A0F-8656-12B4EBC9E990}"/>
    <cellStyle name="Comma 3 2 2 6" xfId="24925" xr:uid="{85E402A6-06A7-44FF-B08A-9ABCC56291B4}"/>
    <cellStyle name="Comma 3 2 2 6 2" xfId="24926" xr:uid="{D357A6A3-05BA-4FFB-97E9-555A6777B401}"/>
    <cellStyle name="Comma 3 2 2 6 2 2" xfId="24927" xr:uid="{D21946BF-174D-43B3-B978-C61B2D32D68A}"/>
    <cellStyle name="Comma 3 2 2 6 2 2 2" xfId="24928" xr:uid="{7F80C4CB-F5B5-494A-9FB7-AE1A6B3EFE76}"/>
    <cellStyle name="Comma 3 2 2 6 2 2 2 2" xfId="31737" xr:uid="{02E2892C-66B6-49D0-832F-0A2AF29E7421}"/>
    <cellStyle name="Comma 3 2 2 6 2 2 2 3" xfId="30365" xr:uid="{ECC1B707-7FA3-4C6A-8422-6AC49BBEDA04}"/>
    <cellStyle name="Comma 3 2 2 6 2 2 3" xfId="30954" xr:uid="{FAA7064C-86F2-4205-A23E-35E863EE1BE2}"/>
    <cellStyle name="Comma 3 2 2 6 2 2 4" xfId="29636" xr:uid="{D3E44188-7531-4413-89C5-354DEB530BB6}"/>
    <cellStyle name="Comma 3 2 2 6 2 2 5" xfId="28417" xr:uid="{260A1BE6-CDD5-462D-9A28-977049DFDDD6}"/>
    <cellStyle name="Comma 3 2 2 6 2 3" xfId="24929" xr:uid="{34AD449D-7275-4E75-9C3C-5000F89D1EE3}"/>
    <cellStyle name="Comma 3 2 2 6 2 3 2" xfId="31514" xr:uid="{047541FA-8CE9-4A13-BD99-C7E8EA391E8A}"/>
    <cellStyle name="Comma 3 2 2 6 2 3 3" xfId="30139" xr:uid="{375BDAE0-B361-448A-BEB6-48FDE23A2A17}"/>
    <cellStyle name="Comma 3 2 2 6 2 3 4" xfId="28638" xr:uid="{C320A0EB-D180-48C1-8C89-AB5263534C15}"/>
    <cellStyle name="Comma 3 2 2 6 2 4" xfId="31919" xr:uid="{6E82E02F-6F54-4E1B-82A4-53631C25F96A}"/>
    <cellStyle name="Comma 3 2 2 6 2 5" xfId="30732" xr:uid="{E58C8B45-3167-48E4-830B-22FB16667147}"/>
    <cellStyle name="Comma 3 2 2 6 2 6" xfId="32074" xr:uid="{B96FDBB9-693B-484B-83D4-FE5D29A7785E}"/>
    <cellStyle name="Comma 3 2 2 6 2 7" xfId="29332" xr:uid="{CF030474-9EDF-4710-B670-8DF64F6EC446}"/>
    <cellStyle name="Comma 3 2 2 6 2 8" xfId="28194" xr:uid="{28C64CA9-392C-48B1-8B69-AB2AEF5A44A8}"/>
    <cellStyle name="Comma 3 2 2 6 3" xfId="24930" xr:uid="{F411C1E7-BCC8-4759-9664-B45FD18D2214}"/>
    <cellStyle name="Comma 3 2 2 6 3 2" xfId="24931" xr:uid="{47A95F1D-FA25-4E61-88F1-825E84285CC8}"/>
    <cellStyle name="Comma 3 2 2 6 3 2 2" xfId="31356" xr:uid="{F377EE44-C99E-46A9-833E-73CA8C9BEAC8}"/>
    <cellStyle name="Comma 3 2 2 6 3 2 3" xfId="29968" xr:uid="{091F59AA-9D95-4CD4-9B40-4E0611DB258D}"/>
    <cellStyle name="Comma 3 2 2 6 3 3" xfId="30562" xr:uid="{22BD6842-9A72-40A3-BF23-CAA687EF5B8D}"/>
    <cellStyle name="Comma 3 2 2 6 3 4" xfId="29163" xr:uid="{29CC430C-844C-49DC-A6B2-13339C4A2F2A}"/>
    <cellStyle name="Comma 3 2 2 6 4" xfId="24932" xr:uid="{18996F63-1DF1-4D1C-AE20-36868A10DC3A}"/>
    <cellStyle name="Comma 3 2 2 6 4 2" xfId="29823" xr:uid="{87D27406-F1BF-4F83-B06F-4936500DBE60}"/>
    <cellStyle name="Comma 3 2 2 6 4 3" xfId="31164" xr:uid="{2F193868-5F50-4870-B4EA-0792A9731F63}"/>
    <cellStyle name="Comma 3 2 2 6 4 4" xfId="28945" xr:uid="{3E95CFF1-971E-478B-919A-085AF4C28D4E}"/>
    <cellStyle name="Comma 3 2 2 7" xfId="24933" xr:uid="{A4031DDB-1888-4478-8838-CC3CA4936435}"/>
    <cellStyle name="Comma 3 2 2 7 2" xfId="24934" xr:uid="{864E5A3A-7ECB-47AA-9C5D-127197748B1E}"/>
    <cellStyle name="Comma 3 2 2 7 2 2" xfId="24935" xr:uid="{51AAD570-592B-4AFF-8A9A-506DE87D7FDC}"/>
    <cellStyle name="Comma 3 2 2 7 2 2 2" xfId="31728" xr:uid="{52FBFD4A-03B4-4CC4-955F-3B3E85569B27}"/>
    <cellStyle name="Comma 3 2 2 7 2 2 3" xfId="30356" xr:uid="{5E7823FB-C820-4E54-BD6A-68C6A72D3B45}"/>
    <cellStyle name="Comma 3 2 2 7 2 3" xfId="30945" xr:uid="{53DB71F9-8DA4-44C6-8CDD-40BAB88C7036}"/>
    <cellStyle name="Comma 3 2 2 7 2 4" xfId="29627" xr:uid="{A3C56C3B-C72F-4C9B-B8E2-1D28F97CF6B2}"/>
    <cellStyle name="Comma 3 2 2 7 2 5" xfId="28408" xr:uid="{9DBB9903-26C7-4C16-8FFE-F17C9488BD1A}"/>
    <cellStyle name="Comma 3 2 2 7 3" xfId="24936" xr:uid="{CB811B42-D204-4D8F-BD4D-645280DE5008}"/>
    <cellStyle name="Comma 3 2 2 7 3 2" xfId="31505" xr:uid="{574E855E-D6B8-46E2-95BD-D52853948A97}"/>
    <cellStyle name="Comma 3 2 2 7 3 3" xfId="30130" xr:uid="{CDF08D29-138C-4013-98FD-0143DD11C198}"/>
    <cellStyle name="Comma 3 2 2 7 3 4" xfId="28629" xr:uid="{CE253200-BAED-47AD-9E44-48D2A770BE10}"/>
    <cellStyle name="Comma 3 2 2 7 4" xfId="31911" xr:uid="{4E2D01C7-FD5E-46A1-A4F3-4C2CE41C9D40}"/>
    <cellStyle name="Comma 3 2 2 7 5" xfId="30723" xr:uid="{DECE6A08-C481-47C7-86D4-11CDD5B03C2F}"/>
    <cellStyle name="Comma 3 2 2 7 6" xfId="32075" xr:uid="{6A176503-E494-4738-9FBF-6B48B2CF6401}"/>
    <cellStyle name="Comma 3 2 2 7 7" xfId="29323" xr:uid="{B85D1F37-8503-4516-B042-918A99E4D3C2}"/>
    <cellStyle name="Comma 3 2 2 7 8" xfId="28185" xr:uid="{E765A513-E867-4408-88E0-DF4CD8AD1A86}"/>
    <cellStyle name="Comma 3 2 2 8" xfId="24937" xr:uid="{7E8A98CE-D808-42AC-A5DC-0D1CE57D74F5}"/>
    <cellStyle name="Comma 3 2 2 8 2" xfId="24938" xr:uid="{1FA864A6-7A21-4DA2-BA1D-1B767D354440}"/>
    <cellStyle name="Comma 3 2 2 8 2 2" xfId="31347" xr:uid="{817F1706-B180-4466-A5AB-9123957DC0AB}"/>
    <cellStyle name="Comma 3 2 2 8 2 3" xfId="29959" xr:uid="{23AEACFE-4E02-4A55-9254-49DAEE768B04}"/>
    <cellStyle name="Comma 3 2 2 8 3" xfId="30553" xr:uid="{21928304-61C4-477D-B6F3-6B49303CA768}"/>
    <cellStyle name="Comma 3 2 2 8 4" xfId="29154" xr:uid="{DC291E02-B09F-47FE-9B6D-9BCB3F57FE0A}"/>
    <cellStyle name="Comma 3 2 2 9" xfId="24939" xr:uid="{1DBF27DA-CA50-404D-8493-415095C7F6A6}"/>
    <cellStyle name="Comma 3 2 2 9 2" xfId="29814" xr:uid="{8C101053-4A23-4134-BC39-BA2B25FE0635}"/>
    <cellStyle name="Comma 3 2 2 9 3" xfId="31155" xr:uid="{57C6ABCE-0325-48EB-9434-52CF258D4F79}"/>
    <cellStyle name="Comma 3 2 2 9 4" xfId="28936" xr:uid="{8C121662-F57E-4FEC-90CB-91AA183C6AFD}"/>
    <cellStyle name="Comma 3 2 20" xfId="4438" xr:uid="{FE1CBEE5-0E5A-4528-94E7-C6EDCA779137}"/>
    <cellStyle name="Comma 3 2 21" xfId="4439" xr:uid="{BF4834D5-CF9F-4443-A89B-974DAF9F9028}"/>
    <cellStyle name="Comma 3 2 22" xfId="4440" xr:uid="{58C18A42-A3F8-4111-805F-F1838986C581}"/>
    <cellStyle name="Comma 3 2 23" xfId="4441" xr:uid="{73F3A450-B2BD-4CA7-B3C2-DEEA30E7A3AA}"/>
    <cellStyle name="Comma 3 2 24" xfId="4442" xr:uid="{FFAF96DA-F22E-479F-86E7-D2FD3A90836F}"/>
    <cellStyle name="Comma 3 2 25" xfId="4443" xr:uid="{C2D6D8F4-B992-44EF-BB19-54019E2A9DDF}"/>
    <cellStyle name="Comma 3 2 26" xfId="4444" xr:uid="{57B3F1CC-0B80-4337-AC92-89D8E7E022F7}"/>
    <cellStyle name="Comma 3 2 27" xfId="4445" xr:uid="{477B8F1A-7933-4982-BABD-27056209011E}"/>
    <cellStyle name="Comma 3 2 28" xfId="4446" xr:uid="{8CF84571-A5CA-4E8F-8C38-20AE03079379}"/>
    <cellStyle name="Comma 3 2 29" xfId="4447" xr:uid="{62C334B7-77A0-40C4-999C-E51A8FCFF0E8}"/>
    <cellStyle name="Comma 3 2 3" xfId="390" xr:uid="{AA0D647E-3059-4D43-8D8F-213060AC4EDA}"/>
    <cellStyle name="Comma 3 2 3 10" xfId="24940" xr:uid="{96DA9FCE-9012-49EA-ADD9-7C6804B4864C}"/>
    <cellStyle name="Comma 3 2 3 11" xfId="14957" xr:uid="{5BBF7EB4-A7F9-4388-B70F-4DA9A2596E02}"/>
    <cellStyle name="Comma 3 2 3 2" xfId="4448" xr:uid="{14C3E91E-EFF3-4EC1-A601-CCA92E379CC4}"/>
    <cellStyle name="Comma 3 2 3 2 2" xfId="24942" xr:uid="{0AC0FC0C-3593-4A22-A3E3-1119788C748D}"/>
    <cellStyle name="Comma 3 2 3 2 2 2" xfId="24943" xr:uid="{EE2014E3-401F-4269-B257-8B55AF064AB2}"/>
    <cellStyle name="Comma 3 2 3 2 2 2 2" xfId="24944" xr:uid="{A54CA656-1D1B-4C39-B0EE-FC00913CD631}"/>
    <cellStyle name="Comma 3 2 3 2 2 2 2 2" xfId="31739" xr:uid="{580D637D-1305-47FF-B781-728658C61705}"/>
    <cellStyle name="Comma 3 2 3 2 2 2 2 3" xfId="30367" xr:uid="{D295B790-910B-458F-9794-67513ED2E494}"/>
    <cellStyle name="Comma 3 2 3 2 2 2 3" xfId="30956" xr:uid="{D2C7C713-286E-45FC-B0B7-040C96D17405}"/>
    <cellStyle name="Comma 3 2 3 2 2 2 4" xfId="29638" xr:uid="{D96F6158-F9F8-48E5-9107-0094FFC4CE70}"/>
    <cellStyle name="Comma 3 2 3 2 2 2 5" xfId="28419" xr:uid="{CBA0A832-884E-4C1C-9940-AAB94E6181D4}"/>
    <cellStyle name="Comma 3 2 3 2 2 3" xfId="24945" xr:uid="{F811548B-4426-4757-B917-117BC1852ECB}"/>
    <cellStyle name="Comma 3 2 3 2 2 3 2" xfId="31516" xr:uid="{04B57C2A-50D0-45AC-AD41-DF29C016458D}"/>
    <cellStyle name="Comma 3 2 3 2 2 3 3" xfId="30141" xr:uid="{DE57C8A4-0731-44F7-8468-2B1E13B508D9}"/>
    <cellStyle name="Comma 3 2 3 2 2 3 4" xfId="28640" xr:uid="{F2E5688B-7680-4D65-B5B2-6D041BC51C5B}"/>
    <cellStyle name="Comma 3 2 3 2 2 4" xfId="31921" xr:uid="{C8854A59-C13E-4056-B692-9475D7ACDB91}"/>
    <cellStyle name="Comma 3 2 3 2 2 5" xfId="30734" xr:uid="{E1A8FAC7-0C1C-4547-9761-0F77EEB4FA38}"/>
    <cellStyle name="Comma 3 2 3 2 2 6" xfId="32076" xr:uid="{7FA3C5D7-0D35-45D6-B8DD-5482DC607DE0}"/>
    <cellStyle name="Comma 3 2 3 2 2 7" xfId="29334" xr:uid="{24A795FA-697D-4FDB-A74F-308DAE656011}"/>
    <cellStyle name="Comma 3 2 3 2 2 8" xfId="28196" xr:uid="{4970F65D-15B7-4FD4-B66F-67CA1507AF03}"/>
    <cellStyle name="Comma 3 2 3 2 3" xfId="24946" xr:uid="{4D030F57-2EBF-4E30-8E69-252DA88A592E}"/>
    <cellStyle name="Comma 3 2 3 2 3 2" xfId="24947" xr:uid="{556080A4-86E7-497D-BE31-E50101C0926C}"/>
    <cellStyle name="Comma 3 2 3 2 3 2 2" xfId="31358" xr:uid="{C6FD9AF2-160B-420A-9FFE-706928BC0C90}"/>
    <cellStyle name="Comma 3 2 3 2 3 2 3" xfId="29970" xr:uid="{FCC7A082-DAF9-4D05-8971-F10DB0B54BD3}"/>
    <cellStyle name="Comma 3 2 3 2 3 3" xfId="30564" xr:uid="{F45D92AD-3E2B-47B0-ACDD-DADAFAD787F3}"/>
    <cellStyle name="Comma 3 2 3 2 3 4" xfId="29165" xr:uid="{E5B95DCB-0140-45EA-BE38-E76B0D15D986}"/>
    <cellStyle name="Comma 3 2 3 2 4" xfId="24948" xr:uid="{0D1BEA76-2878-4B3D-9430-8983818F8638}"/>
    <cellStyle name="Comma 3 2 3 2 4 2" xfId="29825" xr:uid="{701514C1-103A-426D-9BC8-28782F01A70A}"/>
    <cellStyle name="Comma 3 2 3 2 4 3" xfId="31166" xr:uid="{EABB6E70-03BD-4C4D-A630-869AB751E7F7}"/>
    <cellStyle name="Comma 3 2 3 2 4 4" xfId="28947" xr:uid="{6C0CB30C-C0E1-462D-B37F-7E50CAB34392}"/>
    <cellStyle name="Comma 3 2 3 2 5" xfId="24941" xr:uid="{CEE59A70-B882-4467-914D-5E14C710CB21}"/>
    <cellStyle name="Comma 3 2 3 2 6" xfId="32968" xr:uid="{E8E1DFD2-7248-4A49-92C1-8FF68745A47C}"/>
    <cellStyle name="Comma 3 2 3 3" xfId="24949" xr:uid="{B27B6C5A-3A7E-46FD-81FF-B54F7047ED29}"/>
    <cellStyle name="Comma 3 2 3 3 2" xfId="24950" xr:uid="{E9AAD6D8-9015-45D2-B904-DB605B97D0B8}"/>
    <cellStyle name="Comma 3 2 3 3 2 2" xfId="24951" xr:uid="{FF671DD9-C754-45C7-91E3-B5840F7361E9}"/>
    <cellStyle name="Comma 3 2 3 3 2 2 2" xfId="24952" xr:uid="{5D01101B-96A3-4436-9595-2D843B4FBF27}"/>
    <cellStyle name="Comma 3 2 3 3 2 2 2 2" xfId="31740" xr:uid="{686CEC92-B127-4F7B-9018-EA371A156615}"/>
    <cellStyle name="Comma 3 2 3 3 2 2 2 3" xfId="30368" xr:uid="{23E51D47-568B-4214-A5C6-60C8A4622D37}"/>
    <cellStyle name="Comma 3 2 3 3 2 2 3" xfId="30957" xr:uid="{D49B8698-D5D5-41B4-B16A-84DBC6B7BB37}"/>
    <cellStyle name="Comma 3 2 3 3 2 2 4" xfId="29639" xr:uid="{72292927-53B2-47BA-8DDC-F88B8B9F063A}"/>
    <cellStyle name="Comma 3 2 3 3 2 2 5" xfId="28420" xr:uid="{8EC08BD5-B952-4BCE-A817-C698F7F4B953}"/>
    <cellStyle name="Comma 3 2 3 3 2 3" xfId="24953" xr:uid="{441265B0-F45F-496E-9DE8-AABEFA8C41AE}"/>
    <cellStyle name="Comma 3 2 3 3 2 3 2" xfId="31517" xr:uid="{EBD3344F-5674-4926-B0EE-B6CCD40AC1BB}"/>
    <cellStyle name="Comma 3 2 3 3 2 3 3" xfId="30142" xr:uid="{EE778ECB-7658-401F-9BBC-30883B14FFD0}"/>
    <cellStyle name="Comma 3 2 3 3 2 3 4" xfId="28641" xr:uid="{82797507-B561-44C9-A31F-77B7C2B93A8B}"/>
    <cellStyle name="Comma 3 2 3 3 2 4" xfId="31922" xr:uid="{8255BED9-A729-4F03-9A4C-2C0E07277B76}"/>
    <cellStyle name="Comma 3 2 3 3 2 5" xfId="30735" xr:uid="{B8497AE4-C5C4-42F8-B532-FA842C228CA3}"/>
    <cellStyle name="Comma 3 2 3 3 2 6" xfId="32077" xr:uid="{6CB8C05A-BE62-44B8-8830-42856BC56DDD}"/>
    <cellStyle name="Comma 3 2 3 3 2 7" xfId="29335" xr:uid="{3CE4F912-E868-48D2-B245-FF9BC4904B4D}"/>
    <cellStyle name="Comma 3 2 3 3 2 8" xfId="28197" xr:uid="{FD1B4BB2-ED1C-4858-8CF0-C114655343DC}"/>
    <cellStyle name="Comma 3 2 3 3 3" xfId="24954" xr:uid="{B7DEB17C-EB43-47AA-B003-91BB23C1ED6C}"/>
    <cellStyle name="Comma 3 2 3 3 3 2" xfId="24955" xr:uid="{1099C962-44F1-4312-AD88-39601B3D1909}"/>
    <cellStyle name="Comma 3 2 3 3 3 2 2" xfId="31359" xr:uid="{9EEDF03E-AAA8-4EC2-B5AA-BCA0143155BA}"/>
    <cellStyle name="Comma 3 2 3 3 3 2 3" xfId="29971" xr:uid="{C21922F1-1F97-4C97-880E-0B15EC621F2A}"/>
    <cellStyle name="Comma 3 2 3 3 3 3" xfId="30565" xr:uid="{7907B6E9-AD63-4DBC-B826-5200AFAC844F}"/>
    <cellStyle name="Comma 3 2 3 3 3 4" xfId="29166" xr:uid="{2A04C789-46DD-4008-8C94-11053B62356A}"/>
    <cellStyle name="Comma 3 2 3 3 4" xfId="24956" xr:uid="{A2DAE71B-4F44-4E8C-9710-8D3DE63D6D29}"/>
    <cellStyle name="Comma 3 2 3 3 4 2" xfId="29826" xr:uid="{0CD7C44B-61C9-4ADF-A6F8-1E5DB3E7073C}"/>
    <cellStyle name="Comma 3 2 3 3 4 3" xfId="31167" xr:uid="{F29A49EE-B9D7-4165-9707-D1E97C395DDA}"/>
    <cellStyle name="Comma 3 2 3 3 4 4" xfId="28948" xr:uid="{943EB065-6ED5-4EEB-B24D-D693F7EE09E6}"/>
    <cellStyle name="Comma 3 2 3 4" xfId="24957" xr:uid="{5037D42D-F8D7-4FD7-9A58-759E8D5E6E33}"/>
    <cellStyle name="Comma 3 2 3 4 2" xfId="24958" xr:uid="{960809DB-E476-485B-8152-15FCA2B509D8}"/>
    <cellStyle name="Comma 3 2 3 4 2 2" xfId="24959" xr:uid="{5EE1083C-931C-4E85-BA65-DF1A84A74EEE}"/>
    <cellStyle name="Comma 3 2 3 4 2 2 2" xfId="24960" xr:uid="{DE111C9A-F0C3-469F-A1EB-D1AD2D00B353}"/>
    <cellStyle name="Comma 3 2 3 4 2 2 2 2" xfId="31741" xr:uid="{7A060541-606D-4562-B7B7-6255922A3FAE}"/>
    <cellStyle name="Comma 3 2 3 4 2 2 2 3" xfId="30369" xr:uid="{F56E0030-C94C-4F8D-A349-8EB0C66B9BD1}"/>
    <cellStyle name="Comma 3 2 3 4 2 2 3" xfId="30958" xr:uid="{0DA4AE21-6C8B-4E68-BD37-D3F0C957E684}"/>
    <cellStyle name="Comma 3 2 3 4 2 2 4" xfId="29640" xr:uid="{761D0B39-7C56-4789-92DB-AF9CB3B79CAF}"/>
    <cellStyle name="Comma 3 2 3 4 2 2 5" xfId="28421" xr:uid="{D712279F-0965-4F45-8746-2C892AB83D40}"/>
    <cellStyle name="Comma 3 2 3 4 2 3" xfId="24961" xr:uid="{6248A945-07DB-456D-B324-9A2A758EA0CB}"/>
    <cellStyle name="Comma 3 2 3 4 2 3 2" xfId="31518" xr:uid="{CDD2306E-8BE5-4561-8433-3EF5CC920233}"/>
    <cellStyle name="Comma 3 2 3 4 2 3 3" xfId="30143" xr:uid="{ABF3195E-1783-44FA-B2E9-F2A07720AC85}"/>
    <cellStyle name="Comma 3 2 3 4 2 3 4" xfId="28642" xr:uid="{71611ED9-9F9A-4806-97E7-E335812DC80C}"/>
    <cellStyle name="Comma 3 2 3 4 2 4" xfId="31923" xr:uid="{FC23CAC1-687C-452C-AA4E-23AFDC9BA0BB}"/>
    <cellStyle name="Comma 3 2 3 4 2 5" xfId="30736" xr:uid="{AAF53AFE-2D70-4EDA-8A44-C21670CE9F6E}"/>
    <cellStyle name="Comma 3 2 3 4 2 6" xfId="32078" xr:uid="{73B8AFF0-1D5C-41C4-8E62-BF59D953EB41}"/>
    <cellStyle name="Comma 3 2 3 4 2 7" xfId="29336" xr:uid="{2E334881-F9E4-45DB-B097-F2C7FA768EBE}"/>
    <cellStyle name="Comma 3 2 3 4 2 8" xfId="28198" xr:uid="{3011F994-AD03-4B8C-BCEC-969E9ADF41FF}"/>
    <cellStyle name="Comma 3 2 3 4 3" xfId="24962" xr:uid="{C791AA06-7AFC-4766-845A-83865A6F3114}"/>
    <cellStyle name="Comma 3 2 3 4 3 2" xfId="24963" xr:uid="{72A5A8BD-A663-42F5-A634-F4E3E27D4B8D}"/>
    <cellStyle name="Comma 3 2 3 4 3 2 2" xfId="31360" xr:uid="{AA67947E-1FB7-4D6B-89A2-473BDF32601E}"/>
    <cellStyle name="Comma 3 2 3 4 3 2 3" xfId="29972" xr:uid="{477B4E97-0508-494C-904D-0D08BF389A5A}"/>
    <cellStyle name="Comma 3 2 3 4 3 3" xfId="30566" xr:uid="{144A92C3-7DD5-470B-81A8-9B131153AF88}"/>
    <cellStyle name="Comma 3 2 3 4 3 4" xfId="29167" xr:uid="{20D7D15F-D031-40E3-AED8-4B614D458CD6}"/>
    <cellStyle name="Comma 3 2 3 4 4" xfId="24964" xr:uid="{F487D8C2-7679-492A-A702-B9EB2FB26BC5}"/>
    <cellStyle name="Comma 3 2 3 4 4 2" xfId="29827" xr:uid="{FEBC2810-006C-4F72-B721-5578D3F8F635}"/>
    <cellStyle name="Comma 3 2 3 4 4 3" xfId="31168" xr:uid="{9B41839C-076A-4E6B-9587-5A0818CAB56A}"/>
    <cellStyle name="Comma 3 2 3 4 4 4" xfId="28949" xr:uid="{D768C6D6-54FA-46DC-B6C0-E099036C31AD}"/>
    <cellStyle name="Comma 3 2 3 5" xfId="24965" xr:uid="{6313E135-8D5B-47AC-A451-A9B6C37B47DC}"/>
    <cellStyle name="Comma 3 2 3 5 2" xfId="24966" xr:uid="{69CAB902-9F3A-46B8-B8B2-1399B4D43591}"/>
    <cellStyle name="Comma 3 2 3 5 2 2" xfId="24967" xr:uid="{B120591A-C401-401B-9A6A-DB0B8EA07FD4}"/>
    <cellStyle name="Comma 3 2 3 5 2 2 2" xfId="24968" xr:uid="{11923C9C-2463-43BA-9119-60998D3619C1}"/>
    <cellStyle name="Comma 3 2 3 5 2 2 2 2" xfId="24969" xr:uid="{552A66B5-CA41-42CC-975E-2A8D48582248}"/>
    <cellStyle name="Comma 3 2 3 5 2 2 2 2 2" xfId="31803" xr:uid="{A761277C-885B-4F4F-8861-9FD2EEAB2638}"/>
    <cellStyle name="Comma 3 2 3 5 2 2 2 2 3" xfId="30431" xr:uid="{8D3C89A3-69B0-4629-A059-3C21E947C21E}"/>
    <cellStyle name="Comma 3 2 3 5 2 2 2 2 4" xfId="28045" xr:uid="{9079F9E5-44F6-47CF-A5D8-BB1278AB0B45}"/>
    <cellStyle name="Comma 3 2 3 5 2 2 2 3" xfId="31020" xr:uid="{AEC12E39-ADA7-405B-9426-BB353211FDF1}"/>
    <cellStyle name="Comma 3 2 3 5 2 2 2 4" xfId="29702" xr:uid="{DA052095-CDA3-4D09-B3CD-92D25EBDED3A}"/>
    <cellStyle name="Comma 3 2 3 5 2 2 2 5" xfId="28483" xr:uid="{C9035323-E013-48BC-82D3-28032C265FD8}"/>
    <cellStyle name="Comma 3 2 3 5 2 2 2 6" xfId="27493" xr:uid="{A9193F70-CCAB-491D-8426-7E4D9FC95543}"/>
    <cellStyle name="Comma 3 2 3 5 2 2 3" xfId="24970" xr:uid="{ABBFADFA-2E3E-49A8-9BCD-EBF62962E8D9}"/>
    <cellStyle name="Comma 3 2 3 5 2 2 3 2" xfId="24971" xr:uid="{1BC2698B-DE04-4B58-B536-56BA5FE01B5D}"/>
    <cellStyle name="Comma 3 2 3 5 2 2 3 2 2" xfId="31601" xr:uid="{2F14F5A7-E19B-4EE7-93D8-2E48CFAADEA5}"/>
    <cellStyle name="Comma 3 2 3 5 2 2 3 2 3" xfId="30227" xr:uid="{593A47B8-DB9D-4296-89AC-9465B32D271B}"/>
    <cellStyle name="Comma 3 2 3 5 2 2 3 2 4" xfId="27940" xr:uid="{6617172B-D7CE-41B1-9A6D-233E312464E2}"/>
    <cellStyle name="Comma 3 2 3 5 2 2 3 3" xfId="30819" xr:uid="{276A6218-EBDB-41E2-889D-7F11794CDD0F}"/>
    <cellStyle name="Comma 3 2 3 5 2 2 3 4" xfId="29420" xr:uid="{6EAE27C9-5D8B-414A-A611-C49BE112D140}"/>
    <cellStyle name="Comma 3 2 3 5 2 2 3 5" xfId="28728" xr:uid="{70B85565-2AE0-4AB8-A6C7-A494EFAD521F}"/>
    <cellStyle name="Comma 3 2 3 5 2 2 3 6" xfId="27389" xr:uid="{4239D5F8-EE61-4074-A5B7-195E8C8D7A76}"/>
    <cellStyle name="Comma 3 2 3 5 2 2 4" xfId="24972" xr:uid="{4317B294-F8E2-4B46-932C-6FA66B38E72F}"/>
    <cellStyle name="Comma 3 2 3 5 2 2 4 2" xfId="31300" xr:uid="{2DEAF8DD-BF96-4808-8D10-5902FD22CDB5}"/>
    <cellStyle name="Comma 3 2 3 5 2 2 4 3" xfId="29912" xr:uid="{91B9C25E-826A-4C7F-A042-60138FD92010}"/>
    <cellStyle name="Comma 3 2 3 5 2 2 4 4" xfId="27772" xr:uid="{9328167A-8DCC-45A7-9C81-084512F48DBC}"/>
    <cellStyle name="Comma 3 2 3 5 2 2 5" xfId="32079" xr:uid="{8BC8D366-ABD6-46DA-BFB2-FE041EB6124E}"/>
    <cellStyle name="Comma 3 2 3 5 2 2 6" xfId="29106" xr:uid="{EADF0C97-8BD3-4704-BADB-825F5C5F3528}"/>
    <cellStyle name="Comma 3 2 3 5 2 2 7" xfId="28282" xr:uid="{23EF3838-7798-49DA-AFDA-CB910065A74E}"/>
    <cellStyle name="Comma 3 2 3 5 2 2 8" xfId="27169" xr:uid="{60FBA8E3-FA6B-48FC-B4C5-F3DF46C6915B}"/>
    <cellStyle name="Comma 3 2 3 5 2 3" xfId="24973" xr:uid="{AC8AEE83-41BB-4DB7-B551-51DF73BACFC5}"/>
    <cellStyle name="Comma 3 2 3 5 2 3 2" xfId="24974" xr:uid="{9A53D6BB-D90B-4860-9ED2-7F04DEEDDD13}"/>
    <cellStyle name="Comma 3 2 3 5 2 3 2 2" xfId="31444" xr:uid="{A3CC8540-A374-4F7F-9F9F-B85C4E0DBFF5}"/>
    <cellStyle name="Comma 3 2 3 5 2 3 2 3" xfId="30057" xr:uid="{61EC88E8-9272-43D7-843A-2F0655CF0C49}"/>
    <cellStyle name="Comma 3 2 3 5 2 3 2 4" xfId="27850" xr:uid="{74AE7BCF-E271-454D-A525-B3B408F213E7}"/>
    <cellStyle name="Comma 3 2 3 5 2 3 3" xfId="30651" xr:uid="{8831AC3F-8772-4693-9B4B-82D704D2E391}"/>
    <cellStyle name="Comma 3 2 3 5 2 3 4" xfId="29251" xr:uid="{413B7EA0-EDA4-438D-AD49-9FC0B863E2DF}"/>
    <cellStyle name="Comma 3 2 3 5 2 3 5" xfId="27299" xr:uid="{5A0DCE86-C263-453A-BA1C-DF599563D6B6}"/>
    <cellStyle name="Comma 3 2 3 5 2 4" xfId="24975" xr:uid="{C2C2F896-04E5-4DB4-B7D6-5441EC440FCE}"/>
    <cellStyle name="Comma 3 2 3 5 2 4 2" xfId="29876" xr:uid="{F048402A-96B7-4700-86D5-5834A3F51EE5}"/>
    <cellStyle name="Comma 3 2 3 5 2 4 3" xfId="31251" xr:uid="{14A9F33A-5729-45F1-922C-715E1BA8D244}"/>
    <cellStyle name="Comma 3 2 3 5 2 4 4" xfId="29034" xr:uid="{6F06E146-3861-4EB5-B3A2-C548106A360F}"/>
    <cellStyle name="Comma 3 2 3 5 2 4 5" xfId="27682" xr:uid="{0880A53E-505A-43A8-9999-1DABDE1F4616}"/>
    <cellStyle name="Comma 3 2 3 5 2 5" xfId="27000" xr:uid="{E83B112F-88CA-4B54-917C-D2451D402EEA}"/>
    <cellStyle name="Comma 3 2 3 5 3" xfId="24976" xr:uid="{12FAC00B-B653-4AD9-85D1-D6406742224F}"/>
    <cellStyle name="Comma 3 2 3 5 3 2" xfId="24977" xr:uid="{EE660483-8AD9-42F4-B5EB-6C4E35304D31}"/>
    <cellStyle name="Comma 3 2 3 5 3 2 2" xfId="24978" xr:uid="{FE483AD3-2381-471D-A8D0-C627AC815F79}"/>
    <cellStyle name="Comma 3 2 3 5 3 2 2 2" xfId="31742" xr:uid="{92234482-A7AE-4B9B-BC0A-C0C2AAEEB066}"/>
    <cellStyle name="Comma 3 2 3 5 3 2 2 3" xfId="30370" xr:uid="{9D9C22E2-6CF3-42F4-9738-C1D35926412D}"/>
    <cellStyle name="Comma 3 2 3 5 3 2 2 4" xfId="28024" xr:uid="{0D38A763-8A84-40AF-BEC0-F064A7F15380}"/>
    <cellStyle name="Comma 3 2 3 5 3 2 3" xfId="30959" xr:uid="{9B5400D5-5084-4329-83EA-7E1BF40EDF99}"/>
    <cellStyle name="Comma 3 2 3 5 3 2 4" xfId="29641" xr:uid="{C5A5867A-F4EC-435D-926D-938B9F0B0546}"/>
    <cellStyle name="Comma 3 2 3 5 3 2 5" xfId="28422" xr:uid="{F2DC6897-0FF9-4E02-A3BE-937FEFE92EA7}"/>
    <cellStyle name="Comma 3 2 3 5 3 2 6" xfId="27472" xr:uid="{88B42EFB-1A3E-4DB0-B615-02FDBE7FB672}"/>
    <cellStyle name="Comma 3 2 3 5 3 3" xfId="24979" xr:uid="{74B5E9A4-F466-4EEA-9940-9D764ABD70F8}"/>
    <cellStyle name="Comma 3 2 3 5 3 3 2" xfId="24980" xr:uid="{74BFC1D9-265B-47C6-A443-BBFBE0872D26}"/>
    <cellStyle name="Comma 3 2 3 5 3 3 2 2" xfId="31519" xr:uid="{4166CBC3-1EE1-4F27-BA49-E836B620155E}"/>
    <cellStyle name="Comma 3 2 3 5 3 3 2 3" xfId="30144" xr:uid="{490DE5A4-950B-4062-879D-73A6F9648A39}"/>
    <cellStyle name="Comma 3 2 3 5 3 3 2 4" xfId="27896" xr:uid="{348353AD-30FC-4EBF-8AFD-F4702886CAC2}"/>
    <cellStyle name="Comma 3 2 3 5 3 3 3" xfId="30737" xr:uid="{C1D8FB09-843D-43BD-84E6-E59A4EE6D8D5}"/>
    <cellStyle name="Comma 3 2 3 5 3 3 4" xfId="29337" xr:uid="{F53C48F4-BC91-4CF9-B509-085473FEC118}"/>
    <cellStyle name="Comma 3 2 3 5 3 3 5" xfId="28643" xr:uid="{F900D1B3-AC6D-43A9-8A4E-2B6F98F31736}"/>
    <cellStyle name="Comma 3 2 3 5 3 3 6" xfId="27346" xr:uid="{48CE4537-9E77-4C99-8430-4F2A824331AC}"/>
    <cellStyle name="Comma 3 2 3 5 3 4" xfId="24981" xr:uid="{B616237D-0308-4DDC-B3BC-0F0A1E64FDBE}"/>
    <cellStyle name="Comma 3 2 3 5 3 4 2" xfId="31284" xr:uid="{A29330A9-006D-48DD-A1EE-2AF619FAC925}"/>
    <cellStyle name="Comma 3 2 3 5 3 4 3" xfId="29896" xr:uid="{FCE88D42-C8AA-44A9-AEA9-760E7EE4EBE9}"/>
    <cellStyle name="Comma 3 2 3 5 3 4 4" xfId="27756" xr:uid="{6103A17A-8470-4C02-92E6-B3E87E9861E4}"/>
    <cellStyle name="Comma 3 2 3 5 3 5" xfId="32080" xr:uid="{22F66EC3-BF22-480F-BA05-663C6C427B42}"/>
    <cellStyle name="Comma 3 2 3 5 3 6" xfId="29090" xr:uid="{C9A2538B-88E1-4510-9562-6EC162C54612}"/>
    <cellStyle name="Comma 3 2 3 5 3 7" xfId="28199" xr:uid="{21DACD57-96D5-4EDB-97AE-8276473AD711}"/>
    <cellStyle name="Comma 3 2 3 5 3 8" xfId="27097" xr:uid="{DDC1FEE7-27C6-4A89-98BA-890486616C98}"/>
    <cellStyle name="Comma 3 2 3 5 4" xfId="24982" xr:uid="{D9A58D7F-98DD-445F-99CB-DAA6F0F9108E}"/>
    <cellStyle name="Comma 3 2 3 5 4 2" xfId="24983" xr:uid="{EBE95CD0-216C-4E8E-B540-5D3A33461CE1}"/>
    <cellStyle name="Comma 3 2 3 5 4 2 2" xfId="31361" xr:uid="{9D7C53D4-8448-4A63-ACFC-B0532C935C0C}"/>
    <cellStyle name="Comma 3 2 3 5 4 2 3" xfId="29973" xr:uid="{77BCD1F8-F796-4F0B-8909-FF80169472B9}"/>
    <cellStyle name="Comma 3 2 3 5 4 2 4" xfId="27806" xr:uid="{EA16C959-AAED-4E96-98D1-AC31D92DE30F}"/>
    <cellStyle name="Comma 3 2 3 5 4 3" xfId="30567" xr:uid="{032E96AC-2F19-4CB0-A35D-8F92F4D28503}"/>
    <cellStyle name="Comma 3 2 3 5 4 4" xfId="29168" xr:uid="{A69966BC-BB33-464D-B612-D0EEBEAA647A}"/>
    <cellStyle name="Comma 3 2 3 5 4 5" xfId="27257" xr:uid="{E1625F3A-A56F-4BAC-A600-DAFD02A811A6}"/>
    <cellStyle name="Comma 3 2 3 5 5" xfId="24984" xr:uid="{BA7C78C0-FB48-4675-8067-04A5DDEA4280}"/>
    <cellStyle name="Comma 3 2 3 5 5 2" xfId="29828" xr:uid="{BEFE0839-FF8E-4358-80CC-06715A367D40}"/>
    <cellStyle name="Comma 3 2 3 5 5 3" xfId="31169" xr:uid="{9F2D4CC1-500C-4B78-9CB9-17830B1AC5AC}"/>
    <cellStyle name="Comma 3 2 3 5 5 4" xfId="28950" xr:uid="{065674DB-4330-4BDF-AF91-FE6009BFEA36}"/>
    <cellStyle name="Comma 3 2 3 5 5 5" xfId="27583" xr:uid="{49C4FDAF-D457-4965-9C4B-EE6018FE770F}"/>
    <cellStyle name="Comma 3 2 3 5 6" xfId="26902" xr:uid="{C5E181E3-4887-4208-A5BC-DBE43D8B447E}"/>
    <cellStyle name="Comma 3 2 3 6" xfId="24985" xr:uid="{ED2FD3D0-D63F-409B-806A-1475BE5F4892}"/>
    <cellStyle name="Comma 3 2 3 6 2" xfId="24986" xr:uid="{862BC66F-BBB1-4144-AF07-058B4995A5D5}"/>
    <cellStyle name="Comma 3 2 3 6 2 2" xfId="24987" xr:uid="{0DE5A0BB-3D8C-4C9F-AF47-A8E3AB03935C}"/>
    <cellStyle name="Comma 3 2 3 6 2 2 2" xfId="24988" xr:uid="{8F77519E-D13F-412B-A5C2-8AD077A954F2}"/>
    <cellStyle name="Comma 3 2 3 6 2 2 2 2" xfId="31798" xr:uid="{2799D816-799E-4816-95B8-2EF5B8F32FE3}"/>
    <cellStyle name="Comma 3 2 3 6 2 2 2 3" xfId="30426" xr:uid="{4FF35B72-0D4A-4992-A3EE-4F9E485DECF2}"/>
    <cellStyle name="Comma 3 2 3 6 2 2 2 4" xfId="28040" xr:uid="{BFE2C239-0E33-49AD-8B65-2EB2A88EB384}"/>
    <cellStyle name="Comma 3 2 3 6 2 2 3" xfId="31015" xr:uid="{2F7B4441-FDBE-424A-9032-BBD5D40DD2C4}"/>
    <cellStyle name="Comma 3 2 3 6 2 2 4" xfId="29697" xr:uid="{0FD725A2-85FE-4468-BCB9-E322748A5A77}"/>
    <cellStyle name="Comma 3 2 3 6 2 2 5" xfId="28478" xr:uid="{ECE83A04-6BC1-479C-BDDE-29714B0057FE}"/>
    <cellStyle name="Comma 3 2 3 6 2 2 6" xfId="27488" xr:uid="{96D13AC3-71C1-4F7A-B6C7-5D9FF8C614AB}"/>
    <cellStyle name="Comma 3 2 3 6 2 3" xfId="24989" xr:uid="{90D07C31-61AA-4726-9E84-1ABFC578E40D}"/>
    <cellStyle name="Comma 3 2 3 6 2 3 2" xfId="24990" xr:uid="{1A785C0D-3012-4561-917A-512ABD4C03E9}"/>
    <cellStyle name="Comma 3 2 3 6 2 3 2 2" xfId="31596" xr:uid="{66B638C8-EE34-42EC-81A1-1294D7B884AA}"/>
    <cellStyle name="Comma 3 2 3 6 2 3 2 3" xfId="30222" xr:uid="{BF4A1712-E845-4E6C-AA20-2B684CF33BD8}"/>
    <cellStyle name="Comma 3 2 3 6 2 3 2 4" xfId="27935" xr:uid="{AECB5CF2-793A-495C-9459-52B325F5F1EF}"/>
    <cellStyle name="Comma 3 2 3 6 2 3 3" xfId="30814" xr:uid="{763B2BA6-DF12-4A44-A859-A812EB9FE514}"/>
    <cellStyle name="Comma 3 2 3 6 2 3 4" xfId="29415" xr:uid="{67073FF4-F05F-4D94-A510-18EE4B106DFE}"/>
    <cellStyle name="Comma 3 2 3 6 2 3 5" xfId="28723" xr:uid="{FA5DDD8B-514D-4FED-8E12-8C0969A66588}"/>
    <cellStyle name="Comma 3 2 3 6 2 3 6" xfId="27384" xr:uid="{BB975646-0E88-4874-80D1-A62490B001A0}"/>
    <cellStyle name="Comma 3 2 3 6 2 4" xfId="24991" xr:uid="{65A2EB10-4FDA-4366-A76D-BB1F524ADED6}"/>
    <cellStyle name="Comma 3 2 3 6 2 4 2" xfId="31295" xr:uid="{C3547DA1-9643-43BD-8DCB-182208B416DD}"/>
    <cellStyle name="Comma 3 2 3 6 2 4 3" xfId="29907" xr:uid="{D838B78D-A47E-45CB-8787-7240FB5D0B71}"/>
    <cellStyle name="Comma 3 2 3 6 2 4 4" xfId="27767" xr:uid="{53178A5B-DA8C-47C9-9AFF-D569D8229B4C}"/>
    <cellStyle name="Comma 3 2 3 6 2 5" xfId="32081" xr:uid="{B0D4D155-8A52-480A-A61F-C2458345EB4F}"/>
    <cellStyle name="Comma 3 2 3 6 2 6" xfId="29101" xr:uid="{CD05886D-0B70-48E6-8390-99BA9BFDF87B}"/>
    <cellStyle name="Comma 3 2 3 6 2 7" xfId="28277" xr:uid="{7BE7FE2F-D9D6-4D00-B92D-934C8C20CD58}"/>
    <cellStyle name="Comma 3 2 3 6 2 8" xfId="27156" xr:uid="{33241BA6-5EA4-4975-95A1-453B1DD36612}"/>
    <cellStyle name="Comma 3 2 3 6 3" xfId="24992" xr:uid="{17A2ADCD-A5C8-4E95-BBEE-A6A0963F73B1}"/>
    <cellStyle name="Comma 3 2 3 6 3 2" xfId="24993" xr:uid="{D9879E54-62B3-4D12-8DBE-3E9292B70C3A}"/>
    <cellStyle name="Comma 3 2 3 6 3 2 2" xfId="31439" xr:uid="{E4E68984-8413-4189-B384-ADC945704EB3}"/>
    <cellStyle name="Comma 3 2 3 6 3 2 3" xfId="30052" xr:uid="{0F508A35-108D-454F-962E-17ADBAC4E1D7}"/>
    <cellStyle name="Comma 3 2 3 6 3 2 4" xfId="27845" xr:uid="{F5246CC0-3CC1-4502-A04E-28718FB00241}"/>
    <cellStyle name="Comma 3 2 3 6 3 3" xfId="30646" xr:uid="{AC287436-8392-4B13-90CF-8964370EAB58}"/>
    <cellStyle name="Comma 3 2 3 6 3 4" xfId="29246" xr:uid="{85709907-4160-4EBB-8FE0-EA27C14F16A2}"/>
    <cellStyle name="Comma 3 2 3 6 3 5" xfId="27294" xr:uid="{9B540F0D-6FEC-4EFA-84FA-8AF47F446D84}"/>
    <cellStyle name="Comma 3 2 3 6 4" xfId="24994" xr:uid="{6001D95E-395B-4840-861E-F1F1DC73BE94}"/>
    <cellStyle name="Comma 3 2 3 6 4 2" xfId="29871" xr:uid="{D092B192-5992-422A-81C3-C74E23B50960}"/>
    <cellStyle name="Comma 3 2 3 6 4 3" xfId="31246" xr:uid="{46EF59C6-9E58-4113-94B1-C9F69A889627}"/>
    <cellStyle name="Comma 3 2 3 6 4 4" xfId="29029" xr:uid="{91FF6AAA-82B9-4E39-B87C-6FC451EE75A6}"/>
    <cellStyle name="Comma 3 2 3 6 4 5" xfId="27669" xr:uid="{0C3743F3-50B2-4E17-BA51-B663EAF1C070}"/>
    <cellStyle name="Comma 3 2 3 6 5" xfId="26987" xr:uid="{A6206DC2-02AB-4DCC-A401-7D18F066EFCF}"/>
    <cellStyle name="Comma 3 2 3 7" xfId="24995" xr:uid="{86F4F7DA-B2FF-4FD0-AADF-4192BE4FB7DA}"/>
    <cellStyle name="Comma 3 2 3 7 2" xfId="24996" xr:uid="{CB623487-8233-4F7B-A4B8-F204399F8FC3}"/>
    <cellStyle name="Comma 3 2 3 7 2 2" xfId="24997" xr:uid="{5D1195F1-315D-4C82-B2A2-7C3685EE0374}"/>
    <cellStyle name="Comma 3 2 3 7 2 2 2" xfId="31738" xr:uid="{616A2D7D-E832-446A-B810-B544B77EAC30}"/>
    <cellStyle name="Comma 3 2 3 7 2 2 3" xfId="30366" xr:uid="{F7A472AE-5822-49E3-BE92-A4617E84877D}"/>
    <cellStyle name="Comma 3 2 3 7 2 3" xfId="30955" xr:uid="{2E3658D4-D81E-4255-9087-A73A4B9BD5F3}"/>
    <cellStyle name="Comma 3 2 3 7 2 4" xfId="29637" xr:uid="{2AF16ED1-B828-42D4-81B1-A1CF60B0D2AC}"/>
    <cellStyle name="Comma 3 2 3 7 2 5" xfId="28418" xr:uid="{5870A4DB-E84E-404C-8741-BFAB5D1DDB39}"/>
    <cellStyle name="Comma 3 2 3 7 3" xfId="24998" xr:uid="{CB6092FC-B0AF-4005-9887-F4FA1945B6E7}"/>
    <cellStyle name="Comma 3 2 3 7 3 2" xfId="31515" xr:uid="{0B062612-C05D-4737-BC9A-A75FDC2CA650}"/>
    <cellStyle name="Comma 3 2 3 7 3 3" xfId="30140" xr:uid="{9EFE5C65-1038-4E47-9C70-CB871017AB01}"/>
    <cellStyle name="Comma 3 2 3 7 3 4" xfId="28639" xr:uid="{46704B3D-74F2-4F21-B0AA-1415A8F2B29D}"/>
    <cellStyle name="Comma 3 2 3 7 4" xfId="31920" xr:uid="{B82C4E74-38CC-416B-8CE3-060792F9590A}"/>
    <cellStyle name="Comma 3 2 3 7 5" xfId="30733" xr:uid="{E6E49DBF-7D73-41F3-B173-CE70CBC44D36}"/>
    <cellStyle name="Comma 3 2 3 7 6" xfId="32082" xr:uid="{EE8D8448-B4A2-4702-A644-CFB438FD5013}"/>
    <cellStyle name="Comma 3 2 3 7 7" xfId="29333" xr:uid="{8450D86A-4D57-48B3-A68D-3E38B2E107D0}"/>
    <cellStyle name="Comma 3 2 3 7 8" xfId="28195" xr:uid="{5993285D-7F01-4F9C-AFCC-F8C913801E1E}"/>
    <cellStyle name="Comma 3 2 3 8" xfId="24999" xr:uid="{16896924-8481-4E17-BEDC-7816FA0537CA}"/>
    <cellStyle name="Comma 3 2 3 8 2" xfId="25000" xr:uid="{68F3FBB9-4D70-4829-B59A-E1CEBAE05278}"/>
    <cellStyle name="Comma 3 2 3 8 2 2" xfId="31357" xr:uid="{32C31D33-5BD0-49C5-BAF9-7C43EB5D8FAF}"/>
    <cellStyle name="Comma 3 2 3 8 2 3" xfId="29969" xr:uid="{B411BADE-3F47-41DB-80AF-CD31DAA79EBC}"/>
    <cellStyle name="Comma 3 2 3 8 3" xfId="30563" xr:uid="{F764A0E0-E817-41FF-AE30-C88DE21641FE}"/>
    <cellStyle name="Comma 3 2 3 8 4" xfId="29164" xr:uid="{754B2B5B-BF97-41B9-9A88-58F64FF50D4F}"/>
    <cellStyle name="Comma 3 2 3 9" xfId="25001" xr:uid="{6B824D8F-B9BB-453C-8B4B-F45EF81742BD}"/>
    <cellStyle name="Comma 3 2 3 9 2" xfId="29824" xr:uid="{FB7D8368-F5DE-4AC9-9063-CFA47D51A238}"/>
    <cellStyle name="Comma 3 2 3 9 3" xfId="31165" xr:uid="{7183C64C-4410-49EB-AFD6-C0FE7CF62C59}"/>
    <cellStyle name="Comma 3 2 3 9 4" xfId="28946" xr:uid="{56C9E5B8-57A4-4887-8EA1-8ABFF7E63EB0}"/>
    <cellStyle name="Comma 3 2 30" xfId="4449" xr:uid="{8B0278DB-D1CC-406C-9E4B-CBF834CFF929}"/>
    <cellStyle name="Comma 3 2 31" xfId="4450" xr:uid="{717E1907-28B1-40FD-AE63-B386C5A5285D}"/>
    <cellStyle name="Comma 3 2 32" xfId="4451" xr:uid="{C7C95E13-2E34-4A58-BBA9-227ADA0391C7}"/>
    <cellStyle name="Comma 3 2 33" xfId="4452" xr:uid="{0EABAD3D-3F7A-4553-881A-C81986EAC321}"/>
    <cellStyle name="Comma 3 2 34" xfId="4453" xr:uid="{67E53B60-ED14-470A-9867-8FEBD205C7E3}"/>
    <cellStyle name="Comma 3 2 35" xfId="4454" xr:uid="{FA36B867-E880-4891-BD3A-CB8C985EB8CA}"/>
    <cellStyle name="Comma 3 2 36" xfId="4455" xr:uid="{4E36D9F1-88DB-4567-B3A8-6026A5C6A18A}"/>
    <cellStyle name="Comma 3 2 37" xfId="4456" xr:uid="{2ADD96EA-720E-4272-B544-EBA8034AC2D3}"/>
    <cellStyle name="Comma 3 2 38" xfId="4457" xr:uid="{4C41B2EE-3274-4BE4-B9D0-4AB1BD45FAB4}"/>
    <cellStyle name="Comma 3 2 39" xfId="4458" xr:uid="{DBB65B13-5680-4A9A-8C4B-8016215E3794}"/>
    <cellStyle name="Comma 3 2 4" xfId="4459" xr:uid="{0EB134C3-FAA3-4274-B7D0-6784C2CD5B96}"/>
    <cellStyle name="Comma 3 2 4 2" xfId="13169" xr:uid="{956EB5BE-14E7-4FA2-B852-7CECAC64F860}"/>
    <cellStyle name="Comma 3 2 4 2 2" xfId="25004" xr:uid="{BA97068B-3CE7-4E97-86A9-958DD6F341D3}"/>
    <cellStyle name="Comma 3 2 4 2 2 2" xfId="25005" xr:uid="{4997E2BB-C661-4747-8EEF-DF653D55B6F3}"/>
    <cellStyle name="Comma 3 2 4 2 2 2 2" xfId="31743" xr:uid="{31187931-C2A6-4395-9FF0-1D7AED4806FD}"/>
    <cellStyle name="Comma 3 2 4 2 2 2 3" xfId="30371" xr:uid="{00F59D21-889B-49D1-B2E3-AEDB1C7DF38B}"/>
    <cellStyle name="Comma 3 2 4 2 2 3" xfId="30960" xr:uid="{9D9486C9-F5AD-4C99-929D-30085FF7D637}"/>
    <cellStyle name="Comma 3 2 4 2 2 4" xfId="29642" xr:uid="{9E09A015-D7C1-4025-BDC4-D0AD7C8413EC}"/>
    <cellStyle name="Comma 3 2 4 2 2 5" xfId="28423" xr:uid="{83974D1C-D3A9-47C7-97B9-DEDD94212C89}"/>
    <cellStyle name="Comma 3 2 4 2 3" xfId="25006" xr:uid="{38BD3857-329E-4657-959D-BFC4A8A9BEEE}"/>
    <cellStyle name="Comma 3 2 4 2 3 2" xfId="31520" xr:uid="{C9B632F7-6527-4CD1-B4F7-3D63E3014B58}"/>
    <cellStyle name="Comma 3 2 4 2 3 3" xfId="30145" xr:uid="{14FED9D4-86DE-4B23-A84D-6B393895C695}"/>
    <cellStyle name="Comma 3 2 4 2 3 4" xfId="28644" xr:uid="{1A0C1280-B200-40A0-A3F4-F735085BDEF1}"/>
    <cellStyle name="Comma 3 2 4 2 4" xfId="31924" xr:uid="{A10DEAD1-9491-483B-9BFA-37E49E1065E0}"/>
    <cellStyle name="Comma 3 2 4 2 5" xfId="30738" xr:uid="{8D2C3B6D-D5A9-4B02-A01C-060FDCBDA6B8}"/>
    <cellStyle name="Comma 3 2 4 2 6" xfId="32083" xr:uid="{BD2E130F-5E55-4839-BDAD-33CC68AE1A01}"/>
    <cellStyle name="Comma 3 2 4 2 7" xfId="29338" xr:uid="{DA0A1DFF-2354-4289-8DEA-D8C14F13EC83}"/>
    <cellStyle name="Comma 3 2 4 2 8" xfId="28200" xr:uid="{10CEE832-D559-46A1-8BC7-B2C518615447}"/>
    <cellStyle name="Comma 3 2 4 2 9" xfId="25003" xr:uid="{BA343CED-21F3-4065-AD28-3A4C5AE58334}"/>
    <cellStyle name="Comma 3 2 4 3" xfId="25007" xr:uid="{64A16241-A8B9-406C-B81E-89821A20E69E}"/>
    <cellStyle name="Comma 3 2 4 3 2" xfId="25008" xr:uid="{847A5BC7-BBF8-4CFA-B96A-11A35A5EF4B2}"/>
    <cellStyle name="Comma 3 2 4 3 2 2" xfId="31362" xr:uid="{DAEBD903-6B59-42F8-BBC3-987FF970A6CD}"/>
    <cellStyle name="Comma 3 2 4 3 2 3" xfId="29974" xr:uid="{B0197622-84E8-4F6E-B542-2BDE6B59BD04}"/>
    <cellStyle name="Comma 3 2 4 3 3" xfId="30568" xr:uid="{7F70C5E2-A51B-4DBC-967E-14D9E9963B74}"/>
    <cellStyle name="Comma 3 2 4 3 4" xfId="29169" xr:uid="{BA59CCAD-A60B-4223-B254-38AB38125446}"/>
    <cellStyle name="Comma 3 2 4 4" xfId="25009" xr:uid="{02D6D178-FE21-4D88-BC17-B2F88A68E036}"/>
    <cellStyle name="Comma 3 2 4 4 2" xfId="29829" xr:uid="{919E423F-DD27-46CC-AF00-4E20723F2493}"/>
    <cellStyle name="Comma 3 2 4 4 3" xfId="31170" xr:uid="{BBE5BE01-F916-4FED-BA5D-8C45B6E2AEA6}"/>
    <cellStyle name="Comma 3 2 4 4 4" xfId="28951" xr:uid="{BD0E0692-E634-4F1C-8736-FFBDC536210C}"/>
    <cellStyle name="Comma 3 2 4 5" xfId="25002" xr:uid="{FB7D7BAD-3FF9-49CD-AC85-CE6DD42692B8}"/>
    <cellStyle name="Comma 3 2 40" xfId="4460" xr:uid="{1D894524-8D12-4241-9330-A2E7D212C740}"/>
    <cellStyle name="Comma 3 2 41" xfId="4461" xr:uid="{DC0D75C4-4738-4176-A8A1-5FC2D001AB75}"/>
    <cellStyle name="Comma 3 2 42" xfId="4462" xr:uid="{15542976-6C2F-42BB-A0A6-57DA7374B88E}"/>
    <cellStyle name="Comma 3 2 43" xfId="4463" xr:uid="{96576ABA-A3F7-4E60-BB3F-878B5724AE94}"/>
    <cellStyle name="Comma 3 2 44" xfId="4464" xr:uid="{EB7882BE-0643-4958-AD62-65DA5ED0DDFA}"/>
    <cellStyle name="Comma 3 2 45" xfId="4465" xr:uid="{E35B3C11-FE70-40AB-8EB1-145A4DA56735}"/>
    <cellStyle name="Comma 3 2 46" xfId="4466" xr:uid="{B8BF7D54-3CF9-4C06-9E8C-55246BFA46B5}"/>
    <cellStyle name="Comma 3 2 47" xfId="4467" xr:uid="{CC7BF6D0-F3C6-4CCA-879C-C70201BE9A75}"/>
    <cellStyle name="Comma 3 2 48" xfId="4468" xr:uid="{EEFCE410-A37B-437B-ADF2-3F23486D9555}"/>
    <cellStyle name="Comma 3 2 49" xfId="4469" xr:uid="{70E344B9-8F24-4E14-8DEB-3CD79184F659}"/>
    <cellStyle name="Comma 3 2 5" xfId="4470" xr:uid="{422B9251-7A2F-432B-B570-B0C22EA9F7D4}"/>
    <cellStyle name="Comma 3 2 5 2" xfId="13170" xr:uid="{F5FA8B0D-8D3A-4168-AABD-F19935C44CDB}"/>
    <cellStyle name="Comma 3 2 5 2 2" xfId="25012" xr:uid="{40D470D7-39F8-45F8-982B-434C3F61A1E0}"/>
    <cellStyle name="Comma 3 2 5 2 2 2" xfId="25013" xr:uid="{B49B78AB-55F8-4463-A9DF-3D73BC47F54C}"/>
    <cellStyle name="Comma 3 2 5 2 2 2 2" xfId="31744" xr:uid="{EAD5BCD9-E86D-4993-8226-670C1821E9DC}"/>
    <cellStyle name="Comma 3 2 5 2 2 2 3" xfId="30372" xr:uid="{DFF33160-A750-4ED7-BD55-CB0414232058}"/>
    <cellStyle name="Comma 3 2 5 2 2 3" xfId="30961" xr:uid="{99B33BE7-EC7D-42EE-B778-4270CB4BBFC6}"/>
    <cellStyle name="Comma 3 2 5 2 2 4" xfId="29643" xr:uid="{CF83DFB2-8308-478B-B6D2-D3E281DAE82D}"/>
    <cellStyle name="Comma 3 2 5 2 2 5" xfId="28424" xr:uid="{0798E9C8-3EC5-4DF7-9C09-A772395B9A4D}"/>
    <cellStyle name="Comma 3 2 5 2 3" xfId="25014" xr:uid="{19FE7E26-66FC-4DBC-A959-38B43DC9ECC4}"/>
    <cellStyle name="Comma 3 2 5 2 3 2" xfId="31521" xr:uid="{86D58A84-F8FC-4DF4-8AC8-067613062B2D}"/>
    <cellStyle name="Comma 3 2 5 2 3 3" xfId="30146" xr:uid="{BC3728C1-2D14-4C49-90BD-8D09B1D1EF6E}"/>
    <cellStyle name="Comma 3 2 5 2 3 4" xfId="28645" xr:uid="{725F65CB-297F-4ECD-8EBA-CB328181A4B2}"/>
    <cellStyle name="Comma 3 2 5 2 4" xfId="31925" xr:uid="{1F80E485-1B6A-4375-B788-7BC7FA620D45}"/>
    <cellStyle name="Comma 3 2 5 2 5" xfId="30739" xr:uid="{B3E42E87-24EB-4C0D-B8C7-35B612B73B44}"/>
    <cellStyle name="Comma 3 2 5 2 6" xfId="32084" xr:uid="{EA59C401-B177-488C-A3EF-48D1903A5FA9}"/>
    <cellStyle name="Comma 3 2 5 2 7" xfId="29339" xr:uid="{3B60B42C-C3CD-40A0-8C57-A47DB6A87DE4}"/>
    <cellStyle name="Comma 3 2 5 2 8" xfId="28201" xr:uid="{77AF8217-1C30-4224-9940-26CC8B8DE1F3}"/>
    <cellStyle name="Comma 3 2 5 2 9" xfId="25011" xr:uid="{5E978DE3-A782-466D-98C1-E79DF0028D1A}"/>
    <cellStyle name="Comma 3 2 5 3" xfId="25015" xr:uid="{CF39D586-2F40-47E3-98F2-A163BF6A7762}"/>
    <cellStyle name="Comma 3 2 5 3 2" xfId="25016" xr:uid="{3162FA2B-BCD6-4BE4-AB57-E5C4A3D653FF}"/>
    <cellStyle name="Comma 3 2 5 3 2 2" xfId="31363" xr:uid="{AA8A14B4-1D16-4516-87C8-9E93575B56E1}"/>
    <cellStyle name="Comma 3 2 5 3 2 3" xfId="29975" xr:uid="{550E1887-6567-45C9-9689-E9F52DC6DADF}"/>
    <cellStyle name="Comma 3 2 5 3 3" xfId="30569" xr:uid="{22AE4FB0-9F4B-43A2-86B6-9D15D133453D}"/>
    <cellStyle name="Comma 3 2 5 3 4" xfId="29170" xr:uid="{9AD2F301-9744-4388-8601-F62FA1F81D91}"/>
    <cellStyle name="Comma 3 2 5 4" xfId="25017" xr:uid="{815C3D16-3F09-4C6B-AC91-41C2ED90E151}"/>
    <cellStyle name="Comma 3 2 5 4 2" xfId="29830" xr:uid="{AFEC1730-673C-4D9C-A1EE-3CE7C4CE9F3C}"/>
    <cellStyle name="Comma 3 2 5 4 3" xfId="31171" xr:uid="{6E6CFDB0-7CBE-4E2E-9213-C3B25A08370A}"/>
    <cellStyle name="Comma 3 2 5 4 4" xfId="28952" xr:uid="{60BB561B-3B81-4CDE-B461-912B1A00B7FA}"/>
    <cellStyle name="Comma 3 2 5 5" xfId="25010" xr:uid="{D81BE65F-FA16-44FE-802E-40FFC21F7ABE}"/>
    <cellStyle name="Comma 3 2 50" xfId="4471" xr:uid="{AE4D2E69-3703-4A79-92D1-3173D09E7D31}"/>
    <cellStyle name="Comma 3 2 51" xfId="4472" xr:uid="{A864E7D4-899D-4FF2-B68B-6E2CC74A3BFC}"/>
    <cellStyle name="Comma 3 2 52" xfId="4473" xr:uid="{B198614D-3ACE-4100-8E63-62254274BE0B}"/>
    <cellStyle name="Comma 3 2 53" xfId="4474" xr:uid="{FDF906C2-DA83-41B2-AD95-369E236A1F1F}"/>
    <cellStyle name="Comma 3 2 54" xfId="4475" xr:uid="{D0D30642-AABD-4B87-A6D1-EE886A42894D}"/>
    <cellStyle name="Comma 3 2 55" xfId="4476" xr:uid="{03F3E885-76C4-4A9F-867F-EFEAFF5FC4D3}"/>
    <cellStyle name="Comma 3 2 56" xfId="4477" xr:uid="{C527EBA5-060B-4DBA-B8A0-7C0E271A87F9}"/>
    <cellStyle name="Comma 3 2 57" xfId="4478" xr:uid="{0D02BDDF-5C62-447B-A140-8FABE9E3BF9B}"/>
    <cellStyle name="Comma 3 2 58" xfId="4479" xr:uid="{61B3ECC7-392C-4C30-8657-C8EA10616F73}"/>
    <cellStyle name="Comma 3 2 59" xfId="4480" xr:uid="{1C2FA3D4-BAED-4524-8BC5-31BF3C351251}"/>
    <cellStyle name="Comma 3 2 6" xfId="4481" xr:uid="{624B1EB9-C08D-483C-958C-F16141306263}"/>
    <cellStyle name="Comma 3 2 6 2" xfId="13171" xr:uid="{9E1BABF5-C617-42D0-85A7-6CB410770222}"/>
    <cellStyle name="Comma 3 2 6 2 2" xfId="25020" xr:uid="{009AD3CD-5100-46A1-ADED-686E0EA7945F}"/>
    <cellStyle name="Comma 3 2 6 2 2 2" xfId="25021" xr:uid="{C337B85B-F236-4973-884D-6B21D63E6FCB}"/>
    <cellStyle name="Comma 3 2 6 2 2 2 2" xfId="31745" xr:uid="{A849EFBC-DC09-4A21-86B2-2E0FB4408AD2}"/>
    <cellStyle name="Comma 3 2 6 2 2 2 3" xfId="30373" xr:uid="{B9EF4391-B932-43D7-9866-FB40C3FF1AC7}"/>
    <cellStyle name="Comma 3 2 6 2 2 3" xfId="30962" xr:uid="{78CFB594-D0D7-4CD8-87CF-D66F194FB4AE}"/>
    <cellStyle name="Comma 3 2 6 2 2 4" xfId="29644" xr:uid="{4F66B401-48E2-4697-B485-454321879C8A}"/>
    <cellStyle name="Comma 3 2 6 2 2 5" xfId="28425" xr:uid="{9D8DFF70-E2A9-4037-A24C-EE0830DB6CDF}"/>
    <cellStyle name="Comma 3 2 6 2 3" xfId="25022" xr:uid="{BAE2D891-6921-4B6A-8D40-AC723DC93CF8}"/>
    <cellStyle name="Comma 3 2 6 2 3 2" xfId="31522" xr:uid="{3126D7F9-CB38-4524-AFE2-661450FFCECA}"/>
    <cellStyle name="Comma 3 2 6 2 3 3" xfId="30147" xr:uid="{22C2BA0C-C665-4966-81CF-0137D3259E0B}"/>
    <cellStyle name="Comma 3 2 6 2 3 4" xfId="28646" xr:uid="{6A31603B-5A3A-4580-925A-AE1427D43FB1}"/>
    <cellStyle name="Comma 3 2 6 2 4" xfId="31926" xr:uid="{24880D5B-9675-4ABB-8988-FFAB075A647C}"/>
    <cellStyle name="Comma 3 2 6 2 5" xfId="30740" xr:uid="{496AF9A7-4450-4897-8CB4-A670E81E60E5}"/>
    <cellStyle name="Comma 3 2 6 2 6" xfId="32085" xr:uid="{C608FAC6-7BD5-4F71-811E-ABE00261E7F3}"/>
    <cellStyle name="Comma 3 2 6 2 7" xfId="29340" xr:uid="{E3FC93A8-0986-4485-9B93-47B6DEEBE111}"/>
    <cellStyle name="Comma 3 2 6 2 8" xfId="28202" xr:uid="{13EFF4EC-7276-4AD3-A282-B9C4BEA7C082}"/>
    <cellStyle name="Comma 3 2 6 2 9" xfId="25019" xr:uid="{169DAC7A-FD92-4620-A384-B0F3AA2B8079}"/>
    <cellStyle name="Comma 3 2 6 3" xfId="25023" xr:uid="{5F6B732B-3F23-486A-812F-51F3C12F9A6A}"/>
    <cellStyle name="Comma 3 2 6 3 2" xfId="25024" xr:uid="{113A314E-02A5-483E-B4B0-2C0AF8B97CB2}"/>
    <cellStyle name="Comma 3 2 6 3 2 2" xfId="31364" xr:uid="{96AEC00A-204A-421D-90B8-E16717739DE3}"/>
    <cellStyle name="Comma 3 2 6 3 2 3" xfId="29976" xr:uid="{52C7CBB9-BAEB-4B0C-BCFB-608E94D6F6A7}"/>
    <cellStyle name="Comma 3 2 6 3 3" xfId="30570" xr:uid="{77F04CFB-46B2-4AB5-8C4C-22A64DFD5835}"/>
    <cellStyle name="Comma 3 2 6 3 4" xfId="29171" xr:uid="{73AD5E03-0545-4132-87BE-08EC3A0C700E}"/>
    <cellStyle name="Comma 3 2 6 4" xfId="25025" xr:uid="{3E16EBEB-0427-4979-8237-333AE1DC3A02}"/>
    <cellStyle name="Comma 3 2 6 4 2" xfId="29831" xr:uid="{786F3580-A469-42F1-9A2E-794F84CF2E3E}"/>
    <cellStyle name="Comma 3 2 6 4 3" xfId="31172" xr:uid="{F8252CC2-E0B7-4516-8E4B-A22A91B8CF8B}"/>
    <cellStyle name="Comma 3 2 6 4 4" xfId="28953" xr:uid="{4973ECDC-85B0-4F0D-9152-F150E15AE389}"/>
    <cellStyle name="Comma 3 2 6 5" xfId="25018" xr:uid="{5BC781FB-82AE-498F-9C64-DA488C83F06C}"/>
    <cellStyle name="Comma 3 2 60" xfId="4482" xr:uid="{9CF746FD-7DBD-4882-A4E7-D77F989F1245}"/>
    <cellStyle name="Comma 3 2 61" xfId="4483" xr:uid="{772DCC91-CE46-4391-BDA2-FFEDB577F3EB}"/>
    <cellStyle name="Comma 3 2 62" xfId="4484" xr:uid="{231BAEF9-72C6-4CC5-AE56-63C4814E8E0C}"/>
    <cellStyle name="Comma 3 2 63" xfId="4485" xr:uid="{9D28E549-2694-4F60-85EB-7BEED14B9AFC}"/>
    <cellStyle name="Comma 3 2 64" xfId="4486" xr:uid="{99FBAD03-696F-46A5-873E-0605DCD7CD02}"/>
    <cellStyle name="Comma 3 2 65" xfId="4487" xr:uid="{4AB85C59-3779-40C7-9656-BC69BF96B077}"/>
    <cellStyle name="Comma 3 2 66" xfId="4488" xr:uid="{40BAF459-DC98-4FBF-81C0-26EEE6D66527}"/>
    <cellStyle name="Comma 3 2 67" xfId="4489" xr:uid="{BEFFAEE5-662F-45F1-92AD-2660CB8B36BF}"/>
    <cellStyle name="Comma 3 2 68" xfId="4490" xr:uid="{0821BC16-B3E4-476E-95B5-D0B3AE549362}"/>
    <cellStyle name="Comma 3 2 69" xfId="4491" xr:uid="{941F7990-ABA2-4592-8417-940766834366}"/>
    <cellStyle name="Comma 3 2 7" xfId="4492" xr:uid="{1DE1C994-08F3-4A23-9E4F-CB56ED6C9EFF}"/>
    <cellStyle name="Comma 3 2 7 2" xfId="13172" xr:uid="{46018D7F-E5A9-4467-8626-2F002BE7967F}"/>
    <cellStyle name="Comma 3 2 7 2 2" xfId="25028" xr:uid="{A82F65BA-1D22-4B69-B5FE-2444DA8C2169}"/>
    <cellStyle name="Comma 3 2 7 2 2 2" xfId="25029" xr:uid="{DB0383E6-09FB-40E9-8D73-B9E0EFDAD92E}"/>
    <cellStyle name="Comma 3 2 7 2 2 2 2" xfId="31746" xr:uid="{062DC1AD-F729-4CF1-B836-3643AA469F04}"/>
    <cellStyle name="Comma 3 2 7 2 2 2 3" xfId="30374" xr:uid="{CBE05916-2D58-4892-840A-F6D95325A7C5}"/>
    <cellStyle name="Comma 3 2 7 2 2 3" xfId="30963" xr:uid="{4FD08B0D-52DE-4C7E-AA1E-009D6505C863}"/>
    <cellStyle name="Comma 3 2 7 2 2 4" xfId="29645" xr:uid="{DC172352-9E33-442D-8FE3-105FF6751D3E}"/>
    <cellStyle name="Comma 3 2 7 2 2 5" xfId="28426" xr:uid="{5F02AB10-44D0-497A-9988-715F40473DDB}"/>
    <cellStyle name="Comma 3 2 7 2 3" xfId="25030" xr:uid="{4504C4C8-E06D-4ACC-BE01-4B48260A6153}"/>
    <cellStyle name="Comma 3 2 7 2 3 2" xfId="31523" xr:uid="{84FA49F1-D516-4267-B96A-A0ACBB127EAA}"/>
    <cellStyle name="Comma 3 2 7 2 3 3" xfId="30148" xr:uid="{A353F2AB-4770-4DCC-B3C0-57FB1CC8A0F3}"/>
    <cellStyle name="Comma 3 2 7 2 3 4" xfId="28647" xr:uid="{2DC0BE01-46D3-469B-A4F1-710149089659}"/>
    <cellStyle name="Comma 3 2 7 2 4" xfId="31927" xr:uid="{D746353C-36DB-4DD3-86AB-865D6BC99B7E}"/>
    <cellStyle name="Comma 3 2 7 2 5" xfId="30741" xr:uid="{91FE634D-DA47-4068-8879-4B5AF75E9ACD}"/>
    <cellStyle name="Comma 3 2 7 2 6" xfId="32086" xr:uid="{103AD983-ECFD-4DB8-9B7C-0387273C6666}"/>
    <cellStyle name="Comma 3 2 7 2 7" xfId="29341" xr:uid="{A4CFE08D-F156-468E-A0ED-23A650513ED0}"/>
    <cellStyle name="Comma 3 2 7 2 8" xfId="28203" xr:uid="{CD477842-6252-4816-BD28-841A2A6F03C8}"/>
    <cellStyle name="Comma 3 2 7 2 9" xfId="25027" xr:uid="{9116960B-EA80-4236-9DD2-5DB1BE9F0293}"/>
    <cellStyle name="Comma 3 2 7 3" xfId="25031" xr:uid="{84C82DE9-87D3-4C0A-BDF0-40BA9F626472}"/>
    <cellStyle name="Comma 3 2 7 3 2" xfId="25032" xr:uid="{495C78AF-54B3-4584-9EDE-0848BB5B02F0}"/>
    <cellStyle name="Comma 3 2 7 3 2 2" xfId="31365" xr:uid="{65FB89C0-BD99-41AD-B32F-56DA374A2CCC}"/>
    <cellStyle name="Comma 3 2 7 3 2 3" xfId="29977" xr:uid="{0268E337-DEAC-4B26-ABB3-AC4157A8FD60}"/>
    <cellStyle name="Comma 3 2 7 3 3" xfId="30571" xr:uid="{DC730FA9-FC38-431B-B682-B7FD832B0BCD}"/>
    <cellStyle name="Comma 3 2 7 3 4" xfId="29172" xr:uid="{AB46FDA4-AD7F-4313-8932-DF23481BF06C}"/>
    <cellStyle name="Comma 3 2 7 4" xfId="25033" xr:uid="{35350E9D-0C49-4336-9D79-01E15924687C}"/>
    <cellStyle name="Comma 3 2 7 4 2" xfId="29832" xr:uid="{5297CC60-709B-464B-B712-826256905233}"/>
    <cellStyle name="Comma 3 2 7 4 3" xfId="31173" xr:uid="{C39BC7A5-5B73-4FC3-8627-8DBD9D11C431}"/>
    <cellStyle name="Comma 3 2 7 4 4" xfId="28954" xr:uid="{C7A11BB7-B609-48BA-B958-FB34E97D6DF1}"/>
    <cellStyle name="Comma 3 2 7 5" xfId="25026" xr:uid="{D04D1DF7-7C16-41FE-9728-29B5051BEA6B}"/>
    <cellStyle name="Comma 3 2 70" xfId="4493" xr:uid="{E3ED7CF3-0517-4132-B723-134E3FAE1959}"/>
    <cellStyle name="Comma 3 2 71" xfId="4494" xr:uid="{00399F84-D72A-4681-BB8F-DE875354D1C7}"/>
    <cellStyle name="Comma 3 2 72" xfId="4495" xr:uid="{EABDB7E7-049F-482A-9938-47CC50A4D203}"/>
    <cellStyle name="Comma 3 2 73" xfId="4496" xr:uid="{1B0C6C4C-8199-469C-B3BB-0918C58E8467}"/>
    <cellStyle name="Comma 3 2 74" xfId="4497" xr:uid="{B5CD5971-B012-411D-94F9-E24044E5A2CC}"/>
    <cellStyle name="Comma 3 2 75" xfId="4498" xr:uid="{ACA0624E-38B4-47B0-80B2-79C3D98C9D07}"/>
    <cellStyle name="Comma 3 2 76" xfId="4499" xr:uid="{7533CA00-87C6-4206-8E78-4D6B8F76CE11}"/>
    <cellStyle name="Comma 3 2 77" xfId="4500" xr:uid="{AB7807DE-E222-4052-9C05-7254C6DB9E12}"/>
    <cellStyle name="Comma 3 2 78" xfId="4501" xr:uid="{CF1B1EAA-B91A-4553-8481-C7BDD753119E}"/>
    <cellStyle name="Comma 3 2 79" xfId="4502" xr:uid="{85D777A1-B8D9-4C87-B6BC-FAE30CCD9B8F}"/>
    <cellStyle name="Comma 3 2 8" xfId="4503" xr:uid="{68AFDB45-3B3F-4C8F-834C-6531690E6718}"/>
    <cellStyle name="Comma 3 2 8 10" xfId="28779" xr:uid="{D17957BB-CF46-4263-AF3B-8CA7E4837CB2}"/>
    <cellStyle name="Comma 3 2 8 11" xfId="28095" xr:uid="{76FCC562-1532-4C95-B4AD-21DEEEB37A8E}"/>
    <cellStyle name="Comma 3 2 8 12" xfId="25034" xr:uid="{0EA4CE48-BF3A-4395-AF9C-A90435BEC329}"/>
    <cellStyle name="Comma 3 2 8 2" xfId="13173" xr:uid="{FAD4AEA8-BC1A-4660-A75C-020AB27E6641}"/>
    <cellStyle name="Comma 3 2 8 2 2" xfId="25036" xr:uid="{2979FDEC-661B-4F28-A0B6-B4F8C039FEFE}"/>
    <cellStyle name="Comma 3 2 8 2 2 2" xfId="25037" xr:uid="{C630E5E9-72A5-412C-BD90-52E53FB886D1}"/>
    <cellStyle name="Comma 3 2 8 2 2 2 2" xfId="31747" xr:uid="{3CC30300-4392-4F01-8645-9BB49BCE3872}"/>
    <cellStyle name="Comma 3 2 8 2 2 2 3" xfId="30375" xr:uid="{1E1D06BC-90D2-4E3C-AB7B-0138CE51A4FD}"/>
    <cellStyle name="Comma 3 2 8 2 2 3" xfId="30964" xr:uid="{0FD9A897-CE1C-4927-B8D1-D556C66CCFD5}"/>
    <cellStyle name="Comma 3 2 8 2 2 4" xfId="29646" xr:uid="{13C58D43-F669-42F4-B24C-C89C679FA6ED}"/>
    <cellStyle name="Comma 3 2 8 2 2 5" xfId="28427" xr:uid="{2C9B2E03-41D4-4509-9C79-646BD54F0EA9}"/>
    <cellStyle name="Comma 3 2 8 2 3" xfId="25038" xr:uid="{8F3C22F2-96A9-4D72-81C2-C6E08B5A6C73}"/>
    <cellStyle name="Comma 3 2 8 2 3 2" xfId="31524" xr:uid="{7C0CD56A-9EE9-4CD0-8688-ED6B49FA548B}"/>
    <cellStyle name="Comma 3 2 8 2 3 3" xfId="30149" xr:uid="{CFF28CE3-A259-4E36-BF8A-C4C7DB4F863E}"/>
    <cellStyle name="Comma 3 2 8 2 3 4" xfId="28648" xr:uid="{68155D59-D17D-4002-9CB0-90AEEA49780F}"/>
    <cellStyle name="Comma 3 2 8 2 4" xfId="31928" xr:uid="{86D1EB53-35A9-49B5-9E8E-583D24A226A9}"/>
    <cellStyle name="Comma 3 2 8 2 5" xfId="30742" xr:uid="{A688A8EB-DF58-4A7C-A534-67ECBD98F5AB}"/>
    <cellStyle name="Comma 3 2 8 2 6" xfId="32088" xr:uid="{55C19C92-89AC-4E3A-961C-B5134242F9CE}"/>
    <cellStyle name="Comma 3 2 8 2 7" xfId="29342" xr:uid="{E159C408-A7A2-4149-9128-4C628BFBB0B7}"/>
    <cellStyle name="Comma 3 2 8 2 8" xfId="28204" xr:uid="{8C77ECF1-D04D-486E-B2B3-E22A601B3C0C}"/>
    <cellStyle name="Comma 3 2 8 2 9" xfId="25035" xr:uid="{4D62DE10-1BFA-4BA2-ADBE-5441AD311B69}"/>
    <cellStyle name="Comma 3 2 8 3" xfId="25039" xr:uid="{A76D203A-7F99-4A24-ADAF-C40E6F951286}"/>
    <cellStyle name="Comma 3 2 8 3 2" xfId="25040" xr:uid="{2C756EE2-348F-4C7C-AF88-A21806AA4338}"/>
    <cellStyle name="Comma 3 2 8 3 2 2" xfId="31660" xr:uid="{31FE9606-5F39-44A3-BC88-70510C4FE05A}"/>
    <cellStyle name="Comma 3 2 8 3 2 3" xfId="30286" xr:uid="{56F1E6C2-32A1-479E-935C-21A8D42AB2B9}"/>
    <cellStyle name="Comma 3 2 8 3 3" xfId="30877" xr:uid="{40392576-F95B-43D7-B324-05AB573B35DA}"/>
    <cellStyle name="Comma 3 2 8 3 4" xfId="29481" xr:uid="{42065D7F-F4A3-457C-B208-34206FF2C03C}"/>
    <cellStyle name="Comma 3 2 8 3 5" xfId="28340" xr:uid="{805C03B0-8A8B-49A6-A7B7-A7F882A26B49}"/>
    <cellStyle name="Comma 3 2 8 4" xfId="25041" xr:uid="{D6509049-2BDE-429A-B58C-3C202B9F0EC9}"/>
    <cellStyle name="Comma 3 2 8 4 2" xfId="25042" xr:uid="{724D56D9-0DAC-4FF6-9C13-3464906084F4}"/>
    <cellStyle name="Comma 3 2 8 4 2 2" xfId="31366" xr:uid="{CEF4E932-796B-4B4A-9FC3-34A39F8F49AC}"/>
    <cellStyle name="Comma 3 2 8 4 2 3" xfId="29978" xr:uid="{FCD3B111-8F9C-4DCD-83AF-0FF8E616A5A4}"/>
    <cellStyle name="Comma 3 2 8 4 3" xfId="30572" xr:uid="{35E47344-2643-44B9-80EE-28135647DCCD}"/>
    <cellStyle name="Comma 3 2 8 4 4" xfId="29173" xr:uid="{68794C52-4BF5-425C-873B-38D34D3EBF57}"/>
    <cellStyle name="Comma 3 2 8 4 5" xfId="28538" xr:uid="{3AAC2610-2C11-4689-863C-F4831EAAC5FA}"/>
    <cellStyle name="Comma 3 2 8 5" xfId="25043" xr:uid="{DB2A5807-F3AC-44D2-9A48-E7110EAC4DE6}"/>
    <cellStyle name="Comma 3 2 8 5 2" xfId="31174" xr:uid="{474B3D50-2716-44B5-B333-32942C8877B8}"/>
    <cellStyle name="Comma 3 2 8 5 3" xfId="28955" xr:uid="{0B611484-967D-447B-8A76-FED03B72CA2F}"/>
    <cellStyle name="Comma 3 2 8 6" xfId="25044" xr:uid="{4F278136-8A5A-4FA2-815C-525E57D57AF3}"/>
    <cellStyle name="Comma 3 2 8 6 2" xfId="31069" xr:uid="{881DB613-578D-4C9D-AD1B-3482FAFFD130}"/>
    <cellStyle name="Comma 3 2 8 6 3" xfId="29752" xr:uid="{802403DA-5C92-433D-82E9-E6540F43C559}"/>
    <cellStyle name="Comma 3 2 8 7" xfId="31841" xr:uid="{63A8D7F2-2DE1-4814-9877-73B8C5FB8498}"/>
    <cellStyle name="Comma 3 2 8 8" xfId="30468" xr:uid="{D71D3CD3-0A5F-40F2-8FFC-D41AA66952DC}"/>
    <cellStyle name="Comma 3 2 8 9" xfId="32087" xr:uid="{A63E2E42-4DD5-4B20-B71C-AB316CE3A7C4}"/>
    <cellStyle name="Comma 3 2 80" xfId="4504" xr:uid="{6810E6B2-48FD-4AC4-9FDA-40C4AD492C93}"/>
    <cellStyle name="Comma 3 2 81" xfId="4505" xr:uid="{31042EEA-410B-4EB0-AFE6-5FD2EBF73498}"/>
    <cellStyle name="Comma 3 2 82" xfId="4506" xr:uid="{07E75B62-4408-4AB3-8A83-6F0D934C6BC4}"/>
    <cellStyle name="Comma 3 2 83" xfId="4507" xr:uid="{2096F7A4-6F8F-4770-9230-207D987E286D}"/>
    <cellStyle name="Comma 3 2 84" xfId="4508" xr:uid="{C8B64257-08BD-4FF0-A973-E42676FD4BEC}"/>
    <cellStyle name="Comma 3 2 85" xfId="4509" xr:uid="{F411C5A5-0A7F-4D1C-B23B-DD2F0A571BE5}"/>
    <cellStyle name="Comma 3 2 86" xfId="4510" xr:uid="{5765B90B-E382-4E0D-B930-F14080E17F4A}"/>
    <cellStyle name="Comma 3 2 87" xfId="4511" xr:uid="{03F447F5-B09A-4431-9407-6F50CFE82441}"/>
    <cellStyle name="Comma 3 2 88" xfId="4512" xr:uid="{559B41CC-19BA-420B-8A01-F56CB8444A58}"/>
    <cellStyle name="Comma 3 2 89" xfId="4513" xr:uid="{B652D514-3580-4086-81B7-F760C48FA9F8}"/>
    <cellStyle name="Comma 3 2 9" xfId="4514" xr:uid="{271A4536-078F-4265-8D19-C4167839474F}"/>
    <cellStyle name="Comma 3 2 9 2" xfId="25046" xr:uid="{C872E72C-787A-4B3E-901E-78B5662FC8D8}"/>
    <cellStyle name="Comma 3 2 9 2 2" xfId="25047" xr:uid="{EA6C262D-47F3-4E81-BCD3-9681E5D3E793}"/>
    <cellStyle name="Comma 3 2 9 2 2 2" xfId="25048" xr:uid="{F386B450-EF13-4258-B6D7-8440AEF12D03}"/>
    <cellStyle name="Comma 3 2 9 2 2 2 2" xfId="25049" xr:uid="{86881165-B404-4AC7-B82A-A735F64686B3}"/>
    <cellStyle name="Comma 3 2 9 2 2 2 2 2" xfId="31820" xr:uid="{B59693F6-B319-40CE-8FEA-E7932F7400EA}"/>
    <cellStyle name="Comma 3 2 9 2 2 2 2 3" xfId="30448" xr:uid="{9D9E66F8-D733-4BC2-80C7-A5CE15812A98}"/>
    <cellStyle name="Comma 3 2 9 2 2 2 3" xfId="31037" xr:uid="{B2F4F178-C24C-48FB-A3FB-2B23E8248B4F}"/>
    <cellStyle name="Comma 3 2 9 2 2 2 4" xfId="29719" xr:uid="{E0EB076F-292B-4C7A-A140-C21B0EC6C0D1}"/>
    <cellStyle name="Comma 3 2 9 2 2 2 5" xfId="28500" xr:uid="{9278692B-3A2F-42DA-A1D0-C9143B48EA78}"/>
    <cellStyle name="Comma 3 2 9 2 2 3" xfId="25050" xr:uid="{E36218E1-E3D6-4BAB-84A3-4D1433C978A6}"/>
    <cellStyle name="Comma 3 2 9 2 2 3 2" xfId="31619" xr:uid="{F7345DDA-DCD3-4A71-A70F-FE43CBB1F1A5}"/>
    <cellStyle name="Comma 3 2 9 2 2 3 3" xfId="30245" xr:uid="{85F5F479-6897-4CD8-9969-F55E91A2A476}"/>
    <cellStyle name="Comma 3 2 9 2 2 3 4" xfId="28747" xr:uid="{BEA6F0C2-CDFB-4FC4-BC3D-C0CBF83DD38D}"/>
    <cellStyle name="Comma 3 2 9 2 2 4" xfId="32000" xr:uid="{A7455024-3E79-4C3E-8706-7AC8E10B0BC9}"/>
    <cellStyle name="Comma 3 2 9 2 2 5" xfId="30837" xr:uid="{5A5DD081-EA33-487C-AEC9-B39AE5BFF613}"/>
    <cellStyle name="Comma 3 2 9 2 2 6" xfId="32089" xr:uid="{4E627C5C-7B44-4A17-87A0-8202D336B27D}"/>
    <cellStyle name="Comma 3 2 9 2 2 7" xfId="29438" xr:uid="{819D2074-CE94-470E-8659-ADC4CEAC9D90}"/>
    <cellStyle name="Comma 3 2 9 2 2 8" xfId="28300" xr:uid="{FFC5BF9C-8D58-44AD-ADA8-896F16CB9E10}"/>
    <cellStyle name="Comma 3 2 9 2 3" xfId="25051" xr:uid="{B552758B-FCF7-4003-9D80-845CEF72AA1F}"/>
    <cellStyle name="Comma 3 2 9 2 3 2" xfId="25052" xr:uid="{9F31825E-9900-42BA-A74C-E60EA6B491FB}"/>
    <cellStyle name="Comma 3 2 9 2 3 2 2" xfId="31462" xr:uid="{5FBB3C40-784F-45DC-87F8-0C8AD959A008}"/>
    <cellStyle name="Comma 3 2 9 2 3 2 3" xfId="30075" xr:uid="{9CE474AB-B54F-4383-AA0A-E224AF9466AA}"/>
    <cellStyle name="Comma 3 2 9 2 3 3" xfId="30669" xr:uid="{2A7A6BCF-E514-4F97-BF76-9F137AFEFB68}"/>
    <cellStyle name="Comma 3 2 9 2 3 4" xfId="29269" xr:uid="{77D0A88E-CA3C-4CC2-96FD-733B5A6D8B6A}"/>
    <cellStyle name="Comma 3 2 9 2 4" xfId="25053" xr:uid="{D8D2C249-CB3A-40BC-A617-44113E450A00}"/>
    <cellStyle name="Comma 3 2 9 2 4 2" xfId="29886" xr:uid="{B14F9497-E829-45FD-BD3D-2D7BA5A55CC0}"/>
    <cellStyle name="Comma 3 2 9 2 4 3" xfId="31269" xr:uid="{45690CE7-2738-40E2-B1A9-C5B803DEC2BF}"/>
    <cellStyle name="Comma 3 2 9 2 4 4" xfId="29052" xr:uid="{A08F6486-CB6F-49B8-92E4-0671D4867D30}"/>
    <cellStyle name="Comma 3 2 9 3" xfId="25054" xr:uid="{93D0EF19-B87D-426D-BF17-0360E21C1086}"/>
    <cellStyle name="Comma 3 2 9 3 10" xfId="28885" xr:uid="{132C280F-A5B9-4DFA-A04E-4553C19BD2CF}"/>
    <cellStyle name="Comma 3 2 9 3 11" xfId="28132" xr:uid="{6BDF239F-C4ED-40CA-8F5B-AD7E7AAC81E5}"/>
    <cellStyle name="Comma 3 2 9 3 2" xfId="25055" xr:uid="{469BD30F-9DBF-42BB-8374-2E1C6D3FB0DF}"/>
    <cellStyle name="Comma 3 2 9 3 2 2" xfId="25056" xr:uid="{903B50A7-AF3B-4B58-8A39-9B34E09F4D01}"/>
    <cellStyle name="Comma 3 2 9 3 2 2 2" xfId="25057" xr:uid="{3BE01109-DC16-4C4D-84A3-F4245B91FDB3}"/>
    <cellStyle name="Comma 3 2 9 3 2 2 2 2" xfId="31809" xr:uid="{DF755F88-EBE3-4988-AD08-AA0AC3839455}"/>
    <cellStyle name="Comma 3 2 9 3 2 2 2 3" xfId="30437" xr:uid="{44B18174-AAC6-495E-AF62-D3E6247B5ECF}"/>
    <cellStyle name="Comma 3 2 9 3 2 2 3" xfId="31026" xr:uid="{5BE5BA3C-DF5F-4ACF-B9B4-2ECCD932A9D7}"/>
    <cellStyle name="Comma 3 2 9 3 2 2 4" xfId="29708" xr:uid="{A00EE851-E6EC-47C1-B966-46A747DE9B44}"/>
    <cellStyle name="Comma 3 2 9 3 2 2 5" xfId="28489" xr:uid="{1FDA8D11-60BA-4AD1-9BD9-72E7B377E670}"/>
    <cellStyle name="Comma 3 2 9 3 2 3" xfId="25058" xr:uid="{29AAB3C7-A1C1-4B7D-AE56-57B990FD8BEE}"/>
    <cellStyle name="Comma 3 2 9 3 2 3 2" xfId="31608" xr:uid="{882AB26D-1E07-4507-B983-DA8423CC7105}"/>
    <cellStyle name="Comma 3 2 9 3 2 3 3" xfId="30234" xr:uid="{BAD7E191-928B-4CF0-B784-692B216641B2}"/>
    <cellStyle name="Comma 3 2 9 3 2 3 4" xfId="28735" xr:uid="{B81F9B5E-171C-4E1C-A000-B207CE3999F5}"/>
    <cellStyle name="Comma 3 2 9 3 2 4" xfId="31994" xr:uid="{20A7403E-D39A-4BFC-B009-BBA433AB909F}"/>
    <cellStyle name="Comma 3 2 9 3 2 5" xfId="30826" xr:uid="{73C8B7A1-C65C-48BE-B549-9B241C617D20}"/>
    <cellStyle name="Comma 3 2 9 3 2 6" xfId="32091" xr:uid="{F74B362C-5939-48C1-BD63-88E5417530FB}"/>
    <cellStyle name="Comma 3 2 9 3 2 7" xfId="29427" xr:uid="{0D471194-40A6-4824-A881-B6CAC2B53100}"/>
    <cellStyle name="Comma 3 2 9 3 2 8" xfId="28289" xr:uid="{619FAC5A-E1F7-46EF-A80F-660E0FA2636F}"/>
    <cellStyle name="Comma 3 2 9 3 3" xfId="25059" xr:uid="{A85D2D95-AEDD-4902-BE49-02EEBC2EED5D}"/>
    <cellStyle name="Comma 3 2 9 3 3 2" xfId="25060" xr:uid="{8618CD95-FACD-4E3E-90BB-2837589571CC}"/>
    <cellStyle name="Comma 3 2 9 3 3 2 2" xfId="31661" xr:uid="{9274D5A1-4ED6-479E-9D7A-447A0B8CFCF8}"/>
    <cellStyle name="Comma 3 2 9 3 3 2 3" xfId="30287" xr:uid="{C794826C-96C1-46BC-95D8-E345B4791384}"/>
    <cellStyle name="Comma 3 2 9 3 3 3" xfId="30878" xr:uid="{9432F516-CE3A-4CF1-9E5E-6066D13FE4E2}"/>
    <cellStyle name="Comma 3 2 9 3 3 4" xfId="29482" xr:uid="{BF9028D8-1015-46C6-846D-BEFEAD0DA3E4}"/>
    <cellStyle name="Comma 3 2 9 3 3 5" xfId="28341" xr:uid="{87A85C33-A2F1-4456-938A-F226486B5805}"/>
    <cellStyle name="Comma 3 2 9 3 4" xfId="25061" xr:uid="{EBB079D0-6D4D-47D7-869E-9E68DC8EAAA0}"/>
    <cellStyle name="Comma 3 2 9 3 4 2" xfId="25062" xr:uid="{0D0D1FAA-0DFF-4B48-A198-56CE42D6B19E}"/>
    <cellStyle name="Comma 3 2 9 3 4 2 2" xfId="31451" xr:uid="{19B9384D-D373-4C28-A0DC-17618070CFC2}"/>
    <cellStyle name="Comma 3 2 9 3 4 2 3" xfId="30064" xr:uid="{46875E56-34DD-4C65-A13D-3955B52EF3FF}"/>
    <cellStyle name="Comma 3 2 9 3 4 3" xfId="30658" xr:uid="{1A808AC0-F517-4DA1-9EED-19D5787DB035}"/>
    <cellStyle name="Comma 3 2 9 3 4 4" xfId="29258" xr:uid="{B583026D-ED83-4A32-BF6B-DD39C6C0B699}"/>
    <cellStyle name="Comma 3 2 9 3 4 5" xfId="28539" xr:uid="{08BABC27-A7E1-4A18-BF21-E0E7A646B0F5}"/>
    <cellStyle name="Comma 3 2 9 3 5" xfId="25063" xr:uid="{B42C814A-CAA4-4155-9B15-42D085946984}"/>
    <cellStyle name="Comma 3 2 9 3 5 2" xfId="31258" xr:uid="{00857342-21EF-4BF2-B5E1-3548EA4F5CC8}"/>
    <cellStyle name="Comma 3 2 9 3 5 3" xfId="29041" xr:uid="{AAF13B3A-6501-403D-B794-4C645483B997}"/>
    <cellStyle name="Comma 3 2 9 3 6" xfId="25064" xr:uid="{18520697-1C24-4C99-9413-9DF7F45C7F18}"/>
    <cellStyle name="Comma 3 2 9 3 6 2" xfId="31107" xr:uid="{BDAA8157-7F54-4072-BBDD-E8DEC4500396}"/>
    <cellStyle name="Comma 3 2 9 3 6 3" xfId="29791" xr:uid="{2A58AF8A-2938-4BFF-8AA2-67E47AE13AE2}"/>
    <cellStyle name="Comma 3 2 9 3 7" xfId="31877" xr:uid="{8A3C7011-5FBA-4E1F-B48B-C05267ACDC1D}"/>
    <cellStyle name="Comma 3 2 9 3 8" xfId="30505" xr:uid="{C2B4C222-498D-436D-BC47-91EB3D2FD14D}"/>
    <cellStyle name="Comma 3 2 9 3 9" xfId="32090" xr:uid="{C3F12608-D476-4497-8BFB-93B256919918}"/>
    <cellStyle name="Comma 3 2 9 4" xfId="25065" xr:uid="{8C78AD55-8E36-4E31-83CE-3F2C84295F25}"/>
    <cellStyle name="Comma 3 2 9 4 2" xfId="25066" xr:uid="{D7006B5A-8EE8-46E3-A5DF-E41F174C1CA9}"/>
    <cellStyle name="Comma 3 2 9 4 2 2" xfId="25067" xr:uid="{CACEFFEE-63AA-41A1-A170-7A1183439156}"/>
    <cellStyle name="Comma 3 2 9 4 2 2 2" xfId="31748" xr:uid="{712C8149-3636-45E9-A055-7D3A06FEF75C}"/>
    <cellStyle name="Comma 3 2 9 4 2 2 3" xfId="30376" xr:uid="{5C8CF6A4-26E0-4296-B419-8F0F70FA4E98}"/>
    <cellStyle name="Comma 3 2 9 4 2 3" xfId="30965" xr:uid="{0E1D02BB-667D-4F74-9A33-78F76DBFF8CC}"/>
    <cellStyle name="Comma 3 2 9 4 2 4" xfId="29647" xr:uid="{FC14534C-B56B-4082-929A-B5EA54482333}"/>
    <cellStyle name="Comma 3 2 9 4 2 5" xfId="28428" xr:uid="{986E8647-EEE9-4356-BCCD-B7C3F1908B5C}"/>
    <cellStyle name="Comma 3 2 9 4 3" xfId="25068" xr:uid="{143EFF49-BFC9-4A6F-A5B9-095007BCF3EB}"/>
    <cellStyle name="Comma 3 2 9 4 3 2" xfId="31525" xr:uid="{7C12814D-D3C9-4E3F-87E1-32C280F12EF7}"/>
    <cellStyle name="Comma 3 2 9 4 3 3" xfId="30150" xr:uid="{1EEF9B98-1530-4E20-AA97-A3CE241B5A85}"/>
    <cellStyle name="Comma 3 2 9 4 3 4" xfId="28649" xr:uid="{FE3DA60C-E8A1-48DB-A086-E59EAD8EAF65}"/>
    <cellStyle name="Comma 3 2 9 4 4" xfId="31929" xr:uid="{7432FACD-83F5-46DD-88F0-1D6B9A142CEB}"/>
    <cellStyle name="Comma 3 2 9 4 5" xfId="30743" xr:uid="{91F5FD8F-52B2-48B4-BD86-6EF1D59155D1}"/>
    <cellStyle name="Comma 3 2 9 4 6" xfId="32092" xr:uid="{35384F33-1C93-49E1-881F-4BDE0FE353F0}"/>
    <cellStyle name="Comma 3 2 9 4 7" xfId="29343" xr:uid="{29670498-B6FB-43CC-899C-3246E282ABD7}"/>
    <cellStyle name="Comma 3 2 9 4 8" xfId="28205" xr:uid="{EFBD0781-3B4D-4A4E-8AD9-376B1BC92FCE}"/>
    <cellStyle name="Comma 3 2 9 5" xfId="25069" xr:uid="{3E2CBD80-3726-46EF-A667-203CA13586CE}"/>
    <cellStyle name="Comma 3 2 9 5 2" xfId="25070" xr:uid="{DE16772B-85FE-4704-B35A-15229B6BB958}"/>
    <cellStyle name="Comma 3 2 9 5 2 2" xfId="31367" xr:uid="{622D1ED0-79BD-49DF-9982-B114B62F4719}"/>
    <cellStyle name="Comma 3 2 9 5 2 3" xfId="29979" xr:uid="{16EB8E3B-B431-4529-8062-6616865CBAA9}"/>
    <cellStyle name="Comma 3 2 9 5 3" xfId="30573" xr:uid="{F674074D-710D-4079-AD91-E96AABD969E7}"/>
    <cellStyle name="Comma 3 2 9 5 4" xfId="29174" xr:uid="{A0587B76-623F-44A6-BE7B-521FA3A50BF5}"/>
    <cellStyle name="Comma 3 2 9 6" xfId="25071" xr:uid="{051FA5E2-6919-4108-BFD8-2EB0A68621D5}"/>
    <cellStyle name="Comma 3 2 9 6 2" xfId="29833" xr:uid="{4540932B-0FD1-4D71-B862-04D6A42E32D9}"/>
    <cellStyle name="Comma 3 2 9 6 3" xfId="31175" xr:uid="{257110D6-F1B5-43EC-80F1-79552D009B67}"/>
    <cellStyle name="Comma 3 2 9 6 4" xfId="28956" xr:uid="{DFCCB91A-2BA5-442F-B9A4-9E87CD0445A4}"/>
    <cellStyle name="Comma 3 2 9 7" xfId="25045" xr:uid="{E62BD89C-A6DA-413B-B21D-6970C3C8583B}"/>
    <cellStyle name="Comma 3 2 90" xfId="4515" xr:uid="{E24D19E3-018D-492D-ADFB-A4122C432D60}"/>
    <cellStyle name="Comma 3 2 91" xfId="4516" xr:uid="{AD35441A-7730-4EB4-9B16-2B2B2B1C9DF9}"/>
    <cellStyle name="Comma 3 2 92" xfId="4517" xr:uid="{F1D5B23A-9A7F-4946-87F7-18A81906FAC7}"/>
    <cellStyle name="Comma 3 2 93" xfId="4518" xr:uid="{08447427-F595-4DD5-8DD2-0AD34336DD21}"/>
    <cellStyle name="Comma 3 2 94" xfId="4519" xr:uid="{3C814812-C0F7-4EC2-965B-7C9390D8016F}"/>
    <cellStyle name="Comma 3 2 95" xfId="4520" xr:uid="{DC454029-EE2E-4B4D-A6E0-137CFD55E110}"/>
    <cellStyle name="Comma 3 2 96" xfId="4521" xr:uid="{F1F771C4-F03D-4F79-8502-1A97E53D561E}"/>
    <cellStyle name="Comma 3 2 97" xfId="4522" xr:uid="{0A9D112C-336B-42CE-A2B0-6EAF448D9647}"/>
    <cellStyle name="Comma 3 2 98" xfId="4523" xr:uid="{4532F0E1-71D8-4877-AF79-8BCF75A832B0}"/>
    <cellStyle name="Comma 3 2 99" xfId="4524" xr:uid="{83C4CF29-DCD4-4546-A452-59C331E0D37D}"/>
    <cellStyle name="Comma 3 20" xfId="13174" xr:uid="{8766BA58-280A-4B1C-BE7D-9DCACF829560}"/>
    <cellStyle name="Comma 3 21" xfId="14454" xr:uid="{9814EA52-9ACA-491F-B878-67070F5A9C19}"/>
    <cellStyle name="Comma 3 23" xfId="47" xr:uid="{ABE2EC43-67BC-4C3C-A443-6E0D342CD4AA}"/>
    <cellStyle name="Comma 3 3" xfId="391" xr:uid="{572E4DBA-4E65-4FDE-8A1E-D4BC49FE38E5}"/>
    <cellStyle name="Comma 3 3 10" xfId="30469" xr:uid="{816433FF-73AD-4B18-814A-36A4A4B62D3E}"/>
    <cellStyle name="Comma 3 3 11" xfId="32093" xr:uid="{B73ACE6E-6AD9-4506-933C-0FD65CDC9963}"/>
    <cellStyle name="Comma 3 3 12" xfId="28780" xr:uid="{6793B523-2410-4A28-906B-8D96C2F150B5}"/>
    <cellStyle name="Comma 3 3 13" xfId="28096" xr:uid="{2CF2A710-A1C6-40AF-B32A-CB224D04DFD4}"/>
    <cellStyle name="Comma 3 3 14" xfId="32737" xr:uid="{2DED84DF-82FA-4FC8-97A9-09BECB85C043}"/>
    <cellStyle name="Comma 3 3 2" xfId="392" xr:uid="{0B468931-51C1-481D-9696-EFD6AC1FA0C2}"/>
    <cellStyle name="Comma 3 3 2 10" xfId="28781" xr:uid="{F97BE99B-6F2A-4A2E-B11B-402C95A15805}"/>
    <cellStyle name="Comma 3 3 2 11" xfId="28097" xr:uid="{B85BB8A1-748B-40E4-BBDA-8B08E0A35B3E}"/>
    <cellStyle name="Comma 3 3 2 12" xfId="26903" xr:uid="{385B9968-30F5-4A86-B593-B2962CB39415}"/>
    <cellStyle name="Comma 3 3 2 13" xfId="25072" xr:uid="{D04494A4-AA16-4F69-8F40-9915267C03DF}"/>
    <cellStyle name="Comma 3 3 2 14" xfId="35571" xr:uid="{803D8E51-CB9E-4B60-B529-4ACD68B99693}"/>
    <cellStyle name="Comma 3 3 2 2" xfId="1154" xr:uid="{3DD1C155-3579-4880-960A-3BC0139BC3D5}"/>
    <cellStyle name="Comma 3 3 2 2 10" xfId="25073" xr:uid="{51BC4D41-A798-455A-8808-EA69AA77C30D}"/>
    <cellStyle name="Comma 3 3 2 2 2" xfId="25074" xr:uid="{5CBF8D8A-8AEE-4C8F-B226-2ADF46B4688A}"/>
    <cellStyle name="Comma 3 3 2 2 2 2" xfId="25075" xr:uid="{BFB48C66-AFA6-4C14-BCDF-BDA8A050A7D9}"/>
    <cellStyle name="Comma 3 3 2 2 2 2 2" xfId="31750" xr:uid="{25E0EB22-5E29-427D-B647-3D09741DDEAC}"/>
    <cellStyle name="Comma 3 3 2 2 2 2 3" xfId="30378" xr:uid="{ADEF34C4-B08A-4EA2-B05E-5EDAF130CA46}"/>
    <cellStyle name="Comma 3 3 2 2 2 2 4" xfId="28025" xr:uid="{045638E1-2BC3-4F91-9DE7-9535DFB06426}"/>
    <cellStyle name="Comma 3 3 2 2 2 3" xfId="30967" xr:uid="{6746F57F-6B04-40F3-99DE-42EC06FD1348}"/>
    <cellStyle name="Comma 3 3 2 2 2 4" xfId="29649" xr:uid="{4E7124CD-A9EE-4D3F-A0A3-7E43EBB25A1B}"/>
    <cellStyle name="Comma 3 3 2 2 2 5" xfId="28430" xr:uid="{A1B5BA2F-E00D-462E-809B-D50E2990032F}"/>
    <cellStyle name="Comma 3 3 2 2 2 6" xfId="27473" xr:uid="{6E81A53A-55AB-4F56-906E-E1A6E9887B68}"/>
    <cellStyle name="Comma 3 3 2 2 3" xfId="25076" xr:uid="{5C924058-AEAE-4202-A003-FEAC0AEAD26A}"/>
    <cellStyle name="Comma 3 3 2 2 3 2" xfId="31527" xr:uid="{3D664546-49E5-412A-B6C0-D0267C90B2E2}"/>
    <cellStyle name="Comma 3 3 2 2 3 3" xfId="30152" xr:uid="{39BE0A0B-84E7-4CC3-88D0-A5A8A0AC2269}"/>
    <cellStyle name="Comma 3 3 2 2 3 4" xfId="28651" xr:uid="{174DDF58-58D8-468F-B092-490BCA9CD98B}"/>
    <cellStyle name="Comma 3 3 2 2 3 5" xfId="27897" xr:uid="{CB834E3E-2AFB-4471-BB41-1568F202278B}"/>
    <cellStyle name="Comma 3 3 2 2 4" xfId="31931" xr:uid="{187DE9B3-5CBB-4D5B-843F-D6AC5C3BF8DD}"/>
    <cellStyle name="Comma 3 3 2 2 5" xfId="30745" xr:uid="{5DFC707B-0075-4085-A82C-CA24F8111097}"/>
    <cellStyle name="Comma 3 3 2 2 6" xfId="32095" xr:uid="{ADEFD00A-111F-4A1A-816C-588E1D699D4A}"/>
    <cellStyle name="Comma 3 3 2 2 7" xfId="29345" xr:uid="{AB92CC85-CA8C-4444-8131-3ABC630B1B66}"/>
    <cellStyle name="Comma 3 3 2 2 8" xfId="28207" xr:uid="{863CA281-9857-4B74-B13F-C64A7B0570CF}"/>
    <cellStyle name="Comma 3 3 2 2 9" xfId="27347" xr:uid="{122C64D8-4D44-4431-89FD-89136C6107A3}"/>
    <cellStyle name="Comma 3 3 2 3" xfId="25077" xr:uid="{88A60368-5E62-48F1-B497-A204141803E8}"/>
    <cellStyle name="Comma 3 3 2 3 2" xfId="25078" xr:uid="{6059E727-9341-4EC3-905B-3BAAF37F9BEE}"/>
    <cellStyle name="Comma 3 3 2 3 2 2" xfId="31663" xr:uid="{4B271E0B-59C4-47A4-8BDD-B145C578FAD3}"/>
    <cellStyle name="Comma 3 3 2 3 2 3" xfId="30289" xr:uid="{DB340244-B915-42B5-9EF9-C49A141BE602}"/>
    <cellStyle name="Comma 3 3 2 3 2 4" xfId="27980" xr:uid="{DEAB6B20-DE8B-4D2A-B10B-4F469C2640F5}"/>
    <cellStyle name="Comma 3 3 2 3 3" xfId="30880" xr:uid="{10436B26-EE84-4664-B7B4-7CC1290F71C2}"/>
    <cellStyle name="Comma 3 3 2 3 4" xfId="29484" xr:uid="{DDCAA881-10F7-4045-8F5B-239E668DDC61}"/>
    <cellStyle name="Comma 3 3 2 3 5" xfId="28343" xr:uid="{FDCBD8B2-C0D0-498D-84E2-1509A3E57A20}"/>
    <cellStyle name="Comma 3 3 2 3 6" xfId="27430" xr:uid="{8D7EC9D5-E8BF-41D3-BCD0-FA66459A43FE}"/>
    <cellStyle name="Comma 3 3 2 4" xfId="25079" xr:uid="{312A77AC-FD80-47FB-9D4C-E83B00601C20}"/>
    <cellStyle name="Comma 3 3 2 4 2" xfId="25080" xr:uid="{F8E32F00-C680-4F33-A6CF-B0153288E123}"/>
    <cellStyle name="Comma 3 3 2 4 2 2" xfId="31369" xr:uid="{9E2EBB00-039A-4514-B456-3C4143136707}"/>
    <cellStyle name="Comma 3 3 2 4 2 3" xfId="29981" xr:uid="{4403DB0F-D762-4959-8A16-6ED67C783568}"/>
    <cellStyle name="Comma 3 3 2 4 2 4" xfId="27807" xr:uid="{652DA6E6-7A7E-4822-8E67-6C7882B2D5FD}"/>
    <cellStyle name="Comma 3 3 2 4 3" xfId="30575" xr:uid="{862FE3E9-677F-4C07-912E-17D56825AE6A}"/>
    <cellStyle name="Comma 3 3 2 4 4" xfId="29176" xr:uid="{4C48212C-FE96-4135-8BA3-308D5C42C19B}"/>
    <cellStyle name="Comma 3 3 2 4 5" xfId="28541" xr:uid="{3C8D9966-001E-481B-92FB-EED7A7DF6A51}"/>
    <cellStyle name="Comma 3 3 2 4 6" xfId="27258" xr:uid="{02BC8E17-547D-4969-B8C6-90C99386A7A1}"/>
    <cellStyle name="Comma 3 3 2 5" xfId="25081" xr:uid="{B62CBB07-AF22-44E0-8874-573D7B97B95D}"/>
    <cellStyle name="Comma 3 3 2 5 2" xfId="31177" xr:uid="{E8A3174D-9F53-446A-AF34-CE775078C781}"/>
    <cellStyle name="Comma 3 3 2 5 3" xfId="28958" xr:uid="{0245FDCE-9E6F-40B5-AD23-1B1A130EBD1F}"/>
    <cellStyle name="Comma 3 3 2 5 4" xfId="27584" xr:uid="{411306EE-E4AD-4B23-ACCD-7550F2EBF76A}"/>
    <cellStyle name="Comma 3 3 2 6" xfId="25082" xr:uid="{585ACA3F-4C25-4B59-A6DB-12D2E05A51B7}"/>
    <cellStyle name="Comma 3 3 2 6 2" xfId="31071" xr:uid="{22EE8EA2-005E-4F26-9C26-8813D2949943}"/>
    <cellStyle name="Comma 3 3 2 6 3" xfId="29754" xr:uid="{3E7E9991-C0CA-4F7B-95F7-7CFE17106EAF}"/>
    <cellStyle name="Comma 3 3 2 6 4" xfId="27526" xr:uid="{1256BB26-128C-47E1-9452-EBBAFEC1532A}"/>
    <cellStyle name="Comma 3 3 2 7" xfId="31843" xr:uid="{0BC94C12-8006-415D-A222-0E9527F94448}"/>
    <cellStyle name="Comma 3 3 2 8" xfId="30470" xr:uid="{A85EF15D-2BE0-4C1A-A35C-3B04D2CF6A57}"/>
    <cellStyle name="Comma 3 3 2 9" xfId="32094" xr:uid="{363E7055-980E-4983-BC02-D30FBDA42E79}"/>
    <cellStyle name="Comma 3 3 3" xfId="393" xr:uid="{61FA7B61-77CA-46B5-9400-ADB1F460C794}"/>
    <cellStyle name="Comma 3 3 3 10" xfId="28891" xr:uid="{4E8DEBDF-C9D1-4FD7-BC30-7C7E76CE8380}"/>
    <cellStyle name="Comma 3 3 3 11" xfId="28137" xr:uid="{0F150300-011B-4716-9952-A726E8A79560}"/>
    <cellStyle name="Comma 3 3 3 12" xfId="25083" xr:uid="{AB6D4907-0FC3-444F-BF7A-6C97C2D62AC2}"/>
    <cellStyle name="Comma 3 3 3 13" xfId="24286" xr:uid="{60007799-4D76-4774-A658-01983250C1B4}"/>
    <cellStyle name="Comma 3 3 3 13 2" xfId="35478" xr:uid="{D7D7D764-4F05-42A9-9D3E-7BAD778B5F89}"/>
    <cellStyle name="Comma 3 3 3 14" xfId="32746" xr:uid="{61557004-9E06-4792-A7AA-34FC70E1DCCB}"/>
    <cellStyle name="Comma 3 3 3 15" xfId="35359" xr:uid="{99087B7F-1331-4649-BA04-3A5A36C1F560}"/>
    <cellStyle name="Comma 3 3 3 2" xfId="25084" xr:uid="{A930CD29-132E-4EE9-AC2A-89B408E58BA5}"/>
    <cellStyle name="Comma 3 3 3 2 2" xfId="25085" xr:uid="{98717FD9-9720-43B7-9DAA-150CDB2B10FF}"/>
    <cellStyle name="Comma 3 3 3 2 2 2" xfId="25086" xr:uid="{C95EA6E2-252C-4338-A452-1A1FC0C77920}"/>
    <cellStyle name="Comma 3 3 3 2 2 2 2" xfId="31821" xr:uid="{BC971E5A-4B53-43EE-A40E-ABC0C91368F2}"/>
    <cellStyle name="Comma 3 3 3 2 2 2 3" xfId="30449" xr:uid="{AFA1C3C0-6E1F-4456-A689-824080745716}"/>
    <cellStyle name="Comma 3 3 3 2 2 3" xfId="31038" xr:uid="{E8F5CBF4-55AD-4BA0-BED4-4349B878984A}"/>
    <cellStyle name="Comma 3 3 3 2 2 4" xfId="29720" xr:uid="{FD99033F-9004-46C6-85CF-27F270BF9680}"/>
    <cellStyle name="Comma 3 3 3 2 2 5" xfId="28501" xr:uid="{82A35C82-A68D-4922-BB7D-61EADF1F4AFA}"/>
    <cellStyle name="Comma 3 3 3 2 3" xfId="25087" xr:uid="{CAF489EE-F7EF-4E12-B1AA-509FF4298D33}"/>
    <cellStyle name="Comma 3 3 3 2 3 2" xfId="31620" xr:uid="{40FA265B-F017-4C59-B3A9-658EAEBD0DE3}"/>
    <cellStyle name="Comma 3 3 3 2 3 3" xfId="30246" xr:uid="{44F946A0-82C6-4624-8FCE-65945A2A6BCE}"/>
    <cellStyle name="Comma 3 3 3 2 3 4" xfId="28748" xr:uid="{BC265D57-8A76-4B8E-9358-80B12C3F5BE4}"/>
    <cellStyle name="Comma 3 3 3 2 4" xfId="32001" xr:uid="{3056B4C1-146E-4453-BCDA-82105463D6CA}"/>
    <cellStyle name="Comma 3 3 3 2 5" xfId="30838" xr:uid="{105E2833-1A58-439C-9677-E46D007785FB}"/>
    <cellStyle name="Comma 3 3 3 2 6" xfId="32097" xr:uid="{F5E96235-991E-43A9-8B24-F2CBAE82DC95}"/>
    <cellStyle name="Comma 3 3 3 2 7" xfId="29439" xr:uid="{5BB90188-26B7-47C3-BE0B-245405978F8A}"/>
    <cellStyle name="Comma 3 3 3 2 8" xfId="28301" xr:uid="{F54EACC4-CD25-465B-88A2-2EFE602A19DB}"/>
    <cellStyle name="Comma 3 3 3 2 9" xfId="33012" xr:uid="{12D8B9F6-D1A1-4B08-9EDB-54B09F5CF435}"/>
    <cellStyle name="Comma 3 3 3 3" xfId="25088" xr:uid="{12BC6A9A-7C18-4D52-A8C1-A5A25CFA5E7E}"/>
    <cellStyle name="Comma 3 3 3 3 2" xfId="25089" xr:uid="{4F62970D-207E-44FD-BB63-0FAF2FF06570}"/>
    <cellStyle name="Comma 3 3 3 3 2 2" xfId="31664" xr:uid="{6CFB13B6-A229-4789-9977-602D97BEEDA7}"/>
    <cellStyle name="Comma 3 3 3 3 2 3" xfId="30290" xr:uid="{A36EDC97-DCD7-48A4-B2AB-DE146AE7AC76}"/>
    <cellStyle name="Comma 3 3 3 3 3" xfId="30881" xr:uid="{D1E7AE3F-A36D-4731-A732-15104F7F31BB}"/>
    <cellStyle name="Comma 3 3 3 3 4" xfId="29485" xr:uid="{06DF14DC-4BED-4DD2-9C49-094ADF5207FB}"/>
    <cellStyle name="Comma 3 3 3 3 5" xfId="28344" xr:uid="{2FDAF042-8BF2-4249-8CD5-F4C37E601574}"/>
    <cellStyle name="Comma 3 3 3 4" xfId="25090" xr:uid="{22A0A9BA-536C-4B62-9BD3-068C77886BC1}"/>
    <cellStyle name="Comma 3 3 3 4 2" xfId="25091" xr:uid="{E8774FC1-B9C9-4A1F-A1FF-4B290A6487E5}"/>
    <cellStyle name="Comma 3 3 3 4 2 2" xfId="31463" xr:uid="{9D11CE9F-F355-4526-ADDD-6B874C5F1E52}"/>
    <cellStyle name="Comma 3 3 3 4 2 3" xfId="30076" xr:uid="{CBE47FA8-CDB8-4815-A2A0-B0574DF6B9F0}"/>
    <cellStyle name="Comma 3 3 3 4 3" xfId="30670" xr:uid="{FCFC5273-20F8-4F95-BA70-587A02521980}"/>
    <cellStyle name="Comma 3 3 3 4 4" xfId="29270" xr:uid="{7B8790DB-3686-4BAF-88C7-FB16C867C76A}"/>
    <cellStyle name="Comma 3 3 3 4 5" xfId="28542" xr:uid="{63259E1E-7B35-4EC9-AA47-9EF1FC97BC65}"/>
    <cellStyle name="Comma 3 3 3 5" xfId="25092" xr:uid="{BB0B8CBA-1786-4D5A-AEAE-4A1C4E84AED0}"/>
    <cellStyle name="Comma 3 3 3 5 2" xfId="31270" xr:uid="{CB3CFB53-1498-444D-8724-05072ADFB2C1}"/>
    <cellStyle name="Comma 3 3 3 5 3" xfId="29053" xr:uid="{9C28D717-746B-4120-9169-C47003A70E7B}"/>
    <cellStyle name="Comma 3 3 3 6" xfId="25093" xr:uid="{BDE84FF9-E257-4587-8CE6-CC6BB0D84F09}"/>
    <cellStyle name="Comma 3 3 3 6 2" xfId="31113" xr:uid="{1F93C171-5A08-48D3-90DF-E0858FD9D850}"/>
    <cellStyle name="Comma 3 3 3 6 3" xfId="29796" xr:uid="{BF3D2307-5191-48DE-B174-96B9650BBC16}"/>
    <cellStyle name="Comma 3 3 3 7" xfId="31882" xr:uid="{C15152CA-FEE4-44D4-A7CF-CE07FC151D99}"/>
    <cellStyle name="Comma 3 3 3 8" xfId="30510" xr:uid="{EF750A60-0793-4672-B6D2-667B997FECF5}"/>
    <cellStyle name="Comma 3 3 3 9" xfId="32096" xr:uid="{43F12BCA-D650-4B3A-B4D7-4A52ED5B7FD3}"/>
    <cellStyle name="Comma 3 3 4" xfId="24287" xr:uid="{878A3D5F-5F45-428F-B286-52BAAEB50811}"/>
    <cellStyle name="Comma 3 3 4 2" xfId="25094" xr:uid="{64C198B5-0942-4E31-B8BE-EBEA697C9201}"/>
    <cellStyle name="Comma 3 3 4 2 2" xfId="25095" xr:uid="{171A2A6B-3622-4AEE-9AB4-851EBD1D7967}"/>
    <cellStyle name="Comma 3 3 4 2 2 2" xfId="31749" xr:uid="{2B98EA2A-BD75-4A6A-9238-D931CDF11B76}"/>
    <cellStyle name="Comma 3 3 4 2 2 3" xfId="30377" xr:uid="{AF20302B-7965-4992-A095-EAFCA8720799}"/>
    <cellStyle name="Comma 3 3 4 2 3" xfId="30966" xr:uid="{48F4DED9-7108-4FFC-9356-50D8079DC3E8}"/>
    <cellStyle name="Comma 3 3 4 2 4" xfId="29648" xr:uid="{7B44AB5D-F008-4BB1-B66E-35934ADB27AB}"/>
    <cellStyle name="Comma 3 3 4 2 5" xfId="28429" xr:uid="{85BA2223-7372-4DB2-9916-744D24973217}"/>
    <cellStyle name="Comma 3 3 4 3" xfId="25096" xr:uid="{EFD439BD-F4A4-41BB-95BA-997372F21B49}"/>
    <cellStyle name="Comma 3 3 4 3 2" xfId="31526" xr:uid="{58DBFAE1-397D-49F5-B732-1D07EB33262E}"/>
    <cellStyle name="Comma 3 3 4 3 3" xfId="30151" xr:uid="{A00F97D7-189D-4CBA-8BA8-C61DFA524A4A}"/>
    <cellStyle name="Comma 3 3 4 3 4" xfId="28650" xr:uid="{EBE4B9B8-B161-45BE-9550-00A35B72D814}"/>
    <cellStyle name="Comma 3 3 4 4" xfId="31930" xr:uid="{FEE3D225-3424-4B2D-A07B-76CAE03A17AF}"/>
    <cellStyle name="Comma 3 3 4 5" xfId="30744" xr:uid="{9C6EA255-D778-44B3-A993-49730956E272}"/>
    <cellStyle name="Comma 3 3 4 6" xfId="32098" xr:uid="{9BBF7C8C-CAA8-4E15-A817-CA2C04BA779D}"/>
    <cellStyle name="Comma 3 3 4 7" xfId="29344" xr:uid="{95AB75E3-E16F-4547-8A6E-3BE83A3B651B}"/>
    <cellStyle name="Comma 3 3 4 8" xfId="28206" xr:uid="{194371C8-D353-4106-A8EB-E165E59F9863}"/>
    <cellStyle name="Comma 3 3 5" xfId="25097" xr:uid="{341E0339-039A-4D6F-BA15-5DB8310AE3BF}"/>
    <cellStyle name="Comma 3 3 5 2" xfId="25098" xr:uid="{DB8764DC-B0DF-4825-BC64-9BB693672E5B}"/>
    <cellStyle name="Comma 3 3 5 2 2" xfId="31662" xr:uid="{90D51839-B65F-4399-ADD1-EC275D698F9B}"/>
    <cellStyle name="Comma 3 3 5 2 3" xfId="30288" xr:uid="{EDCA7BDC-5288-494A-B492-47729CB39357}"/>
    <cellStyle name="Comma 3 3 5 3" xfId="30879" xr:uid="{D71A9763-DF76-4894-9938-54852C964BAB}"/>
    <cellStyle name="Comma 3 3 5 4" xfId="29483" xr:uid="{7944B013-6A37-4C16-A1D1-387112A900EC}"/>
    <cellStyle name="Comma 3 3 5 5" xfId="28342" xr:uid="{A87DDC28-DEB8-48D4-BB9D-63E0AEB50778}"/>
    <cellStyle name="Comma 3 3 6" xfId="25099" xr:uid="{316FA8CB-15C4-46F2-A50F-A08016BA2DD9}"/>
    <cellStyle name="Comma 3 3 6 2" xfId="25100" xr:uid="{A514029C-56BF-4F2B-9E62-8CD7C7C884F2}"/>
    <cellStyle name="Comma 3 3 6 2 2" xfId="31368" xr:uid="{F573B548-C7AE-4ECB-99DF-8A744C9A49E4}"/>
    <cellStyle name="Comma 3 3 6 2 3" xfId="29980" xr:uid="{D5FDA13A-7121-4D50-AEB1-F98CBDAEABBB}"/>
    <cellStyle name="Comma 3 3 6 3" xfId="30574" xr:uid="{B926D947-3BBF-4BC3-85B2-D5F11776B3A3}"/>
    <cellStyle name="Comma 3 3 6 4" xfId="29175" xr:uid="{0F10EF65-55AA-4FDF-8937-47DFD7020587}"/>
    <cellStyle name="Comma 3 3 6 5" xfId="28540" xr:uid="{A482536E-80C3-4FCA-BD43-9170020A159C}"/>
    <cellStyle name="Comma 3 3 7" xfId="25101" xr:uid="{7B74E854-4412-4474-A195-F3330BCE4BC7}"/>
    <cellStyle name="Comma 3 3 7 2" xfId="31176" xr:uid="{5CA9E7D0-CA68-442D-A4CB-84079C5614F5}"/>
    <cellStyle name="Comma 3 3 7 3" xfId="28957" xr:uid="{AD89B561-65B5-492B-A52F-E15BA27A9B87}"/>
    <cellStyle name="Comma 3 3 8" xfId="25102" xr:uid="{E5C1886F-3C57-4AD5-A4F2-F200F2FA06A9}"/>
    <cellStyle name="Comma 3 3 8 2" xfId="31070" xr:uid="{EA71C786-CB87-452D-B15B-F0906BAFA4E3}"/>
    <cellStyle name="Comma 3 3 8 3" xfId="29753" xr:uid="{E4B3CDED-4625-4AB1-A8D0-FBEB7D36ADF5}"/>
    <cellStyle name="Comma 3 3 9" xfId="31842" xr:uid="{4BA34275-A1AC-4EDE-88C2-160005CA424E}"/>
    <cellStyle name="Comma 3 4" xfId="394" xr:uid="{3DE1BE40-74E1-4452-93B7-18B2FC1B0F0D}"/>
    <cellStyle name="Comma 3 4 10" xfId="35373" xr:uid="{23EB2D89-6A8F-471F-BC31-7DDA7547B81C}"/>
    <cellStyle name="Comma 3 4 2" xfId="3502" xr:uid="{B85BB244-E034-42C2-956B-BA290ED5BDDA}"/>
    <cellStyle name="Comma 3 4 2 2" xfId="25105" xr:uid="{8B6BC711-8D73-41C4-A32B-625730F68974}"/>
    <cellStyle name="Comma 3 4 2 2 2" xfId="25106" xr:uid="{D91CEFA8-8294-4B19-B886-1A11004D35A8}"/>
    <cellStyle name="Comma 3 4 2 2 2 2" xfId="25107" xr:uid="{B8C813FE-72A0-4793-A30D-0C1178162534}"/>
    <cellStyle name="Comma 3 4 2 2 2 2 2" xfId="31752" xr:uid="{F2E18EC0-50EF-4DF2-B697-45DC07E7833A}"/>
    <cellStyle name="Comma 3 4 2 2 2 2 3" xfId="30380" xr:uid="{16C9EB86-5120-4BD2-90BA-16D29C5B8DE8}"/>
    <cellStyle name="Comma 3 4 2 2 2 3" xfId="30969" xr:uid="{FB610C4C-3152-4ABE-83AE-FC661FE5CE45}"/>
    <cellStyle name="Comma 3 4 2 2 2 4" xfId="29651" xr:uid="{47BAA01B-5050-4BB5-B290-E3E00DCEF5B0}"/>
    <cellStyle name="Comma 3 4 2 2 2 5" xfId="28432" xr:uid="{D8F32BCC-B4E9-447B-A211-7FB27933A4A5}"/>
    <cellStyle name="Comma 3 4 2 2 3" xfId="25108" xr:uid="{A71F4A26-5EAD-4015-A221-B12BB331F0CE}"/>
    <cellStyle name="Comma 3 4 2 2 3 2" xfId="31529" xr:uid="{FB281D6E-91C0-4A63-A10D-8059B068CE5A}"/>
    <cellStyle name="Comma 3 4 2 2 3 3" xfId="30154" xr:uid="{B0C38E66-B08F-4464-BE04-DAD82F92D896}"/>
    <cellStyle name="Comma 3 4 2 2 3 4" xfId="28653" xr:uid="{3B210598-C487-4B6B-AF1E-69DCA79E3AD6}"/>
    <cellStyle name="Comma 3 4 2 2 4" xfId="31933" xr:uid="{22584D1D-F7AC-44C4-9A33-B229D432BF0C}"/>
    <cellStyle name="Comma 3 4 2 2 5" xfId="30747" xr:uid="{7F620CA9-7499-4E5C-B05E-9A7C17A4CD15}"/>
    <cellStyle name="Comma 3 4 2 2 6" xfId="32099" xr:uid="{A15CE54C-CF4E-40CD-B492-A2A2D3C42D95}"/>
    <cellStyle name="Comma 3 4 2 2 7" xfId="29347" xr:uid="{79AE3A9F-C6D7-4EEE-BB3D-9E2060164D90}"/>
    <cellStyle name="Comma 3 4 2 2 8" xfId="28209" xr:uid="{30C99B75-C1E9-4D59-AD19-4600A413A603}"/>
    <cellStyle name="Comma 3 4 2 3" xfId="25109" xr:uid="{E6CD93A8-A20B-46B4-8F3C-66D4D921B182}"/>
    <cellStyle name="Comma 3 4 2 3 2" xfId="25110" xr:uid="{C5C0A28A-559E-406A-B980-1FB6DF5A026C}"/>
    <cellStyle name="Comma 3 4 2 3 2 2" xfId="31371" xr:uid="{B10CD546-B41B-44C1-AE63-6D784BAC76A4}"/>
    <cellStyle name="Comma 3 4 2 3 2 3" xfId="29983" xr:uid="{88CBDDCF-A15D-488E-84F2-C50728CFA241}"/>
    <cellStyle name="Comma 3 4 2 3 3" xfId="30577" xr:uid="{217F0C3A-CD58-4E46-893E-AE46060CABCB}"/>
    <cellStyle name="Comma 3 4 2 3 4" xfId="29178" xr:uid="{8E1B3A4F-1F8E-4099-995D-158A61865A8F}"/>
    <cellStyle name="Comma 3 4 2 4" xfId="25111" xr:uid="{2C34159D-6808-44A1-918C-DD916A9B5F93}"/>
    <cellStyle name="Comma 3 4 2 4 2" xfId="29835" xr:uid="{9D872FBB-398E-4642-9B3E-E695F622BBF8}"/>
    <cellStyle name="Comma 3 4 2 4 3" xfId="31179" xr:uid="{F2792953-9887-4000-B48D-03F225FE4610}"/>
    <cellStyle name="Comma 3 4 2 4 4" xfId="28960" xr:uid="{69972811-24C4-404F-8885-91B8A524AC5B}"/>
    <cellStyle name="Comma 3 4 2 5" xfId="25104" xr:uid="{491CA0C5-3C57-455C-A1EF-72461A304310}"/>
    <cellStyle name="Comma 3 4 2 6" xfId="24288" xr:uid="{9D9146ED-75F3-4B78-8646-BBA2602A45DE}"/>
    <cellStyle name="Comma 3 4 3" xfId="25112" xr:uid="{46B45F61-BB33-4269-B850-8250F5D9E09A}"/>
    <cellStyle name="Comma 3 4 3 2" xfId="25113" xr:uid="{EDABDDBA-DCA5-4D46-A9BB-BCD33DA42AD3}"/>
    <cellStyle name="Comma 3 4 3 2 2" xfId="25114" xr:uid="{52D9D80E-3152-4583-8C90-651ED4D745BA}"/>
    <cellStyle name="Comma 3 4 3 2 2 2" xfId="25115" xr:uid="{22D224CE-6A6F-4457-AEE2-EAAB9F7B07C5}"/>
    <cellStyle name="Comma 3 4 3 2 2 2 2" xfId="31753" xr:uid="{8A497102-DF5A-4F3F-8B35-D955A0E6453A}"/>
    <cellStyle name="Comma 3 4 3 2 2 2 3" xfId="30381" xr:uid="{9FA0665C-057F-4DEB-B586-AF0DD4AE3FB6}"/>
    <cellStyle name="Comma 3 4 3 2 2 3" xfId="30970" xr:uid="{A25BB6AF-D576-4750-A2B8-7ED4BF030428}"/>
    <cellStyle name="Comma 3 4 3 2 2 4" xfId="29652" xr:uid="{73D751D6-C773-483B-9088-35577EC6FB26}"/>
    <cellStyle name="Comma 3 4 3 2 2 5" xfId="28433" xr:uid="{F2739363-290F-4DB3-BB3B-98E5A54249AC}"/>
    <cellStyle name="Comma 3 4 3 2 3" xfId="25116" xr:uid="{9C59FD41-B69B-4718-918C-D7913ED3F9A5}"/>
    <cellStyle name="Comma 3 4 3 2 3 2" xfId="31530" xr:uid="{F2F762DD-24F1-4CF8-8EC8-4A7A6A846C0A}"/>
    <cellStyle name="Comma 3 4 3 2 3 3" xfId="30155" xr:uid="{EF5AD9EA-D5FB-49F7-BEED-01CC70EFFC7A}"/>
    <cellStyle name="Comma 3 4 3 2 3 4" xfId="28654" xr:uid="{1BEA2AEB-E8D5-444B-A0F5-000AEAB62920}"/>
    <cellStyle name="Comma 3 4 3 2 4" xfId="31934" xr:uid="{43F1F9BA-9556-4A92-B67B-C465DBCF867E}"/>
    <cellStyle name="Comma 3 4 3 2 5" xfId="30748" xr:uid="{B4C46E0B-AFE2-4622-920F-089B1BE73DF7}"/>
    <cellStyle name="Comma 3 4 3 2 6" xfId="32100" xr:uid="{E51B4B18-22B6-4E21-B618-2E41007F3852}"/>
    <cellStyle name="Comma 3 4 3 2 7" xfId="29348" xr:uid="{84CF84EF-007F-4EC6-86DD-C8CBFA3A467F}"/>
    <cellStyle name="Comma 3 4 3 2 8" xfId="28210" xr:uid="{9B31FA2F-1D46-4849-86B8-5AE9E6D099D0}"/>
    <cellStyle name="Comma 3 4 3 3" xfId="25117" xr:uid="{53CAA76B-578A-47CD-8BBB-C5F1F7E21264}"/>
    <cellStyle name="Comma 3 4 3 3 2" xfId="25118" xr:uid="{49725F61-E721-4D4E-B9E0-C7CE6C857E94}"/>
    <cellStyle name="Comma 3 4 3 3 2 2" xfId="31372" xr:uid="{51066A31-42A0-4208-A948-47FDCBF0479F}"/>
    <cellStyle name="Comma 3 4 3 3 2 3" xfId="29984" xr:uid="{B585BF4E-9E74-4113-B4ED-E45E1B02684D}"/>
    <cellStyle name="Comma 3 4 3 3 3" xfId="30578" xr:uid="{E49C1951-2BAD-4AC7-9FD9-734905097C6F}"/>
    <cellStyle name="Comma 3 4 3 3 4" xfId="29179" xr:uid="{9C62C7EB-53D8-4086-85E6-941218BB8317}"/>
    <cellStyle name="Comma 3 4 3 4" xfId="25119" xr:uid="{92F2ED45-0A5D-4033-BC01-B9AAFF62C4F2}"/>
    <cellStyle name="Comma 3 4 3 4 2" xfId="29836" xr:uid="{00112B0F-D6A6-40E2-9495-3A734A2113DC}"/>
    <cellStyle name="Comma 3 4 3 4 3" xfId="31180" xr:uid="{CDDFB365-F10F-4F84-AB1D-85A643E448C8}"/>
    <cellStyle name="Comma 3 4 3 4 4" xfId="28961" xr:uid="{FE7F36AE-3C3B-476C-8931-8A2D61345A36}"/>
    <cellStyle name="Comma 3 4 4" xfId="25120" xr:uid="{EC6FB235-69E3-48F8-BAC2-AAB36D5736A3}"/>
    <cellStyle name="Comma 3 4 4 2" xfId="25121" xr:uid="{07F51525-FB6B-4817-8964-FFF651E1237A}"/>
    <cellStyle name="Comma 3 4 4 2 2" xfId="25122" xr:uid="{9A4AE023-6ACC-433F-AD3A-5175D26A3D9E}"/>
    <cellStyle name="Comma 3 4 4 2 2 2" xfId="25123" xr:uid="{9DC15B03-ABCE-444D-BAC2-06E91DF0DB43}"/>
    <cellStyle name="Comma 3 4 4 2 2 2 2" xfId="31754" xr:uid="{75CEAE85-78B4-49AB-AB17-46C92747BFFF}"/>
    <cellStyle name="Comma 3 4 4 2 2 2 3" xfId="30382" xr:uid="{BF4A1F14-D348-48CC-8348-4EC6CC495ABB}"/>
    <cellStyle name="Comma 3 4 4 2 2 3" xfId="30971" xr:uid="{9339517B-F83A-49E1-867A-07684E14CC35}"/>
    <cellStyle name="Comma 3 4 4 2 2 4" xfId="29653" xr:uid="{2A560BDE-C222-45BC-BA22-AC1C83A67ED7}"/>
    <cellStyle name="Comma 3 4 4 2 2 5" xfId="28434" xr:uid="{AE4309CB-CEA1-4DF7-9DB5-BC0C12B18333}"/>
    <cellStyle name="Comma 3 4 4 2 3" xfId="25124" xr:uid="{253904D9-11DB-46B4-B990-E3461D67A96F}"/>
    <cellStyle name="Comma 3 4 4 2 3 2" xfId="31531" xr:uid="{CD278C3E-1BED-47BB-97E3-A630989B51EC}"/>
    <cellStyle name="Comma 3 4 4 2 3 3" xfId="30156" xr:uid="{E3B51BC6-7CD4-46F6-8720-1D45BFA3DCF4}"/>
    <cellStyle name="Comma 3 4 4 2 3 4" xfId="28655" xr:uid="{AA64B905-5615-4B04-96BD-7D2B7D6B2CD1}"/>
    <cellStyle name="Comma 3 4 4 2 4" xfId="31935" xr:uid="{BE691879-B8E7-400F-9490-82E3D9CA3E8B}"/>
    <cellStyle name="Comma 3 4 4 2 5" xfId="30749" xr:uid="{D80FC73C-A260-4828-8CAE-7E87051A16A7}"/>
    <cellStyle name="Comma 3 4 4 2 6" xfId="32101" xr:uid="{365A1F25-125C-48C5-9755-BB3D34E7F642}"/>
    <cellStyle name="Comma 3 4 4 2 7" xfId="29349" xr:uid="{90E2C378-F3D1-4D71-942C-E2F698A5F988}"/>
    <cellStyle name="Comma 3 4 4 2 8" xfId="28211" xr:uid="{C0F406F7-19FA-43B9-9DCA-762B1289774A}"/>
    <cellStyle name="Comma 3 4 4 3" xfId="25125" xr:uid="{F9D2F007-7105-4D60-9C56-46F289D989A6}"/>
    <cellStyle name="Comma 3 4 4 3 2" xfId="25126" xr:uid="{7E1FC3B4-A26F-4174-95D2-9EB8624F20FF}"/>
    <cellStyle name="Comma 3 4 4 3 2 2" xfId="31373" xr:uid="{2826DCF1-044C-4246-A5FE-10EF199FA41F}"/>
    <cellStyle name="Comma 3 4 4 3 2 3" xfId="29985" xr:uid="{98A858D5-F6C1-4208-9957-F44647C9E5A1}"/>
    <cellStyle name="Comma 3 4 4 3 3" xfId="30579" xr:uid="{E69A25C9-DAFD-42FD-945D-E42130FB4A2D}"/>
    <cellStyle name="Comma 3 4 4 3 4" xfId="29180" xr:uid="{F13BA2A2-A950-4DEE-8237-7384EF50A13F}"/>
    <cellStyle name="Comma 3 4 4 4" xfId="25127" xr:uid="{6D90CB03-2B8E-4AD6-B135-1BD358BEF2FA}"/>
    <cellStyle name="Comma 3 4 4 4 2" xfId="29837" xr:uid="{C467D753-7F6F-461B-80B3-807C6FF65A23}"/>
    <cellStyle name="Comma 3 4 4 4 3" xfId="31181" xr:uid="{D642C21B-8FEE-4925-9592-033A5DAE130D}"/>
    <cellStyle name="Comma 3 4 4 4 4" xfId="28962" xr:uid="{273A715B-5E4A-4A7C-A93C-788B1404B1F5}"/>
    <cellStyle name="Comma 3 4 5" xfId="25128" xr:uid="{DB8FE903-38EC-4C9A-991B-76D01A99B37F}"/>
    <cellStyle name="Comma 3 4 5 2" xfId="25129" xr:uid="{95F5051F-E883-4082-9278-86300D5FEB62}"/>
    <cellStyle name="Comma 3 4 5 2 2" xfId="25130" xr:uid="{2574CCE1-BBAD-469E-B318-1BAD58778FB9}"/>
    <cellStyle name="Comma 3 4 5 2 2 2" xfId="25131" xr:uid="{1B8277E1-E904-41FC-8207-9ED76CE64399}"/>
    <cellStyle name="Comma 3 4 5 2 2 2 2" xfId="31755" xr:uid="{A645FB40-B982-4F62-A514-8074F0028CB8}"/>
    <cellStyle name="Comma 3 4 5 2 2 2 3" xfId="30383" xr:uid="{DBAF4B27-E502-43CB-8359-E2F856599874}"/>
    <cellStyle name="Comma 3 4 5 2 2 3" xfId="30972" xr:uid="{E248B3A1-9A79-4C7E-85E2-277F53FD5B96}"/>
    <cellStyle name="Comma 3 4 5 2 2 4" xfId="29654" xr:uid="{2A411DDE-CC43-43F5-98FD-4EFAE842DBD1}"/>
    <cellStyle name="Comma 3 4 5 2 2 5" xfId="28435" xr:uid="{BAA99CA5-CBE9-4274-8358-5019F0EC62A2}"/>
    <cellStyle name="Comma 3 4 5 2 3" xfId="25132" xr:uid="{D8CFBEF7-9959-490E-A00E-78CB8876290B}"/>
    <cellStyle name="Comma 3 4 5 2 3 2" xfId="31532" xr:uid="{3D97E526-E65D-4853-9367-3F4455D452EF}"/>
    <cellStyle name="Comma 3 4 5 2 3 3" xfId="30157" xr:uid="{BA715BA1-613B-451D-86AD-DBE3DEC9E17E}"/>
    <cellStyle name="Comma 3 4 5 2 3 4" xfId="28656" xr:uid="{AF55CDD3-15E1-4236-A2A5-C96740BD4DF7}"/>
    <cellStyle name="Comma 3 4 5 2 4" xfId="31936" xr:uid="{E52730D0-93EB-4D35-89B6-626173D46A6A}"/>
    <cellStyle name="Comma 3 4 5 2 5" xfId="30750" xr:uid="{DEEF22DF-C997-4EEB-AA44-95825B970BCC}"/>
    <cellStyle name="Comma 3 4 5 2 6" xfId="32102" xr:uid="{BD6C9830-8BD0-4F52-B6B9-1EDE5B58D322}"/>
    <cellStyle name="Comma 3 4 5 2 7" xfId="29350" xr:uid="{A5D08131-78FD-43D5-A489-57314423EF9D}"/>
    <cellStyle name="Comma 3 4 5 2 8" xfId="28212" xr:uid="{6AF25263-049B-441E-A6BD-0CD3EB807E73}"/>
    <cellStyle name="Comma 3 4 5 3" xfId="25133" xr:uid="{6120CAF2-35A6-4CFE-85C3-ECA4EED8D8FA}"/>
    <cellStyle name="Comma 3 4 5 3 2" xfId="25134" xr:uid="{CEF56078-EF4E-40EB-AB89-BBE60D02D381}"/>
    <cellStyle name="Comma 3 4 5 3 2 2" xfId="31374" xr:uid="{D1E15B01-0AE4-488A-A8E1-9C760C154085}"/>
    <cellStyle name="Comma 3 4 5 3 2 3" xfId="29986" xr:uid="{46A0945F-143C-4DD4-A300-5135E8C22873}"/>
    <cellStyle name="Comma 3 4 5 3 3" xfId="30580" xr:uid="{541DCF23-D846-4333-9A89-5C79787C6090}"/>
    <cellStyle name="Comma 3 4 5 3 4" xfId="29181" xr:uid="{930E7361-59CF-4E87-89AC-2C102B2B9484}"/>
    <cellStyle name="Comma 3 4 5 4" xfId="25135" xr:uid="{3278936B-FD0F-4FF6-B159-85A02FAD7700}"/>
    <cellStyle name="Comma 3 4 5 4 2" xfId="29838" xr:uid="{E35869A5-133C-4769-B484-BB51544EB78F}"/>
    <cellStyle name="Comma 3 4 5 4 3" xfId="31182" xr:uid="{C3C71C7F-8FD7-4CD5-83DA-1BA9D96EE689}"/>
    <cellStyle name="Comma 3 4 5 4 4" xfId="28963" xr:uid="{4D80A24F-73DF-4ED9-84F7-B136A33D46A2}"/>
    <cellStyle name="Comma 3 4 6" xfId="25136" xr:uid="{F7CE7C6D-C48C-44A0-9E8C-4911D24CB2A0}"/>
    <cellStyle name="Comma 3 4 6 2" xfId="25137" xr:uid="{9A918CF8-25A5-42E5-85E2-57CD47414BCD}"/>
    <cellStyle name="Comma 3 4 6 2 2" xfId="25138" xr:uid="{504E6DF0-47F4-4423-9CB1-FB99AFD52737}"/>
    <cellStyle name="Comma 3 4 6 2 2 2" xfId="31751" xr:uid="{4090C887-0515-4F90-9E9F-699DC50DAEF4}"/>
    <cellStyle name="Comma 3 4 6 2 2 3" xfId="30379" xr:uid="{53A8FE56-84A2-49E8-A3C5-4881D62C6D49}"/>
    <cellStyle name="Comma 3 4 6 2 3" xfId="30968" xr:uid="{1ABE9FD8-844D-4AA2-9C7A-0B1DD6501621}"/>
    <cellStyle name="Comma 3 4 6 2 4" xfId="29650" xr:uid="{B18D904E-3E78-4745-A548-171068CEA654}"/>
    <cellStyle name="Comma 3 4 6 2 5" xfId="28431" xr:uid="{F7E64E35-C6E8-42CC-B2D1-F4C10900847B}"/>
    <cellStyle name="Comma 3 4 6 3" xfId="25139" xr:uid="{A89C15C6-904B-4665-B2FB-F6FAF34F303C}"/>
    <cellStyle name="Comma 3 4 6 3 2" xfId="31528" xr:uid="{DC9CE814-E0F9-4CC6-AB73-FE64CBB2C4EF}"/>
    <cellStyle name="Comma 3 4 6 3 3" xfId="30153" xr:uid="{911AEBE2-10FE-42F0-83D5-5C970BCEA3A0}"/>
    <cellStyle name="Comma 3 4 6 3 4" xfId="28652" xr:uid="{24C4BA1B-BA6B-4EE1-B009-E53A68E7C089}"/>
    <cellStyle name="Comma 3 4 6 4" xfId="31932" xr:uid="{D8061A7F-7D88-435A-9314-376A2A299BAE}"/>
    <cellStyle name="Comma 3 4 6 5" xfId="30746" xr:uid="{8C76A823-5B2C-44F7-B8F7-3F6EB57D8B20}"/>
    <cellStyle name="Comma 3 4 6 6" xfId="32103" xr:uid="{9E4D135E-55E0-416C-9E25-476FE7FF7024}"/>
    <cellStyle name="Comma 3 4 6 7" xfId="29346" xr:uid="{B855F185-053F-4CEF-8868-395667EAC4D6}"/>
    <cellStyle name="Comma 3 4 6 8" xfId="28208" xr:uid="{7570D6D2-73C3-49B9-ABAB-80DFB19AF1EF}"/>
    <cellStyle name="Comma 3 4 7" xfId="25140" xr:uid="{12599E06-0558-46D5-9C6C-E13851B573BE}"/>
    <cellStyle name="Comma 3 4 7 2" xfId="25141" xr:uid="{1F9D49EB-30E4-4F8B-998E-A5A61E264695}"/>
    <cellStyle name="Comma 3 4 7 2 2" xfId="31370" xr:uid="{3D2C7EA3-6732-4CD4-B364-A8E101A3A8A6}"/>
    <cellStyle name="Comma 3 4 7 2 3" xfId="29982" xr:uid="{1F915BA0-134E-4C52-8251-06876F93EA1D}"/>
    <cellStyle name="Comma 3 4 7 3" xfId="30576" xr:uid="{7494D80D-1CCC-4150-84AC-1377CA5D7237}"/>
    <cellStyle name="Comma 3 4 7 4" xfId="29177" xr:uid="{31D3C67F-A6E7-4103-9371-A2DB3877CB7A}"/>
    <cellStyle name="Comma 3 4 8" xfId="25142" xr:uid="{EC35197F-8BCD-4454-87CA-2375FBF88CEE}"/>
    <cellStyle name="Comma 3 4 8 2" xfId="29834" xr:uid="{1C0D2D05-A57D-47B0-AB6B-8AD76CBEF6BF}"/>
    <cellStyle name="Comma 3 4 8 3" xfId="31178" xr:uid="{97D7A91F-AE4C-487C-8D03-5E681FBE86FD}"/>
    <cellStyle name="Comma 3 4 8 4" xfId="28959" xr:uid="{6704835A-906F-47CC-8F3D-BBE77965C5CD}"/>
    <cellStyle name="Comma 3 4 9" xfId="25103" xr:uid="{184411BF-4FF9-4988-B809-736A648AC148}"/>
    <cellStyle name="Comma 3 5" xfId="395" xr:uid="{6C5234B6-6532-4593-9736-D691F58B63E3}"/>
    <cellStyle name="Comma 3 5 2" xfId="3503" xr:uid="{B26B0AC1-4E7D-4A88-9CAE-486907455BF3}"/>
    <cellStyle name="Comma 3 5 2 10" xfId="24289" xr:uid="{DE3E64E8-9858-4F10-AC24-0A46B66CED69}"/>
    <cellStyle name="Comma 3 5 2 10 2" xfId="35479" xr:uid="{8B2A071A-2878-46A9-8C41-8F2280D90F44}"/>
    <cellStyle name="Comma 3 5 2 11" xfId="35362" xr:uid="{6620F763-8427-41CC-A477-3E9BB2D84443}"/>
    <cellStyle name="Comma 3 5 2 2" xfId="25144" xr:uid="{464B7FE6-9F0B-40EC-8C4C-48EC968A2A78}"/>
    <cellStyle name="Comma 3 5 2 2 2" xfId="25145" xr:uid="{0CFBD1B1-E23A-433B-953C-04C041B9AED7}"/>
    <cellStyle name="Comma 3 5 2 2 2 2" xfId="31756" xr:uid="{F46E8FAB-38B6-4433-A81F-B4982342FD32}"/>
    <cellStyle name="Comma 3 5 2 2 2 3" xfId="30384" xr:uid="{C9E46D38-9370-4E8A-8E9B-ABBFC8122707}"/>
    <cellStyle name="Comma 3 5 2 2 3" xfId="30973" xr:uid="{3A962787-6E03-4F62-852B-A1FE81187EC3}"/>
    <cellStyle name="Comma 3 5 2 2 4" xfId="29655" xr:uid="{DDCBBE91-D5FF-48D6-AAE2-E4D4DC1813EF}"/>
    <cellStyle name="Comma 3 5 2 2 5" xfId="28436" xr:uid="{F59FD81E-91F2-49EB-8116-13C9699F4F7C}"/>
    <cellStyle name="Comma 3 5 2 3" xfId="25146" xr:uid="{685C39CB-2321-4EC3-AC0F-9E1F486290E1}"/>
    <cellStyle name="Comma 3 5 2 3 2" xfId="31533" xr:uid="{7CA9A55E-77DE-4BAE-8590-FEDDBDAD0543}"/>
    <cellStyle name="Comma 3 5 2 3 3" xfId="30158" xr:uid="{9B2E956D-6382-4617-8E98-603FF3A7FE65}"/>
    <cellStyle name="Comma 3 5 2 3 4" xfId="28657" xr:uid="{A17E77A9-5569-4513-A02F-8C55E63F7AAC}"/>
    <cellStyle name="Comma 3 5 2 4" xfId="31937" xr:uid="{E34DC9F4-D0AE-435A-B95B-872044593358}"/>
    <cellStyle name="Comma 3 5 2 5" xfId="30751" xr:uid="{3EAD9E63-1393-433F-A6FD-3548E65A6ECF}"/>
    <cellStyle name="Comma 3 5 2 6" xfId="32104" xr:uid="{EE2EC63B-103C-446E-A9DD-BE698B314B2C}"/>
    <cellStyle name="Comma 3 5 2 7" xfId="29351" xr:uid="{BE3148EB-4EA4-4E6B-8042-4C8CEEE0E804}"/>
    <cellStyle name="Comma 3 5 2 8" xfId="28213" xr:uid="{735F630F-0B7E-4B26-A056-A35CC03736A4}"/>
    <cellStyle name="Comma 3 5 2 9" xfId="25143" xr:uid="{1BE5F17D-2E6F-4412-A61D-8E2C241749F6}"/>
    <cellStyle name="Comma 3 5 3" xfId="25147" xr:uid="{D42996AE-9784-40A0-8570-6F3E97CA1A7E}"/>
    <cellStyle name="Comma 3 5 3 2" xfId="25148" xr:uid="{C20ED89B-27FA-4F96-9A46-9E8083FB8ADD}"/>
    <cellStyle name="Comma 3 5 3 2 2" xfId="31375" xr:uid="{F73C6A12-5B16-4DFA-865A-4D3DB31F4557}"/>
    <cellStyle name="Comma 3 5 3 2 3" xfId="29987" xr:uid="{4877A8B2-C1CF-4853-B54B-867B4C8D07A8}"/>
    <cellStyle name="Comma 3 5 3 3" xfId="30581" xr:uid="{29051FD7-4AD0-4885-A954-B512F7F5AAEF}"/>
    <cellStyle name="Comma 3 5 3 4" xfId="29182" xr:uid="{CD28F286-BCFD-4827-A4E6-AFAD267FAFF0}"/>
    <cellStyle name="Comma 3 5 4" xfId="25149" xr:uid="{3A373F1E-F1AA-412F-B859-E5259F8FB88B}"/>
    <cellStyle name="Comma 3 5 4 2" xfId="29839" xr:uid="{65D8BAF7-D7C9-4C25-9958-4BF0D3D3814F}"/>
    <cellStyle name="Comma 3 5 4 3" xfId="31183" xr:uid="{90451678-E168-42FE-A9AC-2EC7F0B918B0}"/>
    <cellStyle name="Comma 3 5 4 4" xfId="28964" xr:uid="{99C8B01C-0209-49B0-B753-69C492770554}"/>
    <cellStyle name="Comma 3 5 5" xfId="35338" xr:uid="{F913B44F-89B3-4DB2-9516-9349EC3350C3}"/>
    <cellStyle name="Comma 3 6" xfId="1187" xr:uid="{47EDBFC0-9209-4E79-B9DB-9B4CD797CEC9}"/>
    <cellStyle name="Comma 3 6 2" xfId="3504" xr:uid="{EF805404-AB1E-4805-83BC-CCE841E9E2E6}"/>
    <cellStyle name="Comma 3 6 2 2" xfId="25152" xr:uid="{9DD76581-96C5-411D-A9FF-65856252C7AC}"/>
    <cellStyle name="Comma 3 6 2 2 2" xfId="25153" xr:uid="{DD7188B9-ED5F-4861-9FF9-56332CA2923F}"/>
    <cellStyle name="Comma 3 6 2 2 2 2" xfId="25154" xr:uid="{EE418777-A6D7-4E8A-ADE4-019CB2076D77}"/>
    <cellStyle name="Comma 3 6 2 2 2 2 2" xfId="31799" xr:uid="{17B60A22-1A57-4A21-8A0D-FDCC25035C3F}"/>
    <cellStyle name="Comma 3 6 2 2 2 2 3" xfId="30427" xr:uid="{0AA828E9-FBFA-4611-84A8-17E0CA2A5D71}"/>
    <cellStyle name="Comma 3 6 2 2 2 2 4" xfId="28041" xr:uid="{A689A352-4D45-4904-B875-FF0ADACBDF16}"/>
    <cellStyle name="Comma 3 6 2 2 2 3" xfId="31016" xr:uid="{2CF7EDB8-A6AB-41AD-B4C8-DAF816F9BE3A}"/>
    <cellStyle name="Comma 3 6 2 2 2 4" xfId="29698" xr:uid="{D626F8EB-A24B-4FE6-BD6B-E443ED3AFC6D}"/>
    <cellStyle name="Comma 3 6 2 2 2 5" xfId="28479" xr:uid="{4470570A-D83B-44FC-9A14-7857DB3E4905}"/>
    <cellStyle name="Comma 3 6 2 2 2 6" xfId="27489" xr:uid="{EED236B5-4C65-4BA0-8F7D-0656AD1F0DE1}"/>
    <cellStyle name="Comma 3 6 2 2 3" xfId="25155" xr:uid="{E110BE09-9755-4644-BCCE-36D84FD771D7}"/>
    <cellStyle name="Comma 3 6 2 2 3 2" xfId="25156" xr:uid="{576DBCC8-C115-408A-B045-6B2EF2BC9743}"/>
    <cellStyle name="Comma 3 6 2 2 3 2 2" xfId="31597" xr:uid="{F0D6FA97-6CB2-48AF-ACA1-1C8495676DC0}"/>
    <cellStyle name="Comma 3 6 2 2 3 2 3" xfId="30223" xr:uid="{EE844C59-5F79-4CBC-A232-1815FE7CCE62}"/>
    <cellStyle name="Comma 3 6 2 2 3 2 4" xfId="27936" xr:uid="{A34E34E7-52EB-4D19-A288-D658F0F7E1B7}"/>
    <cellStyle name="Comma 3 6 2 2 3 3" xfId="30815" xr:uid="{72AE56A3-A815-4127-BB05-32CEC2410CA4}"/>
    <cellStyle name="Comma 3 6 2 2 3 4" xfId="29416" xr:uid="{B19BFDF6-C2C8-4FAB-AEB9-726C216B5A80}"/>
    <cellStyle name="Comma 3 6 2 2 3 5" xfId="28724" xr:uid="{39D113FF-844A-4A02-B464-951333FC4D16}"/>
    <cellStyle name="Comma 3 6 2 2 3 6" xfId="27385" xr:uid="{2AFFE64B-B743-4221-B236-1531EF7A4351}"/>
    <cellStyle name="Comma 3 6 2 2 4" xfId="25157" xr:uid="{33A0CE79-9DCB-4E33-875F-5E8F69F5EBA9}"/>
    <cellStyle name="Comma 3 6 2 2 4 2" xfId="31296" xr:uid="{409A0C25-E002-4479-85CE-DF9ADEC945B1}"/>
    <cellStyle name="Comma 3 6 2 2 4 3" xfId="29908" xr:uid="{5289556F-5F4E-4295-A6F1-5D8F9782DD67}"/>
    <cellStyle name="Comma 3 6 2 2 4 4" xfId="27768" xr:uid="{DFB06CC2-DF55-4950-B684-1170BF9923C9}"/>
    <cellStyle name="Comma 3 6 2 2 5" xfId="32105" xr:uid="{F84E9957-1AB9-4193-A499-B71FA5328909}"/>
    <cellStyle name="Comma 3 6 2 2 6" xfId="29102" xr:uid="{51C21F9E-2F81-4784-84F8-E49F4E8AB29D}"/>
    <cellStyle name="Comma 3 6 2 2 7" xfId="28278" xr:uid="{75EAF892-4A4B-4F5B-88B8-BB220A6A4EB9}"/>
    <cellStyle name="Comma 3 6 2 2 8" xfId="27157" xr:uid="{CAFEE3E5-651B-4891-BE83-02EE520414F6}"/>
    <cellStyle name="Comma 3 6 2 3" xfId="25158" xr:uid="{F6170F58-86D6-4AAC-81BB-D46EB0C19743}"/>
    <cellStyle name="Comma 3 6 2 3 2" xfId="25159" xr:uid="{518AA3D6-7004-49B6-BB8D-8989BEEEC82D}"/>
    <cellStyle name="Comma 3 6 2 3 2 2" xfId="31440" xr:uid="{D56B5E6D-F757-403C-A010-7C64492DABD5}"/>
    <cellStyle name="Comma 3 6 2 3 2 3" xfId="30053" xr:uid="{88CE00B5-C5CD-44F0-A6D1-11B7F7396C9E}"/>
    <cellStyle name="Comma 3 6 2 3 2 4" xfId="27846" xr:uid="{12534F44-F2A5-4E19-BEFA-DA51F5531B7A}"/>
    <cellStyle name="Comma 3 6 2 3 3" xfId="30647" xr:uid="{A1EC7374-A5B3-454C-BD5B-513D21B6E832}"/>
    <cellStyle name="Comma 3 6 2 3 4" xfId="29247" xr:uid="{DFDF22A5-588B-4DC7-A2AE-1665EF8AEA37}"/>
    <cellStyle name="Comma 3 6 2 3 5" xfId="27295" xr:uid="{82BB0F17-8DC9-48C2-AA44-4DA6A0797812}"/>
    <cellStyle name="Comma 3 6 2 4" xfId="25160" xr:uid="{48F9D395-7418-455E-A99E-4734DCD92C54}"/>
    <cellStyle name="Comma 3 6 2 4 2" xfId="29872" xr:uid="{24E8AB13-D50B-4614-A9F0-423F1205C229}"/>
    <cellStyle name="Comma 3 6 2 4 3" xfId="31247" xr:uid="{03CF5893-9A87-4943-9923-D79E4313EC23}"/>
    <cellStyle name="Comma 3 6 2 4 4" xfId="29030" xr:uid="{098D8C74-CFCE-4A55-906B-35E810FB624B}"/>
    <cellStyle name="Comma 3 6 2 4 5" xfId="27670" xr:uid="{1660E5E2-5BF7-4670-A83A-106534BFF979}"/>
    <cellStyle name="Comma 3 6 2 5" xfId="26988" xr:uid="{C3A50E22-5ACD-4601-93C8-AF0C331F8B93}"/>
    <cellStyle name="Comma 3 6 2 6" xfId="25151" xr:uid="{B248104A-78F7-4FB2-AE70-BD255965ABEB}"/>
    <cellStyle name="Comma 3 6 2 6 2" xfId="35462" xr:uid="{061F9834-EB31-4AA7-8FA5-4D7DB51CB489}"/>
    <cellStyle name="Comma 3 6 2 7" xfId="33072" xr:uid="{8633ED4E-B877-404C-94FB-8B02B835C025}"/>
    <cellStyle name="Comma 3 6 3" xfId="25161" xr:uid="{2AD2B065-41C8-4891-BC35-4A840B994593}"/>
    <cellStyle name="Comma 3 6 3 2" xfId="25162" xr:uid="{53F70DBC-7673-4261-BF09-EC08409FEA1B}"/>
    <cellStyle name="Comma 3 6 3 2 2" xfId="25163" xr:uid="{16765705-B3A2-4289-A731-9BC1C6B51626}"/>
    <cellStyle name="Comma 3 6 3 2 2 2" xfId="31757" xr:uid="{25F6692F-AAF2-4D71-917E-7E189C41AF65}"/>
    <cellStyle name="Comma 3 6 3 2 2 3" xfId="30385" xr:uid="{4C0F41E5-151B-4986-BED3-A8AF75DCBBB2}"/>
    <cellStyle name="Comma 3 6 3 2 2 4" xfId="28026" xr:uid="{FCC01B58-C6D7-43B7-BBB8-45E36073E9CA}"/>
    <cellStyle name="Comma 3 6 3 2 3" xfId="30974" xr:uid="{65D2055F-0641-4177-A4F8-59524CD78BAE}"/>
    <cellStyle name="Comma 3 6 3 2 4" xfId="29656" xr:uid="{E0106BDB-6C55-4F04-B156-E00696F9AA1E}"/>
    <cellStyle name="Comma 3 6 3 2 5" xfId="28437" xr:uid="{F5A8DC00-91A8-4519-86CF-334AE0D09E25}"/>
    <cellStyle name="Comma 3 6 3 2 6" xfId="27474" xr:uid="{997AA683-96F2-4493-9B00-17AF1E829B56}"/>
    <cellStyle name="Comma 3 6 3 3" xfId="25164" xr:uid="{4CFBDF52-075E-485A-9872-09A957C8BCBB}"/>
    <cellStyle name="Comma 3 6 3 3 2" xfId="25165" xr:uid="{481BDFEC-D232-49EC-9A9A-1BBB6995562F}"/>
    <cellStyle name="Comma 3 6 3 3 2 2" xfId="31534" xr:uid="{34A734A4-9A81-4C90-9BCF-31D0E9EDF156}"/>
    <cellStyle name="Comma 3 6 3 3 2 3" xfId="30159" xr:uid="{9D980F80-9411-41A9-BCE6-4E5C96084F75}"/>
    <cellStyle name="Comma 3 6 3 3 2 4" xfId="27898" xr:uid="{53BADA1D-673D-4734-A14A-F8AC59DE9CC5}"/>
    <cellStyle name="Comma 3 6 3 3 3" xfId="30752" xr:uid="{FD31C804-9C5E-4A8F-A991-02EF0557FEA5}"/>
    <cellStyle name="Comma 3 6 3 3 4" xfId="29352" xr:uid="{3EA5E308-F3A5-4C94-A86A-46A9501FB89F}"/>
    <cellStyle name="Comma 3 6 3 3 5" xfId="28658" xr:uid="{942ECE4C-032D-400A-A045-DEC56F8BE134}"/>
    <cellStyle name="Comma 3 6 3 3 6" xfId="27348" xr:uid="{25C82E78-7F1E-4E13-B2A1-E0AE06A9DFE2}"/>
    <cellStyle name="Comma 3 6 3 4" xfId="25166" xr:uid="{6864EAA8-5ACD-4AAC-938F-ED093DD6DFC9}"/>
    <cellStyle name="Comma 3 6 3 4 2" xfId="31285" xr:uid="{31867184-142E-4B5B-8EB2-74852C51307D}"/>
    <cellStyle name="Comma 3 6 3 4 3" xfId="29897" xr:uid="{A0C35CD1-0B59-41F0-936B-831B11B654B3}"/>
    <cellStyle name="Comma 3 6 3 4 4" xfId="27757" xr:uid="{65908B2D-9086-48D6-8933-469B4E62552D}"/>
    <cellStyle name="Comma 3 6 3 5" xfId="32106" xr:uid="{55D81B9C-1BFB-456E-B991-FE8A8A818ED7}"/>
    <cellStyle name="Comma 3 6 3 6" xfId="29091" xr:uid="{A3D572FF-3256-4910-81DD-ABDAD015DB06}"/>
    <cellStyle name="Comma 3 6 3 7" xfId="28214" xr:uid="{C58C079C-6B35-4736-B173-F79DCEFC4E9E}"/>
    <cellStyle name="Comma 3 6 3 8" xfId="27098" xr:uid="{92EE3115-9521-4418-84BF-5F7A42142C96}"/>
    <cellStyle name="Comma 3 6 4" xfId="25167" xr:uid="{D7A0A852-F816-442A-90FA-4CCC2603F520}"/>
    <cellStyle name="Comma 3 6 4 2" xfId="25168" xr:uid="{40DF4612-5CE4-4D30-968F-4B85B4754D89}"/>
    <cellStyle name="Comma 3 6 4 2 2" xfId="31376" xr:uid="{00789B87-303D-4252-B65E-2A7452C45529}"/>
    <cellStyle name="Comma 3 6 4 2 3" xfId="29988" xr:uid="{0084531D-4CF1-4C03-8B21-0F713C9A3925}"/>
    <cellStyle name="Comma 3 6 4 2 4" xfId="27808" xr:uid="{7895D9E8-147B-40D4-AA21-CA630AFC9A80}"/>
    <cellStyle name="Comma 3 6 4 3" xfId="30582" xr:uid="{36205690-FF94-4407-9525-E37ACF12CFE6}"/>
    <cellStyle name="Comma 3 6 4 4" xfId="29183" xr:uid="{A66CC5D0-A15A-4831-A121-2C021F2165AF}"/>
    <cellStyle name="Comma 3 6 4 5" xfId="27259" xr:uid="{2815985D-1440-4B89-8481-582D3E851065}"/>
    <cellStyle name="Comma 3 6 5" xfId="25169" xr:uid="{277239D1-9A14-4036-82C9-D1880D9972E2}"/>
    <cellStyle name="Comma 3 6 5 2" xfId="29840" xr:uid="{61DE5CC1-8482-4C9B-BDAF-CEF46846DA19}"/>
    <cellStyle name="Comma 3 6 5 3" xfId="31184" xr:uid="{26449EDA-C888-45AA-B0D7-3D038951EFFE}"/>
    <cellStyle name="Comma 3 6 5 4" xfId="28965" xr:uid="{1F094328-27BA-4231-B9AD-367A73BFC008}"/>
    <cellStyle name="Comma 3 6 5 5" xfId="27585" xr:uid="{739BC3A7-9B46-4F28-9409-5C33165FA608}"/>
    <cellStyle name="Comma 3 6 6" xfId="26904" xr:uid="{E7562371-E289-4CB1-9364-D1C48AFC1DD3}"/>
    <cellStyle name="Comma 3 6 7" xfId="25150" xr:uid="{5BCCF855-A506-40A4-A014-8DBAF795A1E7}"/>
    <cellStyle name="Comma 3 6 8" xfId="35348" xr:uid="{D295868D-3FC1-46A2-8DD0-AE00965DDE89}"/>
    <cellStyle name="Comma 3 7" xfId="1238" xr:uid="{D478C4E0-BC71-4132-94A6-AEAD69E4C826}"/>
    <cellStyle name="Comma 3 7 10" xfId="28782" xr:uid="{77866E78-504A-421D-89AE-D17F018871FD}"/>
    <cellStyle name="Comma 3 7 11" xfId="28098" xr:uid="{99141F81-62F8-45DB-9EC4-0F2B92B84426}"/>
    <cellStyle name="Comma 3 7 12" xfId="26905" xr:uid="{BDA2A08B-CD5A-4E1A-8435-5EBBE69BB918}"/>
    <cellStyle name="Comma 3 7 13" xfId="25170" xr:uid="{88EFE830-8A18-46DA-8A07-B8CA16B9F9ED}"/>
    <cellStyle name="Comma 3 7 2" xfId="3505" xr:uid="{61AC46E7-25A7-4EB3-A7A0-B3BC15FFE775}"/>
    <cellStyle name="Comma 3 7 2 10" xfId="25171" xr:uid="{04F4C147-931C-4880-A9B1-5D52313CF9C3}"/>
    <cellStyle name="Comma 3 7 2 2" xfId="25172" xr:uid="{098CF9B5-B5CB-48FB-A3D3-7D625E896407}"/>
    <cellStyle name="Comma 3 7 2 2 2" xfId="25173" xr:uid="{8A8842F6-1155-4AF1-B307-B23ECDD307D9}"/>
    <cellStyle name="Comma 3 7 2 2 2 2" xfId="31758" xr:uid="{C8898FCB-C8D9-4545-AD57-8B4FDE529C30}"/>
    <cellStyle name="Comma 3 7 2 2 2 3" xfId="30386" xr:uid="{B8B1A0B5-0DB8-4032-9E85-FA08B0D0D764}"/>
    <cellStyle name="Comma 3 7 2 2 2 4" xfId="28027" xr:uid="{0E11E11A-56A3-4333-B28B-D8CED07E2082}"/>
    <cellStyle name="Comma 3 7 2 2 3" xfId="30975" xr:uid="{F3862321-8C97-4FEC-BBC3-7FEA6D3F865C}"/>
    <cellStyle name="Comma 3 7 2 2 4" xfId="29657" xr:uid="{1BFED4D8-FBB6-4AFE-A5AC-937BA6AA334D}"/>
    <cellStyle name="Comma 3 7 2 2 5" xfId="28438" xr:uid="{CF2A90DF-7DFB-4851-BAD4-71F845C342DD}"/>
    <cellStyle name="Comma 3 7 2 2 6" xfId="27475" xr:uid="{52755D4F-BC10-40CD-B00E-858D7D58750D}"/>
    <cellStyle name="Comma 3 7 2 3" xfId="25174" xr:uid="{EA7B67A7-8EDD-462E-B279-E78B3DD0E60F}"/>
    <cellStyle name="Comma 3 7 2 3 2" xfId="31535" xr:uid="{D779D2AA-AC82-4094-A000-280C1D450ECE}"/>
    <cellStyle name="Comma 3 7 2 3 3" xfId="30160" xr:uid="{8AD839FD-A788-479E-8738-3BF6A3BED9C4}"/>
    <cellStyle name="Comma 3 7 2 3 4" xfId="28659" xr:uid="{4A4FBB25-FD19-4F42-982A-1B2CB842CCFB}"/>
    <cellStyle name="Comma 3 7 2 3 5" xfId="27899" xr:uid="{D67DD1A8-661A-4DE4-BCE0-727F7CC74D37}"/>
    <cellStyle name="Comma 3 7 2 4" xfId="31938" xr:uid="{ECAAC516-4504-4327-886D-4AFBF7449311}"/>
    <cellStyle name="Comma 3 7 2 5" xfId="30753" xr:uid="{8BF1F0F7-E5B4-4058-B115-41CDC79F9AC7}"/>
    <cellStyle name="Comma 3 7 2 6" xfId="32108" xr:uid="{9BF6A903-864D-4516-BA2A-3196890A71C1}"/>
    <cellStyle name="Comma 3 7 2 7" xfId="29353" xr:uid="{AD0B440A-FEA3-4D0D-B0B6-640514FF6F4C}"/>
    <cellStyle name="Comma 3 7 2 8" xfId="28215" xr:uid="{951F656A-CB8E-426D-8970-C2CEE00B170F}"/>
    <cellStyle name="Comma 3 7 2 9" xfId="27349" xr:uid="{C041E2C7-338F-444F-AF0F-9FAAB23ACD82}"/>
    <cellStyle name="Comma 3 7 3" xfId="13175" xr:uid="{043F52B4-9D11-4B2F-8E54-E9323E9EBFBF}"/>
    <cellStyle name="Comma 3 7 3 2" xfId="25176" xr:uid="{1833EA82-46CE-4096-BC4C-29C97CF83F7F}"/>
    <cellStyle name="Comma 3 7 3 2 2" xfId="31665" xr:uid="{CBB9DE93-FC14-460B-862E-253A370B992D}"/>
    <cellStyle name="Comma 3 7 3 2 3" xfId="30291" xr:uid="{B64A6BCD-2F6F-44EB-81CF-F94D438F9CCB}"/>
    <cellStyle name="Comma 3 7 3 2 4" xfId="27981" xr:uid="{91F8E902-0510-4506-8FF0-BD25FDA43965}"/>
    <cellStyle name="Comma 3 7 3 3" xfId="30882" xr:uid="{8873F84F-6E52-4037-BAB4-34B05047ECB0}"/>
    <cellStyle name="Comma 3 7 3 4" xfId="29486" xr:uid="{97FE8599-6BCA-476D-824E-FD4E9A737DA5}"/>
    <cellStyle name="Comma 3 7 3 5" xfId="28345" xr:uid="{72020748-84A7-439D-AFDD-14F349948903}"/>
    <cellStyle name="Comma 3 7 3 6" xfId="27431" xr:uid="{4806ED28-DBFD-4981-9E57-831F14A79C1A}"/>
    <cellStyle name="Comma 3 7 4" xfId="25177" xr:uid="{05F42B17-6437-4B92-9ECC-F09E7060A9B1}"/>
    <cellStyle name="Comma 3 7 4 2" xfId="25178" xr:uid="{6D6AB628-4A73-486D-A4FC-5878CCA90C92}"/>
    <cellStyle name="Comma 3 7 4 2 2" xfId="31377" xr:uid="{9DEDE7C3-9891-416A-8CEC-E62A9DF18EB0}"/>
    <cellStyle name="Comma 3 7 4 2 3" xfId="29989" xr:uid="{F7458485-9432-43DE-9B97-4567541D931B}"/>
    <cellStyle name="Comma 3 7 4 2 4" xfId="27809" xr:uid="{46621DEF-D120-4F9E-AA2B-739EF3AAB1CE}"/>
    <cellStyle name="Comma 3 7 4 3" xfId="30583" xr:uid="{6163FFB6-7108-4E42-96CD-1EC5C0D30400}"/>
    <cellStyle name="Comma 3 7 4 4" xfId="29184" xr:uid="{E61CB454-2C99-463D-A735-914A3CB28549}"/>
    <cellStyle name="Comma 3 7 4 5" xfId="28543" xr:uid="{42B11614-BFBA-49A4-B3F1-56D02DA23E1C}"/>
    <cellStyle name="Comma 3 7 4 6" xfId="27260" xr:uid="{16D93949-524F-46E5-AE4B-8117579183BF}"/>
    <cellStyle name="Comma 3 7 5" xfId="25179" xr:uid="{39B52587-BC80-4C83-8F07-2E52857F352C}"/>
    <cellStyle name="Comma 3 7 5 2" xfId="31185" xr:uid="{7B6E6505-812E-4F16-904A-C1CF1D1115AD}"/>
    <cellStyle name="Comma 3 7 5 3" xfId="28966" xr:uid="{25E142EC-E832-411C-86B2-B1346D91B43C}"/>
    <cellStyle name="Comma 3 7 5 4" xfId="27586" xr:uid="{9F3B36DD-643F-43F4-903C-9D091C54B0CD}"/>
    <cellStyle name="Comma 3 7 6" xfId="25180" xr:uid="{EA6FF040-F669-4FA1-9277-57C6DF8F3D2D}"/>
    <cellStyle name="Comma 3 7 6 2" xfId="31072" xr:uid="{1CF5DB62-93F7-45F6-A48D-136F6FB745B3}"/>
    <cellStyle name="Comma 3 7 6 3" xfId="29755" xr:uid="{41256D47-0281-4878-B644-0B12F00EBDA8}"/>
    <cellStyle name="Comma 3 7 6 4" xfId="27527" xr:uid="{9895A147-B6FF-4B0D-BDA8-302763A9595A}"/>
    <cellStyle name="Comma 3 7 7" xfId="31844" xr:uid="{88ECEBB6-0AC1-42C3-9201-475C4DF95303}"/>
    <cellStyle name="Comma 3 7 8" xfId="30471" xr:uid="{B3BA6CED-B06A-4BBD-A5DC-B58EFD28A507}"/>
    <cellStyle name="Comma 3 7 9" xfId="32107" xr:uid="{CA62BDAC-62A1-48AA-8D60-2EF8B0C94FD3}"/>
    <cellStyle name="Comma 3 8" xfId="1297" xr:uid="{AFCCC3EE-A4C0-4CF7-8C59-63CAB92B475A}"/>
    <cellStyle name="Comma 3 8 2" xfId="14458" xr:uid="{54F50D61-2311-4CBD-A9B0-9BCD217A714D}"/>
    <cellStyle name="Comma 3 8 2 10" xfId="32885" xr:uid="{CF66691B-DF60-4EF8-956A-FB799D5B2510}"/>
    <cellStyle name="Comma 3 8 2 2" xfId="25183" xr:uid="{2507A2C2-875B-44AB-A074-C234F1CD2D85}"/>
    <cellStyle name="Comma 3 8 2 2 2" xfId="25184" xr:uid="{B5D30372-CA41-4952-A681-AAA48A31A7B4}"/>
    <cellStyle name="Comma 3 8 2 2 2 2" xfId="31759" xr:uid="{05CCD80B-9346-442E-A5E6-8EDBCB034551}"/>
    <cellStyle name="Comma 3 8 2 2 2 3" xfId="30387" xr:uid="{29015FC8-4924-4E52-97AA-05CEEA34AD25}"/>
    <cellStyle name="Comma 3 8 2 2 3" xfId="30976" xr:uid="{AB488A72-60F2-4ABB-8B3E-C905208316FA}"/>
    <cellStyle name="Comma 3 8 2 2 4" xfId="29658" xr:uid="{36BB0771-8262-45B3-874A-41EBB86AB20E}"/>
    <cellStyle name="Comma 3 8 2 2 5" xfId="28439" xr:uid="{E320E89D-5E87-4148-A85B-BC80E855ABD2}"/>
    <cellStyle name="Comma 3 8 2 3" xfId="25185" xr:uid="{F32C1C6B-BD65-480E-951C-046706A19963}"/>
    <cellStyle name="Comma 3 8 2 3 2" xfId="31536" xr:uid="{7855147A-663F-428A-827A-3F9CC415CE73}"/>
    <cellStyle name="Comma 3 8 2 3 3" xfId="30161" xr:uid="{02A1C2E6-0AC0-4D6D-A031-FA9D7748F339}"/>
    <cellStyle name="Comma 3 8 2 3 4" xfId="28660" xr:uid="{02DE17D0-8F7A-4F90-A54A-8B1E764FAEAA}"/>
    <cellStyle name="Comma 3 8 2 4" xfId="31939" xr:uid="{D413DDDD-D27E-414E-BB22-50033FD6393F}"/>
    <cellStyle name="Comma 3 8 2 5" xfId="30754" xr:uid="{660B7614-E688-4009-98C9-B811BCC98788}"/>
    <cellStyle name="Comma 3 8 2 6" xfId="32109" xr:uid="{B13D1438-FB50-4B6E-8D1C-1C5DA8B74819}"/>
    <cellStyle name="Comma 3 8 2 7" xfId="29354" xr:uid="{4AC8918A-B316-4154-99A7-D3601E543BF6}"/>
    <cellStyle name="Comma 3 8 2 8" xfId="28216" xr:uid="{E18922F8-6076-49FC-BF6B-122AD4335B5C}"/>
    <cellStyle name="Comma 3 8 2 9" xfId="25182" xr:uid="{2580DE40-5F3D-47D4-B86E-864F6CD60755}"/>
    <cellStyle name="Comma 3 8 3" xfId="13176" xr:uid="{135763BF-A963-47B0-BF69-D0E8C070EC65}"/>
    <cellStyle name="Comma 3 8 3 2" xfId="25187" xr:uid="{114F44A6-64D7-4871-8B96-3A016033BB02}"/>
    <cellStyle name="Comma 3 8 3 2 2" xfId="31378" xr:uid="{5F9AA283-3DA9-4CA8-B2B8-1EDC077B6CBE}"/>
    <cellStyle name="Comma 3 8 3 2 3" xfId="29990" xr:uid="{E5B6A4D5-6A47-4F2C-AFC2-6DAA5401B047}"/>
    <cellStyle name="Comma 3 8 3 3" xfId="30584" xr:uid="{C9CE0876-7419-4C5E-B6B3-29D898BA7855}"/>
    <cellStyle name="Comma 3 8 3 4" xfId="29185" xr:uid="{943D4785-15BB-4651-96D5-7BCA7EC8411B}"/>
    <cellStyle name="Comma 3 8 3 5" xfId="25186" xr:uid="{7203E692-B2F3-4DA0-9773-7409580633C3}"/>
    <cellStyle name="Comma 3 8 4" xfId="25188" xr:uid="{2779F1E5-1725-46DE-9858-BDE5935199EF}"/>
    <cellStyle name="Comma 3 8 4 2" xfId="29841" xr:uid="{FE7FFAF7-D010-47A4-BEFF-3BAEA0EC8C93}"/>
    <cellStyle name="Comma 3 8 4 3" xfId="31186" xr:uid="{FE811967-B2B8-47B6-AD1D-22D3402C45D3}"/>
    <cellStyle name="Comma 3 8 4 4" xfId="28967" xr:uid="{6AB2B238-14DF-441F-B64A-D71D832A5152}"/>
    <cellStyle name="Comma 3 8 5" xfId="25181" xr:uid="{26AE0073-1406-4C11-8AA5-9ACA4B166050}"/>
    <cellStyle name="Comma 3 8 6" xfId="14670" xr:uid="{04CA94CA-0641-40E9-B7B1-B21010C49D02}"/>
    <cellStyle name="Comma 3 9" xfId="13177" xr:uid="{713B9D78-E8A3-42BF-A91A-BA56AAAFA7A8}"/>
    <cellStyle name="Comma 3 9 2" xfId="25190" xr:uid="{5334634E-89DB-4000-9415-E141CFD06D76}"/>
    <cellStyle name="Comma 3 9 2 2" xfId="25191" xr:uid="{33D40A08-08C3-4FE8-979B-4E825548D0CC}"/>
    <cellStyle name="Comma 3 9 2 2 2" xfId="25192" xr:uid="{B0DC96D8-1C05-4BCC-AA17-2B5523235B0C}"/>
    <cellStyle name="Comma 3 9 2 2 2 2" xfId="31760" xr:uid="{D932998D-5F90-4554-A75D-D30363916672}"/>
    <cellStyle name="Comma 3 9 2 2 2 3" xfId="30388" xr:uid="{55D37922-CBEB-4830-8BE3-309F3C3D8674}"/>
    <cellStyle name="Comma 3 9 2 2 3" xfId="30977" xr:uid="{3981EE5C-0FF9-4707-9BC2-65922C327564}"/>
    <cellStyle name="Comma 3 9 2 2 4" xfId="29659" xr:uid="{10C3FBD0-0B80-4362-B252-3C98291AC205}"/>
    <cellStyle name="Comma 3 9 2 2 5" xfId="28440" xr:uid="{5E763FFA-BEFD-45BC-84AF-16A5871547D3}"/>
    <cellStyle name="Comma 3 9 2 3" xfId="25193" xr:uid="{704A6AD8-3E55-44FD-BBCC-6CF5368DCF2A}"/>
    <cellStyle name="Comma 3 9 2 3 2" xfId="31537" xr:uid="{3712DF8E-8DFC-410A-86AE-E6325EC43143}"/>
    <cellStyle name="Comma 3 9 2 3 3" xfId="30162" xr:uid="{C3775913-C15A-40C9-96D8-B4784237F764}"/>
    <cellStyle name="Comma 3 9 2 3 4" xfId="28661" xr:uid="{7E5D6ABD-12BA-434A-BC23-6E1E9A34E49A}"/>
    <cellStyle name="Comma 3 9 2 4" xfId="31940" xr:uid="{3022D06E-163F-4AD6-B4C5-95F87CB1DD83}"/>
    <cellStyle name="Comma 3 9 2 5" xfId="30755" xr:uid="{4B29F7AD-B1F2-4CA9-80BB-5D1CEEB87726}"/>
    <cellStyle name="Comma 3 9 2 6" xfId="32110" xr:uid="{718BFAED-9E73-4989-A66D-3BCD78B9C0CF}"/>
    <cellStyle name="Comma 3 9 2 7" xfId="29355" xr:uid="{6D0540D5-8494-4A45-B0E9-71226314E254}"/>
    <cellStyle name="Comma 3 9 2 8" xfId="28217" xr:uid="{1B26DED3-3AF1-4C30-B0FB-D93B2EE706A6}"/>
    <cellStyle name="Comma 3 9 3" xfId="25194" xr:uid="{E9EE77CE-BA21-4797-A956-6C210C14A300}"/>
    <cellStyle name="Comma 3 9 3 2" xfId="25195" xr:uid="{BB1E93FF-1A13-4335-9A90-8147989C6514}"/>
    <cellStyle name="Comma 3 9 3 2 2" xfId="31379" xr:uid="{9046F91E-2D24-42B4-8D90-33EFBD2EE99F}"/>
    <cellStyle name="Comma 3 9 3 2 3" xfId="29991" xr:uid="{6DE8118C-1B73-4823-929A-DC378B95276E}"/>
    <cellStyle name="Comma 3 9 3 3" xfId="30585" xr:uid="{C9D6600E-1294-4590-AD2C-00ECD13DAB3C}"/>
    <cellStyle name="Comma 3 9 3 4" xfId="29186" xr:uid="{00210A81-7561-4911-B811-8D5AC9270326}"/>
    <cellStyle name="Comma 3 9 4" xfId="25196" xr:uid="{EB82C7ED-51E9-4B0E-A700-3F321D66861D}"/>
    <cellStyle name="Comma 3 9 4 2" xfId="29842" xr:uid="{97F8F433-A499-4DD0-A054-A54F213FA15C}"/>
    <cellStyle name="Comma 3 9 4 3" xfId="31187" xr:uid="{ADD4DDAA-F334-4D29-8ED4-81AD34FDAE2E}"/>
    <cellStyle name="Comma 3 9 4 4" xfId="28968" xr:uid="{77298B96-9806-47E3-A397-4F50A5E32B6F}"/>
    <cellStyle name="Comma 3 9 5" xfId="25189" xr:uid="{16FF3D4E-989C-4D67-95D5-807D8BB93C0B}"/>
    <cellStyle name="Comma 3_11.HP_reconcile" xfId="396" xr:uid="{98857240-5CFE-4612-BFEC-12D9378BC279}"/>
    <cellStyle name="Comma 30" xfId="397" xr:uid="{ED231D5F-90F9-4C1A-960A-B0EB70917CEA}"/>
    <cellStyle name="Comma 30 2" xfId="398" xr:uid="{67A5BD45-D3CD-4B1C-A615-B3EE8FB3566F}"/>
    <cellStyle name="Comma 30 2 2" xfId="26867" xr:uid="{7D62137C-A4B7-48A7-B538-3D5DDFFDE5CE}"/>
    <cellStyle name="Comma 30 3" xfId="399" xr:uid="{785DEBA2-DEA7-4A7D-BADD-695CD02C49C8}"/>
    <cellStyle name="Comma 30 4" xfId="400" xr:uid="{3FD8171E-B547-4DBD-8ACB-4EB525996335}"/>
    <cellStyle name="Comma 30 5" xfId="35595" xr:uid="{3159911D-7DDA-49E0-A3C5-7863DA0CBDDD}"/>
    <cellStyle name="Comma 31" xfId="401" xr:uid="{49EE2B7F-27CA-499A-A99D-58C1A1747C60}"/>
    <cellStyle name="Comma 31 2" xfId="402" xr:uid="{86DEDB05-BD30-40CD-B8AF-BB38FE5662FC}"/>
    <cellStyle name="Comma 31 3" xfId="403" xr:uid="{44999A34-EC94-4D1C-B919-32CC4BA1FB18}"/>
    <cellStyle name="Comma 31 4" xfId="404" xr:uid="{82652ED3-2594-4799-BBC4-9F945518FF53}"/>
    <cellStyle name="Comma 31 5" xfId="35596" xr:uid="{95CF5066-A908-4864-9BF9-08806F20EAF6}"/>
    <cellStyle name="Comma 32" xfId="405" xr:uid="{DB5CAF82-2C54-440A-928A-6ED68AA79EEC}"/>
    <cellStyle name="Comma 32 2" xfId="406" xr:uid="{0AFF93AC-F7D7-4D82-BCC2-FA15EC68F295}"/>
    <cellStyle name="Comma 32 3" xfId="407" xr:uid="{95E4FD54-169B-4E0F-BEE7-92D4CB574C8E}"/>
    <cellStyle name="Comma 32 4" xfId="408" xr:uid="{DF2ED6FA-1DE8-4FED-AF1C-C6C51578E6F3}"/>
    <cellStyle name="Comma 32 5" xfId="35597" xr:uid="{BE84A13D-E41B-44B4-85BE-F64A68150687}"/>
    <cellStyle name="Comma 33" xfId="409" xr:uid="{356D0002-7034-44EF-B7C3-ABF7F1D6FC9A}"/>
    <cellStyle name="Comma 33 2" xfId="410" xr:uid="{F9CAA439-4F5F-46CD-A960-17EF7E0B5380}"/>
    <cellStyle name="Comma 33 2 2" xfId="23656" xr:uid="{DA961F7F-65D3-4C4D-A441-164B3E545F06}"/>
    <cellStyle name="Comma 33 2 3" xfId="23655" xr:uid="{376E2B3B-3741-497A-AA54-5752FA333EE0}"/>
    <cellStyle name="Comma 33 3" xfId="411" xr:uid="{C94D5986-15E7-4235-8621-1FFE8367B20B}"/>
    <cellStyle name="Comma 33 3 2" xfId="23658" xr:uid="{8FD2F2E9-82E0-4C31-9FF4-B2AE61EB5333}"/>
    <cellStyle name="Comma 33 3 3" xfId="23657" xr:uid="{A4EB5E35-B6DC-41FE-BBCA-F16DDCF40F7E}"/>
    <cellStyle name="Comma 33 4" xfId="412" xr:uid="{AFCA0E25-0788-451F-AB08-8D435DD888EB}"/>
    <cellStyle name="Comma 33 4 2" xfId="23659" xr:uid="{3BDCE049-400D-43A5-87CF-861AD86269D9}"/>
    <cellStyle name="Comma 34" xfId="413" xr:uid="{DE003938-D39B-47E4-BC3A-CE02FFD16F2F}"/>
    <cellStyle name="Comma 34 2" xfId="414" xr:uid="{EC4E82D7-EA99-4BD3-9FA3-5C84EDF592F9}"/>
    <cellStyle name="Comma 34 2 2" xfId="14651" xr:uid="{6DF4004E-27EE-456A-A376-9C5B9970A968}"/>
    <cellStyle name="Comma 34 3" xfId="415" xr:uid="{F1C2BE7B-B548-4CFC-B288-2FB3E3AB429A}"/>
    <cellStyle name="Comma 34 4" xfId="416" xr:uid="{FB5BBBF7-2F86-41ED-8E8F-68F61DC409BB}"/>
    <cellStyle name="Comma 34 5" xfId="1249" xr:uid="{A2B1DF74-F91F-48E8-9CBA-C5F544A35BD3}"/>
    <cellStyle name="Comma 34 5 2" xfId="24335" xr:uid="{416CC986-EB09-42EF-9DC6-E49830B98E7D}"/>
    <cellStyle name="Comma 34 6" xfId="3506" xr:uid="{07119D3D-52A6-4086-8E1A-EFE2E4B511CD}"/>
    <cellStyle name="Comma 34 6 2" xfId="32817" xr:uid="{6071B31C-F275-40D7-A04A-0593AA00AD4E}"/>
    <cellStyle name="Comma 35" xfId="417" xr:uid="{BA923038-6B77-43E1-B488-D94889FECC18}"/>
    <cellStyle name="Comma 35 2" xfId="418" xr:uid="{AB519FC2-D2BD-4BD0-8503-3D69939A8F70}"/>
    <cellStyle name="Comma 35 2 2" xfId="14702" xr:uid="{0BB24E87-1D94-4800-A169-D2C7BE975427}"/>
    <cellStyle name="Comma 35 3" xfId="3507" xr:uid="{D2ED7772-CD06-4489-8AB0-60C0AC8B3B1E}"/>
    <cellStyle name="Comma 35 3 2" xfId="32865" xr:uid="{79696EBF-4641-40EB-8C7D-1BB241B867E6}"/>
    <cellStyle name="Comma 36" xfId="35" xr:uid="{87412AC4-5556-44D4-AC78-E5442EC6B5E5}"/>
    <cellStyle name="Comma 36 2" xfId="3509" xr:uid="{F53E79D0-ABBF-4238-B48F-6ED653C8F967}"/>
    <cellStyle name="Comma 36 2 2" xfId="3510" xr:uid="{C99C26A7-A8E4-4A5C-97B2-B0771F0B87C8}"/>
    <cellStyle name="Comma 36 2 2 2" xfId="14753" xr:uid="{900D51FA-ADCD-4A3A-892D-6DB4ED46DEF1}"/>
    <cellStyle name="Comma 36 2 3" xfId="13178" xr:uid="{FE26FB9D-5147-4EBC-8F83-9CED16F37826}"/>
    <cellStyle name="Comma 36 2 3 2" xfId="32900" xr:uid="{095F2805-982C-4F05-AFBC-0ABE34530F51}"/>
    <cellStyle name="Comma 36 2 4" xfId="14710" xr:uid="{32527E9B-52AD-40CE-B7E3-432424121C18}"/>
    <cellStyle name="Comma 36 3" xfId="3508" xr:uid="{B4FB37EB-EF38-4E95-8007-DA57DFD94A10}"/>
    <cellStyle name="Comma 36 3 2" xfId="14708" xr:uid="{34AEC475-F03C-4E38-9B9E-FE431BA52A20}"/>
    <cellStyle name="Comma 36 4" xfId="14608" xr:uid="{BA46695B-2C85-46E0-9199-DC9DE8E85468}"/>
    <cellStyle name="Comma 36 5" xfId="419" xr:uid="{0C80D74E-BF26-4224-ABEB-68F4FAFB43A5}"/>
    <cellStyle name="Comma 37" xfId="420" xr:uid="{40D9CA62-036A-44DB-B805-29EE05A873DA}"/>
    <cellStyle name="Comma 37 2" xfId="1092" xr:uid="{A2BE5532-7553-436C-979C-69FC819E9494}"/>
    <cellStyle name="Comma 37 2 2" xfId="3512" xr:uid="{50EF4EF3-4501-4AF5-8BF5-E9796B0285E2}"/>
    <cellStyle name="Comma 37 2 2 2" xfId="14659" xr:uid="{4821CBF9-6950-457D-BC4B-0840429B0BD1}"/>
    <cellStyle name="Comma 37 2 3" xfId="14622" xr:uid="{84C07C22-12E5-4E03-B0E1-01A85C26C708}"/>
    <cellStyle name="Comma 37 3" xfId="3511" xr:uid="{63105CA8-F15E-4784-BFFC-B614CBB9CC4F}"/>
    <cellStyle name="Comma 37 3 2" xfId="14216" xr:uid="{536F53C2-98BB-43FC-9317-34D7374CF3F4}"/>
    <cellStyle name="Comma 37 3 3" xfId="14642" xr:uid="{FC0A9547-9506-4309-88DB-4275700FAC25}"/>
    <cellStyle name="Comma 37 4" xfId="14262" xr:uid="{AE2C974E-4519-49BB-AC6B-1A7A52765ABB}"/>
    <cellStyle name="Comma 37 4 2" xfId="14671" xr:uid="{DF151A58-2415-4DC2-8652-02F33DD9EFE8}"/>
    <cellStyle name="Comma 37 5" xfId="14263" xr:uid="{A4B1F5E7-59F2-4516-B492-64D9B3163C58}"/>
    <cellStyle name="Comma 37 5 2" xfId="24336" xr:uid="{34202F58-0527-49C2-864D-9B83F85FCE03}"/>
    <cellStyle name="Comma 37 6" xfId="14450" xr:uid="{3C2B2000-C7EA-4098-8B7C-90E5615E416B}"/>
    <cellStyle name="Comma 37 6 2" xfId="32868" xr:uid="{DFCB45B1-6FDE-4778-B1CD-3EC24F520819}"/>
    <cellStyle name="Comma 37 7" xfId="35165" xr:uid="{0897AFD1-30EC-4C13-B6B0-1D24EF4EA72D}"/>
    <cellStyle name="Comma 38" xfId="23" xr:uid="{31E583DD-E6CE-4788-89C3-3274483F2F20}"/>
    <cellStyle name="Comma 38 2" xfId="3513" xr:uid="{28818429-6ECB-4360-9526-B0F3C3C7DE64}"/>
    <cellStyle name="Comma 38 2 2" xfId="14511" xr:uid="{80EB7844-32C8-4703-B34D-C74E1DD948AD}"/>
    <cellStyle name="Comma 38 3" xfId="14644" xr:uid="{4D9901C3-53DC-467F-9B7C-6DE0BDE95606}"/>
    <cellStyle name="Comma 38 4" xfId="14709" xr:uid="{F0CCF236-028C-4B53-8AE0-C652855EE31F}"/>
    <cellStyle name="Comma 38 5" xfId="24333" xr:uid="{AA61B9FB-6041-419D-A9D0-D71C3F0FF8E8}"/>
    <cellStyle name="Comma 38 6" xfId="32870" xr:uid="{9BF68A4E-E0D8-4FC0-B661-B872C3CC8AFE}"/>
    <cellStyle name="Comma 39" xfId="1146" xr:uid="{BFC71B2D-4AE7-40FE-BE34-804DAD9E58BE}"/>
    <cellStyle name="Comma 39 2" xfId="3514" xr:uid="{D90A2578-D819-49C1-9F8E-8FEF2D71CCDE}"/>
    <cellStyle name="Comma 39 2 2" xfId="14445" xr:uid="{87B61963-3D4B-4482-9EE2-7B9B65AC82CD}"/>
    <cellStyle name="Comma 39 2 2 2" xfId="14662" xr:uid="{5EAB46F3-43FA-4CBE-B54E-AA9231DA6B1A}"/>
    <cellStyle name="Comma 39 2 3" xfId="14624" xr:uid="{FE073292-C62C-4C64-80CA-B92527236970}"/>
    <cellStyle name="Comma 39 3" xfId="14646" xr:uid="{DCB4B0CD-B4B5-458F-8BE7-CF97E2308756}"/>
    <cellStyle name="Comma 39 4" xfId="14712" xr:uid="{65555709-F19D-40E1-BE0A-98BF11A7DA80}"/>
    <cellStyle name="Comma 39 5" xfId="32872" xr:uid="{CD6C1B24-3825-4384-A1B4-8ACF0923C5F1}"/>
    <cellStyle name="Comma 39 6" xfId="33033" xr:uid="{43C1EA48-8C67-40F8-AE3F-E322897523D3}"/>
    <cellStyle name="Comma 39 7" xfId="35613" xr:uid="{4764DA69-321D-4D39-AD33-8BFABEF0CC0B}"/>
    <cellStyle name="Comma 4" xfId="421" xr:uid="{27E03530-3446-441A-89BC-4E7B8D9C6CAC}"/>
    <cellStyle name="Comma 4 10" xfId="1178" xr:uid="{A7FBF3AB-C975-48AB-A937-45276FECC0AF}"/>
    <cellStyle name="Comma 4 10 2" xfId="4525" xr:uid="{D497FF98-D196-4913-AE65-A8562DFE6A94}"/>
    <cellStyle name="Comma 4 10 2 2" xfId="33084" xr:uid="{43E1BA13-CAB4-412D-9147-D4DA653E8A24}"/>
    <cellStyle name="Comma 4 10 3" xfId="29756" xr:uid="{10CCFF02-CB2F-4EC8-B64B-11DADAD0CCC0}"/>
    <cellStyle name="Comma 4 100" xfId="4526" xr:uid="{2C0D6F03-641D-471D-9034-C25B63989D98}"/>
    <cellStyle name="Comma 4 101" xfId="4527" xr:uid="{60CC357C-EAA0-4853-BBF8-09C7A703BA64}"/>
    <cellStyle name="Comma 4 102" xfId="4528" xr:uid="{C36A9CFB-F84F-4007-8A74-2B9BBBD87AA8}"/>
    <cellStyle name="Comma 4 103" xfId="4529" xr:uid="{D8F6D067-A7B5-4453-A4A5-21FF04AE5587}"/>
    <cellStyle name="Comma 4 104" xfId="4530" xr:uid="{7F77B9EB-9DC0-429D-A52E-8DFA31C51CFE}"/>
    <cellStyle name="Comma 4 105" xfId="4531" xr:uid="{CC57AF59-82A8-4764-8C8E-42CFC7AC989C}"/>
    <cellStyle name="Comma 4 106" xfId="4532" xr:uid="{B00308DA-1FBF-4B62-9DE6-05A1A7CB45BE}"/>
    <cellStyle name="Comma 4 107" xfId="4533" xr:uid="{752FE138-A78F-4C93-BDC3-1B7AAE9801A7}"/>
    <cellStyle name="Comma 4 108" xfId="4534" xr:uid="{FC5882F7-9C8C-4267-9000-03521804D8C1}"/>
    <cellStyle name="Comma 4 109" xfId="4535" xr:uid="{CAB5F28B-3DE7-44BA-8BFD-B9CA0DFFDDCF}"/>
    <cellStyle name="Comma 4 11" xfId="1188" xr:uid="{BF3C8BD6-C849-40BC-8851-25C3551CB7E3}"/>
    <cellStyle name="Comma 4 11 2" xfId="4536" xr:uid="{401C5A4A-4164-4E6C-9323-8C16B3368345}"/>
    <cellStyle name="Comma 4 110" xfId="4537" xr:uid="{A1DF9CC3-C4CE-468E-A967-D5F7BB2FACBC}"/>
    <cellStyle name="Comma 4 111" xfId="4538" xr:uid="{4A40FAEE-40DD-4F69-817A-8EAD0FA339FA}"/>
    <cellStyle name="Comma 4 112" xfId="4539" xr:uid="{E9B190E5-63B6-42CF-A0D3-2AED17D69562}"/>
    <cellStyle name="Comma 4 113" xfId="4540" xr:uid="{B7D10086-EAB1-4703-BB7C-EB3BCF67E5EE}"/>
    <cellStyle name="Comma 4 114" xfId="4541" xr:uid="{D366AA38-2BE1-4A8B-87A6-4C9C1AFF785E}"/>
    <cellStyle name="Comma 4 115" xfId="4542" xr:uid="{86AB15E8-76E6-4F77-97AD-E358C6E78819}"/>
    <cellStyle name="Comma 4 116" xfId="4543" xr:uid="{65DDFD0F-605E-42C6-BAA4-B6BD677DCEE5}"/>
    <cellStyle name="Comma 4 117" xfId="4544" xr:uid="{472C0C17-654D-4651-9C4C-1089320D818C}"/>
    <cellStyle name="Comma 4 118" xfId="4545" xr:uid="{3A08AA62-431A-4F52-9270-0D3DF131D497}"/>
    <cellStyle name="Comma 4 119" xfId="4546" xr:uid="{D9B020DD-9EA4-4434-8E31-E922F79DB53B}"/>
    <cellStyle name="Comma 4 12" xfId="1250" xr:uid="{B8D2AC2F-81E9-42D8-9649-FE881F7198B3}"/>
    <cellStyle name="Comma 4 12 2" xfId="4547" xr:uid="{E233E6E5-6E42-4D2A-B70E-9D2D5AA28CCB}"/>
    <cellStyle name="Comma 4 12 3" xfId="13179" xr:uid="{B5CE58FC-7EC7-44B3-838A-C94D987B01FA}"/>
    <cellStyle name="Comma 4 120" xfId="4548" xr:uid="{621A6193-9F91-478A-9793-FAF4095E5366}"/>
    <cellStyle name="Comma 4 121" xfId="4549" xr:uid="{4C4ABA9C-3760-45AA-AF7C-28070FE82182}"/>
    <cellStyle name="Comma 4 122" xfId="4550" xr:uid="{CA69BEE0-513D-4C66-90AA-6F40C6B11048}"/>
    <cellStyle name="Comma 4 123" xfId="4551" xr:uid="{57ECD28E-3CA3-4454-B102-53BBFF374120}"/>
    <cellStyle name="Comma 4 124" xfId="4552" xr:uid="{C6999A7B-351D-4BA3-B715-48371BA8F8BF}"/>
    <cellStyle name="Comma 4 125" xfId="4553" xr:uid="{35AF1005-79ED-48E6-8984-3806D4EAEB4D}"/>
    <cellStyle name="Comma 4 126" xfId="4554" xr:uid="{CF8B5EE1-1BD1-40FC-A097-912401587A42}"/>
    <cellStyle name="Comma 4 127" xfId="4555" xr:uid="{BE9D3CEF-9CC6-4A80-9F30-A2375E04719E}"/>
    <cellStyle name="Comma 4 128" xfId="14531" xr:uid="{D665AF8A-8F92-4367-8D29-17FEBAD21449}"/>
    <cellStyle name="Comma 4 128 2" xfId="32787" xr:uid="{B9D1279A-AE5E-4472-9A3E-A89054A221A5}"/>
    <cellStyle name="Comma 4 129" xfId="35164" xr:uid="{3AD3594A-4D68-4A96-BF35-DD3ABB023460}"/>
    <cellStyle name="Comma 4 13" xfId="1284" xr:uid="{2454BE45-C72B-4029-BC01-ED0E64CE9CAF}"/>
    <cellStyle name="Comma 4 13 2" xfId="4556" xr:uid="{2B620A1E-1DA3-4DF8-9A25-D5E5498BF9B6}"/>
    <cellStyle name="Comma 4 13 3" xfId="13180" xr:uid="{3E9FEABC-B7DB-4A09-9FB5-6E5BABAA78EB}"/>
    <cellStyle name="Comma 4 130" xfId="35309" xr:uid="{81DDF258-F45B-49A9-BD80-6CF9523DC6EB}"/>
    <cellStyle name="Comma 4 14" xfId="4557" xr:uid="{5AF60CAF-9DF7-46B0-9826-144D5D9B4101}"/>
    <cellStyle name="Comma 4 14 2" xfId="13181" xr:uid="{98E052E4-34C2-4EAC-9E5B-C1FBA4C2E8F4}"/>
    <cellStyle name="Comma 4 15" xfId="4558" xr:uid="{933196FA-3BD5-493C-8886-F4A76B50FA62}"/>
    <cellStyle name="Comma 4 15 2" xfId="13182" xr:uid="{A926B8AC-CBFF-4E5F-A3A5-9FEB3D29EE98}"/>
    <cellStyle name="Comma 4 16" xfId="4559" xr:uid="{7A4C0DAA-3CAA-4143-B6DB-EA9F61F8F17D}"/>
    <cellStyle name="Comma 4 16 2" xfId="13183" xr:uid="{13B3B0BE-7745-449B-BC95-FD2C6EB18188}"/>
    <cellStyle name="Comma 4 17" xfId="4560" xr:uid="{A95ED36D-8039-483A-B270-AC56036DEFDA}"/>
    <cellStyle name="Comma 4 17 2" xfId="13184" xr:uid="{4D923399-D66A-458A-916B-40E59730A83E}"/>
    <cellStyle name="Comma 4 18" xfId="4561" xr:uid="{07404AE2-1CDA-4B9C-8D68-1CC1B3D44923}"/>
    <cellStyle name="Comma 4 18 2" xfId="13185" xr:uid="{70DE071E-985E-458B-A0E5-AD9D64B9B2D0}"/>
    <cellStyle name="Comma 4 19" xfId="4562" xr:uid="{3FFED7AF-8D8B-47F3-931B-6F7DC426AFB2}"/>
    <cellStyle name="Comma 4 19 2" xfId="13186" xr:uid="{38340F87-3519-40E9-B347-F62C9371DA23}"/>
    <cellStyle name="Comma 4 2" xfId="422" xr:uid="{BF01E596-AA2F-4E2A-BC3A-59031088ED9D}"/>
    <cellStyle name="Comma 4 2 10" xfId="13187" xr:uid="{512A5C3C-2E35-4FC4-AC8F-D1AA4E50390A}"/>
    <cellStyle name="Comma 4 2 10 2" xfId="31845" xr:uid="{87E59B20-8618-42FB-9A9E-C0517C63A706}"/>
    <cellStyle name="Comma 4 2 11" xfId="13188" xr:uid="{FBA2FC28-1C8A-451A-8251-15128E47413F}"/>
    <cellStyle name="Comma 4 2 11 2" xfId="30472" xr:uid="{83414F42-68EF-4E8F-9CB8-998CEAFACA85}"/>
    <cellStyle name="Comma 4 2 12" xfId="13189" xr:uid="{68BCFFC4-71F7-4725-99B7-2C81AB5E4281}"/>
    <cellStyle name="Comma 4 2 12 2" xfId="32111" xr:uid="{A09D7C6A-DB68-4648-B8D6-6446F6E1B108}"/>
    <cellStyle name="Comma 4 2 13" xfId="13190" xr:uid="{4F9209DB-78CA-4BAA-8C01-99010828EC03}"/>
    <cellStyle name="Comma 4 2 13 2" xfId="28783" xr:uid="{CF343CFE-D6FD-4038-BC67-EF47D609CEC9}"/>
    <cellStyle name="Comma 4 2 14" xfId="13191" xr:uid="{E09788CB-5FA3-4A37-9A40-11A0F73CF76E}"/>
    <cellStyle name="Comma 4 2 14 2" xfId="28099" xr:uid="{B271A497-F5D8-4D9A-88CE-5411D6D5F043}"/>
    <cellStyle name="Comma 4 2 15" xfId="13192" xr:uid="{85D38E0A-A2F0-49D7-ADB8-40C3F6A1B4B6}"/>
    <cellStyle name="Comma 4 2 15 2" xfId="25197" xr:uid="{94613ABC-C03B-414A-8170-6F3768F51480}"/>
    <cellStyle name="Comma 4 2 16" xfId="13193" xr:uid="{32FD2D39-0647-4D26-9E7A-C70FF7EFCACE}"/>
    <cellStyle name="Comma 4 2 17" xfId="13194" xr:uid="{7CE1C0B3-028E-4FD9-99BD-67557F50721A}"/>
    <cellStyle name="Comma 4 2 18" xfId="13195" xr:uid="{38CEBEB3-192B-48E6-A110-9C5731853BF0}"/>
    <cellStyle name="Comma 4 2 19" xfId="13196" xr:uid="{1C88A70F-72AE-4C73-B873-A564D3366AB8}"/>
    <cellStyle name="Comma 4 2 2" xfId="423" xr:uid="{F180BE49-E819-4EEF-BB61-B1C62DC38758}"/>
    <cellStyle name="Comma 4 2 2 10" xfId="30473" xr:uid="{264A672E-8A96-4267-9163-D228EA03D1C5}"/>
    <cellStyle name="Comma 4 2 2 11" xfId="32112" xr:uid="{8EDC3FBE-E3B1-4CDB-BE00-516A5B2D9582}"/>
    <cellStyle name="Comma 4 2 2 12" xfId="28784" xr:uid="{284E596E-9821-4EE8-9122-FF6AD11180C8}"/>
    <cellStyle name="Comma 4 2 2 13" xfId="28100" xr:uid="{B38B2FBA-B3BF-448F-993C-140350B87003}"/>
    <cellStyle name="Comma 4 2 2 14" xfId="26906" xr:uid="{5D160771-46AC-4359-AD5D-2B7EBC2CFB23}"/>
    <cellStyle name="Comma 4 2 2 15" xfId="25198" xr:uid="{6AE4CC9F-355C-4CDC-BC20-7B15B7386D43}"/>
    <cellStyle name="Comma 4 2 2 16" xfId="35382" xr:uid="{59DE5A3F-6165-4803-A164-C276C85D0676}"/>
    <cellStyle name="Comma 4 2 2 2" xfId="3515" xr:uid="{2979F154-22E6-43A6-8663-10BE87E5B3BA}"/>
    <cellStyle name="Comma 4 2 2 2 2" xfId="13197" xr:uid="{83F478AD-FDCC-4B75-BBBD-4C2CD64D95BD}"/>
    <cellStyle name="Comma 4 2 2 2 2 2" xfId="25201" xr:uid="{AAAFAD1A-18EA-4081-A75A-9631DD5FEF11}"/>
    <cellStyle name="Comma 4 2 2 2 2 2 2" xfId="25202" xr:uid="{096C5FF9-50CF-4BAD-BEEF-B4B5AED1A0A1}"/>
    <cellStyle name="Comma 4 2 2 2 2 2 2 2" xfId="31813" xr:uid="{BB4D4219-B3A1-44D0-AE1D-5667190A8E6B}"/>
    <cellStyle name="Comma 4 2 2 2 2 2 2 3" xfId="30441" xr:uid="{472397A6-28D0-4002-A5DF-2EE28C16E2E9}"/>
    <cellStyle name="Comma 4 2 2 2 2 2 2 4" xfId="28050" xr:uid="{6FE3459F-609E-4EBA-837A-467CD8F3BAE2}"/>
    <cellStyle name="Comma 4 2 2 2 2 2 3" xfId="31030" xr:uid="{48FD94A9-D4E3-4F4D-A216-F5A0FC425178}"/>
    <cellStyle name="Comma 4 2 2 2 2 2 4" xfId="29712" xr:uid="{C914C2C9-6EED-4B5E-8F4C-54B443352D9E}"/>
    <cellStyle name="Comma 4 2 2 2 2 2 5" xfId="28493" xr:uid="{52C3CC72-764C-4DDB-87F4-574BE3791FA6}"/>
    <cellStyle name="Comma 4 2 2 2 2 2 6" xfId="27498" xr:uid="{B9F37D2C-7AA3-4360-BC21-C12592A60146}"/>
    <cellStyle name="Comma 4 2 2 2 2 3" xfId="25203" xr:uid="{43AD228D-16CC-4626-8FE9-98F02EC7EBED}"/>
    <cellStyle name="Comma 4 2 2 2 2 3 2" xfId="25204" xr:uid="{75D8543D-A7FF-47E1-8127-51C81C83A39B}"/>
    <cellStyle name="Comma 4 2 2 2 2 3 2 2" xfId="31612" xr:uid="{16B833C8-337C-4B3F-8981-3FE8DCFB7DEA}"/>
    <cellStyle name="Comma 4 2 2 2 2 3 2 3" xfId="30238" xr:uid="{15ADFCA1-2950-4087-8CEA-283550B0BECD}"/>
    <cellStyle name="Comma 4 2 2 2 2 3 2 4" xfId="27946" xr:uid="{89AC11A5-0066-40FE-8B92-6940E16DF03A}"/>
    <cellStyle name="Comma 4 2 2 2 2 3 3" xfId="30830" xr:uid="{D06F9ACB-74CA-4AF3-8A39-36BE03E5DC4A}"/>
    <cellStyle name="Comma 4 2 2 2 2 3 4" xfId="29431" xr:uid="{61F1E52C-39FB-40F1-A654-17ECB73B8DB5}"/>
    <cellStyle name="Comma 4 2 2 2 2 3 5" xfId="28739" xr:uid="{94311F62-D885-426E-997C-B02904A2D4AA}"/>
    <cellStyle name="Comma 4 2 2 2 2 3 6" xfId="27395" xr:uid="{026F6927-97E1-4997-8010-93CEEDFF8C02}"/>
    <cellStyle name="Comma 4 2 2 2 2 4" xfId="25205" xr:uid="{17E89266-99AC-45A3-A844-D64301F2EC5E}"/>
    <cellStyle name="Comma 4 2 2 2 2 4 2" xfId="31305" xr:uid="{1FBD6B90-5E30-46EC-BB1C-B8E2223333CB}"/>
    <cellStyle name="Comma 4 2 2 2 2 4 3" xfId="29917" xr:uid="{E18E428A-89B4-4A26-8FAD-4F42CA335C09}"/>
    <cellStyle name="Comma 4 2 2 2 2 4 4" xfId="27777" xr:uid="{13021F10-571E-451C-8751-61895DCAAC44}"/>
    <cellStyle name="Comma 4 2 2 2 2 5" xfId="32113" xr:uid="{44B603FD-C4AD-4FBB-9CB4-E90D10D40C8E}"/>
    <cellStyle name="Comma 4 2 2 2 2 6" xfId="29111" xr:uid="{21F4A3F2-9873-4573-9A21-5034699A2072}"/>
    <cellStyle name="Comma 4 2 2 2 2 7" xfId="28293" xr:uid="{850DA697-8DC0-4D93-A57F-A504BAE2A915}"/>
    <cellStyle name="Comma 4 2 2 2 2 8" xfId="27184" xr:uid="{D6C2D82C-AC12-4A84-9CF4-B0B53785ABCC}"/>
    <cellStyle name="Comma 4 2 2 2 2 9" xfId="25200" xr:uid="{0E143A4A-7F8F-4475-BDCC-1CBA8AC01E5A}"/>
    <cellStyle name="Comma 4 2 2 2 3" xfId="25206" xr:uid="{740B7340-C9F2-4851-A06A-16A0A872897A}"/>
    <cellStyle name="Comma 4 2 2 2 3 2" xfId="25207" xr:uid="{03953B25-3EE0-4D80-9812-247FC1C38A0B}"/>
    <cellStyle name="Comma 4 2 2 2 3 2 2" xfId="31455" xr:uid="{32D9015A-9102-44BE-8CF2-C40A6D8A3544}"/>
    <cellStyle name="Comma 4 2 2 2 3 2 3" xfId="30068" xr:uid="{1CBAB4A9-BDD6-4B15-AA23-DB2490E5AC6B}"/>
    <cellStyle name="Comma 4 2 2 2 3 2 4" xfId="27856" xr:uid="{ABB9CF54-3C9E-4BC3-9FD0-A7A0FA37C11E}"/>
    <cellStyle name="Comma 4 2 2 2 3 3" xfId="30662" xr:uid="{16619164-9AE5-4BB4-B939-F5300C376711}"/>
    <cellStyle name="Comma 4 2 2 2 3 4" xfId="29262" xr:uid="{86204360-4973-41A9-8E4F-EF2658F3F3C3}"/>
    <cellStyle name="Comma 4 2 2 2 3 5" xfId="27305" xr:uid="{8B19067D-7C23-4CC1-B508-8B9AF109DE72}"/>
    <cellStyle name="Comma 4 2 2 2 4" xfId="25208" xr:uid="{800855C5-9356-4698-9102-E1901390699D}"/>
    <cellStyle name="Comma 4 2 2 2 4 2" xfId="29883" xr:uid="{8E202E92-FCAA-45EC-BE52-1F4460234D3C}"/>
    <cellStyle name="Comma 4 2 2 2 4 3" xfId="31262" xr:uid="{755B9BB2-3A4E-4433-A253-6A4BB3648A84}"/>
    <cellStyle name="Comma 4 2 2 2 4 4" xfId="29045" xr:uid="{D1552ADF-B74A-4690-B687-DAB0311302F9}"/>
    <cellStyle name="Comma 4 2 2 2 4 5" xfId="27698" xr:uid="{DD5F74F8-7AC6-4619-A296-2C3079C2A700}"/>
    <cellStyle name="Comma 4 2 2 2 5" xfId="27016" xr:uid="{EF4B5EDD-C812-46EA-8200-331C4CCEE60D}"/>
    <cellStyle name="Comma 4 2 2 2 6" xfId="25199" xr:uid="{A5C91E32-40CD-43AD-B7DF-B3ECD8D41B23}"/>
    <cellStyle name="Comma 4 2 2 2 7" xfId="35507" xr:uid="{111C317B-5840-4625-AB5C-7428890923A7}"/>
    <cellStyle name="Comma 4 2 2 3" xfId="13198" xr:uid="{CCFBB8F6-33FA-4F9D-BF70-CBA4DE66B3AA}"/>
    <cellStyle name="Comma 4 2 2 3 2" xfId="25210" xr:uid="{034C790A-A16B-4891-B792-5386A898E8DB}"/>
    <cellStyle name="Comma 4 2 2 3 2 2" xfId="25211" xr:uid="{9B10A530-4F7F-4051-A5BA-DFFBFAD06E18}"/>
    <cellStyle name="Comma 4 2 2 3 2 2 2" xfId="25212" xr:uid="{B9BACA74-1B45-4930-A81D-840A9126338F}"/>
    <cellStyle name="Comma 4 2 2 3 2 2 2 2" xfId="31812" xr:uid="{AC366711-5E1C-4679-B1A4-441EB36E31B5}"/>
    <cellStyle name="Comma 4 2 2 3 2 2 2 3" xfId="30440" xr:uid="{D01DAF4A-92FB-43AA-9E6D-6A7A228D280E}"/>
    <cellStyle name="Comma 4 2 2 3 2 2 2 4" xfId="28049" xr:uid="{D32D7480-DBC8-4A5F-AB01-DB8254D6A524}"/>
    <cellStyle name="Comma 4 2 2 3 2 2 3" xfId="31029" xr:uid="{4FE9E1C9-C7DA-40A7-A4A2-93294132FBEE}"/>
    <cellStyle name="Comma 4 2 2 3 2 2 4" xfId="29711" xr:uid="{F4FCC717-5418-4284-849D-D5711185D3CD}"/>
    <cellStyle name="Comma 4 2 2 3 2 2 5" xfId="28492" xr:uid="{4847B0DE-EDFD-4FDF-AC32-2FC555A233F1}"/>
    <cellStyle name="Comma 4 2 2 3 2 2 6" xfId="27497" xr:uid="{A92E757D-4BD8-4900-A3FC-9064E2DDF9C5}"/>
    <cellStyle name="Comma 4 2 2 3 2 3" xfId="25213" xr:uid="{005AF63B-60D0-44D8-8BBA-8F12AC37E23C}"/>
    <cellStyle name="Comma 4 2 2 3 2 3 2" xfId="25214" xr:uid="{AE44F2EA-7032-4C99-9831-26D31FA184CE}"/>
    <cellStyle name="Comma 4 2 2 3 2 3 2 2" xfId="31611" xr:uid="{9F26A042-41D7-4239-A401-C459BC0F95E5}"/>
    <cellStyle name="Comma 4 2 2 3 2 3 2 3" xfId="30237" xr:uid="{71AC1013-285D-4688-84DE-DFFCDD059FD8}"/>
    <cellStyle name="Comma 4 2 2 3 2 3 2 4" xfId="27945" xr:uid="{8AD7FF7E-35A6-4E6A-948F-95DEDF540D1A}"/>
    <cellStyle name="Comma 4 2 2 3 2 3 3" xfId="30829" xr:uid="{009555D7-70B5-4F66-95AF-9A2956747A8A}"/>
    <cellStyle name="Comma 4 2 2 3 2 3 4" xfId="29430" xr:uid="{E1AB980E-BA05-48CC-9FD0-64A017EC7D07}"/>
    <cellStyle name="Comma 4 2 2 3 2 3 5" xfId="28738" xr:uid="{C33BC0D9-5677-48D0-B26F-35C499C19FDE}"/>
    <cellStyle name="Comma 4 2 2 3 2 3 6" xfId="27394" xr:uid="{EEDD0DC8-A639-43C3-B4D7-457989145F8D}"/>
    <cellStyle name="Comma 4 2 2 3 2 4" xfId="25215" xr:uid="{F7E16A50-6EC2-4AC3-B31B-7B45E939B4C9}"/>
    <cellStyle name="Comma 4 2 2 3 2 4 2" xfId="31304" xr:uid="{288C8FC7-C601-471E-BA95-0FEA34404923}"/>
    <cellStyle name="Comma 4 2 2 3 2 4 3" xfId="29916" xr:uid="{5E03BA4A-8014-40C9-AB73-6F2B8BBD8FA9}"/>
    <cellStyle name="Comma 4 2 2 3 2 4 4" xfId="27776" xr:uid="{5872D71F-6FBC-4860-B488-F5E1F7716E6E}"/>
    <cellStyle name="Comma 4 2 2 3 2 5" xfId="32114" xr:uid="{95E228D7-6C8D-4C73-B970-FDF76B267FBA}"/>
    <cellStyle name="Comma 4 2 2 3 2 6" xfId="29110" xr:uid="{13AEF67C-3323-4BDB-A47B-A6DEC4D2881C}"/>
    <cellStyle name="Comma 4 2 2 3 2 7" xfId="28292" xr:uid="{1299018C-42E0-4C2E-9C4E-07C4A67C8A8B}"/>
    <cellStyle name="Comma 4 2 2 3 2 8" xfId="27183" xr:uid="{16D3475E-9F89-4976-B57E-E158351F54F7}"/>
    <cellStyle name="Comma 4 2 2 3 3" xfId="25216" xr:uid="{3C2A0E59-52AA-4C76-91A5-A17F51A0E4CA}"/>
    <cellStyle name="Comma 4 2 2 3 3 2" xfId="25217" xr:uid="{138A7119-079D-4E3C-BA06-B47798FBEC4B}"/>
    <cellStyle name="Comma 4 2 2 3 3 2 2" xfId="31454" xr:uid="{AC914D7A-9DBC-45C1-99FA-9309D91E764B}"/>
    <cellStyle name="Comma 4 2 2 3 3 2 3" xfId="30067" xr:uid="{CD13392F-64AE-4B01-9654-1F4927EBD6D8}"/>
    <cellStyle name="Comma 4 2 2 3 3 2 4" xfId="27855" xr:uid="{F8FC122B-1FEB-4FE7-992D-F9D5EECAC2E8}"/>
    <cellStyle name="Comma 4 2 2 3 3 3" xfId="30661" xr:uid="{5F475B0F-FA2D-432E-9D60-E7CBE94003B4}"/>
    <cellStyle name="Comma 4 2 2 3 3 4" xfId="29261" xr:uid="{7FA79D0D-1FFC-412B-BD08-0327361D3A41}"/>
    <cellStyle name="Comma 4 2 2 3 3 5" xfId="27304" xr:uid="{FC10A3D1-B30C-4DBA-A068-8F40E00280DC}"/>
    <cellStyle name="Comma 4 2 2 3 4" xfId="25218" xr:uid="{6B0B8D44-E7D6-4072-83C2-F15FFCC558E2}"/>
    <cellStyle name="Comma 4 2 2 3 4 2" xfId="29882" xr:uid="{9AE44BC4-B97D-4257-8664-62CA09121E19}"/>
    <cellStyle name="Comma 4 2 2 3 4 3" xfId="31261" xr:uid="{4F312AE6-28C9-4DDB-BA3D-E7A0C47FFC8E}"/>
    <cellStyle name="Comma 4 2 2 3 4 4" xfId="29044" xr:uid="{E46378D5-2FE0-4B15-B02D-E8199EFBAACB}"/>
    <cellStyle name="Comma 4 2 2 3 4 5" xfId="27697" xr:uid="{FDBDB0AC-3383-42B9-9D4A-9A4007F29E82}"/>
    <cellStyle name="Comma 4 2 2 3 5" xfId="27015" xr:uid="{B133D1E5-4B78-450C-A8E5-2173635D8707}"/>
    <cellStyle name="Comma 4 2 2 3 6" xfId="25209" xr:uid="{D5F6F5A0-7192-426D-B3C0-112A93AA3888}"/>
    <cellStyle name="Comma 4 2 2 4" xfId="13199" xr:uid="{E0555655-BB9F-4BF8-AEBC-85965B6FDE9E}"/>
    <cellStyle name="Comma 4 2 2 4 10" xfId="25219" xr:uid="{7454E73D-D38B-4FDF-A7D7-61D03CF2CFF7}"/>
    <cellStyle name="Comma 4 2 2 4 2" xfId="25220" xr:uid="{D33405B1-235F-4624-B69E-78A80164280F}"/>
    <cellStyle name="Comma 4 2 2 4 2 2" xfId="25221" xr:uid="{6DE53023-E837-4C17-9810-6EF6ED626B39}"/>
    <cellStyle name="Comma 4 2 2 4 2 2 2" xfId="31763" xr:uid="{F05223A4-73C3-4468-90A4-A98418CD3337}"/>
    <cellStyle name="Comma 4 2 2 4 2 2 3" xfId="30391" xr:uid="{93858E41-CB08-41F8-89C0-0FC4E4389968}"/>
    <cellStyle name="Comma 4 2 2 4 2 2 4" xfId="28028" xr:uid="{FECED708-14A1-4E1F-8821-4F07A60E2050}"/>
    <cellStyle name="Comma 4 2 2 4 2 3" xfId="30980" xr:uid="{EA6AB16C-AA46-4979-B173-6288A03F6B5F}"/>
    <cellStyle name="Comma 4 2 2 4 2 4" xfId="29662" xr:uid="{10C53896-CBCA-40AD-939D-53BE923AED4B}"/>
    <cellStyle name="Comma 4 2 2 4 2 5" xfId="28443" xr:uid="{824568D2-E209-4005-908C-54A9F91B3505}"/>
    <cellStyle name="Comma 4 2 2 4 2 6" xfId="27476" xr:uid="{1CA49839-10FF-43C7-801C-936CD31A196C}"/>
    <cellStyle name="Comma 4 2 2 4 3" xfId="25222" xr:uid="{AD4BD916-CA1E-4C04-9CBF-E63DBEA6080A}"/>
    <cellStyle name="Comma 4 2 2 4 3 2" xfId="31540" xr:uid="{01671B83-10A3-47AC-B383-79A8B5205E11}"/>
    <cellStyle name="Comma 4 2 2 4 3 3" xfId="30165" xr:uid="{8A116EE4-659C-4177-836E-298D07715039}"/>
    <cellStyle name="Comma 4 2 2 4 3 4" xfId="28664" xr:uid="{CDC955F7-C629-407F-88FC-8ECFDB304817}"/>
    <cellStyle name="Comma 4 2 2 4 3 5" xfId="27900" xr:uid="{A7D041D4-DA73-4102-9BA9-A3F06751817A}"/>
    <cellStyle name="Comma 4 2 2 4 4" xfId="31943" xr:uid="{E193B2E2-7AF5-412B-84F6-2C052D818663}"/>
    <cellStyle name="Comma 4 2 2 4 5" xfId="30758" xr:uid="{9D4D4ADD-26EF-429A-AA09-A9E7DC849524}"/>
    <cellStyle name="Comma 4 2 2 4 6" xfId="32115" xr:uid="{10115DC0-5E01-4532-97CD-5BB6A9D18BB5}"/>
    <cellStyle name="Comma 4 2 2 4 7" xfId="29358" xr:uid="{0BDAD91B-C755-44D2-8FDA-BDF2A43D1047}"/>
    <cellStyle name="Comma 4 2 2 4 8" xfId="28220" xr:uid="{54FF22FE-44B9-4C86-90E8-B06D7443F7D5}"/>
    <cellStyle name="Comma 4 2 2 4 9" xfId="27350" xr:uid="{F346B400-90A6-4F68-AF68-B2F95E78E0EC}"/>
    <cellStyle name="Comma 4 2 2 5" xfId="13200" xr:uid="{9E0B76A1-8844-4BB3-AA5B-17D72BE85187}"/>
    <cellStyle name="Comma 4 2 2 5 2" xfId="25224" xr:uid="{2340B625-D601-4960-8312-03BCBC2E52F4}"/>
    <cellStyle name="Comma 4 2 2 5 2 2" xfId="31668" xr:uid="{FF1F160D-243F-407E-B320-E034D325BA92}"/>
    <cellStyle name="Comma 4 2 2 5 2 3" xfId="30294" xr:uid="{302673E3-7C1B-452A-B30A-78D5B63CB183}"/>
    <cellStyle name="Comma 4 2 2 5 2 4" xfId="27982" xr:uid="{6AEA4A4B-A4FE-4D9B-8220-D0CB0A427DD2}"/>
    <cellStyle name="Comma 4 2 2 5 3" xfId="30884" xr:uid="{ACDEB901-C2DF-449C-B576-C2B21AE40F49}"/>
    <cellStyle name="Comma 4 2 2 5 4" xfId="29489" xr:uid="{B8CB3991-A96F-4AF1-931B-F19EBA28FAB3}"/>
    <cellStyle name="Comma 4 2 2 5 5" xfId="28348" xr:uid="{BF1EC3B4-863B-4FE1-91F0-0A3D01997E8F}"/>
    <cellStyle name="Comma 4 2 2 5 6" xfId="27432" xr:uid="{AABCF9B2-5D7B-4541-BBC6-D2D6A9533967}"/>
    <cellStyle name="Comma 4 2 2 5 7" xfId="25223" xr:uid="{EBF5CE38-6461-41B7-8149-895CEED55E39}"/>
    <cellStyle name="Comma 4 2 2 6" xfId="13201" xr:uid="{E86971D2-A70C-4AD8-B506-C6E320D401A4}"/>
    <cellStyle name="Comma 4 2 2 6 2" xfId="25226" xr:uid="{730E78C5-ADCD-4D53-9766-F18472161290}"/>
    <cellStyle name="Comma 4 2 2 6 2 2" xfId="31382" xr:uid="{536F6927-71D6-484D-B672-03A0D9B73B84}"/>
    <cellStyle name="Comma 4 2 2 6 2 3" xfId="29994" xr:uid="{C9FA5C6C-6289-4107-8DB8-692CBAB0E6C7}"/>
    <cellStyle name="Comma 4 2 2 6 2 4" xfId="27810" xr:uid="{AB313A7A-7CAE-42C4-BFE4-8BE3F7A04760}"/>
    <cellStyle name="Comma 4 2 2 6 3" xfId="30588" xr:uid="{2602FB05-F76A-4459-BFAF-48D3450A7AF5}"/>
    <cellStyle name="Comma 4 2 2 6 4" xfId="29189" xr:uid="{0938762B-4E14-4E70-AE7C-BCAA35146ED7}"/>
    <cellStyle name="Comma 4 2 2 6 5" xfId="28546" xr:uid="{11E72402-606B-4814-9B7C-029712A19448}"/>
    <cellStyle name="Comma 4 2 2 6 6" xfId="27261" xr:uid="{9922C4A3-3522-4B5B-9791-7FC2F22FA671}"/>
    <cellStyle name="Comma 4 2 2 6 7" xfId="25225" xr:uid="{4880EBEB-DBF2-4D4B-A08D-44D918DDAC27}"/>
    <cellStyle name="Comma 4 2 2 7" xfId="25227" xr:uid="{966491E2-FE4D-476C-AA59-7208C41F3847}"/>
    <cellStyle name="Comma 4 2 2 7 2" xfId="31189" xr:uid="{FAEA952C-B2E2-4FAD-BD17-85054E512B30}"/>
    <cellStyle name="Comma 4 2 2 7 3" xfId="28971" xr:uid="{77351359-4D43-4F97-9973-B4430F6F34DB}"/>
    <cellStyle name="Comma 4 2 2 7 4" xfId="27587" xr:uid="{C371B04E-EC6E-4F5B-8414-2F6D169328FB}"/>
    <cellStyle name="Comma 4 2 2 8" xfId="25228" xr:uid="{8593AE24-42F4-4963-ABDF-2CCFC13DBBB3}"/>
    <cellStyle name="Comma 4 2 2 8 2" xfId="31074" xr:uid="{BE9F83A3-C5A4-4343-9798-5F79F16F6FA1}"/>
    <cellStyle name="Comma 4 2 2 8 3" xfId="29758" xr:uid="{90324CAE-37DA-4F30-9B7B-204531319DA9}"/>
    <cellStyle name="Comma 4 2 2 8 4" xfId="27528" xr:uid="{1D524327-6BB1-4A86-976B-3264B1669DC9}"/>
    <cellStyle name="Comma 4 2 2 9" xfId="31846" xr:uid="{D44C2331-EB59-4199-88D2-6A03D42F3AC7}"/>
    <cellStyle name="Comma 4 2 20" xfId="13202" xr:uid="{1B2E02C8-D1C1-4675-B490-B9ED1FA6FB51}"/>
    <cellStyle name="Comma 4 2 21" xfId="13203" xr:uid="{E6743A4A-3AD7-426E-8F17-7DBDB3E1BDF2}"/>
    <cellStyle name="Comma 4 2 3" xfId="1115" xr:uid="{C09C0CCF-E1BB-493B-9C86-9A947A030741}"/>
    <cellStyle name="Comma 4 2 3 2" xfId="3516" xr:uid="{F0267DCF-0F5E-4B37-943F-87300A75C48F}"/>
    <cellStyle name="Comma 4 2 3 2 2" xfId="25231" xr:uid="{D2D489D8-9041-4383-BE4C-06E5A9759548}"/>
    <cellStyle name="Comma 4 2 3 2 2 2" xfId="25232" xr:uid="{C9812A9F-D706-4CE2-AE79-0DAAC3E600E4}"/>
    <cellStyle name="Comma 4 2 3 2 2 2 2" xfId="31811" xr:uid="{F520CC79-302C-46FE-8032-720384390856}"/>
    <cellStyle name="Comma 4 2 3 2 2 2 3" xfId="30439" xr:uid="{D8198270-4B78-4A35-9882-E56AF3332EA3}"/>
    <cellStyle name="Comma 4 2 3 2 2 2 4" xfId="28048" xr:uid="{80BB9ED8-DDFC-483D-AC56-66EBF375CC00}"/>
    <cellStyle name="Comma 4 2 3 2 2 3" xfId="31028" xr:uid="{FE5C9330-D21D-4586-A9F8-AF0B58B95ECC}"/>
    <cellStyle name="Comma 4 2 3 2 2 4" xfId="29710" xr:uid="{78C9CADD-46DF-4256-9585-291BD1DE8060}"/>
    <cellStyle name="Comma 4 2 3 2 2 5" xfId="28491" xr:uid="{C419DA5F-4FD1-4FE2-AAA0-7676CB0C75B7}"/>
    <cellStyle name="Comma 4 2 3 2 2 6" xfId="27496" xr:uid="{B598C5D0-E5EC-450D-A790-ED82A631105A}"/>
    <cellStyle name="Comma 4 2 3 2 3" xfId="25233" xr:uid="{03CBE6D9-23F5-4FC2-B797-88210A565623}"/>
    <cellStyle name="Comma 4 2 3 2 3 2" xfId="25234" xr:uid="{004E5D79-4EBD-4CFC-926E-95C520682394}"/>
    <cellStyle name="Comma 4 2 3 2 3 2 2" xfId="31610" xr:uid="{94B40A77-A323-48C3-B61D-D89A152CD494}"/>
    <cellStyle name="Comma 4 2 3 2 3 2 3" xfId="30236" xr:uid="{32AE016E-AAAA-4463-B14E-FE6D6801D0AF}"/>
    <cellStyle name="Comma 4 2 3 2 3 2 4" xfId="27944" xr:uid="{CCE51831-FDA1-46AB-A179-74578CC04FA9}"/>
    <cellStyle name="Comma 4 2 3 2 3 3" xfId="30828" xr:uid="{93D40389-C5FF-4886-8807-A19A85ED38E9}"/>
    <cellStyle name="Comma 4 2 3 2 3 4" xfId="29429" xr:uid="{D5F09442-0634-4814-ABD0-E391C36A3C64}"/>
    <cellStyle name="Comma 4 2 3 2 3 5" xfId="28737" xr:uid="{5239E018-F61F-48E2-9639-FEEA57B43571}"/>
    <cellStyle name="Comma 4 2 3 2 3 6" xfId="27393" xr:uid="{C33F3137-3377-4099-A192-4C28F900C8FF}"/>
    <cellStyle name="Comma 4 2 3 2 4" xfId="25235" xr:uid="{9EA54680-C280-4C7E-8EC6-948987BF314F}"/>
    <cellStyle name="Comma 4 2 3 2 4 2" xfId="31303" xr:uid="{F9EEA4A7-038D-490C-8847-DF679271452A}"/>
    <cellStyle name="Comma 4 2 3 2 4 3" xfId="29915" xr:uid="{52A707CD-E8C3-4E08-9242-BC89D63174A4}"/>
    <cellStyle name="Comma 4 2 3 2 4 4" xfId="27775" xr:uid="{00A97F25-E0E8-4A3A-A2DE-F0C5BCF0E2CE}"/>
    <cellStyle name="Comma 4 2 3 2 5" xfId="32116" xr:uid="{91975617-8EE4-40F5-AB12-EAA3F71F8CA0}"/>
    <cellStyle name="Comma 4 2 3 2 6" xfId="29109" xr:uid="{62CAD80B-D0BB-4195-AE4E-AB72ADB0DEFB}"/>
    <cellStyle name="Comma 4 2 3 2 7" xfId="28291" xr:uid="{02C2BF44-F28D-4582-A1BA-7ACFF552C2C3}"/>
    <cellStyle name="Comma 4 2 3 2 8" xfId="27182" xr:uid="{570E4EF1-D651-4127-BFFE-E0C96F32EBBD}"/>
    <cellStyle name="Comma 4 2 3 2 9" xfId="25230" xr:uid="{88DCAE88-FB9F-4A89-ADF5-EAFE407FC974}"/>
    <cellStyle name="Comma 4 2 3 3" xfId="25236" xr:uid="{C99929C7-77A5-44C4-B064-63823207D811}"/>
    <cellStyle name="Comma 4 2 3 3 2" xfId="25237" xr:uid="{C6E8B43F-EA1B-4E10-958F-89691FDFF657}"/>
    <cellStyle name="Comma 4 2 3 3 2 2" xfId="31453" xr:uid="{E8F52978-494A-4659-A8B0-86C504AD0E94}"/>
    <cellStyle name="Comma 4 2 3 3 2 3" xfId="30066" xr:uid="{DCFE5F4C-5D8C-42FD-8F4A-A34C3CA505E2}"/>
    <cellStyle name="Comma 4 2 3 3 2 4" xfId="27854" xr:uid="{C01FC734-BC6A-42BF-9E69-8ED378C8C9A1}"/>
    <cellStyle name="Comma 4 2 3 3 3" xfId="30660" xr:uid="{4BCF4A59-D765-40DA-A59C-A33089ACCDC2}"/>
    <cellStyle name="Comma 4 2 3 3 4" xfId="29260" xr:uid="{5E8FBB6A-C631-490D-B7CC-DC722E769088}"/>
    <cellStyle name="Comma 4 2 3 3 5" xfId="27303" xr:uid="{B2A7695B-0E69-4351-86DC-34A9FD50D95A}"/>
    <cellStyle name="Comma 4 2 3 4" xfId="25238" xr:uid="{DA4509A9-3AE1-4352-8C58-0F82C502A314}"/>
    <cellStyle name="Comma 4 2 3 4 2" xfId="29881" xr:uid="{F2E14F50-6F6A-4A3B-84F6-FE3C784FABFB}"/>
    <cellStyle name="Comma 4 2 3 4 3" xfId="31260" xr:uid="{E1D23EC5-8DAA-4BA0-86DE-7CE8DE62C5AC}"/>
    <cellStyle name="Comma 4 2 3 4 4" xfId="29043" xr:uid="{BA2CDF42-A88C-44E5-9317-CD64648F9203}"/>
    <cellStyle name="Comma 4 2 3 4 5" xfId="27696" xr:uid="{5E804D10-7C3B-4D61-A83C-54C2D740DD06}"/>
    <cellStyle name="Comma 4 2 3 5" xfId="27014" xr:uid="{D20DE6CD-D380-4EFB-970C-13DF2771AEEF}"/>
    <cellStyle name="Comma 4 2 3 6" xfId="25229" xr:uid="{98A8964C-DC02-4CF7-AD21-CACF30C4E947}"/>
    <cellStyle name="Comma 4 2 3 7" xfId="14759" xr:uid="{1AC309A7-37CD-4037-B539-67B163554A17}"/>
    <cellStyle name="Comma 4 2 4" xfId="1224" xr:uid="{6290B2BB-9555-4EDC-8CEC-9954CFC85A53}"/>
    <cellStyle name="Comma 4 2 4 10" xfId="28892" xr:uid="{A9A930BF-D626-4B66-9AF6-53B6552905A7}"/>
    <cellStyle name="Comma 4 2 4 11" xfId="28138" xr:uid="{21B48556-0A3F-42EA-A795-F20187006288}"/>
    <cellStyle name="Comma 4 2 4 12" xfId="25239" xr:uid="{45AE0608-358A-4C98-BC14-9A6A9640DB92}"/>
    <cellStyle name="Comma 4 2 4 13" xfId="14928" xr:uid="{87F7335A-25D0-4B7B-9363-D327400AB9EF}"/>
    <cellStyle name="Comma 4 2 4 14" xfId="35619" xr:uid="{6C0F90D2-EA48-472E-A909-C166A410257F}"/>
    <cellStyle name="Comma 4 2 4 2" xfId="13204" xr:uid="{E719D138-7CBA-4681-8BED-D7F94997EFC4}"/>
    <cellStyle name="Comma 4 2 4 2 2" xfId="25241" xr:uid="{37AEF556-D703-465F-BDDC-F62C5B8345F4}"/>
    <cellStyle name="Comma 4 2 4 2 2 2" xfId="25242" xr:uid="{56AB1327-67A3-4C2D-AD63-787A6A8F73FD}"/>
    <cellStyle name="Comma 4 2 4 2 2 2 2" xfId="31822" xr:uid="{DE31E0CE-830D-4C4A-BAEE-4D9326F64E03}"/>
    <cellStyle name="Comma 4 2 4 2 2 2 3" xfId="30450" xr:uid="{6FE090F2-9624-433F-BA4C-5AE57F1F443D}"/>
    <cellStyle name="Comma 4 2 4 2 2 3" xfId="31039" xr:uid="{C74713DA-D926-4D33-A6B0-420160AE748F}"/>
    <cellStyle name="Comma 4 2 4 2 2 4" xfId="29721" xr:uid="{D621302F-7056-40C3-9F4E-0934D5DD27BA}"/>
    <cellStyle name="Comma 4 2 4 2 2 5" xfId="28502" xr:uid="{3B725DC0-6119-4FD1-8060-CA0546F2758E}"/>
    <cellStyle name="Comma 4 2 4 2 3" xfId="25243" xr:uid="{E9FFCBC5-FD4F-482B-80BD-057F49432865}"/>
    <cellStyle name="Comma 4 2 4 2 3 2" xfId="31621" xr:uid="{EF9E01A9-5505-4D9E-B7A8-A2E9D158DC0B}"/>
    <cellStyle name="Comma 4 2 4 2 3 3" xfId="30247" xr:uid="{2396C18D-D924-4C61-B372-09EC0D631AB7}"/>
    <cellStyle name="Comma 4 2 4 2 3 4" xfId="28749" xr:uid="{73D2E232-3160-46E9-8931-764A3574FD48}"/>
    <cellStyle name="Comma 4 2 4 2 4" xfId="32002" xr:uid="{4516C18D-E3D5-4FB2-86DB-23E621797C50}"/>
    <cellStyle name="Comma 4 2 4 2 5" xfId="30839" xr:uid="{580FD821-0C14-4687-81FD-CEB413AC37AE}"/>
    <cellStyle name="Comma 4 2 4 2 6" xfId="32118" xr:uid="{C49F6B43-7960-4747-ABBD-741B6A771633}"/>
    <cellStyle name="Comma 4 2 4 2 7" xfId="29440" xr:uid="{653D7652-9304-423E-BF46-3271ACCBB4B4}"/>
    <cellStyle name="Comma 4 2 4 2 8" xfId="28302" xr:uid="{9A2F9DDC-875A-4C44-9C83-244B4D4D4996}"/>
    <cellStyle name="Comma 4 2 4 2 9" xfId="25240" xr:uid="{53B8B69D-1598-40E4-9E9B-C074149BD358}"/>
    <cellStyle name="Comma 4 2 4 3" xfId="25244" xr:uid="{9EA20614-DB2D-4444-85BA-9A93745B45F2}"/>
    <cellStyle name="Comma 4 2 4 3 2" xfId="25245" xr:uid="{74720746-ABA7-45EB-AC83-1ACFA135EBCE}"/>
    <cellStyle name="Comma 4 2 4 3 2 2" xfId="31669" xr:uid="{E1A16D92-0E46-43ED-8E15-F52B77D2DD3B}"/>
    <cellStyle name="Comma 4 2 4 3 2 3" xfId="30295" xr:uid="{5BD84311-BF55-4852-8167-15A90FB49B87}"/>
    <cellStyle name="Comma 4 2 4 3 3" xfId="30885" xr:uid="{5FC1E7B0-CE6A-4411-B961-AD87D86043FA}"/>
    <cellStyle name="Comma 4 2 4 3 4" xfId="29490" xr:uid="{24BF6361-3CFC-49D0-AF78-522DC910D01C}"/>
    <cellStyle name="Comma 4 2 4 3 5" xfId="28349" xr:uid="{79FDF83E-5937-4864-9366-58DE749861A7}"/>
    <cellStyle name="Comma 4 2 4 4" xfId="25246" xr:uid="{FE9527AD-02C3-40FB-9ECA-E24881EC767D}"/>
    <cellStyle name="Comma 4 2 4 4 2" xfId="25247" xr:uid="{D08E081C-E907-412A-9C32-FBED5B2478F1}"/>
    <cellStyle name="Comma 4 2 4 4 2 2" xfId="31464" xr:uid="{4E6B0415-BBC4-484B-BDFF-F9EC1047AF4E}"/>
    <cellStyle name="Comma 4 2 4 4 2 3" xfId="30077" xr:uid="{600CB43D-3D26-486D-8D9F-4F86EF7D6BCF}"/>
    <cellStyle name="Comma 4 2 4 4 3" xfId="30671" xr:uid="{9B1D0A95-438E-41C6-A2C8-42CB94DEFCD4}"/>
    <cellStyle name="Comma 4 2 4 4 4" xfId="29271" xr:uid="{0E500F68-94B5-4FC0-869F-B6AED17DEB83}"/>
    <cellStyle name="Comma 4 2 4 4 5" xfId="28547" xr:uid="{D4A006BF-51B6-4543-9049-8A52E873E929}"/>
    <cellStyle name="Comma 4 2 4 5" xfId="25248" xr:uid="{BC29420B-AC42-4D56-B867-86C2E8C15608}"/>
    <cellStyle name="Comma 4 2 4 5 2" xfId="31271" xr:uid="{0F9CCF71-8030-475A-9777-075399C5AD69}"/>
    <cellStyle name="Comma 4 2 4 5 3" xfId="29054" xr:uid="{4791E061-ABCC-49D4-BAB2-D67E5335F706}"/>
    <cellStyle name="Comma 4 2 4 6" xfId="25249" xr:uid="{33264556-862B-4CE8-9C00-BF42AD83BD4D}"/>
    <cellStyle name="Comma 4 2 4 6 2" xfId="31114" xr:uid="{A37A1E6A-6FD5-4CFE-B463-A5DEA365C06E}"/>
    <cellStyle name="Comma 4 2 4 6 3" xfId="29797" xr:uid="{3DFF976B-2169-4D07-8099-A2A354E8611F}"/>
    <cellStyle name="Comma 4 2 4 7" xfId="31883" xr:uid="{65D2EAE1-CAB9-4BDF-AC4C-B5209A868CCB}"/>
    <cellStyle name="Comma 4 2 4 8" xfId="30511" xr:uid="{D96C3757-4152-4BD7-A93C-0ABA2D58D30E}"/>
    <cellStyle name="Comma 4 2 4 9" xfId="32117" xr:uid="{20E2DEF1-3E39-4495-8DC1-8E4D9DBCB14B}"/>
    <cellStyle name="Comma 4 2 5" xfId="13205" xr:uid="{D7642BD3-CD5D-48B8-AE72-2A6ACB9736E6}"/>
    <cellStyle name="Comma 4 2 5 10" xfId="14958" xr:uid="{1E894EDB-5332-49B7-AAF4-8F4550612670}"/>
    <cellStyle name="Comma 4 2 5 2" xfId="25251" xr:uid="{1EDC90C4-7C87-40FC-ABA6-D5D8D65041E3}"/>
    <cellStyle name="Comma 4 2 5 2 2" xfId="25252" xr:uid="{F438E7BE-8DAC-4842-BC35-F2218F68ADC1}"/>
    <cellStyle name="Comma 4 2 5 2 2 2" xfId="31762" xr:uid="{BCC5ABAB-8CD5-4B1E-A547-1491D866A646}"/>
    <cellStyle name="Comma 4 2 5 2 2 3" xfId="30390" xr:uid="{AB025132-69B4-41F9-AD5C-BB205A1D358E}"/>
    <cellStyle name="Comma 4 2 5 2 3" xfId="30979" xr:uid="{93A1DF41-C292-4012-8F95-C21FE9221D9B}"/>
    <cellStyle name="Comma 4 2 5 2 4" xfId="29661" xr:uid="{16364D60-3EF3-4401-AAF9-F34CB9A829C6}"/>
    <cellStyle name="Comma 4 2 5 2 5" xfId="28442" xr:uid="{748188DB-5AD4-4BE8-9260-082DF27EF2B8}"/>
    <cellStyle name="Comma 4 2 5 3" xfId="25253" xr:uid="{68C3A111-63A6-4393-A9AD-F6757CB206A3}"/>
    <cellStyle name="Comma 4 2 5 3 2" xfId="31539" xr:uid="{079CC92C-5EC1-497A-BBAB-E1126675C508}"/>
    <cellStyle name="Comma 4 2 5 3 3" xfId="30164" xr:uid="{095BB326-AF5F-45C3-B99A-65541432BF31}"/>
    <cellStyle name="Comma 4 2 5 3 4" xfId="28663" xr:uid="{DE5FCDF4-70F5-41A6-843E-09281D983E6A}"/>
    <cellStyle name="Comma 4 2 5 4" xfId="31942" xr:uid="{F16D1F1A-5D1C-4865-87A9-391ED6131B26}"/>
    <cellStyle name="Comma 4 2 5 5" xfId="30757" xr:uid="{F0431392-6214-4B03-B130-1D6B24E48264}"/>
    <cellStyle name="Comma 4 2 5 6" xfId="32119" xr:uid="{8699F471-A186-4CA4-BAE8-234C5A2BA6D8}"/>
    <cellStyle name="Comma 4 2 5 7" xfId="29357" xr:uid="{E5ECD74F-0976-4166-9DDE-6E4C21EBD02D}"/>
    <cellStyle name="Comma 4 2 5 8" xfId="28219" xr:uid="{AABB877D-5411-477D-87F0-FBA5D251AE70}"/>
    <cellStyle name="Comma 4 2 5 9" xfId="25250" xr:uid="{C89FE04B-EC5E-4178-B46F-81598195126A}"/>
    <cellStyle name="Comma 4 2 6" xfId="13206" xr:uid="{2D3755CF-B891-4929-98DC-63E744C19E77}"/>
    <cellStyle name="Comma 4 2 6 2" xfId="25255" xr:uid="{909228D5-792C-4377-9117-9FFDFDCE02C8}"/>
    <cellStyle name="Comma 4 2 6 2 2" xfId="31667" xr:uid="{916AB9B9-A482-4A63-9667-92674703A340}"/>
    <cellStyle name="Comma 4 2 6 2 3" xfId="30293" xr:uid="{3D050523-ECF0-486E-8ECF-0FC8B000DDFE}"/>
    <cellStyle name="Comma 4 2 6 3" xfId="30883" xr:uid="{7D1012C9-2EFE-433D-AD9F-393D315A453D}"/>
    <cellStyle name="Comma 4 2 6 4" xfId="29488" xr:uid="{77A7D61F-392E-446E-B460-81177BCD53B2}"/>
    <cellStyle name="Comma 4 2 6 5" xfId="28347" xr:uid="{6F9B9C8B-5966-4CD5-B3B7-752C223C8933}"/>
    <cellStyle name="Comma 4 2 6 6" xfId="25254" xr:uid="{D3F0FA89-5AD9-486C-9630-2C62AFC35DB6}"/>
    <cellStyle name="Comma 4 2 6 7" xfId="32788" xr:uid="{626B35E6-04E1-4B00-B94A-BDCF09836AAB}"/>
    <cellStyle name="Comma 4 2 7" xfId="13207" xr:uid="{0837EC47-E497-4A18-B94C-814B9C6562FA}"/>
    <cellStyle name="Comma 4 2 7 2" xfId="25257" xr:uid="{3EE20693-3CAB-4AFA-AA02-9DD29EB227E3}"/>
    <cellStyle name="Comma 4 2 7 2 2" xfId="31381" xr:uid="{23B2B8F5-95A8-4A03-A702-D84D55F0C49D}"/>
    <cellStyle name="Comma 4 2 7 2 3" xfId="29993" xr:uid="{EB193EF5-EEE5-416C-9DD8-C9D120715545}"/>
    <cellStyle name="Comma 4 2 7 3" xfId="30587" xr:uid="{E78945CC-8852-42E5-A099-56193F88580D}"/>
    <cellStyle name="Comma 4 2 7 4" xfId="29188" xr:uid="{990EC17E-3BC8-4D90-88C8-8D94A2651E8B}"/>
    <cellStyle name="Comma 4 2 7 5" xfId="28545" xr:uid="{90EDAD76-FCE9-4C14-9534-510092D41C91}"/>
    <cellStyle name="Comma 4 2 7 6" xfId="25256" xr:uid="{7D677B90-3660-4818-8046-871098C4BE86}"/>
    <cellStyle name="Comma 4 2 7 7" xfId="33083" xr:uid="{7361B31B-8F38-4D96-938A-36228F108A0A}"/>
    <cellStyle name="Comma 4 2 8" xfId="13208" xr:uid="{393AD933-50F8-4A93-8767-90726559F0E8}"/>
    <cellStyle name="Comma 4 2 8 2" xfId="31188" xr:uid="{5BFF5786-2F89-4276-AF5F-E57853B1DB6E}"/>
    <cellStyle name="Comma 4 2 8 3" xfId="28970" xr:uid="{195DCC73-E9DA-4C5E-B99D-42DC4BE5DC44}"/>
    <cellStyle name="Comma 4 2 8 4" xfId="25258" xr:uid="{5088709E-BAF6-43F9-A71C-FF58272508C3}"/>
    <cellStyle name="Comma 4 2 9" xfId="13209" xr:uid="{02FCECCC-B245-4617-9098-4B3B84DDD5D6}"/>
    <cellStyle name="Comma 4 2 9 2" xfId="31073" xr:uid="{82740E1F-BD11-447D-A937-B809330EC107}"/>
    <cellStyle name="Comma 4 2 9 3" xfId="29757" xr:uid="{CBC95540-E248-46A0-8E76-86ECF97C78C7}"/>
    <cellStyle name="Comma 4 2 9 4" xfId="25259" xr:uid="{E6FF2776-6BB0-4CBA-A975-A8713841B887}"/>
    <cellStyle name="Comma 4 2_11.HP_reconcile" xfId="424" xr:uid="{F26F98ED-618F-491E-800F-04163023FA75}"/>
    <cellStyle name="Comma 4 20" xfId="4563" xr:uid="{90F7D004-84DE-426B-A444-7B03321D4EFD}"/>
    <cellStyle name="Comma 4 20 2" xfId="13210" xr:uid="{0CE4C0FC-F0AA-4D82-B422-993C851345AF}"/>
    <cellStyle name="Comma 4 21" xfId="4564" xr:uid="{7B3020C1-E727-47E2-88C3-ADFDF4B8002E}"/>
    <cellStyle name="Comma 4 21 2" xfId="13211" xr:uid="{14E6E948-D8E7-41D9-BC30-FE7D433B2025}"/>
    <cellStyle name="Comma 4 22" xfId="4565" xr:uid="{79A564B2-2828-4CBF-9CEC-5407B03AE864}"/>
    <cellStyle name="Comma 4 22 2" xfId="13212" xr:uid="{919937E7-81F7-440D-B07D-519C4CB3A32F}"/>
    <cellStyle name="Comma 4 23" xfId="4566" xr:uid="{D0E5BCC5-5FB9-410E-AF7D-0FA1E183B6D5}"/>
    <cellStyle name="Comma 4 24" xfId="4567" xr:uid="{BCE6C58A-0AC6-4E9C-836D-095CCA84A043}"/>
    <cellStyle name="Comma 4 25" xfId="4568" xr:uid="{68E7F020-9C1F-4275-AD57-C3882995C2FB}"/>
    <cellStyle name="Comma 4 26" xfId="4569" xr:uid="{2F9AC36C-81FE-4362-B632-B73015C387EF}"/>
    <cellStyle name="Comma 4 27" xfId="4570" xr:uid="{17DEA958-0C80-427D-9EAD-16BB0110CB6F}"/>
    <cellStyle name="Comma 4 28" xfId="4571" xr:uid="{E92C37BE-1D15-4FC4-9903-300ED45475F0}"/>
    <cellStyle name="Comma 4 29" xfId="4572" xr:uid="{FEDC8B2E-509B-4CE1-AFF0-FF08330F46AA}"/>
    <cellStyle name="Comma 4 3" xfId="425" xr:uid="{F4D878CC-F563-4D5B-82A6-CF244CE3E7A7}"/>
    <cellStyle name="Comma 4 3 2" xfId="426" xr:uid="{FD115701-211A-4C0F-83FF-461B1B90AC20}"/>
    <cellStyle name="Comma 4 3 2 10" xfId="35350" xr:uid="{2A3854F9-BCF3-434E-9ADB-6524FD00D93C}"/>
    <cellStyle name="Comma 4 3 2 2" xfId="3518" xr:uid="{0A11E391-5A11-4428-96AC-D277A51831EE}"/>
    <cellStyle name="Comma 4 3 2 2 2" xfId="25263" xr:uid="{F36E731F-8E39-4E6D-A146-B0E65B73948A}"/>
    <cellStyle name="Comma 4 3 2 2 2 2" xfId="31764" xr:uid="{C95149FE-08DC-4346-8D79-8F69C5E59CAB}"/>
    <cellStyle name="Comma 4 3 2 2 2 3" xfId="30392" xr:uid="{0B83B538-9392-4A7B-A16C-099866C9EE62}"/>
    <cellStyle name="Comma 4 3 2 2 3" xfId="30981" xr:uid="{7803708D-A3C4-440E-A785-EC96CECA9115}"/>
    <cellStyle name="Comma 4 3 2 2 4" xfId="29663" xr:uid="{8DBF3127-C14C-4925-8652-A1FA02AC9079}"/>
    <cellStyle name="Comma 4 3 2 2 5" xfId="28444" xr:uid="{FED4A12D-A845-404D-B5BE-044C7DFFF492}"/>
    <cellStyle name="Comma 4 3 2 2 6" xfId="25262" xr:uid="{6D174AA1-EA0F-4F97-98E4-92751C8EB430}"/>
    <cellStyle name="Comma 4 3 2 2 7" xfId="32889" xr:uid="{05C897A4-6259-4A80-8C7D-F049CEF09438}"/>
    <cellStyle name="Comma 4 3 2 3" xfId="25264" xr:uid="{5E88E056-93FE-41E7-9F8B-5C26C4F2A9B2}"/>
    <cellStyle name="Comma 4 3 2 3 2" xfId="31541" xr:uid="{16714723-EDBD-4D40-84E7-50D81F1F33A2}"/>
    <cellStyle name="Comma 4 3 2 3 3" xfId="30166" xr:uid="{928B895B-06EC-41AE-B553-899AEFF56B22}"/>
    <cellStyle name="Comma 4 3 2 3 4" xfId="28665" xr:uid="{44DE3C8E-4E9A-4F47-94FD-A5CC1E577DBD}"/>
    <cellStyle name="Comma 4 3 2 3 5" xfId="33120" xr:uid="{412B4DDD-5572-4ACA-AEEF-3919BEAFD631}"/>
    <cellStyle name="Comma 4 3 2 4" xfId="31944" xr:uid="{D5532AFB-68B9-4AD5-942D-CF44BE24483F}"/>
    <cellStyle name="Comma 4 3 2 5" xfId="30759" xr:uid="{20872AF1-38DB-4BF3-BFF5-522F66AE4AFF}"/>
    <cellStyle name="Comma 4 3 2 6" xfId="32120" xr:uid="{54829BD6-E712-477A-8DBC-A632D24275B9}"/>
    <cellStyle name="Comma 4 3 2 7" xfId="29359" xr:uid="{11118BB2-2708-47C5-A4F5-33DACA4DA2FB}"/>
    <cellStyle name="Comma 4 3 2 8" xfId="28221" xr:uid="{D37C8392-84D7-4952-9081-0910A49C212E}"/>
    <cellStyle name="Comma 4 3 2 9" xfId="25261" xr:uid="{A8483D3E-82B9-47EB-953F-4ECC4B733636}"/>
    <cellStyle name="Comma 4 3 3" xfId="427" xr:uid="{C3A49F09-84F1-4969-8FF3-3303DB7BE614}"/>
    <cellStyle name="Comma 4 3 3 2" xfId="25266" xr:uid="{6D404B33-BDA4-4042-9A82-955AC82E737F}"/>
    <cellStyle name="Comma 4 3 3 2 2" xfId="31383" xr:uid="{C18B3B5B-12B0-40AB-80C9-EADBC0466CA0}"/>
    <cellStyle name="Comma 4 3 3 2 3" xfId="29995" xr:uid="{FCD415F8-E814-4B6A-920E-AADF112BE0CD}"/>
    <cellStyle name="Comma 4 3 3 2 4" xfId="32950" xr:uid="{32021191-35D7-4012-9216-6E3DD7BFA628}"/>
    <cellStyle name="Comma 4 3 3 3" xfId="30589" xr:uid="{F84A9F52-9F3F-4CBF-88F9-BEA30F46F0E0}"/>
    <cellStyle name="Comma 4 3 3 4" xfId="29190" xr:uid="{A42EED72-F8CF-442B-B077-001F5289F4F9}"/>
    <cellStyle name="Comma 4 3 3 5" xfId="25265" xr:uid="{2162CB91-EF3A-4A1A-9A8E-2BC2EB44A008}"/>
    <cellStyle name="Comma 4 3 3 6" xfId="14929" xr:uid="{8D3A3226-C1C0-4E85-866A-1810F121768D}"/>
    <cellStyle name="Comma 4 3 3 7" xfId="32747" xr:uid="{B02045C6-D4A5-400E-9E8A-92AC114BF98D}"/>
    <cellStyle name="Comma 4 3 4" xfId="428" xr:uid="{316EB707-A9DA-4AE5-8209-AF7D9EBE719F}"/>
    <cellStyle name="Comma 4 3 4 2" xfId="29843" xr:uid="{AEB34AF9-FE90-4D92-BBD8-E9D0DF159677}"/>
    <cellStyle name="Comma 4 3 4 3" xfId="31190" xr:uid="{923F73E0-7A2A-4157-B222-114B5246014A}"/>
    <cellStyle name="Comma 4 3 4 4" xfId="28972" xr:uid="{537EF84D-9CD3-4F6D-92D5-B3F469892CAC}"/>
    <cellStyle name="Comma 4 3 4 5" xfId="25267" xr:uid="{43CE16F4-1854-47EE-9FD1-C7DC173E1114}"/>
    <cellStyle name="Comma 4 3 4 6" xfId="14930" xr:uid="{8FCA5D3D-F32B-473D-96D2-839882774DAD}"/>
    <cellStyle name="Comma 4 3 5" xfId="3517" xr:uid="{88455973-473F-42A9-B1B0-092C0A1D7942}"/>
    <cellStyle name="Comma 4 3 5 2" xfId="14959" xr:uid="{ECEA2010-8374-441D-890C-41422D5952B2}"/>
    <cellStyle name="Comma 4 3 6" xfId="25260" xr:uid="{43157C1B-01ED-45B8-8D95-3EC27672F8FD}"/>
    <cellStyle name="Comma 4 3 6 2" xfId="32828" xr:uid="{CFABA0EB-37FB-42F0-B02A-A180C1F7286B}"/>
    <cellStyle name="Comma 4 3 7" xfId="32740" xr:uid="{B898EF90-054A-47E7-9491-24BDAB66CD64}"/>
    <cellStyle name="Comma 4 3 7 2" xfId="35452" xr:uid="{707EC93E-EFB3-4A94-A281-7BB643634E05}"/>
    <cellStyle name="Comma 4 3 8" xfId="35329" xr:uid="{F3BA9495-AA35-4135-85E2-5A9FACB52BAE}"/>
    <cellStyle name="Comma 4 30" xfId="4573" xr:uid="{5D709428-3FFC-4EB6-9FB6-37D8E26945FC}"/>
    <cellStyle name="Comma 4 31" xfId="4574" xr:uid="{A8D242F1-B956-44FE-852B-AC277E64BE19}"/>
    <cellStyle name="Comma 4 32" xfId="4575" xr:uid="{3B2EE482-9522-4538-B6C6-4C8C35278B13}"/>
    <cellStyle name="Comma 4 33" xfId="4576" xr:uid="{761E3CF8-8CB7-4BDD-8DB5-8A7E4E7F08B8}"/>
    <cellStyle name="Comma 4 34" xfId="4577" xr:uid="{87FF4942-F356-44FB-8A9D-4AD82C855606}"/>
    <cellStyle name="Comma 4 35" xfId="4578" xr:uid="{0155E80F-2E63-44AE-9622-1745A7F9E680}"/>
    <cellStyle name="Comma 4 36" xfId="4579" xr:uid="{77746A21-63F8-4EFE-BB50-4BC49C0F105D}"/>
    <cellStyle name="Comma 4 37" xfId="4580" xr:uid="{217B078B-7906-4860-A659-123FE5EA1AD5}"/>
    <cellStyle name="Comma 4 38" xfId="4581" xr:uid="{69FA7C1B-9A78-4558-8B8F-073213AE5A26}"/>
    <cellStyle name="Comma 4 39" xfId="4582" xr:uid="{F2293101-97DB-4053-BDAF-861B58D67D7F}"/>
    <cellStyle name="Comma 4 4" xfId="429" xr:uid="{7FFE4932-09FF-40FA-A4DC-AC808A37BA1B}"/>
    <cellStyle name="Comma 4 4 10" xfId="28785" xr:uid="{655DE2AC-AF8B-40F2-A77E-5ED4060249C0}"/>
    <cellStyle name="Comma 4 4 11" xfId="28101" xr:uid="{DB6A9843-8EE0-484F-A63F-D4A6CE60503E}"/>
    <cellStyle name="Comma 4 4 12" xfId="25268" xr:uid="{862B5EBC-4969-4B79-AFD2-B4483FF739EC}"/>
    <cellStyle name="Comma 4 4 13" xfId="35305" xr:uid="{A68CDC9F-6B7A-4D40-9CD6-0E8EBF48EF5B}"/>
    <cellStyle name="Comma 4 4 13 2" xfId="35483" xr:uid="{9BA4A9DB-B721-4D15-8052-4EBC4400C197}"/>
    <cellStyle name="Comma 4 4 14" xfId="35367" xr:uid="{CFF187B0-EC63-453E-B501-153685CC19FC}"/>
    <cellStyle name="Comma 4 4 15" xfId="35380" xr:uid="{6743045A-62EB-4F32-B9D9-F5270FDF1CF6}"/>
    <cellStyle name="Comma 4 4 16" xfId="35649" xr:uid="{35D59D38-50F0-4B34-8884-B579732DDE7A}"/>
    <cellStyle name="Comma 4 4 2" xfId="430" xr:uid="{3A043B60-4C50-46C0-8704-10DD21CD12B9}"/>
    <cellStyle name="Comma 4 4 2 10" xfId="35508" xr:uid="{3DEF477B-DCB2-4287-8D10-DE1B7D424A9A}"/>
    <cellStyle name="Comma 4 4 2 2" xfId="25270" xr:uid="{33180ED3-197B-4835-8E30-B06A286C6749}"/>
    <cellStyle name="Comma 4 4 2 2 2" xfId="25271" xr:uid="{74526E83-0EE9-442D-BABB-D73F6881A7D6}"/>
    <cellStyle name="Comma 4 4 2 2 2 2" xfId="31765" xr:uid="{3B102846-B0E6-4416-B734-C15B998D0654}"/>
    <cellStyle name="Comma 4 4 2 2 2 3" xfId="30393" xr:uid="{A8B5FBAF-918F-40DC-B893-41CD8D42D8E4}"/>
    <cellStyle name="Comma 4 4 2 2 3" xfId="30982" xr:uid="{1704E6EF-20C2-4DCA-BE94-B7837C8A22E7}"/>
    <cellStyle name="Comma 4 4 2 2 4" xfId="29664" xr:uid="{29158748-6512-40FF-845E-7679F43D9C1F}"/>
    <cellStyle name="Comma 4 4 2 2 5" xfId="28445" xr:uid="{DB72D385-03EB-45F7-BCBE-923D34C95918}"/>
    <cellStyle name="Comma 4 4 2 3" xfId="25272" xr:uid="{305D303C-7932-4C84-9E19-EF7ECE372BBC}"/>
    <cellStyle name="Comma 4 4 2 3 2" xfId="31542" xr:uid="{6A2A0333-C721-43AE-A59E-7B9F1457A8EC}"/>
    <cellStyle name="Comma 4 4 2 3 3" xfId="30167" xr:uid="{6C97CB91-3886-435B-9887-810B3A10E196}"/>
    <cellStyle name="Comma 4 4 2 3 4" xfId="28666" xr:uid="{392B9C88-4A7E-4372-BFD3-4144D2BF056C}"/>
    <cellStyle name="Comma 4 4 2 4" xfId="31945" xr:uid="{4C825639-054E-473F-9CDC-562A42251B17}"/>
    <cellStyle name="Comma 4 4 2 5" xfId="30760" xr:uid="{ABD02F0D-D009-4A6B-A51A-A573675B0CAF}"/>
    <cellStyle name="Comma 4 4 2 6" xfId="32122" xr:uid="{3AED999D-3E30-4FEC-9CDB-F19421E0D438}"/>
    <cellStyle name="Comma 4 4 2 7" xfId="29360" xr:uid="{408EA1E1-A841-46C9-AFD0-228465146DF9}"/>
    <cellStyle name="Comma 4 4 2 8" xfId="28222" xr:uid="{6BA63344-A33C-4358-8898-07903604B0FE}"/>
    <cellStyle name="Comma 4 4 2 9" xfId="25269" xr:uid="{F73BAD56-3A7D-4285-B5B8-F1ED1E860543}"/>
    <cellStyle name="Comma 4 4 3" xfId="431" xr:uid="{DA7D9E45-4975-4359-841D-B91813319BBB}"/>
    <cellStyle name="Comma 4 4 3 2" xfId="25274" xr:uid="{58FD984B-816F-4EB8-82B1-0BAE329A9A63}"/>
    <cellStyle name="Comma 4 4 3 2 2" xfId="31670" xr:uid="{3C834D45-F96C-42B0-B48F-1E3A7F22211E}"/>
    <cellStyle name="Comma 4 4 3 2 3" xfId="30296" xr:uid="{06367399-D4E3-44D3-9CEA-A4BD41DA6882}"/>
    <cellStyle name="Comma 4 4 3 3" xfId="30886" xr:uid="{899A4B86-F236-4F40-8BB4-D48FDAAA0CAA}"/>
    <cellStyle name="Comma 4 4 3 4" xfId="29491" xr:uid="{F48FB12F-4FCC-47D2-AE88-C79576CEC530}"/>
    <cellStyle name="Comma 4 4 3 5" xfId="28350" xr:uid="{6BF23750-F295-418E-A141-3376CF96C25C}"/>
    <cellStyle name="Comma 4 4 3 6" xfId="25273" xr:uid="{9F8A2045-BB7C-4C90-9013-FA9C81E56E9E}"/>
    <cellStyle name="Comma 4 4 4" xfId="13213" xr:uid="{BCC78AF6-3F9D-40F2-9F8B-1739085935A9}"/>
    <cellStyle name="Comma 4 4 4 2" xfId="25276" xr:uid="{8B227C72-1A5C-4AFA-8FAD-B00EFA69EE0F}"/>
    <cellStyle name="Comma 4 4 4 2 2" xfId="31384" xr:uid="{193294F6-EB70-4706-B637-E7F08E3ED6BC}"/>
    <cellStyle name="Comma 4 4 4 2 3" xfId="29996" xr:uid="{09384B02-B446-4203-9876-26749F99B181}"/>
    <cellStyle name="Comma 4 4 4 3" xfId="30590" xr:uid="{0102E099-23FE-400B-B65C-D5C594BAA8A5}"/>
    <cellStyle name="Comma 4 4 4 4" xfId="29191" xr:uid="{2AA5EFE8-96A0-41EA-B7EE-7B8CABC5ACF1}"/>
    <cellStyle name="Comma 4 4 4 5" xfId="28548" xr:uid="{1B2BD0C0-CCE9-43AC-B51F-94D70CE8200B}"/>
    <cellStyle name="Comma 4 4 4 6" xfId="25275" xr:uid="{356C9B29-85F0-4705-B8B1-5B5C7CE44DBD}"/>
    <cellStyle name="Comma 4 4 5" xfId="13214" xr:uid="{9AB2DA0E-0E3A-4CF7-800F-2EA9C1B67092}"/>
    <cellStyle name="Comma 4 4 5 2" xfId="31191" xr:uid="{1C6CB7EE-1B0E-4AFC-B8BC-C818A004C9A3}"/>
    <cellStyle name="Comma 4 4 5 3" xfId="28973" xr:uid="{7F28523E-7F78-42F4-9250-C114948C1013}"/>
    <cellStyle name="Comma 4 4 5 4" xfId="25277" xr:uid="{18685D78-C329-463A-B7AA-AB168762A958}"/>
    <cellStyle name="Comma 4 4 6" xfId="13215" xr:uid="{ED3BB103-56E5-44EA-AB84-C85B58757B19}"/>
    <cellStyle name="Comma 4 4 6 2" xfId="31075" xr:uid="{8FC0744C-87C3-4E77-AA86-CC179A27CDB2}"/>
    <cellStyle name="Comma 4 4 6 3" xfId="29759" xr:uid="{ECBF1CF4-4AAB-43A3-8BA7-BCF8B052D33E}"/>
    <cellStyle name="Comma 4 4 6 4" xfId="25278" xr:uid="{4A2B8CBB-3753-4A9E-9B01-36E210EBFD08}"/>
    <cellStyle name="Comma 4 4 7" xfId="13216" xr:uid="{C044B465-E69D-4F0C-BCCC-596D3EBDE310}"/>
    <cellStyle name="Comma 4 4 7 2" xfId="31847" xr:uid="{60E00B12-B269-4FB0-89C6-45D31F42913A}"/>
    <cellStyle name="Comma 4 4 8" xfId="30474" xr:uid="{01B3F8C3-7E07-4183-946B-A5B428274051}"/>
    <cellStyle name="Comma 4 4 9" xfId="32121" xr:uid="{6F6F88B9-009C-40C5-AD65-C70647C0D735}"/>
    <cellStyle name="Comma 4 40" xfId="4583" xr:uid="{03EC753D-8FB5-4668-8DB3-C9B2B3CD067B}"/>
    <cellStyle name="Comma 4 41" xfId="4584" xr:uid="{C8B02B8A-B1D1-4FA3-B09E-2160914F3EC7}"/>
    <cellStyle name="Comma 4 42" xfId="4585" xr:uid="{7894D5CE-DA6F-4915-91F4-EF33E38E0EDF}"/>
    <cellStyle name="Comma 4 43" xfId="4586" xr:uid="{E7E4AEBE-EC41-48B1-8C5B-F2FF4529879E}"/>
    <cellStyle name="Comma 4 44" xfId="4587" xr:uid="{54C69E16-9F55-4118-B771-937314146059}"/>
    <cellStyle name="Comma 4 45" xfId="4588" xr:uid="{A06ACB1E-529F-42C3-A875-8DB89D9DFCE7}"/>
    <cellStyle name="Comma 4 46" xfId="4589" xr:uid="{9CBF4EE8-DF0D-478C-A799-30808BC9916C}"/>
    <cellStyle name="Comma 4 47" xfId="4590" xr:uid="{C6A66E4B-CA66-4312-9447-72595E227E65}"/>
    <cellStyle name="Comma 4 48" xfId="4591" xr:uid="{7498948F-00BB-421C-BC72-8B3B8EA7EF29}"/>
    <cellStyle name="Comma 4 49" xfId="4592" xr:uid="{C1227D4D-3E82-41CA-AC1D-B3A34C785D56}"/>
    <cellStyle name="Comma 4 5" xfId="432" xr:uid="{9A51A0D7-95BB-4298-9FC0-C7943D2E7BE9}"/>
    <cellStyle name="Comma 4 5 10" xfId="30475" xr:uid="{7A791A68-B2A6-4FFF-BEA8-88569F57BACF}"/>
    <cellStyle name="Comma 4 5 11" xfId="32123" xr:uid="{8D4388BB-A0FB-450B-80D8-A6D64312F4E4}"/>
    <cellStyle name="Comma 4 5 12" xfId="28786" xr:uid="{C56C0F77-F667-4F76-8E1E-D5A780724F0F}"/>
    <cellStyle name="Comma 4 5 13" xfId="28102" xr:uid="{35F1ADF1-6A73-41FD-8877-10264DB4FD06}"/>
    <cellStyle name="Comma 4 5 14" xfId="26907" xr:uid="{83F4FFF3-B1AB-459B-B561-D8468C21A893}"/>
    <cellStyle name="Comma 4 5 15" xfId="25279" xr:uid="{A790504B-62C7-46BF-8759-6A1C03E835BB}"/>
    <cellStyle name="Comma 4 5 16" xfId="14686" xr:uid="{DB467A05-9F4C-4A46-9435-775426D4BC6F}"/>
    <cellStyle name="Comma 4 5 17" xfId="35506" xr:uid="{404DDD6D-5C86-409D-A13C-5B2B3C759CE4}"/>
    <cellStyle name="Comma 4 5 2" xfId="3519" xr:uid="{E5029435-F8E6-40B7-92EB-6DADE7DE5FA0}"/>
    <cellStyle name="Comma 4 5 2 10" xfId="32124" xr:uid="{41E6EE9D-536A-4CD7-AAEE-C353262E7E1B}"/>
    <cellStyle name="Comma 4 5 2 11" xfId="28893" xr:uid="{AB969884-3D0A-4974-9DFC-84985D02956B}"/>
    <cellStyle name="Comma 4 5 2 12" xfId="28139" xr:uid="{6242AB82-CE35-4050-8948-DE17A23EC909}"/>
    <cellStyle name="Comma 4 5 2 13" xfId="27022" xr:uid="{08966C1F-96B8-49BE-88F1-3C31330FA6CD}"/>
    <cellStyle name="Comma 4 5 2 14" xfId="25280" xr:uid="{55EFBE9B-5771-4958-8052-F9BA51C722B6}"/>
    <cellStyle name="Comma 4 5 2 15" xfId="32890" xr:uid="{902109A4-6CE5-4A19-88BD-9BBD387A841C}"/>
    <cellStyle name="Comma 4 5 2 16" xfId="35575" xr:uid="{F2F32AB2-DC53-4D45-BF23-CE48BE111820}"/>
    <cellStyle name="Comma 4 5 2 2" xfId="25281" xr:uid="{63798F83-F4F9-4E13-83FE-F7D98C46D1E2}"/>
    <cellStyle name="Comma 4 5 2 2 10" xfId="27188" xr:uid="{0CF4376D-0E90-4DB5-A7A0-2C5C512912DF}"/>
    <cellStyle name="Comma 4 5 2 2 2" xfId="25282" xr:uid="{2C61DAEE-1AE6-438B-9F3C-080D3AC42157}"/>
    <cellStyle name="Comma 4 5 2 2 2 2" xfId="25283" xr:uid="{ADB83C09-9261-4D75-BEDD-43E651514B4D}"/>
    <cellStyle name="Comma 4 5 2 2 2 2 2" xfId="31823" xr:uid="{32B6486A-86ED-4009-896D-40793CC9B733}"/>
    <cellStyle name="Comma 4 5 2 2 2 2 3" xfId="30451" xr:uid="{E40DE4B4-38CE-48EF-9635-16B199532B6A}"/>
    <cellStyle name="Comma 4 5 2 2 2 2 4" xfId="28054" xr:uid="{F39DAB29-5578-43B9-9764-1E40E017BDC7}"/>
    <cellStyle name="Comma 4 5 2 2 2 3" xfId="31040" xr:uid="{890DAE15-533C-4642-9B31-411656B035AE}"/>
    <cellStyle name="Comma 4 5 2 2 2 4" xfId="29722" xr:uid="{423859C1-E19C-4763-8960-FB1736DD35F2}"/>
    <cellStyle name="Comma 4 5 2 2 2 5" xfId="28503" xr:uid="{4DA7FBA9-5823-45B2-894F-AD48F54E3AB2}"/>
    <cellStyle name="Comma 4 5 2 2 2 6" xfId="27502" xr:uid="{A160C6BF-58FE-46C0-9EC7-62578B675133}"/>
    <cellStyle name="Comma 4 5 2 2 3" xfId="25284" xr:uid="{B4F96385-32B7-4A15-BF06-CCECB2911B19}"/>
    <cellStyle name="Comma 4 5 2 2 3 2" xfId="25285" xr:uid="{256EDB94-4318-4D63-BEF8-8906CDB07E9A}"/>
    <cellStyle name="Comma 4 5 2 2 3 2 2" xfId="31477" xr:uid="{07BF6640-E50E-4E2F-AEF1-466A6EF083AF}"/>
    <cellStyle name="Comma 4 5 2 2 3 2 3" xfId="30090" xr:uid="{DA0B8EEC-C6D8-48EF-90E3-1193F9BA17FB}"/>
    <cellStyle name="Comma 4 5 2 2 3 2 4" xfId="27869" xr:uid="{991AEC25-9C58-4666-B23D-C7E5A6FFA01A}"/>
    <cellStyle name="Comma 4 5 2 2 3 3" xfId="30684" xr:uid="{F156E757-24A1-45BA-8377-32AC3F154D29}"/>
    <cellStyle name="Comma 4 5 2 2 3 4" xfId="29284" xr:uid="{11CCFB4A-9FD7-4C2D-B4F0-D716D988709E}"/>
    <cellStyle name="Comma 4 5 2 2 3 5" xfId="28750" xr:uid="{F4530E93-9DD8-4216-A959-EB42AC1FDD71}"/>
    <cellStyle name="Comma 4 5 2 2 3 6" xfId="27319" xr:uid="{EAC5B307-5467-49E9-B4EC-00561FB66AFE}"/>
    <cellStyle name="Comma 4 5 2 2 4" xfId="25286" xr:uid="{09C92F6B-8CED-445B-BCC3-F5DFFD6E3567}"/>
    <cellStyle name="Comma 4 5 2 2 4 2" xfId="31307" xr:uid="{60B819FD-7FB4-4EDA-9FBA-37664AA821C8}"/>
    <cellStyle name="Comma 4 5 2 2 4 3" xfId="29919" xr:uid="{1BB34CFC-58D5-4DF7-8709-4F434177A2FA}"/>
    <cellStyle name="Comma 4 5 2 2 4 4" xfId="27779" xr:uid="{3D4BE0DD-3C70-4358-9ADD-01633C71D64E}"/>
    <cellStyle name="Comma 4 5 2 2 5" xfId="31888" xr:uid="{82DF3C3D-7BAD-4B6F-AB3F-D1C5AC672731}"/>
    <cellStyle name="Comma 4 5 2 2 6" xfId="30516" xr:uid="{6729A277-8CD6-4522-B252-3AB704138789}"/>
    <cellStyle name="Comma 4 5 2 2 7" xfId="32125" xr:uid="{B7D808D7-A8CD-4F61-86DB-6B79A153AE27}"/>
    <cellStyle name="Comma 4 5 2 2 8" xfId="29113" xr:uid="{6C4B332E-2956-429E-93E4-888AB527845D}"/>
    <cellStyle name="Comma 4 5 2 2 9" xfId="28145" xr:uid="{76D71FF4-DFAF-46E7-A9F4-14B543FD776F}"/>
    <cellStyle name="Comma 4 5 2 3" xfId="25287" xr:uid="{F922536A-5854-467F-B783-D3836A7124E1}"/>
    <cellStyle name="Comma 4 5 2 3 2" xfId="25288" xr:uid="{03EE0398-5305-4634-B8BA-E723096E7F77}"/>
    <cellStyle name="Comma 4 5 2 3 2 2" xfId="31622" xr:uid="{78E1A946-3D20-4AD9-8632-EA5C605F2B94}"/>
    <cellStyle name="Comma 4 5 2 3 2 3" xfId="30248" xr:uid="{F87EA741-662E-451B-BA9F-A07C0FDACC5C}"/>
    <cellStyle name="Comma 4 5 2 3 2 4" xfId="27950" xr:uid="{E57B547C-AAEF-4FC8-A10E-5A3EDCD94D04}"/>
    <cellStyle name="Comma 4 5 2 3 3" xfId="30840" xr:uid="{45C21A5A-D00A-4B4F-954B-4842E00858A7}"/>
    <cellStyle name="Comma 4 5 2 3 4" xfId="29441" xr:uid="{62058122-C32A-467C-9D66-CA929E85A9F2}"/>
    <cellStyle name="Comma 4 5 2 3 5" xfId="28303" xr:uid="{69629D14-629B-4313-897C-29B35A3EC724}"/>
    <cellStyle name="Comma 4 5 2 3 6" xfId="27399" xr:uid="{CB139774-A20D-4680-B4DB-0FB511E30015}"/>
    <cellStyle name="Comma 4 5 2 4" xfId="25289" xr:uid="{5C1A2F32-3082-411B-BFD9-E58FB67B908D}"/>
    <cellStyle name="Comma 4 5 2 4 2" xfId="25290" xr:uid="{FEB73141-8661-4F30-90A5-51632BACB80E}"/>
    <cellStyle name="Comma 4 5 2 4 2 2" xfId="31672" xr:uid="{8DE1F16F-6B1B-4B9B-A635-160EA823639D}"/>
    <cellStyle name="Comma 4 5 2 4 2 3" xfId="30298" xr:uid="{C1C5FC1E-7157-4816-9879-521CF5E7B023}"/>
    <cellStyle name="Comma 4 5 2 4 2 4" xfId="27984" xr:uid="{980DF878-AF48-47D2-B17D-11109020E77C}"/>
    <cellStyle name="Comma 4 5 2 4 3" xfId="30888" xr:uid="{0D823600-EAB2-43E6-8599-DBA40E24CB81}"/>
    <cellStyle name="Comma 4 5 2 4 4" xfId="29493" xr:uid="{B8417712-8FE1-409A-AD06-6A2441B5A908}"/>
    <cellStyle name="Comma 4 5 2 4 5" xfId="28352" xr:uid="{34F749C1-FA1F-4085-AF51-86E33724C702}"/>
    <cellStyle name="Comma 4 5 2 4 6" xfId="27434" xr:uid="{69023CEC-0B63-4BA5-B9D1-6CB171617C2A}"/>
    <cellStyle name="Comma 4 5 2 5" xfId="25291" xr:uid="{46054343-5D42-462A-92A8-4E38BA7B1438}"/>
    <cellStyle name="Comma 4 5 2 5 2" xfId="25292" xr:uid="{07732023-A25A-4A89-AB94-BDEC9A19DAD5}"/>
    <cellStyle name="Comma 4 5 2 5 2 2" xfId="31465" xr:uid="{C4BEC583-6374-4159-92EA-F152BA9E8C32}"/>
    <cellStyle name="Comma 4 5 2 5 2 3" xfId="30078" xr:uid="{FA1B6AFA-CB4C-442F-BA39-79C2BAD2C480}"/>
    <cellStyle name="Comma 4 5 2 5 2 4" xfId="27860" xr:uid="{68A456E1-7E79-4771-84C3-958E75F5DAC5}"/>
    <cellStyle name="Comma 4 5 2 5 3" xfId="30672" xr:uid="{7CA3EDF4-40A8-4CB2-925B-CEE415EC3976}"/>
    <cellStyle name="Comma 4 5 2 5 4" xfId="29272" xr:uid="{EA17503D-9814-413B-B349-4DE6B128189C}"/>
    <cellStyle name="Comma 4 5 2 5 5" xfId="28550" xr:uid="{EE49F66D-7D34-4CB2-AF92-726746B5B40D}"/>
    <cellStyle name="Comma 4 5 2 5 6" xfId="27309" xr:uid="{332F60E9-CD94-4414-99B8-93F89ADB5065}"/>
    <cellStyle name="Comma 4 5 2 6" xfId="25293" xr:uid="{DD481FC4-CBF0-4DE7-B336-65BA78FDA1B8}"/>
    <cellStyle name="Comma 4 5 2 6 2" xfId="31272" xr:uid="{CAE8DA21-D721-4928-9AC9-D783B5EA4DC0}"/>
    <cellStyle name="Comma 4 5 2 6 3" xfId="29055" xr:uid="{AE8F4B56-E2D2-4CD1-B7CE-5653DFC6EDE5}"/>
    <cellStyle name="Comma 4 5 2 6 4" xfId="27704" xr:uid="{1ED4FF2D-25FC-4323-8876-DCD1D12F3A52}"/>
    <cellStyle name="Comma 4 5 2 7" xfId="25294" xr:uid="{B4945559-DBF3-4EF9-8FB8-3D09875EE7C3}"/>
    <cellStyle name="Comma 4 5 2 7 2" xfId="31115" xr:uid="{48D61F95-E6B5-4310-BB59-A862CEF4DA13}"/>
    <cellStyle name="Comma 4 5 2 7 3" xfId="29798" xr:uid="{D2501113-FBD7-4FB6-BFF9-3DB5D82978BA}"/>
    <cellStyle name="Comma 4 5 2 7 4" xfId="27557" xr:uid="{A3316F0C-6791-4E82-A4E9-91F3AFC65CAA}"/>
    <cellStyle name="Comma 4 5 2 8" xfId="31884" xr:uid="{FC1951AD-B310-448C-BC2B-74EE1DE488BC}"/>
    <cellStyle name="Comma 4 5 2 9" xfId="30512" xr:uid="{AEEA20B1-8EB2-4329-B5ED-28AB9C0014BD}"/>
    <cellStyle name="Comma 4 5 3" xfId="25295" xr:uid="{7F41B7BD-E7A3-444A-8FF3-4AEF80BF26C7}"/>
    <cellStyle name="Comma 4 5 3 2" xfId="25296" xr:uid="{F10B3DB6-DAAC-4C59-BBCB-E99B1148650E}"/>
    <cellStyle name="Comma 4 5 3 2 2" xfId="25297" xr:uid="{3EBD96BB-2149-4CF2-8DD7-F3496D68F8F6}"/>
    <cellStyle name="Comma 4 5 3 2 2 2" xfId="25298" xr:uid="{DD44A05E-5935-4330-AA2A-C58671E02252}"/>
    <cellStyle name="Comma 4 5 3 2 2 2 2" xfId="31810" xr:uid="{F57F4D97-34B5-4216-9F27-CD7957F9A814}"/>
    <cellStyle name="Comma 4 5 3 2 2 2 3" xfId="30438" xr:uid="{C5BA1E34-F11A-4FF0-9E30-BCB1C4ED05B5}"/>
    <cellStyle name="Comma 4 5 3 2 2 2 4" xfId="28047" xr:uid="{1CDE10A3-8C3B-44A8-A243-E1DC5FDC055D}"/>
    <cellStyle name="Comma 4 5 3 2 2 3" xfId="31027" xr:uid="{2D7C0AC7-BCEA-438A-A49B-A5DBD5CA5B6C}"/>
    <cellStyle name="Comma 4 5 3 2 2 4" xfId="29709" xr:uid="{9E97F93C-09DE-49FE-A61E-0E16FF5A2E2E}"/>
    <cellStyle name="Comma 4 5 3 2 2 5" xfId="28490" xr:uid="{62E4263B-D387-4AB3-997A-88E7C4CF0D8E}"/>
    <cellStyle name="Comma 4 5 3 2 2 6" xfId="27495" xr:uid="{889EC804-1B36-4346-8A80-A9F85B386385}"/>
    <cellStyle name="Comma 4 5 3 2 3" xfId="25299" xr:uid="{72968B7A-4013-4974-9FB6-9FBDF182E467}"/>
    <cellStyle name="Comma 4 5 3 2 3 2" xfId="25300" xr:uid="{91CEE365-A21D-45D1-9C75-E6DC5C5C072B}"/>
    <cellStyle name="Comma 4 5 3 2 3 2 2" xfId="31609" xr:uid="{14CD9AF1-4A04-48D9-B61B-8C4999AA6882}"/>
    <cellStyle name="Comma 4 5 3 2 3 2 3" xfId="30235" xr:uid="{3A96BF3A-D388-49FD-98E5-B7FB17BE2CBF}"/>
    <cellStyle name="Comma 4 5 3 2 3 2 4" xfId="27943" xr:uid="{F014ED69-4611-4ED9-804B-21F4D55DD153}"/>
    <cellStyle name="Comma 4 5 3 2 3 3" xfId="30827" xr:uid="{EA0BE4F7-46A0-4042-BC18-06A7F39D1C28}"/>
    <cellStyle name="Comma 4 5 3 2 3 4" xfId="29428" xr:uid="{20887436-1521-4BE3-82B1-707B17617D37}"/>
    <cellStyle name="Comma 4 5 3 2 3 5" xfId="28736" xr:uid="{4FCC2DE3-0E68-43F2-8E4E-598F26112EB7}"/>
    <cellStyle name="Comma 4 5 3 2 3 6" xfId="27392" xr:uid="{409C8602-66B4-4DD3-9CFA-FA1BBE5C1726}"/>
    <cellStyle name="Comma 4 5 3 2 4" xfId="25301" xr:uid="{ACF10221-3EEB-4BAE-879C-94036D6A8354}"/>
    <cellStyle name="Comma 4 5 3 2 4 2" xfId="31302" xr:uid="{8AA4666C-32C4-43C4-8F90-DB18B08FD6D3}"/>
    <cellStyle name="Comma 4 5 3 2 4 3" xfId="29914" xr:uid="{91570240-2E53-4197-8435-8E40A4B7F4E2}"/>
    <cellStyle name="Comma 4 5 3 2 4 4" xfId="27774" xr:uid="{6AC1E11E-D4ED-43C5-9B15-BDCEEEF64624}"/>
    <cellStyle name="Comma 4 5 3 2 5" xfId="32126" xr:uid="{F338C7C0-CC41-44AE-9ACA-9BEAE845DB4E}"/>
    <cellStyle name="Comma 4 5 3 2 6" xfId="29108" xr:uid="{A4F09730-28F6-4360-8CAC-A1D4F2B63C11}"/>
    <cellStyle name="Comma 4 5 3 2 7" xfId="28290" xr:uid="{86FAF46C-C5FA-4ECB-BB82-1D1DB9AFFDDF}"/>
    <cellStyle name="Comma 4 5 3 2 8" xfId="27181" xr:uid="{49E804C5-399D-4514-8DB9-1176CB316869}"/>
    <cellStyle name="Comma 4 5 3 3" xfId="25302" xr:uid="{124CD88B-40CA-4A64-B382-8BA50836A50F}"/>
    <cellStyle name="Comma 4 5 3 3 2" xfId="25303" xr:uid="{3F0EE7F3-0FB1-4DE3-8405-D834131E7157}"/>
    <cellStyle name="Comma 4 5 3 3 2 2" xfId="31452" xr:uid="{D2351EA2-B60B-4D85-ACA5-457559CD87D6}"/>
    <cellStyle name="Comma 4 5 3 3 2 3" xfId="30065" xr:uid="{D9236F43-28C8-4C17-8BD3-9C6534B0587C}"/>
    <cellStyle name="Comma 4 5 3 3 2 4" xfId="27853" xr:uid="{EABADF4F-D671-4EF9-B5F2-C512D800FC9B}"/>
    <cellStyle name="Comma 4 5 3 3 3" xfId="30659" xr:uid="{8213FCA8-4710-45A1-894C-D865B37C9783}"/>
    <cellStyle name="Comma 4 5 3 3 4" xfId="29259" xr:uid="{A77F8358-F458-470A-B994-7D6473AFE3F4}"/>
    <cellStyle name="Comma 4 5 3 3 5" xfId="27302" xr:uid="{3A4F6708-5E93-484D-9C06-974FC9223CD8}"/>
    <cellStyle name="Comma 4 5 3 4" xfId="25304" xr:uid="{50B5ED8F-290A-41C4-9EE5-DCA464AC1C0C}"/>
    <cellStyle name="Comma 4 5 3 4 2" xfId="29880" xr:uid="{F525D0A6-2726-4CB4-9FE9-FEDCDCBC16B8}"/>
    <cellStyle name="Comma 4 5 3 4 3" xfId="31259" xr:uid="{2D920828-5146-4B2B-AE98-7E441942E01A}"/>
    <cellStyle name="Comma 4 5 3 4 4" xfId="29042" xr:uid="{E25C7297-5F6C-46D9-9847-66017F3E14FF}"/>
    <cellStyle name="Comma 4 5 3 4 5" xfId="27695" xr:uid="{0327A8AA-FEE4-43A8-B801-3A58A556FD06}"/>
    <cellStyle name="Comma 4 5 3 5" xfId="27013" xr:uid="{4FA8ECED-F3F6-4134-9B9C-3BD816B3930C}"/>
    <cellStyle name="Comma 4 5 3 6" xfId="35600" xr:uid="{69FB8EB9-DE5E-4AEB-AB68-FBAE7AA7DD3F}"/>
    <cellStyle name="Comma 4 5 4" xfId="25305" xr:uid="{1F1257EE-A37F-45AA-82BA-FCBF85868426}"/>
    <cellStyle name="Comma 4 5 4 10" xfId="27099" xr:uid="{6EADD1F6-8A65-4A9E-A9E8-A131E1C54304}"/>
    <cellStyle name="Comma 4 5 4 11" xfId="35634" xr:uid="{A7EF9D52-7B4C-4BA8-AEC8-52DA6336E7B5}"/>
    <cellStyle name="Comma 4 5 4 2" xfId="25306" xr:uid="{F985E443-720F-4689-9E3F-0D5162778751}"/>
    <cellStyle name="Comma 4 5 4 2 2" xfId="25307" xr:uid="{2023A823-54C4-465C-80B0-95EF36B51935}"/>
    <cellStyle name="Comma 4 5 4 2 2 2" xfId="31766" xr:uid="{5F7D4693-500E-4956-8074-6609073B0AC4}"/>
    <cellStyle name="Comma 4 5 4 2 2 3" xfId="30394" xr:uid="{20C5ADB0-A693-455B-BA56-C32321ABE136}"/>
    <cellStyle name="Comma 4 5 4 2 2 4" xfId="28029" xr:uid="{5DD03632-5E0C-4AE4-99B1-1214D45A8CA6}"/>
    <cellStyle name="Comma 4 5 4 2 3" xfId="30983" xr:uid="{866C708F-8B80-47F5-95E6-D99E0DF4DC05}"/>
    <cellStyle name="Comma 4 5 4 2 4" xfId="29665" xr:uid="{B39E16A5-AFAF-4472-BAA5-682CD07B67F3}"/>
    <cellStyle name="Comma 4 5 4 2 5" xfId="28446" xr:uid="{1CDE1EB0-CD1F-4AEA-8F37-A79CB11C6CC5}"/>
    <cellStyle name="Comma 4 5 4 2 6" xfId="27477" xr:uid="{E382E4E2-E954-4081-936C-D2F1FCADA856}"/>
    <cellStyle name="Comma 4 5 4 3" xfId="25308" xr:uid="{0D0CAD2A-E523-44E1-B12C-35EFED70B143}"/>
    <cellStyle name="Comma 4 5 4 3 2" xfId="25309" xr:uid="{24116796-05DF-457C-81DC-5367B6A7F30F}"/>
    <cellStyle name="Comma 4 5 4 3 2 2" xfId="31543" xr:uid="{8D24AA54-A0AF-402B-B2E0-1F6397CA90F0}"/>
    <cellStyle name="Comma 4 5 4 3 2 3" xfId="30168" xr:uid="{757DCAB4-1D0E-4066-8E87-209A720D321B}"/>
    <cellStyle name="Comma 4 5 4 3 2 4" xfId="27901" xr:uid="{4E52464A-B57F-4475-8893-6AF3F621A0E0}"/>
    <cellStyle name="Comma 4 5 4 3 3" xfId="30761" xr:uid="{5EAF990F-A154-4F22-9FFF-7739EADB552D}"/>
    <cellStyle name="Comma 4 5 4 3 4" xfId="29361" xr:uid="{BBB4FA2F-2A79-45A2-B724-D3F57BAD6A5D}"/>
    <cellStyle name="Comma 4 5 4 3 5" xfId="28667" xr:uid="{77ED0CA7-4831-40C0-8798-D31EE70AC3CD}"/>
    <cellStyle name="Comma 4 5 4 3 6" xfId="27351" xr:uid="{48C7D35F-DCE0-45CD-ADB0-31A76099E30A}"/>
    <cellStyle name="Comma 4 5 4 4" xfId="25310" xr:uid="{160D9100-48D9-49F3-A4A8-40964D154ADD}"/>
    <cellStyle name="Comma 4 5 4 4 2" xfId="31286" xr:uid="{955ECFA8-946E-481A-A51C-0918C11724D9}"/>
    <cellStyle name="Comma 4 5 4 4 3" xfId="29898" xr:uid="{E932F6C5-764E-48AE-B918-1CABD83A53DD}"/>
    <cellStyle name="Comma 4 5 4 4 4" xfId="27758" xr:uid="{E8424268-5FB9-45B6-8B86-2C17427B8766}"/>
    <cellStyle name="Comma 4 5 4 5" xfId="31887" xr:uid="{B5B30764-C665-4564-9237-DC9243C99FA2}"/>
    <cellStyle name="Comma 4 5 4 6" xfId="30515" xr:uid="{2E5F5C70-29E3-4AA2-83BF-138754878C6F}"/>
    <cellStyle name="Comma 4 5 4 7" xfId="32127" xr:uid="{E8929ED2-445A-42E6-94D4-49EC2610586A}"/>
    <cellStyle name="Comma 4 5 4 8" xfId="29092" xr:uid="{3C247A98-DBDB-4C73-B7E9-D218A8602A1D}"/>
    <cellStyle name="Comma 4 5 4 9" xfId="28223" xr:uid="{F34AF714-906B-40EC-B956-F029C3616C9C}"/>
    <cellStyle name="Comma 4 5 5" xfId="25311" xr:uid="{B0571AB0-3232-49BF-8373-401F93C4A3BE}"/>
    <cellStyle name="Comma 4 5 5 2" xfId="25312" xr:uid="{44E502F3-FBFB-4993-B1DA-E43E25D93B07}"/>
    <cellStyle name="Comma 4 5 5 2 2" xfId="31671" xr:uid="{B546F3C1-B7AA-4C24-BC52-F570D971977D}"/>
    <cellStyle name="Comma 4 5 5 2 3" xfId="30297" xr:uid="{4075E13C-609B-4246-85D5-6F9508F4A1DB}"/>
    <cellStyle name="Comma 4 5 5 2 4" xfId="27983" xr:uid="{A57615AE-567B-4475-9B73-80380069ECE8}"/>
    <cellStyle name="Comma 4 5 5 3" xfId="30887" xr:uid="{846FF173-2E99-4527-B4F0-C05DE57AECE6}"/>
    <cellStyle name="Comma 4 5 5 4" xfId="29492" xr:uid="{6BB03240-6EE5-4CAC-AA5F-7193BDF72685}"/>
    <cellStyle name="Comma 4 5 5 5" xfId="28351" xr:uid="{4F16CE10-6242-4049-84EB-215379E7EF08}"/>
    <cellStyle name="Comma 4 5 5 6" xfId="27433" xr:uid="{698801A5-BFBF-49DE-BCC2-50E6EFEBA64E}"/>
    <cellStyle name="Comma 4 5 6" xfId="25313" xr:uid="{F03AD266-8D51-48C8-ABA5-5EA95C3EF075}"/>
    <cellStyle name="Comma 4 5 6 2" xfId="25314" xr:uid="{76F33A58-7E26-4B4E-8A71-242DE0EF3B9F}"/>
    <cellStyle name="Comma 4 5 6 2 2" xfId="31385" xr:uid="{D2501535-A757-43C8-8FAE-924DF55A8605}"/>
    <cellStyle name="Comma 4 5 6 2 3" xfId="29997" xr:uid="{05128A97-F5FA-4042-8855-FFC71C1B1540}"/>
    <cellStyle name="Comma 4 5 6 2 4" xfId="27811" xr:uid="{7B17D06E-C537-43A4-B860-8E7272CA3750}"/>
    <cellStyle name="Comma 4 5 6 3" xfId="30591" xr:uid="{FDCC03DA-6C84-447F-AE97-A7ABA1A51A80}"/>
    <cellStyle name="Comma 4 5 6 4" xfId="29192" xr:uid="{B4B51415-0223-4D30-8E2A-F43FE71E5292}"/>
    <cellStyle name="Comma 4 5 6 5" xfId="28549" xr:uid="{6039C920-D867-452F-BDBE-22DA18086D8F}"/>
    <cellStyle name="Comma 4 5 6 6" xfId="27262" xr:uid="{C72A5F23-FE94-46EB-9B4A-EC3D3332BC76}"/>
    <cellStyle name="Comma 4 5 7" xfId="25315" xr:uid="{8B6FE1BF-B3DB-4475-A692-FBB2B1E2C54F}"/>
    <cellStyle name="Comma 4 5 7 2" xfId="31192" xr:uid="{71CC496B-631D-4C9E-ACB1-1433C304CB44}"/>
    <cellStyle name="Comma 4 5 7 3" xfId="28974" xr:uid="{71C2A0DD-416B-4969-A12E-453D314113AA}"/>
    <cellStyle name="Comma 4 5 7 4" xfId="27588" xr:uid="{D122BBAF-46F7-4EF6-83CD-13FBACC5A040}"/>
    <cellStyle name="Comma 4 5 8" xfId="25316" xr:uid="{F012EDCD-C643-45D4-8CBE-4A1FD1D09554}"/>
    <cellStyle name="Comma 4 5 8 2" xfId="31076" xr:uid="{64DDD91E-1A12-46F2-AB91-B47AF29BEDA5}"/>
    <cellStyle name="Comma 4 5 8 3" xfId="29760" xr:uid="{E288C613-88E4-44DC-86C3-6DF2B37F171B}"/>
    <cellStyle name="Comma 4 5 8 4" xfId="27529" xr:uid="{905CDF99-D357-4706-B41E-FE5FE108682A}"/>
    <cellStyle name="Comma 4 5 9" xfId="31848" xr:uid="{EEFA4D2C-9173-4E28-964E-D15BAC50FFA8}"/>
    <cellStyle name="Comma 4 50" xfId="4593" xr:uid="{4C878DC4-FE69-40C3-8948-9873707A87C0}"/>
    <cellStyle name="Comma 4 51" xfId="4594" xr:uid="{BBA196A6-329F-46CE-A627-91ECA64B5F56}"/>
    <cellStyle name="Comma 4 52" xfId="4595" xr:uid="{1B621E35-17BD-4A88-938E-C14F797DE370}"/>
    <cellStyle name="Comma 4 53" xfId="4596" xr:uid="{7356811B-DE61-4215-84A2-0F136AD97237}"/>
    <cellStyle name="Comma 4 54" xfId="4597" xr:uid="{C2E205C1-EAE4-4B5F-9526-531546DA582E}"/>
    <cellStyle name="Comma 4 55" xfId="4598" xr:uid="{06BB84F3-F817-4972-9B73-8715616A9835}"/>
    <cellStyle name="Comma 4 56" xfId="4599" xr:uid="{2A60013B-5650-48EE-881F-A927EC3FEC97}"/>
    <cellStyle name="Comma 4 57" xfId="4600" xr:uid="{DA53DC61-042E-4E15-8BF7-EB517B95F84E}"/>
    <cellStyle name="Comma 4 58" xfId="4601" xr:uid="{F4650310-31D1-4189-9EF7-A8A496B48D3F}"/>
    <cellStyle name="Comma 4 59" xfId="4602" xr:uid="{C6654102-2CBE-4317-8B5A-B3C7D0176AC5}"/>
    <cellStyle name="Comma 4 6" xfId="433" xr:uid="{9F2A322E-FA3B-4406-B9AE-189A38613FE7}"/>
    <cellStyle name="Comma 4 6 10" xfId="14931" xr:uid="{2CF3A531-BE4E-4BE0-8BD5-CC4414F60C34}"/>
    <cellStyle name="Comma 4 6 14" xfId="13217" xr:uid="{812E680B-1F9F-4C26-8494-58C81B0E8350}"/>
    <cellStyle name="Comma 4 6 2" xfId="4603" xr:uid="{937401ED-60DB-4207-BF4E-ABF9A1D07AFC}"/>
    <cellStyle name="Comma 4 6 2 2" xfId="25318" xr:uid="{F0BD975D-D9B2-429F-8CA4-9036ADA82CBB}"/>
    <cellStyle name="Comma 4 6 2 2 2" xfId="31761" xr:uid="{0B68C11C-5C8A-4D7B-8566-F6F397D8F789}"/>
    <cellStyle name="Comma 4 6 2 2 3" xfId="30389" xr:uid="{AEEA04DB-7125-44C4-A34B-F87571BBEF1A}"/>
    <cellStyle name="Comma 4 6 2 3" xfId="30978" xr:uid="{A7C73926-E731-4DDE-A616-E092BAA52F7B}"/>
    <cellStyle name="Comma 4 6 2 4" xfId="29660" xr:uid="{1EB042D8-F025-4B60-9345-805910017A5D}"/>
    <cellStyle name="Comma 4 6 2 5" xfId="28441" xr:uid="{F15E4923-D4F2-4D96-8586-AFCCBBFADD09}"/>
    <cellStyle name="Comma 4 6 2 6" xfId="32951" xr:uid="{43DE0C7B-A8D3-42FB-88D5-302F53621C6A}"/>
    <cellStyle name="Comma 4 6 3" xfId="25319" xr:uid="{B31B4059-A82E-48C6-8653-DEC454E82E01}"/>
    <cellStyle name="Comma 4 6 3 2" xfId="31538" xr:uid="{DD46E725-02E5-4F0F-AB08-11929681F262}"/>
    <cellStyle name="Comma 4 6 3 3" xfId="30163" xr:uid="{0AC45177-2422-480D-83B0-CC09DBBE1583}"/>
    <cellStyle name="Comma 4 6 3 4" xfId="28662" xr:uid="{116BFCAD-470B-4338-A38D-B5BADF1C1526}"/>
    <cellStyle name="Comma 4 6 4" xfId="31941" xr:uid="{005FE4C3-F633-4AC6-B62F-EAEE60CC2580}"/>
    <cellStyle name="Comma 4 6 5" xfId="30756" xr:uid="{4EB0B773-111C-4872-BADA-951205017748}"/>
    <cellStyle name="Comma 4 6 6" xfId="32128" xr:uid="{B9A06564-C5F2-46B6-A7F3-F01ED0F577AE}"/>
    <cellStyle name="Comma 4 6 7" xfId="29356" xr:uid="{5AEF78A5-4812-4E17-8ED0-574BD6632AA8}"/>
    <cellStyle name="Comma 4 6 8" xfId="28218" xr:uid="{9A0CCB95-7D0B-4B12-BF13-A6F16813410C}"/>
    <cellStyle name="Comma 4 6 9" xfId="25317" xr:uid="{6004C2C0-07E3-4CDD-B6C9-FF156869361B}"/>
    <cellStyle name="Comma 4 60" xfId="4604" xr:uid="{F37D97D0-152C-4792-A062-D7D1523BBE67}"/>
    <cellStyle name="Comma 4 61" xfId="4605" xr:uid="{778A7684-AC9F-47B4-80A3-EA501109337D}"/>
    <cellStyle name="Comma 4 62" xfId="4606" xr:uid="{8F893B59-9433-4ABA-96A3-C05BEF965F0A}"/>
    <cellStyle name="Comma 4 63" xfId="4607" xr:uid="{D6CFB1BC-EE00-4BEB-8C90-79073B8DE7EE}"/>
    <cellStyle name="Comma 4 64" xfId="4608" xr:uid="{E0DD5677-8BF4-44A5-9B5E-A44620147E65}"/>
    <cellStyle name="Comma 4 65" xfId="4609" xr:uid="{B9C52810-2D5C-4610-8D6F-4E4DF7FB6201}"/>
    <cellStyle name="Comma 4 66" xfId="4610" xr:uid="{6D6B1624-4E34-4DE6-AF24-3CCD61F54DCE}"/>
    <cellStyle name="Comma 4 67" xfId="4611" xr:uid="{E8878D55-E07E-4D21-AE21-BC5E4C1E9108}"/>
    <cellStyle name="Comma 4 68" xfId="4612" xr:uid="{C650966F-08D8-4A3B-9280-7319B949C04B}"/>
    <cellStyle name="Comma 4 69" xfId="4613" xr:uid="{F60663F0-A684-43A3-A843-A79C1491170C}"/>
    <cellStyle name="Comma 4 7" xfId="434" xr:uid="{6D562352-45C3-42C4-B5C5-1D49E4877739}"/>
    <cellStyle name="Comma 4 7 2" xfId="1155" xr:uid="{D37B78F5-7E22-435B-900D-5A2EC3324E9D}"/>
    <cellStyle name="Comma 4 7 2 2" xfId="31666" xr:uid="{3FC598F6-B156-4CCB-A95A-497FCE48614C}"/>
    <cellStyle name="Comma 4 7 2 3" xfId="30292" xr:uid="{C18EA3FA-9F45-4CA4-91A2-91A527FFD82C}"/>
    <cellStyle name="Comma 4 7 2 4" xfId="25321" xr:uid="{2BACEF20-9C48-4935-B7FB-CF55553D2507}"/>
    <cellStyle name="Comma 4 7 2 5" xfId="32952" xr:uid="{8D80712D-4AEC-42A9-8A14-326965D1F6B8}"/>
    <cellStyle name="Comma 4 7 3" xfId="4614" xr:uid="{32F0A11D-BB8B-472C-921D-5B7CF15D9288}"/>
    <cellStyle name="Comma 4 7 4" xfId="29487" xr:uid="{3571BBD9-C9CF-4A71-A32D-3F30E4B3ABED}"/>
    <cellStyle name="Comma 4 7 5" xfId="28346" xr:uid="{E322FA3A-4D1A-471D-AED9-770CA3ADD447}"/>
    <cellStyle name="Comma 4 7 6" xfId="25320" xr:uid="{6585482C-4864-4BCC-BAC2-C3F0A0C025EC}"/>
    <cellStyle name="Comma 4 70" xfId="4615" xr:uid="{1B5E2496-14D7-4672-93AF-75AC8A423ACD}"/>
    <cellStyle name="Comma 4 71" xfId="4616" xr:uid="{4CE571EE-4E7B-4F5E-B0B7-857205444135}"/>
    <cellStyle name="Comma 4 72" xfId="4617" xr:uid="{C505DB13-83A6-473B-A604-1D710033CC04}"/>
    <cellStyle name="Comma 4 73" xfId="4618" xr:uid="{01FA6B67-2589-4D07-81FA-02AE41567989}"/>
    <cellStyle name="Comma 4 74" xfId="4619" xr:uid="{8E04EA10-D54F-446D-A097-7A066413215F}"/>
    <cellStyle name="Comma 4 75" xfId="4620" xr:uid="{4DA2BA1A-AF7F-4F43-92C9-C60910F446C1}"/>
    <cellStyle name="Comma 4 76" xfId="4621" xr:uid="{D0FB089F-FD15-457A-9121-1BAA22A722B2}"/>
    <cellStyle name="Comma 4 77" xfId="4622" xr:uid="{A759A3A1-F561-4071-A95A-580511860AF1}"/>
    <cellStyle name="Comma 4 78" xfId="4623" xr:uid="{921446C4-923E-45FB-97AC-9460ADEB26A1}"/>
    <cellStyle name="Comma 4 79" xfId="4624" xr:uid="{2E591452-05AF-467A-BBA1-AA4343E85D69}"/>
    <cellStyle name="Comma 4 8" xfId="53" xr:uid="{0656C79F-74B9-4DCB-91FD-B987C438B5C4}"/>
    <cellStyle name="Comma 4 8 2" xfId="4625" xr:uid="{D45FAE40-7B30-4B56-8254-9D473EBB361C}"/>
    <cellStyle name="Comma 4 8 2 2" xfId="31380" xr:uid="{A73F7F75-A90A-4A7E-A5E7-3FBDE1B5AF2E}"/>
    <cellStyle name="Comma 4 8 2 3" xfId="29992" xr:uid="{68E939C2-DCDC-419B-B0D7-906141091BAB}"/>
    <cellStyle name="Comma 4 8 2 4" xfId="32953" xr:uid="{AD7E4279-86AF-448A-804E-9386B5457164}"/>
    <cellStyle name="Comma 4 8 3" xfId="30586" xr:uid="{24D86738-7B8A-4742-8E3C-ADB771735752}"/>
    <cellStyle name="Comma 4 8 4" xfId="29187" xr:uid="{AA4468BF-7C9E-4E2F-AFE9-59B02A4FD097}"/>
    <cellStyle name="Comma 4 8 5" xfId="28544" xr:uid="{2DC81C7A-3EE0-416A-802F-E8592CC0E7EC}"/>
    <cellStyle name="Comma 4 8 6" xfId="25322" xr:uid="{FF58F2BA-88BB-4A5D-98CF-AEBE80C18D97}"/>
    <cellStyle name="Comma 4 8 7" xfId="14932" xr:uid="{F12D4EFE-59A3-4BC0-AFC7-3A4E032DFDE3}"/>
    <cellStyle name="Comma 4 80" xfId="4626" xr:uid="{E2691F24-0D3E-432A-A265-93B5914B5D8E}"/>
    <cellStyle name="Comma 4 81" xfId="4627" xr:uid="{C7F67B1F-0DAE-4845-85FD-613B29C4B8E3}"/>
    <cellStyle name="Comma 4 82" xfId="4628" xr:uid="{8D0A8D2E-7FC3-4912-980B-076DEE5514EB}"/>
    <cellStyle name="Comma 4 83" xfId="4629" xr:uid="{EE9CB631-824B-4B43-BBF3-2DFBBEBD7A50}"/>
    <cellStyle name="Comma 4 84" xfId="4630" xr:uid="{3F7F8C2E-F439-47B2-BD20-42C4E2693118}"/>
    <cellStyle name="Comma 4 85" xfId="4631" xr:uid="{A4BD1012-27BE-41AC-A2A3-0E693ABE22DD}"/>
    <cellStyle name="Comma 4 86" xfId="4632" xr:uid="{3381508E-420D-43A2-8A6A-50DA8E1814CD}"/>
    <cellStyle name="Comma 4 87" xfId="4633" xr:uid="{EE5853FE-86BA-4E5D-B163-59D6EC86D054}"/>
    <cellStyle name="Comma 4 88" xfId="4634" xr:uid="{D0614306-3708-4904-AE3F-6EB92FCF2929}"/>
    <cellStyle name="Comma 4 89" xfId="4635" xr:uid="{CFBCAF0D-C864-4ABA-A692-81AEB3E1D6B6}"/>
    <cellStyle name="Comma 4 9" xfId="435" xr:uid="{97CFC20E-BCE9-4CA1-BF35-3373C91204B4}"/>
    <cellStyle name="Comma 4 9 2" xfId="4636" xr:uid="{69F8B269-E5E9-4634-9514-B38F642D6956}"/>
    <cellStyle name="Comma 4 9 2 2" xfId="32969" xr:uid="{B5D13F16-F989-409B-B1E0-7F52192605A8}"/>
    <cellStyle name="Comma 4 9 3" xfId="28969" xr:uid="{BA69E23A-8E70-411D-A673-9E3A54E7B9B4}"/>
    <cellStyle name="Comma 4 9 4" xfId="25323" xr:uid="{FBF7F2FA-9C64-4E3F-9973-045ABC3B522D}"/>
    <cellStyle name="Comma 4 9 5" xfId="14960" xr:uid="{A35B4F22-74D6-42F1-977D-7CA6FFA1D908}"/>
    <cellStyle name="Comma 4 9 5 2" xfId="35477" xr:uid="{A8E82D84-B443-4997-B9E2-EB20A951EB2B}"/>
    <cellStyle name="Comma 4 9 6" xfId="35296" xr:uid="{9A3D064D-AE6D-4822-92B4-21E23A174C14}"/>
    <cellStyle name="Comma 4 90" xfId="4637" xr:uid="{7BB1561B-99AB-43B0-A3C9-528853B65C39}"/>
    <cellStyle name="Comma 4 91" xfId="4638" xr:uid="{B9F943A8-ECBA-4882-82C3-47B62BEA95E1}"/>
    <cellStyle name="Comma 4 92" xfId="4639" xr:uid="{38BE0863-DDFB-46E3-922C-23835C4F3212}"/>
    <cellStyle name="Comma 4 93" xfId="4640" xr:uid="{454233AC-C57F-446A-A58E-B583BE59B0CF}"/>
    <cellStyle name="Comma 4 94" xfId="4641" xr:uid="{078F6451-D01A-43EA-B8B4-16F280EF1085}"/>
    <cellStyle name="Comma 4 95" xfId="4642" xr:uid="{2739737B-C23E-4ED9-B0AB-647915CFB80B}"/>
    <cellStyle name="Comma 4 96" xfId="4643" xr:uid="{2A601F04-FBC9-45E7-89DC-1CDBB51E7161}"/>
    <cellStyle name="Comma 4 97" xfId="4644" xr:uid="{7850FD35-A0B2-475F-9BF0-4A2D46358F18}"/>
    <cellStyle name="Comma 4 98" xfId="4645" xr:uid="{195B9C94-36CE-4104-918D-DAE70E4864BF}"/>
    <cellStyle name="Comma 4 99" xfId="4646" xr:uid="{E88F4321-1474-413A-BA9E-10DA2FB82646}"/>
    <cellStyle name="Comma 4_304IP7_Sale Report" xfId="13218" xr:uid="{044F1850-93EF-4471-8523-FCDEA6D53543}"/>
    <cellStyle name="Comma 40" xfId="1148" xr:uid="{284176CD-F2FF-447B-9B1C-ED4CC130DBAD}"/>
    <cellStyle name="Comma 40 2" xfId="3520" xr:uid="{CF554796-2944-4969-927D-11C8BF760A16}"/>
    <cellStyle name="Comma 40 2 2" xfId="14664" xr:uid="{1A503AD3-06BE-46F9-8C58-9A995CD0F5CD}"/>
    <cellStyle name="Comma 40 2 2 2" xfId="23661" xr:uid="{B62590D2-A4F6-4141-BDAC-11478ED70B29}"/>
    <cellStyle name="Comma 40 2 3" xfId="23660" xr:uid="{A88EFE3E-4984-4CE1-AE3F-1C9A42694F9C}"/>
    <cellStyle name="Comma 40 2 4" xfId="14626" xr:uid="{2515DCD9-EE06-416C-B7EF-7FBE536DD3BD}"/>
    <cellStyle name="Comma 40 3" xfId="14648" xr:uid="{90D74A26-2DB6-4505-80BE-161DD64E6326}"/>
    <cellStyle name="Comma 40 3 2" xfId="23663" xr:uid="{F007BF30-E364-4760-A876-106B44DCE9C9}"/>
    <cellStyle name="Comma 40 3 3" xfId="23662" xr:uid="{7C445D43-2DED-460B-ADE7-B7881BECF3E6}"/>
    <cellStyle name="Comma 40 4" xfId="23664" xr:uid="{A9E1AD3C-0539-49D4-A021-C41E950F59C3}"/>
    <cellStyle name="Comma 40 5" xfId="14714" xr:uid="{EE7F39F8-D36A-4840-8414-55E83C090A06}"/>
    <cellStyle name="Comma 40 6" xfId="14612" xr:uid="{20D1B37F-61F5-494C-85C1-407B00B6D648}"/>
    <cellStyle name="Comma 40 7" xfId="35615" xr:uid="{F19AD76E-7F37-4EB3-8AF6-ECF5EED96C57}"/>
    <cellStyle name="Comma 41" xfId="1172" xr:uid="{362893D2-7A1E-4613-9BFD-BFC50373AC41}"/>
    <cellStyle name="Comma 41 2" xfId="3522" xr:uid="{FFC3B609-BCF9-475D-8F59-22CB5AAD8955}"/>
    <cellStyle name="Comma 41 2 2" xfId="14666" xr:uid="{A8CD54BE-C870-4B52-8AB8-17C706892893}"/>
    <cellStyle name="Comma 41 2 3" xfId="14755" xr:uid="{A83AC068-3561-42C9-8DA6-88F4BD904DE7}"/>
    <cellStyle name="Comma 41 2 4" xfId="14628" xr:uid="{13EF1C25-2658-42C7-8BE0-8FBC8FF59434}"/>
    <cellStyle name="Comma 41 3" xfId="3521" xr:uid="{D81C34F7-F25A-440F-BAE8-B28D5732DE77}"/>
    <cellStyle name="Comma 41 3 2" xfId="14650" xr:uid="{AC8ACBCD-3171-4932-850F-7404DF4C3FB8}"/>
    <cellStyle name="Comma 41 4" xfId="14723" xr:uid="{72817E8B-9124-46A5-8031-5B2219AC121C}"/>
    <cellStyle name="Comma 41 5" xfId="14614" xr:uid="{2A3B9DA1-AB78-450D-949D-71EBF583355F}"/>
    <cellStyle name="Comma 42" xfId="1184" xr:uid="{5AB6F2B2-732E-46B6-B9CA-0B02D5AA878F}"/>
    <cellStyle name="Comma 42 2" xfId="3523" xr:uid="{E246504F-EA1F-457D-A683-60489922D2A0}"/>
    <cellStyle name="Comma 43" xfId="1176" xr:uid="{3B2BD6A4-BA99-4D42-BEA1-91B4E9617FCA}"/>
    <cellStyle name="Comma 43 2" xfId="3525" xr:uid="{E860E665-C532-4065-9327-88C9F0AAA7F1}"/>
    <cellStyle name="Comma 43 2 2" xfId="18271" xr:uid="{BAE1B59B-F9EF-45A1-B65C-A292629AADEF}"/>
    <cellStyle name="Comma 43 3" xfId="3524" xr:uid="{437CAF42-6437-4440-858B-D2CC39E66F3E}"/>
    <cellStyle name="Comma 43 3 2" xfId="32902" xr:uid="{6799C247-7F34-45F8-943F-9C24FC752E48}"/>
    <cellStyle name="Comma 43 4" xfId="14724" xr:uid="{AE0C1DCC-B0EE-4F07-A50D-E1DE7DB0E70F}"/>
    <cellStyle name="Comma 43 5" xfId="35155" xr:uid="{A42EB553-7478-4076-A9B1-460352FE4592}"/>
    <cellStyle name="Comma 43 6" xfId="35614" xr:uid="{07C4152C-45D4-41AF-83EA-E57D0BF0874B}"/>
    <cellStyle name="Comma 44" xfId="1208" xr:uid="{6602743C-613D-4497-B71C-0DF5083EB2E9}"/>
    <cellStyle name="Comma 44 2" xfId="3527" xr:uid="{5C5E0A18-38D8-478A-A155-BDDFC0A65B46}"/>
    <cellStyle name="Comma 44 2 2" xfId="14513" xr:uid="{97377F59-DA13-4ED5-9DC8-C7921285D2FA}"/>
    <cellStyle name="Comma 44 2 2 2" xfId="32998" xr:uid="{F6CB954C-5457-4C9C-A22A-E9CBEDF8971B}"/>
    <cellStyle name="Comma 44 2 3" xfId="18272" xr:uid="{A7C41226-36A5-4838-9542-84F321DECD36}"/>
    <cellStyle name="Comma 44 3" xfId="3528" xr:uid="{E3D31F82-D572-4940-B343-A7EE7B4E7974}"/>
    <cellStyle name="Comma 44 4" xfId="3526" xr:uid="{B1248D52-1AFC-4C89-BC0A-56280B03311C}"/>
    <cellStyle name="Comma 44 4 2" xfId="32903" xr:uid="{ECFACA6A-245F-406D-A377-8EB28D94ACF3}"/>
    <cellStyle name="Comma 44 5" xfId="6837" xr:uid="{DCA48DE6-8257-4A8A-8ECE-418F5587F6EE}"/>
    <cellStyle name="Comma 44 6" xfId="14725" xr:uid="{CE96269A-AD8E-4985-980C-F16180F454CB}"/>
    <cellStyle name="Comma 45" xfId="1229" xr:uid="{4CC6E16A-A20D-4BC2-8518-5258DF4759A1}"/>
    <cellStyle name="Comma 45 2" xfId="3529" xr:uid="{4F0240D1-3FE9-40FD-A9B3-A0AD14BA035A}"/>
    <cellStyle name="Comma 45 2 2" xfId="32915" xr:uid="{6536E992-9D9D-44F4-8598-C27DBCCD8CB1}"/>
    <cellStyle name="Comma 45 3" xfId="14218" xr:uid="{DAFA5D79-C43B-4963-BBF4-C4B4C9EF8919}"/>
    <cellStyle name="Comma 45 4" xfId="35640" xr:uid="{445C6920-D1B7-4EA5-952E-D52DA9DD03F1}"/>
    <cellStyle name="Comma 46" xfId="27" xr:uid="{F59F4C4E-B24C-4DC0-8854-43D2AEE739A1}"/>
    <cellStyle name="Comma 46 2" xfId="3530" xr:uid="{17CC71D6-2DF6-4FA3-9311-F8737D938C27}"/>
    <cellStyle name="Comma 46 2 2" xfId="23666" xr:uid="{5EB3FA7E-01B7-455B-A5EC-3C7D767F6516}"/>
    <cellStyle name="Comma 46 2 3" xfId="23665" xr:uid="{0EBB86F7-2CCC-439C-B60E-C6E0104D8AA3}"/>
    <cellStyle name="Comma 46 3" xfId="23667" xr:uid="{A7E767A7-6F10-4B1A-8D7F-5036C7FE83AC}"/>
    <cellStyle name="Comma 46 3 2" xfId="23668" xr:uid="{918C6853-2D0D-4F2B-B5A7-08D990C606AF}"/>
    <cellStyle name="Comma 46 4" xfId="23669" xr:uid="{F2728CE8-AC35-4A67-8A41-66F9AF09FEA0}"/>
    <cellStyle name="Comma 46 5" xfId="14756" xr:uid="{B57FE2BC-ACCE-4C74-8109-F2B06D6CC5D8}"/>
    <cellStyle name="Comma 46 6" xfId="1234" xr:uid="{ACC7655C-89F4-437A-8F44-7F524D974A6F}"/>
    <cellStyle name="Comma 47" xfId="1241" xr:uid="{D486D6C8-6BC6-41A7-A8C2-606325E975C6}"/>
    <cellStyle name="Comma 47 2" xfId="3532" xr:uid="{1F235D46-CC26-4EB5-9655-DBFC08ECE69E}"/>
    <cellStyle name="Comma 47 2 2" xfId="14924" xr:uid="{FB7F2321-1E04-460C-A339-3A9EDD360E61}"/>
    <cellStyle name="Comma 47 3" xfId="3531" xr:uid="{E0D323F2-17E5-4597-97C9-3DC05042B688}"/>
    <cellStyle name="Comma 47 3 2" xfId="32948" xr:uid="{740570D1-5BFB-4997-AA4A-497F3894FAA4}"/>
    <cellStyle name="Comma 47 4" xfId="14922" xr:uid="{E0DF830D-D383-4710-8942-EF2C0024CA6F}"/>
    <cellStyle name="Comma 47 5" xfId="35616" xr:uid="{17245DCC-CBDD-4839-A91C-26E4DB385C72}"/>
    <cellStyle name="Comma 48" xfId="1278" xr:uid="{A33D4496-BB75-4C90-9ED6-F351A89C32B7}"/>
    <cellStyle name="Comma 48 2" xfId="3533" xr:uid="{04E13809-BFF0-4059-AEDA-F176133AF82D}"/>
    <cellStyle name="Comma 48 2 2" xfId="23671" xr:uid="{89DFF182-14C3-44A4-8036-58ACDC38C129}"/>
    <cellStyle name="Comma 48 2 3" xfId="23670" xr:uid="{49450CC6-0359-4022-A758-12572F35A1D5}"/>
    <cellStyle name="Comma 48 3" xfId="23672" xr:uid="{8A32DABD-88B6-4B67-8C38-F69BB389863D}"/>
    <cellStyle name="Comma 48 3 2" xfId="23673" xr:uid="{6577335C-8540-41D6-A3C9-3C1996CDC54E}"/>
    <cellStyle name="Comma 48 4" xfId="23674" xr:uid="{EB1F9790-3C84-430C-84E4-577D43C16029}"/>
    <cellStyle name="Comma 48 5" xfId="14923" xr:uid="{923F13BC-F04E-4EAE-834E-0A04288C8B00}"/>
    <cellStyle name="Comma 48 6" xfId="35639" xr:uid="{9DEC11F9-3633-4D96-A92C-2253E114A9CA}"/>
    <cellStyle name="Comma 49" xfId="1281" xr:uid="{60B7E0CE-2D4B-49B1-AB7F-34C89D373D49}"/>
    <cellStyle name="Comma 49 2" xfId="3534" xr:uid="{AD73088F-BC02-4D65-B2B4-4D6DE2D51F07}"/>
    <cellStyle name="Comma 49 2 2" xfId="32949" xr:uid="{4D6603CD-F8CC-4274-BE58-D335CBBB657C}"/>
    <cellStyle name="Comma 49 3" xfId="14926" xr:uid="{EEFE1C90-E1EC-4844-A2B8-DFF5B8C238AE}"/>
    <cellStyle name="Comma 49 4" xfId="35632" xr:uid="{4B7590A0-5F63-40DD-A1EC-7E2D36647C8F}"/>
    <cellStyle name="Comma 5" xfId="436" xr:uid="{1132D97C-5D22-49AE-8CEC-CE6C638B13C0}"/>
    <cellStyle name="Comma 5 10" xfId="1291" xr:uid="{E8C224F7-6067-43C4-8F91-6700A9BE23A7}"/>
    <cellStyle name="Comma 5 10 2" xfId="4647" xr:uid="{97A37783-A8D0-44BD-A8EA-8D09C8F7C46B}"/>
    <cellStyle name="Comma 5 10 3" xfId="25324" xr:uid="{4EEDCF9B-64F9-4246-B69D-4D2632600002}"/>
    <cellStyle name="Comma 5 100" xfId="4648" xr:uid="{53794750-40F5-4265-A8FF-1C4250258C26}"/>
    <cellStyle name="Comma 5 101" xfId="4649" xr:uid="{D3C73D03-47F7-4E80-8845-D3016E4104C8}"/>
    <cellStyle name="Comma 5 102" xfId="4650" xr:uid="{18310D4C-0586-420B-B6E1-567C9EDE4DB1}"/>
    <cellStyle name="Comma 5 103" xfId="4651" xr:uid="{7A1E533A-609C-4EEB-9EA2-BB0B95C08D5D}"/>
    <cellStyle name="Comma 5 104" xfId="4652" xr:uid="{1A7B7D01-FC04-4C8D-9A15-DEB04761CDDD}"/>
    <cellStyle name="Comma 5 105" xfId="4653" xr:uid="{9ECB8E87-3F14-462C-B039-54324595E817}"/>
    <cellStyle name="Comma 5 106" xfId="4654" xr:uid="{62BDD371-48AE-418B-805E-3831AD4CBF9A}"/>
    <cellStyle name="Comma 5 107" xfId="4655" xr:uid="{1028F53D-3CD5-4FC5-B45F-226EC8D9339D}"/>
    <cellStyle name="Comma 5 108" xfId="4656" xr:uid="{69D273B6-2831-4A30-92B7-06C3B5AC07E9}"/>
    <cellStyle name="Comma 5 109" xfId="4657" xr:uid="{07D0013C-163C-49B9-BAAC-9D703171083C}"/>
    <cellStyle name="Comma 5 11" xfId="1296" xr:uid="{E70D1C6B-E5B6-4ABB-AC73-4793528F041E}"/>
    <cellStyle name="Comma 5 11 2" xfId="4658" xr:uid="{C34835C2-1B3F-476A-A001-717D3AD32FCA}"/>
    <cellStyle name="Comma 5 110" xfId="4659" xr:uid="{242AF916-6400-4280-BE67-C0FF1E40D8A1}"/>
    <cellStyle name="Comma 5 111" xfId="4660" xr:uid="{1403707D-0EFB-42C0-A17D-4C20EB2ED5F3}"/>
    <cellStyle name="Comma 5 112" xfId="4661" xr:uid="{3E7D5F85-7646-4A7E-B800-D2399A6C8FA1}"/>
    <cellStyle name="Comma 5 113" xfId="4662" xr:uid="{B31C8A71-9533-4C39-9794-6F8FD24A2671}"/>
    <cellStyle name="Comma 5 114" xfId="4663" xr:uid="{923497DF-54E8-48ED-9839-C3D0B5A517D4}"/>
    <cellStyle name="Comma 5 115" xfId="4664" xr:uid="{A9EC1566-80AE-4E91-8AA5-F68C4AC06DC0}"/>
    <cellStyle name="Comma 5 116" xfId="4665" xr:uid="{718CDD7B-CDD0-4114-8C0B-F04830FF4B0C}"/>
    <cellStyle name="Comma 5 117" xfId="4666" xr:uid="{316BE393-FED1-4B56-9A89-8B2EEA587866}"/>
    <cellStyle name="Comma 5 118" xfId="4667" xr:uid="{611FDE89-01AE-4BC6-9C3E-810384DA717E}"/>
    <cellStyle name="Comma 5 119" xfId="4668" xr:uid="{BB0933A8-CC0E-453B-BBBC-86DC6F588986}"/>
    <cellStyle name="Comma 5 12" xfId="4669" xr:uid="{67D9AE25-C0FE-4435-B71B-D89FA0F01DEA}"/>
    <cellStyle name="Comma 5 120" xfId="4670" xr:uid="{77740621-4D78-4266-BC30-2DE56E325C1A}"/>
    <cellStyle name="Comma 5 121" xfId="4671" xr:uid="{53604878-F3A5-4D9B-9C74-C750C7F63B49}"/>
    <cellStyle name="Comma 5 122" xfId="4672" xr:uid="{04F7D677-A226-48D5-A908-8E246686D93D}"/>
    <cellStyle name="Comma 5 123" xfId="4673" xr:uid="{ED9DB30E-0ECF-487F-8F17-C91D800B827D}"/>
    <cellStyle name="Comma 5 124" xfId="4674" xr:uid="{1B742367-1D55-4667-BDD0-63E27293D25C}"/>
    <cellStyle name="Comma 5 125" xfId="4675" xr:uid="{2DFDC329-47F4-4C5C-A4A2-193DBC90A663}"/>
    <cellStyle name="Comma 5 126" xfId="4676" xr:uid="{4CFD6AD5-7972-4579-84D7-267F6DD1DFA9}"/>
    <cellStyle name="Comma 5 127" xfId="4677" xr:uid="{72621568-856A-4275-B92A-76FDCAAF458D}"/>
    <cellStyle name="Comma 5 128" xfId="3535" xr:uid="{0B1A5015-431A-4F69-B7E6-11F253B7628F}"/>
    <cellStyle name="Comma 5 129" xfId="32789" xr:uid="{9EA2625D-4332-44C7-880C-3DB9EB49C2A0}"/>
    <cellStyle name="Comma 5 13" xfId="4678" xr:uid="{748811C8-C140-4811-8024-D17881BF621C}"/>
    <cellStyle name="Comma 5 130" xfId="33024" xr:uid="{60F69C5D-9672-4010-A657-905190ABC7A4}"/>
    <cellStyle name="Comma 5 131" xfId="35327" xr:uid="{8E9DCB81-5320-4E5C-9AF2-B7BCB40B6094}"/>
    <cellStyle name="Comma 5 14" xfId="4679" xr:uid="{D5C1253D-B4DB-456B-A684-A75F728EE1E5}"/>
    <cellStyle name="Comma 5 15" xfId="4680" xr:uid="{14B8AB06-C0AA-4B02-A8FF-9D912818B4F1}"/>
    <cellStyle name="Comma 5 16" xfId="4681" xr:uid="{1D512662-D7F4-4009-B169-F2E28153B0C3}"/>
    <cellStyle name="Comma 5 17" xfId="4682" xr:uid="{7B4F368C-CB29-40EC-8B8E-746DCD95A10E}"/>
    <cellStyle name="Comma 5 18" xfId="4683" xr:uid="{C41E1187-1B62-49EC-9718-60E6D2E3BD91}"/>
    <cellStyle name="Comma 5 19" xfId="4684" xr:uid="{F46CC837-7293-439A-B698-076F651648FA}"/>
    <cellStyle name="Comma 5 2" xfId="437" xr:uid="{44D21DB0-5D17-4BD8-A2ED-33651A517376}"/>
    <cellStyle name="Comma 5 2 2" xfId="438" xr:uid="{F6FCFEFE-E433-41AC-A41C-EECC3DA1B213}"/>
    <cellStyle name="Comma 5 2 2 10" xfId="35353" xr:uid="{927E0A5C-E5E9-4CF3-A1D2-9A88FB49C037}"/>
    <cellStyle name="Comma 5 2 2 2" xfId="439" xr:uid="{33268461-7E13-4305-8061-11ABA17FC8F2}"/>
    <cellStyle name="Comma 5 2 2 2 2" xfId="25328" xr:uid="{61B705C2-9561-4C38-98FF-CA09D44AEAEB}"/>
    <cellStyle name="Comma 5 2 2 2 2 2" xfId="31768" xr:uid="{858F453D-0650-4374-A24A-203EB19EBF6D}"/>
    <cellStyle name="Comma 5 2 2 2 2 3" xfId="30396" xr:uid="{6D743344-FEC5-4C29-A570-0E4E458DD209}"/>
    <cellStyle name="Comma 5 2 2 2 3" xfId="30985" xr:uid="{A191A2A3-D632-4A38-895E-C132DF906D57}"/>
    <cellStyle name="Comma 5 2 2 2 4" xfId="29667" xr:uid="{B4EC3777-7E75-4D1D-B3E7-AEBE402F15F5}"/>
    <cellStyle name="Comma 5 2 2 2 5" xfId="28448" xr:uid="{09B4FA0D-2AC5-43EF-86C7-EB4CF8F7E2ED}"/>
    <cellStyle name="Comma 5 2 2 2 6" xfId="25327" xr:uid="{367E324B-8A3C-4DB3-915E-90D2B562EAA4}"/>
    <cellStyle name="Comma 5 2 2 2 7" xfId="33078" xr:uid="{FB6944B8-DB48-4D1E-A11D-AF2725780900}"/>
    <cellStyle name="Comma 5 2 2 3" xfId="25329" xr:uid="{10D461A8-70AA-4E27-AA65-1588B780075E}"/>
    <cellStyle name="Comma 5 2 2 3 2" xfId="31545" xr:uid="{1EF6F580-4D74-4504-8507-98118E302B5D}"/>
    <cellStyle name="Comma 5 2 2 3 3" xfId="30170" xr:uid="{5964C68B-9F89-4C74-B14B-DBBFC3554CD0}"/>
    <cellStyle name="Comma 5 2 2 3 4" xfId="28669" xr:uid="{B0AF4DE2-F438-40C2-8610-A2D1EB573463}"/>
    <cellStyle name="Comma 5 2 2 4" xfId="31946" xr:uid="{7F1D6467-4E4C-4A73-9848-6369340B73F2}"/>
    <cellStyle name="Comma 5 2 2 5" xfId="30763" xr:uid="{DEE0D71B-2B9B-4116-A705-A384BF2DCDFC}"/>
    <cellStyle name="Comma 5 2 2 6" xfId="32129" xr:uid="{B90BBE14-1AEB-4DF0-9496-2565D8F57B5A}"/>
    <cellStyle name="Comma 5 2 2 7" xfId="29363" xr:uid="{0CE1A145-7017-44B1-B04A-2D2F5580F624}"/>
    <cellStyle name="Comma 5 2 2 8" xfId="28225" xr:uid="{647A76F9-B27F-4704-B4C4-7D751AC34619}"/>
    <cellStyle name="Comma 5 2 2 9" xfId="25326" xr:uid="{3912C325-F0F0-49D4-9A6A-B82EA261CD13}"/>
    <cellStyle name="Comma 5 2 3" xfId="440" xr:uid="{D116D8AD-6F04-411A-9CB2-410DDEBC864C}"/>
    <cellStyle name="Comma 5 2 3 2" xfId="3536" xr:uid="{0C2F3B22-5835-4E0D-AFA0-A6FF7E77F1E1}"/>
    <cellStyle name="Comma 5 2 3 2 2" xfId="31387" xr:uid="{E2108929-9B56-4C29-B0D2-2277C84B9B51}"/>
    <cellStyle name="Comma 5 2 3 2 3" xfId="29999" xr:uid="{D8A94DB5-5CFF-44CF-9317-9116CEE791B2}"/>
    <cellStyle name="Comma 5 2 3 2 4" xfId="25331" xr:uid="{A240EE51-579B-4AD1-944E-B165951FE009}"/>
    <cellStyle name="Comma 5 2 3 2 5" xfId="32901" xr:uid="{267848CD-FBFA-4DAF-AD0E-56063D2B8FB3}"/>
    <cellStyle name="Comma 5 2 3 3" xfId="30593" xr:uid="{D949DADA-B484-4347-8B59-17E848EDABBF}"/>
    <cellStyle name="Comma 5 2 3 4" xfId="29194" xr:uid="{EB44D71B-9C69-42CF-BD5E-C3DB1917761B}"/>
    <cellStyle name="Comma 5 2 3 5" xfId="25330" xr:uid="{6AEAF02A-8F3A-4070-9F24-781D4794C755}"/>
    <cellStyle name="Comma 5 2 4" xfId="441" xr:uid="{98683A5E-5F91-47D8-AE0E-9D4A57E8CB9D}"/>
    <cellStyle name="Comma 5 2 4 2" xfId="3537" xr:uid="{0F8FC7D4-FEF3-4154-99E9-D52CEA833411}"/>
    <cellStyle name="Comma 5 2 4 2 2" xfId="29845" xr:uid="{E69C74E1-BD94-41E8-9557-2FCE774BF945}"/>
    <cellStyle name="Comma 5 2 4 2 3" xfId="32904" xr:uid="{10CB9D88-9D5A-491A-A019-C9C256358C2F}"/>
    <cellStyle name="Comma 5 2 4 3" xfId="31194" xr:uid="{79596E1A-40E6-4AD1-B836-54EF87805C44}"/>
    <cellStyle name="Comma 5 2 4 4" xfId="28976" xr:uid="{8DC87080-A6E3-43B3-BF45-BE9326D88337}"/>
    <cellStyle name="Comma 5 2 4 5" xfId="25332" xr:uid="{A438CCE6-1EEA-484B-94B9-87BF4F4B7851}"/>
    <cellStyle name="Comma 5 2 4 6" xfId="14726" xr:uid="{71B57E0C-F25A-4D57-B9E8-3367DD867D20}"/>
    <cellStyle name="Comma 5 2 5" xfId="1190" xr:uid="{F6BA992E-CFD8-4A07-A170-F87994AF9485}"/>
    <cellStyle name="Comma 5 2 5 2" xfId="25325" xr:uid="{140EC112-2DA8-46D8-B3D8-A0AC22F2561B}"/>
    <cellStyle name="Comma 5 2 5 3" xfId="32790" xr:uid="{69D05142-3116-407A-9D2F-B864184D2375}"/>
    <cellStyle name="Comma 5 2 6" xfId="35284" xr:uid="{A4473E11-8BF6-47DA-9BD1-CAACFB8BF7B4}"/>
    <cellStyle name="Comma 5 2 6 2" xfId="35451" xr:uid="{FD1358BA-F52D-4957-BF1D-2B821A94816A}"/>
    <cellStyle name="Comma 5 2 7" xfId="35328" xr:uid="{F5A778FC-6695-46F2-B94C-386273479D43}"/>
    <cellStyle name="Comma 5 2_11.HP_reconcile" xfId="442" xr:uid="{01D6E200-3CD7-4D18-807B-1C387D4CE5E8}"/>
    <cellStyle name="Comma 5 20" xfId="4685" xr:uid="{43D42F38-434F-49C9-A0AE-5E321E039B7B}"/>
    <cellStyle name="Comma 5 21" xfId="4686" xr:uid="{47044CC5-A32F-43AA-BD46-559DCE23BEC9}"/>
    <cellStyle name="Comma 5 22" xfId="4687" xr:uid="{31F29D94-8879-4E05-9D38-5161CA46BE1E}"/>
    <cellStyle name="Comma 5 23" xfId="4688" xr:uid="{E8F090B3-30CF-42EC-AFD7-67A855226416}"/>
    <cellStyle name="Comma 5 24" xfId="4689" xr:uid="{63DE8020-3420-471A-8EC0-67568E9C7521}"/>
    <cellStyle name="Comma 5 25" xfId="4690" xr:uid="{CBE42A27-D066-4A7E-A4F1-1E452D5CA684}"/>
    <cellStyle name="Comma 5 26" xfId="4691" xr:uid="{742E653B-51B9-4E51-B1B8-429A2A0D916C}"/>
    <cellStyle name="Comma 5 27" xfId="4692" xr:uid="{DA350F70-8678-4C43-AE56-75BA3B0BC8F5}"/>
    <cellStyle name="Comma 5 28" xfId="4693" xr:uid="{5DE50C2A-8699-48E0-A1F6-946870D7A033}"/>
    <cellStyle name="Comma 5 29" xfId="4694" xr:uid="{CDAC4853-5B2D-44E7-A48A-4E9335B56AFC}"/>
    <cellStyle name="Comma 5 3" xfId="443" xr:uid="{B26FE96E-FC34-42F6-B953-E7CDAA8E04E7}"/>
    <cellStyle name="Comma 5 3 2" xfId="444" xr:uid="{7380DC06-3AC8-479B-B372-1C5F577E1EAF}"/>
    <cellStyle name="Comma 5 3 2 10" xfId="28787" xr:uid="{80F7880E-6D05-4911-A761-34A7A79A8CDE}"/>
    <cellStyle name="Comma 5 3 2 11" xfId="28103" xr:uid="{85EA1F43-2D94-4EDD-8555-95B824C51212}"/>
    <cellStyle name="Comma 5 3 2 12" xfId="26909" xr:uid="{612AD8D1-96E5-4C7F-8353-9C08585C03C2}"/>
    <cellStyle name="Comma 5 3 2 13" xfId="25334" xr:uid="{85EF8F07-C918-4144-9DE5-0329D4C3921B}"/>
    <cellStyle name="Comma 5 3 2 14" xfId="35510" xr:uid="{F1EA384A-54E3-4479-969E-692BCCF2539B}"/>
    <cellStyle name="Comma 5 3 2 2" xfId="3538" xr:uid="{CBF15AAA-E669-424D-8292-CDF421796932}"/>
    <cellStyle name="Comma 5 3 2 2 10" xfId="25335" xr:uid="{EED4DB9E-4E16-49A6-B9FB-8287A9D81EFC}"/>
    <cellStyle name="Comma 5 3 2 2 2" xfId="25336" xr:uid="{A083EFAA-C244-423C-A242-629739309172}"/>
    <cellStyle name="Comma 5 3 2 2 2 2" xfId="25337" xr:uid="{C88A1D9C-B314-41E2-8F7F-1284F2288F68}"/>
    <cellStyle name="Comma 5 3 2 2 2 2 2" xfId="31770" xr:uid="{EB5F1A70-824C-41A9-A6A5-7F482963C0CC}"/>
    <cellStyle name="Comma 5 3 2 2 2 2 3" xfId="30398" xr:uid="{46896CFB-70ED-427A-A402-6E9457F91349}"/>
    <cellStyle name="Comma 5 3 2 2 2 2 4" xfId="28031" xr:uid="{3689134C-9125-4F2B-ADE1-2C237085CD45}"/>
    <cellStyle name="Comma 5 3 2 2 2 3" xfId="30987" xr:uid="{79FE6F90-970D-4111-A131-EAEBCBDBF97F}"/>
    <cellStyle name="Comma 5 3 2 2 2 4" xfId="29669" xr:uid="{407D47C1-E25A-49EE-A95A-6C499677418A}"/>
    <cellStyle name="Comma 5 3 2 2 2 5" xfId="28450" xr:uid="{D3EB64F6-0A4E-4F7A-A98F-01297E651AFE}"/>
    <cellStyle name="Comma 5 3 2 2 2 6" xfId="27479" xr:uid="{6FF9605B-3FA9-4853-8364-8AA9B8A0AA66}"/>
    <cellStyle name="Comma 5 3 2 2 3" xfId="25338" xr:uid="{6E2C6F00-CD7A-406B-95C1-AFFC3D4953D0}"/>
    <cellStyle name="Comma 5 3 2 2 3 2" xfId="31547" xr:uid="{85577ECD-03EA-4AA2-B138-AC98D97786D1}"/>
    <cellStyle name="Comma 5 3 2 2 3 3" xfId="30172" xr:uid="{327DA3F6-4F38-448E-A99C-ABDB5F1A83AE}"/>
    <cellStyle name="Comma 5 3 2 2 3 4" xfId="28671" xr:uid="{DEABD384-7DBA-4D57-9ABE-12D6A491B154}"/>
    <cellStyle name="Comma 5 3 2 2 3 5" xfId="27903" xr:uid="{B1CD8893-381F-4205-BDEF-2C4E9036EB70}"/>
    <cellStyle name="Comma 5 3 2 2 4" xfId="31947" xr:uid="{D366F4D1-9B80-4A66-97A1-4A2D58AD4C26}"/>
    <cellStyle name="Comma 5 3 2 2 5" xfId="30765" xr:uid="{E2C868AF-E334-423B-89E1-4D9503811E8B}"/>
    <cellStyle name="Comma 5 3 2 2 6" xfId="32131" xr:uid="{9168D358-3E13-4219-B05E-FC31A162E6FD}"/>
    <cellStyle name="Comma 5 3 2 2 7" xfId="29365" xr:uid="{5B054242-9C25-467E-99AA-CB4A69674A7C}"/>
    <cellStyle name="Comma 5 3 2 2 8" xfId="28227" xr:uid="{0806B770-B831-4AA9-BE17-90241FF65D3E}"/>
    <cellStyle name="Comma 5 3 2 2 9" xfId="27353" xr:uid="{CDCD9398-3007-457B-B2E6-58C03D31C748}"/>
    <cellStyle name="Comma 5 3 2 3" xfId="25339" xr:uid="{400852B1-ADAE-454A-B6FD-C4C70E746F9A}"/>
    <cellStyle name="Comma 5 3 2 3 2" xfId="25340" xr:uid="{D823A881-5068-4829-9EB6-7FDF212F35FB}"/>
    <cellStyle name="Comma 5 3 2 3 2 2" xfId="31673" xr:uid="{D95F51B3-9D6A-43D9-A050-D90E4508C046}"/>
    <cellStyle name="Comma 5 3 2 3 2 3" xfId="30299" xr:uid="{615C1CC5-ED55-497B-A4D6-92A6D3D969CF}"/>
    <cellStyle name="Comma 5 3 2 3 2 4" xfId="27985" xr:uid="{DD88BE4B-FE28-4113-ABA8-FA974B987C54}"/>
    <cellStyle name="Comma 5 3 2 3 3" xfId="30889" xr:uid="{18C0096D-5065-40EC-AF18-EC70213B40C1}"/>
    <cellStyle name="Comma 5 3 2 3 4" xfId="29494" xr:uid="{6761C0BB-43C8-434A-A910-966EEC15DC3A}"/>
    <cellStyle name="Comma 5 3 2 3 5" xfId="28353" xr:uid="{32CE9C0F-DC8A-4C3E-BF4F-01264F6474CB}"/>
    <cellStyle name="Comma 5 3 2 3 6" xfId="27435" xr:uid="{346651A0-DA59-4F25-B131-128561CFC87F}"/>
    <cellStyle name="Comma 5 3 2 4" xfId="25341" xr:uid="{FD1B051B-00C4-41CD-A002-CD2EEDABD50F}"/>
    <cellStyle name="Comma 5 3 2 4 2" xfId="25342" xr:uid="{BCD13037-AF51-4D01-A6AE-9709B0F6E075}"/>
    <cellStyle name="Comma 5 3 2 4 2 2" xfId="31389" xr:uid="{3124F3FB-73CF-4104-8499-7727F33C98A4}"/>
    <cellStyle name="Comma 5 3 2 4 2 3" xfId="30001" xr:uid="{EAF81D58-6807-4197-81A9-862DC8F3249A}"/>
    <cellStyle name="Comma 5 3 2 4 2 4" xfId="27813" xr:uid="{C610F8F9-1D68-4C3C-9950-96C34FFF346F}"/>
    <cellStyle name="Comma 5 3 2 4 3" xfId="30595" xr:uid="{5DE08812-E0FE-400D-94D4-1E8DCF9A0ED0}"/>
    <cellStyle name="Comma 5 3 2 4 4" xfId="29196" xr:uid="{4B3CB0F6-57E6-43EA-B893-09CB493A15C6}"/>
    <cellStyle name="Comma 5 3 2 4 5" xfId="28551" xr:uid="{50050477-4775-4202-AF27-8DA37458E79C}"/>
    <cellStyle name="Comma 5 3 2 4 6" xfId="27264" xr:uid="{04818A68-95FB-4550-84F1-3E2317C252EA}"/>
    <cellStyle name="Comma 5 3 2 5" xfId="25343" xr:uid="{F5DA82AB-B35A-49E5-A080-BEEA0292402B}"/>
    <cellStyle name="Comma 5 3 2 5 2" xfId="31196" xr:uid="{5808B091-52A3-4046-8741-F31CAA58BDE3}"/>
    <cellStyle name="Comma 5 3 2 5 3" xfId="28978" xr:uid="{3FBAF3A2-7DF9-45D5-92A4-1419ADC958D9}"/>
    <cellStyle name="Comma 5 3 2 5 4" xfId="27590" xr:uid="{306C42DA-F818-4A4E-9592-9BDA4F4F61A5}"/>
    <cellStyle name="Comma 5 3 2 6" xfId="25344" xr:uid="{46A4466F-5998-4DDD-B7B3-0C826295DB1E}"/>
    <cellStyle name="Comma 5 3 2 6 2" xfId="31077" xr:uid="{54D51435-DA7C-45DB-9085-E75D05356A0D}"/>
    <cellStyle name="Comma 5 3 2 6 3" xfId="29761" xr:uid="{73527F9C-4359-4160-848C-1A9DE442B45D}"/>
    <cellStyle name="Comma 5 3 2 6 4" xfId="27530" xr:uid="{72C088DC-0288-4662-BB14-0A02BC7264D9}"/>
    <cellStyle name="Comma 5 3 2 7" xfId="31849" xr:uid="{1D90D27C-8F34-47F8-B100-2030D4296565}"/>
    <cellStyle name="Comma 5 3 2 8" xfId="30476" xr:uid="{78FA9FDE-AF97-4443-9C58-B7EB0B353523}"/>
    <cellStyle name="Comma 5 3 2 9" xfId="32130" xr:uid="{2195D7BF-2D86-43E8-8324-DEBCC216BE62}"/>
    <cellStyle name="Comma 5 3 3" xfId="1116" xr:uid="{8A59C2A7-F3D8-4EFD-82E4-3DB4CBA928F8}"/>
    <cellStyle name="Comma 5 3 3 2" xfId="25346" xr:uid="{1090EB30-B1B1-48D0-9A20-228BF901E494}"/>
    <cellStyle name="Comma 5 3 3 2 2" xfId="25347" xr:uid="{4175179B-1E1A-4FE9-A44C-347FB8CB269E}"/>
    <cellStyle name="Comma 5 3 3 2 2 2" xfId="25348" xr:uid="{A8E22D07-1B27-492B-98D7-77F860065E0A}"/>
    <cellStyle name="Comma 5 3 3 2 2 2 2" xfId="31824" xr:uid="{EFD6BCAD-E836-473A-BFD5-D34E2B60451B}"/>
    <cellStyle name="Comma 5 3 3 2 2 2 3" xfId="30452" xr:uid="{C152DB67-3C9C-486B-9A55-D70D9DF70C06}"/>
    <cellStyle name="Comma 5 3 3 2 2 2 4" xfId="28055" xr:uid="{8F12EC5A-ADD8-4455-AA18-1F6140899D5B}"/>
    <cellStyle name="Comma 5 3 3 2 2 3" xfId="31041" xr:uid="{75555C2D-859D-416B-BF0E-CE0BB0A2C79D}"/>
    <cellStyle name="Comma 5 3 3 2 2 4" xfId="29723" xr:uid="{885FFDAF-E950-4E3C-982B-DDDCFD611D18}"/>
    <cellStyle name="Comma 5 3 3 2 2 5" xfId="28504" xr:uid="{0FEC52AF-9AC1-4D88-B019-F4AA9A581C65}"/>
    <cellStyle name="Comma 5 3 3 2 2 6" xfId="27503" xr:uid="{CA8E0BFD-7EE2-4B17-AB28-16A99B694E94}"/>
    <cellStyle name="Comma 5 3 3 2 3" xfId="25349" xr:uid="{4978F2AC-053D-4E90-85FC-E9287438F7F4}"/>
    <cellStyle name="Comma 5 3 3 2 3 2" xfId="25350" xr:uid="{46B77ADF-A40E-4D06-AD91-2252416C95D3}"/>
    <cellStyle name="Comma 5 3 3 2 3 2 2" xfId="31623" xr:uid="{2D4B7FAE-EACA-4CE7-9700-E6DFE61B6298}"/>
    <cellStyle name="Comma 5 3 3 2 3 2 3" xfId="30249" xr:uid="{AB3FFF69-58FA-48D2-AEF4-E076E64C7A87}"/>
    <cellStyle name="Comma 5 3 3 2 3 2 4" xfId="27951" xr:uid="{A2919A74-A721-4BE4-9750-F74F4C8D49D2}"/>
    <cellStyle name="Comma 5 3 3 2 3 3" xfId="30841" xr:uid="{04B4B02B-4C38-490E-A4DC-4B1C6043D14D}"/>
    <cellStyle name="Comma 5 3 3 2 3 4" xfId="29442" xr:uid="{D885F2A4-A5F2-4D8B-9D9F-1E0AE1CDDAA5}"/>
    <cellStyle name="Comma 5 3 3 2 3 5" xfId="28751" xr:uid="{53E6181C-51F0-4F19-AEF2-A774A80D39B4}"/>
    <cellStyle name="Comma 5 3 3 2 3 6" xfId="27400" xr:uid="{723D52DA-7FE5-42C4-A663-A72E2313CDB7}"/>
    <cellStyle name="Comma 5 3 3 2 4" xfId="25351" xr:uid="{354525FD-A765-44FE-9584-3379EEE97FCD}"/>
    <cellStyle name="Comma 5 3 3 2 4 2" xfId="31308" xr:uid="{B6E76A1D-318D-43AD-81B5-7CF4C524050E}"/>
    <cellStyle name="Comma 5 3 3 2 4 3" xfId="29920" xr:uid="{F8DDF51B-BA3B-4EB5-AD77-870A119A41D6}"/>
    <cellStyle name="Comma 5 3 3 2 4 4" xfId="27780" xr:uid="{C107A074-8127-4EF1-AB6B-D7EF1F837C90}"/>
    <cellStyle name="Comma 5 3 3 2 5" xfId="32132" xr:uid="{24CB3671-723E-40A1-97E8-AF95FCD2F464}"/>
    <cellStyle name="Comma 5 3 3 2 6" xfId="29114" xr:uid="{8FA29B3A-2741-47C7-89A9-BCDDC9CE6D20}"/>
    <cellStyle name="Comma 5 3 3 2 7" xfId="28304" xr:uid="{C589CD51-E7F7-4C64-8795-1FE9FC4BF365}"/>
    <cellStyle name="Comma 5 3 3 2 8" xfId="27189" xr:uid="{B5C0BD9A-7C66-44A6-8B73-F084C70843AE}"/>
    <cellStyle name="Comma 5 3 3 3" xfId="25352" xr:uid="{BFB478AE-60BE-4657-A4A0-3FF90B1336E0}"/>
    <cellStyle name="Comma 5 3 3 3 2" xfId="25353" xr:uid="{74EB219A-9CBD-4E89-9DFC-E77E0BA19747}"/>
    <cellStyle name="Comma 5 3 3 3 2 2" xfId="31466" xr:uid="{B53F7485-070E-406D-8222-792B59671019}"/>
    <cellStyle name="Comma 5 3 3 3 2 3" xfId="30079" xr:uid="{046FE328-5FD5-4AF5-9C10-CFC107420C2A}"/>
    <cellStyle name="Comma 5 3 3 3 2 4" xfId="27861" xr:uid="{B43DE668-E4F9-4768-A06D-A91C600F0F06}"/>
    <cellStyle name="Comma 5 3 3 3 3" xfId="30673" xr:uid="{8302A314-9DE0-4D3C-945D-D1E45F06DE25}"/>
    <cellStyle name="Comma 5 3 3 3 4" xfId="29273" xr:uid="{C20835D9-0249-44B8-B9C7-CE93C5ED3796}"/>
    <cellStyle name="Comma 5 3 3 3 5" xfId="27310" xr:uid="{AD44C76C-2D02-40F4-A89B-F6D4987E50E4}"/>
    <cellStyle name="Comma 5 3 3 4" xfId="25354" xr:uid="{9C71095E-782B-4ADE-8C12-6AF0C9E33A8B}"/>
    <cellStyle name="Comma 5 3 3 4 2" xfId="29887" xr:uid="{F7EC121F-8C57-402B-BDDE-306FCB0FD066}"/>
    <cellStyle name="Comma 5 3 3 4 3" xfId="31273" xr:uid="{8418CB12-D187-4C38-A362-D755F162CEB1}"/>
    <cellStyle name="Comma 5 3 3 4 4" xfId="29056" xr:uid="{82A8CF20-3041-496E-A6B6-E810CFC4FCA1}"/>
    <cellStyle name="Comma 5 3 3 4 5" xfId="27705" xr:uid="{FF70BB5C-158C-4959-920B-41BFADD0101C}"/>
    <cellStyle name="Comma 5 3 3 5" xfId="27023" xr:uid="{F90C616E-C6FF-499C-A1E5-6DFAAC464B37}"/>
    <cellStyle name="Comma 5 3 3 6" xfId="25345" xr:uid="{080F5997-4D3F-427E-BE28-00594FF2D5E2}"/>
    <cellStyle name="Comma 5 3 4" xfId="25355" xr:uid="{D51DC438-9090-47B7-ABCD-7CECAD7527A4}"/>
    <cellStyle name="Comma 5 3 4 2" xfId="25356" xr:uid="{EB5888D2-E24C-48E9-A523-C794D2A51408}"/>
    <cellStyle name="Comma 5 3 4 2 2" xfId="25357" xr:uid="{CCCF4513-CCC4-4276-9922-E1E39C9F71C6}"/>
    <cellStyle name="Comma 5 3 4 2 2 2" xfId="31769" xr:uid="{1866ED33-ADED-4D47-877F-EAD547C0B87D}"/>
    <cellStyle name="Comma 5 3 4 2 2 3" xfId="30397" xr:uid="{A0748E70-B955-4FC3-BBE6-DBD73AC24B23}"/>
    <cellStyle name="Comma 5 3 4 2 2 4" xfId="28030" xr:uid="{46104B36-8D2B-4C1F-BFA0-6305872D710D}"/>
    <cellStyle name="Comma 5 3 4 2 3" xfId="30986" xr:uid="{A44E4C7A-247D-4207-B84B-11CC8CFE7067}"/>
    <cellStyle name="Comma 5 3 4 2 4" xfId="29668" xr:uid="{0FBAEE75-A30C-49FF-8DAF-70832E76A110}"/>
    <cellStyle name="Comma 5 3 4 2 5" xfId="28449" xr:uid="{F6ED4004-B823-4491-8F8E-D9B3A39AF64A}"/>
    <cellStyle name="Comma 5 3 4 2 6" xfId="27478" xr:uid="{902C91CC-4896-46CB-9DF6-37584E0A3A5F}"/>
    <cellStyle name="Comma 5 3 4 3" xfId="25358" xr:uid="{52DE1C4D-5C72-4A24-92F8-E68B58337B27}"/>
    <cellStyle name="Comma 5 3 4 3 2" xfId="25359" xr:uid="{13FE3FB3-9326-4F86-A4CD-AF768EF256C5}"/>
    <cellStyle name="Comma 5 3 4 3 2 2" xfId="31546" xr:uid="{322CE30A-A331-4984-AC53-BC2EC9DB9069}"/>
    <cellStyle name="Comma 5 3 4 3 2 3" xfId="30171" xr:uid="{0B07759E-8BDA-4DB5-A0FB-3A96359AB727}"/>
    <cellStyle name="Comma 5 3 4 3 2 4" xfId="27902" xr:uid="{63571B03-EDE9-47A6-A544-834B3187EF6B}"/>
    <cellStyle name="Comma 5 3 4 3 3" xfId="30764" xr:uid="{FC8D44C5-C0F9-4D26-98FC-C2688E5B9B3A}"/>
    <cellStyle name="Comma 5 3 4 3 4" xfId="29364" xr:uid="{4E8247BD-70A9-44F0-A8CE-096A59354BFC}"/>
    <cellStyle name="Comma 5 3 4 3 5" xfId="28670" xr:uid="{30486358-B591-4CDE-BDAC-3B7B0E235574}"/>
    <cellStyle name="Comma 5 3 4 3 6" xfId="27352" xr:uid="{BEEFB860-2452-4D82-B2AC-1A032A1842E8}"/>
    <cellStyle name="Comma 5 3 4 4" xfId="25360" xr:uid="{FF2B222A-9B5D-4619-BE61-D864363611D1}"/>
    <cellStyle name="Comma 5 3 4 4 2" xfId="31287" xr:uid="{34173129-3443-439F-B8FE-2E3AC25CFE3C}"/>
    <cellStyle name="Comma 5 3 4 4 3" xfId="29899" xr:uid="{FCBDBE6F-E180-4606-B3A7-20FE7A1322EC}"/>
    <cellStyle name="Comma 5 3 4 4 4" xfId="27759" xr:uid="{73993BB2-D41C-4825-8865-DDF5CF4AD047}"/>
    <cellStyle name="Comma 5 3 4 5" xfId="32133" xr:uid="{9DF547FC-C8C2-4BCF-B921-67084F26F000}"/>
    <cellStyle name="Comma 5 3 4 6" xfId="29093" xr:uid="{6ED9F09B-DB84-4087-8076-C8AA9CC4ABB6}"/>
    <cellStyle name="Comma 5 3 4 7" xfId="28226" xr:uid="{70167962-A19C-4E83-AD0A-E746729EE2E9}"/>
    <cellStyle name="Comma 5 3 4 8" xfId="27100" xr:uid="{3968E67D-8A4D-4992-B9C5-CFCE03991F68}"/>
    <cellStyle name="Comma 5 3 4 9" xfId="32791" xr:uid="{515AD9B7-03B9-42A4-A078-C32F75DB1C97}"/>
    <cellStyle name="Comma 5 3 5" xfId="25361" xr:uid="{1019C249-0F4B-48F0-BC5A-34D9C6B0391F}"/>
    <cellStyle name="Comma 5 3 5 2" xfId="25362" xr:uid="{05B6133E-F415-4187-83F5-00D85F4CFD60}"/>
    <cellStyle name="Comma 5 3 5 2 2" xfId="31388" xr:uid="{79D04FB0-6F02-4C53-9C8C-38D19F97A849}"/>
    <cellStyle name="Comma 5 3 5 2 3" xfId="30000" xr:uid="{4BB5714C-2904-469F-85A1-F6E7BD426082}"/>
    <cellStyle name="Comma 5 3 5 2 4" xfId="27812" xr:uid="{9ECAD2BC-221F-443E-8150-7BB2FDC7AEF1}"/>
    <cellStyle name="Comma 5 3 5 3" xfId="30594" xr:uid="{F6DB52AE-17FF-486B-A844-8718E6E953D1}"/>
    <cellStyle name="Comma 5 3 5 4" xfId="29195" xr:uid="{3717F6E3-9CD7-4889-9175-A891442E19D5}"/>
    <cellStyle name="Comma 5 3 5 5" xfId="27263" xr:uid="{B345C287-4346-4C1B-B83B-466BA53ACAA0}"/>
    <cellStyle name="Comma 5 3 6" xfId="25363" xr:uid="{E0E4B312-012B-4D7F-8BBA-E674E9800430}"/>
    <cellStyle name="Comma 5 3 6 2" xfId="29846" xr:uid="{86A6222B-190E-410C-B8D5-B4312BB1A334}"/>
    <cellStyle name="Comma 5 3 6 3" xfId="31195" xr:uid="{376F2586-9888-4C11-A99A-B95939A62884}"/>
    <cellStyle name="Comma 5 3 6 4" xfId="28977" xr:uid="{0D276D76-30ED-44E9-977A-AB64F7EB3C0B}"/>
    <cellStyle name="Comma 5 3 6 5" xfId="27589" xr:uid="{DBE6D24D-8E61-4962-AEEB-96CAA36D5BAE}"/>
    <cellStyle name="Comma 5 3 7" xfId="26908" xr:uid="{6D06B8BF-5E6E-4B4C-A7B7-A1EA7E32A069}"/>
    <cellStyle name="Comma 5 3 8" xfId="25333" xr:uid="{839550DD-B9DB-4FB0-BED8-DFA875AD2735}"/>
    <cellStyle name="Comma 5 3 9" xfId="35381" xr:uid="{ECBC5E20-C538-4639-ABB3-0E3EF100FF86}"/>
    <cellStyle name="Comma 5 3_11.HP_reconcile" xfId="445" xr:uid="{77A4745B-2173-414B-982D-11EF9FB306C1}"/>
    <cellStyle name="Comma 5 30" xfId="4695" xr:uid="{0B6AF46A-2E87-4A73-9D12-24CC96223A2B}"/>
    <cellStyle name="Comma 5 31" xfId="4696" xr:uid="{2511FC3B-230D-42B8-A9AA-E8F19F1DD8C2}"/>
    <cellStyle name="Comma 5 32" xfId="4697" xr:uid="{0C43B9DA-F133-44ED-BB61-0F89A6A1F639}"/>
    <cellStyle name="Comma 5 33" xfId="4698" xr:uid="{FC969882-1076-42C5-B236-F6D1F6564CA5}"/>
    <cellStyle name="Comma 5 34" xfId="4699" xr:uid="{A7B48BF9-5E11-4387-87F7-4CC8CC5D74F0}"/>
    <cellStyle name="Comma 5 35" xfId="4700" xr:uid="{7858A179-8D19-4F9D-B391-C112AD496BDB}"/>
    <cellStyle name="Comma 5 36" xfId="4701" xr:uid="{30BF317E-F0EB-4210-9A88-457A78838334}"/>
    <cellStyle name="Comma 5 37" xfId="4702" xr:uid="{C148E584-D429-4230-8F66-47621787943A}"/>
    <cellStyle name="Comma 5 38" xfId="4703" xr:uid="{1C602D55-5A4F-4482-A53E-ABF33769079A}"/>
    <cellStyle name="Comma 5 39" xfId="4704" xr:uid="{DAF4A0F4-A1A1-4D60-855A-F0404D3B6242}"/>
    <cellStyle name="Comma 5 4" xfId="446" xr:uid="{5407752F-EABE-416A-9855-8E16611F272B}"/>
    <cellStyle name="Comma 5 4 2" xfId="1117" xr:uid="{EFFE8AA1-11DB-441E-92E7-AA68592457F9}"/>
    <cellStyle name="Comma 5 4 3" xfId="3539" xr:uid="{B3869618-425D-483A-A749-FB3437003C55}"/>
    <cellStyle name="Comma 5 4 3 2" xfId="25364" xr:uid="{1C6BD3DE-F066-4180-B81E-404281EDAD3E}"/>
    <cellStyle name="Comma 5 4 3 3" xfId="32829" xr:uid="{C3392D48-0312-4748-8C42-E2A556AC5541}"/>
    <cellStyle name="Comma 5 4 4" xfId="35511" xr:uid="{30E48C3C-DBA3-49D3-A65D-391C3DDA2D64}"/>
    <cellStyle name="Comma 5 40" xfId="4705" xr:uid="{62BD2766-5F9E-41C3-892C-0ADE967CD678}"/>
    <cellStyle name="Comma 5 41" xfId="4706" xr:uid="{F435AC09-2425-4DC7-8786-07961E9C2BDC}"/>
    <cellStyle name="Comma 5 42" xfId="4707" xr:uid="{8C53900F-BB46-43E6-9092-C4227FF79BD4}"/>
    <cellStyle name="Comma 5 43" xfId="4708" xr:uid="{F334F394-00DE-4A56-A6FC-0FFCDE7646F5}"/>
    <cellStyle name="Comma 5 44" xfId="4709" xr:uid="{65653B71-62C5-45F3-9D12-9C07CF7C46E6}"/>
    <cellStyle name="Comma 5 45" xfId="4710" xr:uid="{70808DB5-849B-4ABF-A20E-3908CBC58E40}"/>
    <cellStyle name="Comma 5 46" xfId="4711" xr:uid="{BF018457-EB30-4CCD-BBC5-57A33FF509AD}"/>
    <cellStyle name="Comma 5 47" xfId="4712" xr:uid="{BF9158C2-1BA5-44AF-9145-96699C031C7B}"/>
    <cellStyle name="Comma 5 48" xfId="4713" xr:uid="{C31CA4F1-0E65-40D6-8E22-6575A3D16839}"/>
    <cellStyle name="Comma 5 49" xfId="4714" xr:uid="{98A4808F-0268-43E7-ACB6-BBE09E2ADB4A}"/>
    <cellStyle name="Comma 5 5" xfId="447" xr:uid="{D705628D-D8FF-42DC-8D66-300E3B360428}"/>
    <cellStyle name="Comma 5 5 10" xfId="27317" xr:uid="{CAD38D10-4045-4964-B10A-9C658B9EBC2D}"/>
    <cellStyle name="Comma 5 5 11" xfId="25365" xr:uid="{4A3C1D33-28D0-4838-BAC3-531F9982E6CC}"/>
    <cellStyle name="Comma 5 5 12" xfId="35512" xr:uid="{5A905407-1A02-4220-ACF8-A37755E1DDBF}"/>
    <cellStyle name="Comma 5 5 2" xfId="1118" xr:uid="{120CB3EC-047D-4BF8-BE39-07B5B52412E6}"/>
    <cellStyle name="Comma 5 5 2 2" xfId="25367" xr:uid="{4E40134C-B0DC-49A1-A6B6-E1C610869589}"/>
    <cellStyle name="Comma 5 5 2 2 2" xfId="31630" xr:uid="{1C884BD9-A426-41F4-9945-4EFCFAB01843}"/>
    <cellStyle name="Comma 5 5 2 2 3" xfId="30256" xr:uid="{1369841B-4E35-4EAA-AF94-A40C73DA8EA8}"/>
    <cellStyle name="Comma 5 5 2 2 4" xfId="28762" xr:uid="{EF378243-EB14-4FC5-95C4-5049CDD0F056}"/>
    <cellStyle name="Comma 5 5 2 2 5" xfId="27957" xr:uid="{5D4C5C64-2DFD-494F-8F88-1278923B096D}"/>
    <cellStyle name="Comma 5 5 2 3" xfId="30848" xr:uid="{5ADB074C-B2A8-470D-B087-3BE95D4D1796}"/>
    <cellStyle name="Comma 5 5 2 4" xfId="29449" xr:uid="{3D7EE939-1DA0-4F36-91BB-D3F2E417761C}"/>
    <cellStyle name="Comma 5 5 2 5" xfId="28311" xr:uid="{A05D70B5-A6C0-4021-B14B-81AE7D4D7F6D}"/>
    <cellStyle name="Comma 5 5 2 6" xfId="27406" xr:uid="{8FAC0D21-B9AA-48C7-A618-73015711E587}"/>
    <cellStyle name="Comma 5 5 2 7" xfId="25366" xr:uid="{7F39828C-48AA-4EBA-BB45-B5A3E4395636}"/>
    <cellStyle name="Comma 5 5 3" xfId="1156" xr:uid="{3AFBB859-99A3-45E2-888A-19AF3C368820}"/>
    <cellStyle name="Comma 5 5 3 2" xfId="25369" xr:uid="{D97FB3DF-B994-4488-BDC7-9BF90F7C4010}"/>
    <cellStyle name="Comma 5 5 3 2 2" xfId="31767" xr:uid="{75C365C7-E89D-4175-B37B-90853F986547}"/>
    <cellStyle name="Comma 5 5 3 2 3" xfId="30395" xr:uid="{49789666-843A-4D0B-91F3-E14AD423307A}"/>
    <cellStyle name="Comma 5 5 3 3" xfId="30984" xr:uid="{D9642C98-EF7F-45FA-9EC2-2DEC07CE1486}"/>
    <cellStyle name="Comma 5 5 3 4" xfId="29666" xr:uid="{E96D3E33-7B03-4D3B-88A3-3015B673A05B}"/>
    <cellStyle name="Comma 5 5 3 5" xfId="28447" xr:uid="{6F95553B-DF8F-452B-9F25-FED9256FA1AB}"/>
    <cellStyle name="Comma 5 5 3 6" xfId="25368" xr:uid="{6B2B25B1-CCB6-4FB9-A0F0-C9504962A4BB}"/>
    <cellStyle name="Comma 5 5 4" xfId="25370" xr:uid="{2598DE28-3081-4475-84F7-502DAFD1EA98}"/>
    <cellStyle name="Comma 5 5 4 2" xfId="31475" xr:uid="{6CFBBC61-DABE-42E7-BA95-07FF8EB50350}"/>
    <cellStyle name="Comma 5 5 4 3" xfId="30088" xr:uid="{A5496466-16B4-4662-9931-6218B6FCF681}"/>
    <cellStyle name="Comma 5 5 4 4" xfId="28668" xr:uid="{2A7B55A9-FA09-4D98-8D56-06E1AA3514BF}"/>
    <cellStyle name="Comma 5 5 4 5" xfId="27867" xr:uid="{F8393751-ED37-45F5-9A3F-1EF17087C2ED}"/>
    <cellStyle name="Comma 5 5 5" xfId="28579" xr:uid="{490388A5-EAF1-4F8B-B728-ABE074FC4717}"/>
    <cellStyle name="Comma 5 5 5 2" xfId="31890" xr:uid="{920F8DDB-B6B3-4319-8B92-5E67A97170CE}"/>
    <cellStyle name="Comma 5 5 6" xfId="30682" xr:uid="{19F50253-F375-4176-9758-2361389233A9}"/>
    <cellStyle name="Comma 5 5 7" xfId="32134" xr:uid="{E59972B0-2D7E-4180-B368-6D1145118C35}"/>
    <cellStyle name="Comma 5 5 8" xfId="29282" xr:uid="{1C48CF46-2860-4CEA-AEBC-31BD62D63CF9}"/>
    <cellStyle name="Comma 5 5 9" xfId="28143" xr:uid="{59B785C1-DFE6-4236-BC94-88D1E4CD2C4C}"/>
    <cellStyle name="Comma 5 50" xfId="4715" xr:uid="{E9E2FC35-D49E-42B2-B7EE-4FE40E6CD0DE}"/>
    <cellStyle name="Comma 5 51" xfId="4716" xr:uid="{E13B7FF3-0921-44D3-9316-56D3F7ABD141}"/>
    <cellStyle name="Comma 5 52" xfId="4717" xr:uid="{A39818EC-9444-4582-A2ED-AECCC5198BEB}"/>
    <cellStyle name="Comma 5 53" xfId="4718" xr:uid="{6CC53ABE-F5AC-4ABC-A900-50DEDA8BF992}"/>
    <cellStyle name="Comma 5 54" xfId="4719" xr:uid="{D1854F82-A4EE-498B-A5C4-F983543BC68A}"/>
    <cellStyle name="Comma 5 55" xfId="4720" xr:uid="{53EF95DC-309F-4B3A-932B-616968A85994}"/>
    <cellStyle name="Comma 5 56" xfId="4721" xr:uid="{D55D0E67-E668-458C-9850-5D49C4C2E54D}"/>
    <cellStyle name="Comma 5 57" xfId="4722" xr:uid="{34BF3BC9-81AD-4B28-8746-0657FB966CBA}"/>
    <cellStyle name="Comma 5 58" xfId="4723" xr:uid="{1C976913-A674-49AE-BAF2-79AAA0E8511B}"/>
    <cellStyle name="Comma 5 59" xfId="4724" xr:uid="{F5ACA8BC-9BC7-43BC-8727-30EE09E5A1A9}"/>
    <cellStyle name="Comma 5 6" xfId="448" xr:uid="{59F7B7CB-5882-4701-96D1-603BE722E833}"/>
    <cellStyle name="Comma 5 6 2" xfId="3540" xr:uid="{D398173B-ED8D-4EAF-BA28-A4DF6C4FCE6E}"/>
    <cellStyle name="Comma 5 6 2 2" xfId="31544" xr:uid="{143DDB55-8412-4423-BBAF-BC6C16770B89}"/>
    <cellStyle name="Comma 5 6 2 3" xfId="30169" xr:uid="{AA9834DD-F1BA-4D1C-A192-F41CA745E28F}"/>
    <cellStyle name="Comma 5 6 2 4" xfId="25372" xr:uid="{70B5BDD1-A30A-4A0C-AC59-E9FD3350AF0E}"/>
    <cellStyle name="Comma 5 6 2 5" xfId="32891" xr:uid="{8F3BE05A-969B-4349-947B-AC7B6BEDB568}"/>
    <cellStyle name="Comma 5 6 3" xfId="30762" xr:uid="{EA7BBD94-9E1F-4237-BE2E-DCF180FB9C06}"/>
    <cellStyle name="Comma 5 6 3 2" xfId="33089" xr:uid="{AE3A0706-B2A3-44DA-8042-808A01BE23F9}"/>
    <cellStyle name="Comma 5 6 4" xfId="29362" xr:uid="{82995CCC-7624-4480-AADF-1FC06B76F364}"/>
    <cellStyle name="Comma 5 6 5" xfId="28224" xr:uid="{CAF41BC6-EF57-44CA-8DF9-29B4D1700C73}"/>
    <cellStyle name="Comma 5 6 6" xfId="25371" xr:uid="{69D40F66-49D8-4604-9642-7839C983442D}"/>
    <cellStyle name="Comma 5 6 7" xfId="14687" xr:uid="{72E586B9-C16A-4494-9291-5C8BD70F8566}"/>
    <cellStyle name="Comma 5 6 8" xfId="35509" xr:uid="{32E7675F-6120-4E58-B297-9CA1A6DE6196}"/>
    <cellStyle name="Comma 5 60" xfId="4725" xr:uid="{B70E9AB0-0A02-40F8-A0D1-EA37C7CBCE33}"/>
    <cellStyle name="Comma 5 61" xfId="4726" xr:uid="{72DA6808-6911-4B0E-99A7-481AB8CC2F90}"/>
    <cellStyle name="Comma 5 62" xfId="4727" xr:uid="{F30E2622-72AD-46F6-8167-E4BA5092D300}"/>
    <cellStyle name="Comma 5 63" xfId="4728" xr:uid="{D5F4E086-FBFD-49B0-B555-797B339F5AE6}"/>
    <cellStyle name="Comma 5 64" xfId="4729" xr:uid="{488B777D-1D38-422B-BA15-9C9E1106687B}"/>
    <cellStyle name="Comma 5 65" xfId="4730" xr:uid="{2E59958F-AF9B-4AE7-9AB6-43073DE3B0F7}"/>
    <cellStyle name="Comma 5 66" xfId="4731" xr:uid="{4F44E07A-E4D3-47F1-A192-3D577CE09699}"/>
    <cellStyle name="Comma 5 67" xfId="4732" xr:uid="{14836C0B-B324-4940-88C3-F0D60025B77E}"/>
    <cellStyle name="Comma 5 68" xfId="4733" xr:uid="{59282F64-300B-4ADD-BC23-BB9C1DA81AD9}"/>
    <cellStyle name="Comma 5 69" xfId="4734" xr:uid="{2B6514CB-4270-4B57-ADEC-D180930143F9}"/>
    <cellStyle name="Comma 5 7" xfId="449" xr:uid="{344F67A5-B4DD-43D1-AB57-4457A5257070}"/>
    <cellStyle name="Comma 5 7 2" xfId="3541" xr:uid="{BB4E83ED-A85B-4775-9577-AD8788AF1791}"/>
    <cellStyle name="Comma 5 7 2 2" xfId="31386" xr:uid="{BC8ED126-3968-41FB-852A-64DD185CB751}"/>
    <cellStyle name="Comma 5 7 2 3" xfId="29998" xr:uid="{9A85D1A4-1475-4B33-AB6D-FC75CF02EE60}"/>
    <cellStyle name="Comma 5 7 2 4" xfId="25374" xr:uid="{C6D44391-71FB-4159-B5C9-7B23504186BA}"/>
    <cellStyle name="Comma 5 7 2 5" xfId="32905" xr:uid="{0F4AC4D1-741C-48C0-99DB-7E00F459FF42}"/>
    <cellStyle name="Comma 5 7 3" xfId="30592" xr:uid="{A9D3B980-4A73-4E68-A637-BAB58CC1F063}"/>
    <cellStyle name="Comma 5 7 4" xfId="29193" xr:uid="{27873B17-70AB-483E-8114-8E01546694D9}"/>
    <cellStyle name="Comma 5 7 5" xfId="25373" xr:uid="{EA9AB7E3-913E-45F1-B659-E7BE3B7CE3F8}"/>
    <cellStyle name="Comma 5 7 6" xfId="14727" xr:uid="{F97348C4-EB3D-4282-A6F8-622FC43982CC}"/>
    <cellStyle name="Comma 5 7 7" xfId="35573" xr:uid="{46C4077D-D57B-4EEB-800F-06D359AD8385}"/>
    <cellStyle name="Comma 5 70" xfId="4735" xr:uid="{B56D6EC9-1E67-4A9A-8380-6A31D996931D}"/>
    <cellStyle name="Comma 5 71" xfId="4736" xr:uid="{6B8812E1-F51F-47BE-9838-4A969BCB3924}"/>
    <cellStyle name="Comma 5 72" xfId="4737" xr:uid="{743D68FB-236E-40B3-A121-191535306EEB}"/>
    <cellStyle name="Comma 5 73" xfId="4738" xr:uid="{24B2AF9E-4610-444A-BFA5-183881D95FC8}"/>
    <cellStyle name="Comma 5 74" xfId="4739" xr:uid="{65F2F1DD-764B-4116-93C7-B1A542E98037}"/>
    <cellStyle name="Comma 5 75" xfId="4740" xr:uid="{82EA4454-8C9B-4DAD-ADBD-7409ADB92FF8}"/>
    <cellStyle name="Comma 5 76" xfId="4741" xr:uid="{14F49281-6A53-4113-956A-C69021C037D7}"/>
    <cellStyle name="Comma 5 77" xfId="4742" xr:uid="{9842A9D3-A981-4F4B-A026-EEEFC320C97D}"/>
    <cellStyle name="Comma 5 78" xfId="4743" xr:uid="{98BFF58B-5700-455A-B9EF-034AC50E21D7}"/>
    <cellStyle name="Comma 5 79" xfId="4744" xr:uid="{1129E0A7-AF8B-477E-915C-835CDE362C79}"/>
    <cellStyle name="Comma 5 8" xfId="1189" xr:uid="{4AA7CD78-ABCD-46F0-AEDA-CE1E2C4C0AF4}"/>
    <cellStyle name="Comma 5 8 2" xfId="29844" xr:uid="{34CB1A8A-E3EE-4B6E-A73D-CD2C611A2624}"/>
    <cellStyle name="Comma 5 8 2 2" xfId="33021" xr:uid="{11044D97-436B-4D69-B820-CA1887BAC1D6}"/>
    <cellStyle name="Comma 5 8 3" xfId="31193" xr:uid="{E4DA149B-F8BA-4987-86C8-C414E5935DB8}"/>
    <cellStyle name="Comma 5 8 4" xfId="28975" xr:uid="{24B3DB28-7DF5-4B6A-98AA-6FC9971C5DA5}"/>
    <cellStyle name="Comma 5 8 5" xfId="25375" xr:uid="{38F874DA-66CB-4310-9B58-C8738D764CD6}"/>
    <cellStyle name="Comma 5 8 6" xfId="24325" xr:uid="{B76EA5FF-30F1-410A-9DD6-34F9955DB79D}"/>
    <cellStyle name="Comma 5 80" xfId="4745" xr:uid="{57DC13E4-A5B3-4405-BB86-DEBE58140C6A}"/>
    <cellStyle name="Comma 5 81" xfId="4746" xr:uid="{D96C1146-A9B9-4813-A0EF-BD5B1A586B0D}"/>
    <cellStyle name="Comma 5 82" xfId="4747" xr:uid="{92458B41-E1D9-440B-9603-A82A9D8FEBAF}"/>
    <cellStyle name="Comma 5 83" xfId="4748" xr:uid="{5ED286FE-5C40-419E-BE0F-DDB5412D6585}"/>
    <cellStyle name="Comma 5 84" xfId="4749" xr:uid="{EDCE7353-CEE1-41EB-A270-DC3D868FD363}"/>
    <cellStyle name="Comma 5 85" xfId="4750" xr:uid="{E40D686C-10D7-4FBB-A236-C9691CE38C79}"/>
    <cellStyle name="Comma 5 86" xfId="4751" xr:uid="{8F740E2C-8093-475D-9621-175D7938E0BC}"/>
    <cellStyle name="Comma 5 87" xfId="4752" xr:uid="{48C2B213-4928-4D7F-90E9-7845A1533758}"/>
    <cellStyle name="Comma 5 88" xfId="4753" xr:uid="{EC594167-6E3C-42F0-A20A-4A142EAE1315}"/>
    <cellStyle name="Comma 5 89" xfId="4754" xr:uid="{2379A47C-8C18-47F0-A72A-29AA0D879A6F}"/>
    <cellStyle name="Comma 5 9" xfId="1287" xr:uid="{92648675-DCD0-46DD-865C-51C4AB9C2DA9}"/>
    <cellStyle name="Comma 5 9 2" xfId="4755" xr:uid="{2B54C6E1-16E2-49BE-8662-1DC048BD4D5B}"/>
    <cellStyle name="Comma 5 9 3" xfId="13219" xr:uid="{FBE2FC18-832E-4A02-A886-71AB3DC4EE36}"/>
    <cellStyle name="Comma 5 90" xfId="4756" xr:uid="{1448DE48-4F72-427D-864F-272639DFAB8D}"/>
    <cellStyle name="Comma 5 91" xfId="4757" xr:uid="{55F997D1-9360-447C-ADE7-F055AA90E28D}"/>
    <cellStyle name="Comma 5 92" xfId="4758" xr:uid="{D8C605D4-7C17-4636-9760-9ABBA830A42F}"/>
    <cellStyle name="Comma 5 93" xfId="4759" xr:uid="{EF0A0182-8B12-482F-B6B9-A37B114AA637}"/>
    <cellStyle name="Comma 5 94" xfId="4760" xr:uid="{7370471F-354B-46B3-B7A9-E2865CF859D1}"/>
    <cellStyle name="Comma 5 95" xfId="4761" xr:uid="{31A2CF3A-FCAC-4211-B7E1-87E823B0394E}"/>
    <cellStyle name="Comma 5 96" xfId="4762" xr:uid="{3DED3654-5E39-4BB5-B055-5C3D36B94E78}"/>
    <cellStyle name="Comma 5 97" xfId="4763" xr:uid="{F8EAD62B-0235-4D3D-BBE2-D510B6C7489D}"/>
    <cellStyle name="Comma 5 98" xfId="4764" xr:uid="{B07E4205-2B66-4F5C-B122-2BA59B4CCAAD}"/>
    <cellStyle name="Comma 5 99" xfId="4765" xr:uid="{2FA9CA0B-F7EB-4D3D-AB9D-FE05851044C3}"/>
    <cellStyle name="Comma 5_11.HP_reconcile" xfId="450" xr:uid="{586AB06F-E7FD-46A0-A9EC-B1E73C2DB998}"/>
    <cellStyle name="Comma 50" xfId="1277" xr:uid="{DC50C8CF-DD35-46DD-8A54-7507B010AA50}"/>
    <cellStyle name="Comma 50 2" xfId="3542" xr:uid="{B3F11EB7-7C8D-47CC-B85C-424DA3BCEBA1}"/>
    <cellStyle name="Comma 50 2 2" xfId="32961" xr:uid="{17888121-2C9A-4EB6-8EB6-5D47320889BA}"/>
    <cellStyle name="Comma 50 3" xfId="14943" xr:uid="{7FFC79E9-6E50-49B1-AD52-B8665FFF15C3}"/>
    <cellStyle name="Comma 50 4" xfId="35617" xr:uid="{8E0DD083-AEAA-4955-A2E0-CAF0F36449FF}"/>
    <cellStyle name="Comma 51" xfId="1279" xr:uid="{5050BDA7-A9BF-4856-A326-B6EBB8284329}"/>
    <cellStyle name="Comma 51 2" xfId="3543" xr:uid="{74B45223-E6A7-4325-9392-991F62385F56}"/>
    <cellStyle name="Comma 51 2 2" xfId="32962" xr:uid="{675D9866-EE05-4BC9-AA23-92B17EA58213}"/>
    <cellStyle name="Comma 51 3" xfId="14945" xr:uid="{1E7AB5E7-C544-4587-A7BF-9B96CF554B91}"/>
    <cellStyle name="Comma 51 4" xfId="35633" xr:uid="{27DE2A0F-8032-4180-A5B5-8980EB002041}"/>
    <cellStyle name="Comma 52" xfId="1292" xr:uid="{CA999FD3-B954-4645-9FE1-B27D332B4403}"/>
    <cellStyle name="Comma 52 2" xfId="3544" xr:uid="{344BD42E-2EC5-4917-9519-DB5861D4923B}"/>
    <cellStyle name="Comma 52 2 2" xfId="32965" xr:uid="{264B917A-0428-47A9-B0F9-125E22C6B0E5}"/>
    <cellStyle name="Comma 52 3" xfId="14950" xr:uid="{5509D4B4-CB49-48D9-A17E-2CD523F368D9}"/>
    <cellStyle name="Comma 53" xfId="1285" xr:uid="{7EFE9BBD-30C5-45E1-A252-2A9AFDEE9C84}"/>
    <cellStyle name="Comma 53 2" xfId="14518" xr:uid="{660969EA-675C-46F9-B70D-4DF24DD5F4DC}"/>
    <cellStyle name="Comma 53 3" xfId="14952" xr:uid="{5C6543E3-AE71-4361-9C21-75D76126EA58}"/>
    <cellStyle name="Comma 53 3 2" xfId="34969" xr:uid="{9999E017-65DF-4591-AF28-95C96413BC1E}"/>
    <cellStyle name="Comma 53 4" xfId="34968" xr:uid="{35C78686-B33B-494B-9FFD-D89ECE63786E}"/>
    <cellStyle name="Comma 54" xfId="6805" xr:uid="{08EFC825-9B8C-4643-8C6D-5EBDB75431E1}"/>
    <cellStyle name="Comma 54 2" xfId="14452" xr:uid="{4C17068B-BAAA-4908-B86D-2370139C71ED}"/>
    <cellStyle name="Comma 54 2 2" xfId="34971" xr:uid="{D2B8536F-B2B2-4D6E-B205-F5BBA65D2417}"/>
    <cellStyle name="Comma 54 3" xfId="34970" xr:uid="{97812326-A899-4B7A-99FE-6B94D6886631}"/>
    <cellStyle name="Comma 54 4" xfId="35368" xr:uid="{325A2F4F-1423-4521-8836-ABE6B0A99A73}"/>
    <cellStyle name="Comma 55" xfId="3545" xr:uid="{228B7635-D5E5-4F9D-BDA6-7827B6C58EAF}"/>
    <cellStyle name="Comma 55 2" xfId="14460" xr:uid="{0D5F0B86-0ECF-449A-AF9B-EC5EAD4D6689}"/>
    <cellStyle name="Comma 56" xfId="14519" xr:uid="{A8404F4D-15DC-4502-8EA9-13C0300F558F}"/>
    <cellStyle name="Comma 56 2" xfId="14973" xr:uid="{CB5294C6-78B1-4BCD-9385-247EFB39F83C}"/>
    <cellStyle name="Comma 56 2 2" xfId="33095" xr:uid="{AD35AA2F-D3AB-49E4-AF8C-AB0AE8D7B646}"/>
    <cellStyle name="Comma 56 2 3" xfId="34972" xr:uid="{A7639593-E3AE-4001-BDE9-8BA5E0BDAC33}"/>
    <cellStyle name="Comma 56 3" xfId="34973" xr:uid="{18B3BF83-655D-46D5-BBF0-524DB57F05E9}"/>
    <cellStyle name="Comma 56 3 2" xfId="35267" xr:uid="{9A1B53A5-3814-46BF-ABF2-7E09E3E8275B}"/>
    <cellStyle name="Comma 56 3 2 2" xfId="35275" xr:uid="{A02A6F5B-98D1-4889-9726-6ED36A665DE9}"/>
    <cellStyle name="Comma 57" xfId="14525" xr:uid="{4E7436B1-8657-4FBE-87A9-1603253315EC}"/>
    <cellStyle name="Comma 57 2" xfId="18260" xr:uid="{23C79936-3607-47FF-9EA4-4B80F92C9A87}"/>
    <cellStyle name="Comma 58" xfId="14526" xr:uid="{A34BBF96-9C46-49B8-B40F-6AD7A851F7EA}"/>
    <cellStyle name="Comma 58 2" xfId="18264" xr:uid="{84B68CD8-2B7C-4838-A7EE-B744692F27B8}"/>
    <cellStyle name="Comma 58 2 2" xfId="34975" xr:uid="{E641EE6F-FA9A-4B6E-AEBB-A4A802D50E2E}"/>
    <cellStyle name="Comma 58 3" xfId="34974" xr:uid="{1B62FBC6-F3FF-414B-89EB-2A7A4A8EDEAB}"/>
    <cellStyle name="Comma 59" xfId="14528" xr:uid="{C154EA97-9EC8-4776-8B6D-8320EAA0E558}"/>
    <cellStyle name="Comma 59 2" xfId="18347" xr:uid="{39D0B8D8-5DAB-454F-A090-B0A8FF68A9F3}"/>
    <cellStyle name="Comma 6" xfId="451" xr:uid="{518919D9-0ED2-4084-8D6D-72469F1B56AD}"/>
    <cellStyle name="Comma 6 10" xfId="4766" xr:uid="{A26A13C5-BDC5-4DF9-9444-40FABC080584}"/>
    <cellStyle name="Comma 6 100" xfId="4767" xr:uid="{E35E1123-F58D-4F0D-8E07-8AA89FD1C7A2}"/>
    <cellStyle name="Comma 6 101" xfId="4768" xr:uid="{ACF224B7-15F0-421F-B999-6DEF9180D8D9}"/>
    <cellStyle name="Comma 6 102" xfId="4769" xr:uid="{4B5C43A6-DAA4-49E5-89EB-C3096B1E2975}"/>
    <cellStyle name="Comma 6 103" xfId="4770" xr:uid="{23BEE381-42F4-41B0-AD19-2EBE3895E7BE}"/>
    <cellStyle name="Comma 6 104" xfId="4771" xr:uid="{AB8C6DB1-ADE9-4AA7-B085-811A0BAE944F}"/>
    <cellStyle name="Comma 6 105" xfId="4772" xr:uid="{0E64213A-4772-4644-B93B-C74985DC7F11}"/>
    <cellStyle name="Comma 6 106" xfId="4773" xr:uid="{A1B29D15-F6DF-4168-834A-CEEBDFCFB325}"/>
    <cellStyle name="Comma 6 107" xfId="4774" xr:uid="{C7B20D58-5792-40A4-83B0-C4B796D27763}"/>
    <cellStyle name="Comma 6 108" xfId="4775" xr:uid="{FE2870F4-41FB-4934-8AFC-F116D0C8A2EB}"/>
    <cellStyle name="Comma 6 109" xfId="4776" xr:uid="{0E44CB38-8535-4513-A7DE-7E59D7030C4E}"/>
    <cellStyle name="Comma 6 11" xfId="4777" xr:uid="{ADB8934A-90AB-445D-920E-BBCA7BDECD89}"/>
    <cellStyle name="Comma 6 110" xfId="4778" xr:uid="{EA2DCCF0-4E5D-4D8D-9150-C33B90E00459}"/>
    <cellStyle name="Comma 6 111" xfId="4779" xr:uid="{F2E68AE7-0FF4-44CE-A1CE-E4BB091277D8}"/>
    <cellStyle name="Comma 6 112" xfId="4780" xr:uid="{5AE33263-20BD-4483-A245-D1F4415676AA}"/>
    <cellStyle name="Comma 6 113" xfId="4781" xr:uid="{A1E611B8-9043-4791-B4C2-80225F774F0B}"/>
    <cellStyle name="Comma 6 114" xfId="4782" xr:uid="{03D20FAE-A752-45A7-AD76-F5390FBB98AC}"/>
    <cellStyle name="Comma 6 115" xfId="4783" xr:uid="{939590BB-3314-4E39-85D7-304959905F7E}"/>
    <cellStyle name="Comma 6 116" xfId="4784" xr:uid="{83B50A6C-8955-46A3-B3D7-213E2AE9A924}"/>
    <cellStyle name="Comma 6 117" xfId="4785" xr:uid="{DAB279CF-09AE-4787-9F84-1E737C5F2F2C}"/>
    <cellStyle name="Comma 6 118" xfId="4786" xr:uid="{F640159E-57AE-44C4-91DE-3FABC96FD7BD}"/>
    <cellStyle name="Comma 6 119" xfId="4787" xr:uid="{4055A138-D70C-4D87-A8B6-16470F33D231}"/>
    <cellStyle name="Comma 6 12" xfId="4788" xr:uid="{E993887C-2539-4E9E-A74B-25DC0DB59AF6}"/>
    <cellStyle name="Comma 6 120" xfId="4789" xr:uid="{B67F5673-5226-4A04-A8F7-D0A99C61B262}"/>
    <cellStyle name="Comma 6 121" xfId="4790" xr:uid="{C4652755-62F2-4ED4-9188-FABFD4F29CE9}"/>
    <cellStyle name="Comma 6 122" xfId="4791" xr:uid="{FE115979-58C1-48E8-B557-D0B2129CD6A3}"/>
    <cellStyle name="Comma 6 123" xfId="4792" xr:uid="{4D8F1DFA-D95A-4B87-91A8-5018E713D925}"/>
    <cellStyle name="Comma 6 124" xfId="4793" xr:uid="{3FFC8E8B-D9A7-4B52-9DB3-5C5623B447B7}"/>
    <cellStyle name="Comma 6 125" xfId="4794" xr:uid="{EB18A398-F2EA-434F-883F-D1D44E8C2F3D}"/>
    <cellStyle name="Comma 6 126" xfId="4795" xr:uid="{A317661F-7083-4C0B-8FE1-79CD4B239375}"/>
    <cellStyle name="Comma 6 127" xfId="4796" xr:uid="{4D86D509-326F-4D1E-A28A-3845E8988603}"/>
    <cellStyle name="Comma 6 128" xfId="32748" xr:uid="{894284CA-9B9F-4C5C-ADDB-0EA40C9C756A}"/>
    <cellStyle name="Comma 6 129" xfId="35325" xr:uid="{7A1D7AE5-9BC0-4D56-BF79-425E3E01631D}"/>
    <cellStyle name="Comma 6 13" xfId="4797" xr:uid="{F56EF669-7F40-4919-9859-AC79AA94ABC9}"/>
    <cellStyle name="Comma 6 14" xfId="4798" xr:uid="{27F1762D-5AF0-4C50-AE8C-D0312EBDD784}"/>
    <cellStyle name="Comma 6 15" xfId="4799" xr:uid="{370D4EFD-E5A1-4A16-A548-57D56A97CCC3}"/>
    <cellStyle name="Comma 6 16" xfId="4800" xr:uid="{35612653-770D-4792-BEFC-62F3C447A390}"/>
    <cellStyle name="Comma 6 17" xfId="4801" xr:uid="{976A048E-16EF-4AEE-A324-5462885987F9}"/>
    <cellStyle name="Comma 6 18" xfId="4802" xr:uid="{22C8CC88-4C80-4273-83F1-A7606F8AA912}"/>
    <cellStyle name="Comma 6 19" xfId="4803" xr:uid="{146BA70A-D4C4-480F-B28C-5ADD63792854}"/>
    <cellStyle name="Comma 6 2" xfId="452" xr:uid="{EB5CF473-7391-4984-BAAF-8E650F6A41F7}"/>
    <cellStyle name="Comma 6 2 2" xfId="453" xr:uid="{F8E7AEC6-0BFD-4939-811C-BACEB8AC6068}"/>
    <cellStyle name="Comma 6 2 2 2" xfId="13220" xr:uid="{F9A7E36A-C26E-47F2-952C-71F4912AD06B}"/>
    <cellStyle name="Comma 6 2 2 2 2" xfId="25380" xr:uid="{717283A1-9B30-4F53-BE03-C5700917F9B1}"/>
    <cellStyle name="Comma 6 2 2 2 2 2" xfId="25381" xr:uid="{52A46021-F2A0-410F-A160-24F537EFB7C9}"/>
    <cellStyle name="Comma 6 2 2 2 2 2 2" xfId="31772" xr:uid="{F03295BD-9953-4C0D-9BFB-0508F852F5CD}"/>
    <cellStyle name="Comma 6 2 2 2 2 2 3" xfId="30400" xr:uid="{B60EA84E-83D6-4FB5-B969-2AC52FD3AF8D}"/>
    <cellStyle name="Comma 6 2 2 2 2 3" xfId="30989" xr:uid="{E64BD715-DE1A-4A31-BD81-6C4B7D79793F}"/>
    <cellStyle name="Comma 6 2 2 2 2 4" xfId="29671" xr:uid="{41380256-6FF0-45A3-9B0E-F78DC18877C5}"/>
    <cellStyle name="Comma 6 2 2 2 2 5" xfId="28452" xr:uid="{2281F0F4-FA06-414A-8F96-1744670A3738}"/>
    <cellStyle name="Comma 6 2 2 2 3" xfId="25382" xr:uid="{2168286A-B096-4EED-BCA9-994148A5F204}"/>
    <cellStyle name="Comma 6 2 2 2 3 2" xfId="31549" xr:uid="{04AA8449-184B-4801-9D36-791B6C969FE9}"/>
    <cellStyle name="Comma 6 2 2 2 3 3" xfId="30174" xr:uid="{2E347097-8E38-41C5-BA0F-CC385CE083FA}"/>
    <cellStyle name="Comma 6 2 2 2 3 4" xfId="28673" xr:uid="{849BDA42-A16F-42F3-9D40-187B4FF4151B}"/>
    <cellStyle name="Comma 6 2 2 2 4" xfId="31948" xr:uid="{4E1A3FD5-ED2A-4C2A-8E9A-F7BEFD1B1CE3}"/>
    <cellStyle name="Comma 6 2 2 2 5" xfId="30767" xr:uid="{09EEBCD7-B501-4EC9-BEE9-7173EBE77F63}"/>
    <cellStyle name="Comma 6 2 2 2 6" xfId="32135" xr:uid="{63D275F0-ED5B-4F46-AB61-BBFA628A9BAF}"/>
    <cellStyle name="Comma 6 2 2 2 7" xfId="29367" xr:uid="{421BE0B2-521D-4AA4-B639-6297FA2542A9}"/>
    <cellStyle name="Comma 6 2 2 2 8" xfId="28229" xr:uid="{D5614B55-E060-4D4C-AA57-96B0AC9AE110}"/>
    <cellStyle name="Comma 6 2 2 2 9" xfId="25379" xr:uid="{D59942D4-3B9A-4BFB-8801-2AEF4E640804}"/>
    <cellStyle name="Comma 6 2 2 3" xfId="25383" xr:uid="{D772FCC3-8533-42C9-A619-30CDEA754914}"/>
    <cellStyle name="Comma 6 2 2 3 2" xfId="25384" xr:uid="{9A52C7EA-D05E-4B02-AC0C-835A27EC55C7}"/>
    <cellStyle name="Comma 6 2 2 3 2 2" xfId="31391" xr:uid="{844689F4-4636-4679-935A-BE2266AC2353}"/>
    <cellStyle name="Comma 6 2 2 3 2 3" xfId="30003" xr:uid="{C0F59643-EAE6-4568-A834-26CBC0344DE3}"/>
    <cellStyle name="Comma 6 2 2 3 3" xfId="30597" xr:uid="{78419560-E1D7-4B05-9BAA-D01B7C3626C8}"/>
    <cellStyle name="Comma 6 2 2 3 4" xfId="29198" xr:uid="{F572BC45-6C20-43F2-9A96-D4C0C79EF3F1}"/>
    <cellStyle name="Comma 6 2 2 4" xfId="25385" xr:uid="{969A42F3-9745-495F-A5EE-B33AD343BBCF}"/>
    <cellStyle name="Comma 6 2 2 4 2" xfId="29848" xr:uid="{95761CAE-F0D3-4E97-9573-B70E3F0ECEEB}"/>
    <cellStyle name="Comma 6 2 2 4 3" xfId="31198" xr:uid="{EF6E310D-42FF-414C-A15D-855526AAF988}"/>
    <cellStyle name="Comma 6 2 2 4 4" xfId="28980" xr:uid="{9D7CD2AB-0AE3-48DB-B022-45BC19117C93}"/>
    <cellStyle name="Comma 6 2 2 5" xfId="25378" xr:uid="{BEE88D57-9E60-4767-86FC-643D81EB39A8}"/>
    <cellStyle name="Comma 6 2 2 6" xfId="35576" xr:uid="{35481A71-2618-404C-93F1-B81A884E9CD0}"/>
    <cellStyle name="Comma 6 2 3" xfId="3547" xr:uid="{D7555E34-A95B-421E-93F5-0546D9A008ED}"/>
    <cellStyle name="Comma 6 2 3 2" xfId="13221" xr:uid="{0A9A16E3-721B-4DED-B704-6E447C7D3CD2}"/>
    <cellStyle name="Comma 6 2 3 2 10" xfId="32906" xr:uid="{55B91682-D4B2-41CC-8D9D-E53624643AE2}"/>
    <cellStyle name="Comma 6 2 3 2 2" xfId="25388" xr:uid="{A72D676E-BEA3-49CF-881C-84B2731A9DCB}"/>
    <cellStyle name="Comma 6 2 3 2 2 2" xfId="25389" xr:uid="{95E9D52A-1C26-4ED3-B690-641E27D4DD53}"/>
    <cellStyle name="Comma 6 2 3 2 2 2 2" xfId="31825" xr:uid="{B59C5CEA-8607-407A-ADCF-6CDB3D6D7223}"/>
    <cellStyle name="Comma 6 2 3 2 2 2 3" xfId="30453" xr:uid="{6A0C8B56-3562-4A61-BDB2-451EA15EFCC1}"/>
    <cellStyle name="Comma 6 2 3 2 2 2 4" xfId="28056" xr:uid="{055C4851-98F3-4C16-8FF2-89033CD22886}"/>
    <cellStyle name="Comma 6 2 3 2 2 3" xfId="31042" xr:uid="{64C1E1A7-2F5A-41E1-88F4-D1FB687B5CB2}"/>
    <cellStyle name="Comma 6 2 3 2 2 4" xfId="29724" xr:uid="{71672F76-8BD2-4870-8BF7-959E108C94CF}"/>
    <cellStyle name="Comma 6 2 3 2 2 5" xfId="28505" xr:uid="{5DB8777E-C912-4BDC-82B9-E926967FE6A2}"/>
    <cellStyle name="Comma 6 2 3 2 2 6" xfId="27504" xr:uid="{394BCD82-878B-46AB-8375-649E4CF01C0A}"/>
    <cellStyle name="Comma 6 2 3 2 3" xfId="25390" xr:uid="{A4231F4B-CAFD-4232-8505-DA8E983EF114}"/>
    <cellStyle name="Comma 6 2 3 2 3 2" xfId="25391" xr:uid="{3C2E8370-9849-40C7-8A4E-6F1E33515E7B}"/>
    <cellStyle name="Comma 6 2 3 2 3 2 2" xfId="31624" xr:uid="{FD5A4B5E-109A-4428-B0C5-7670CDF855C7}"/>
    <cellStyle name="Comma 6 2 3 2 3 2 3" xfId="30250" xr:uid="{73666FAF-9506-4813-A31B-7670A1F2871C}"/>
    <cellStyle name="Comma 6 2 3 2 3 2 4" xfId="27952" xr:uid="{E9097D32-DB5E-45F9-9071-750357A3DD1F}"/>
    <cellStyle name="Comma 6 2 3 2 3 3" xfId="30842" xr:uid="{267221D6-FBF7-44FA-8099-90F56A708721}"/>
    <cellStyle name="Comma 6 2 3 2 3 4" xfId="29443" xr:uid="{0B9D1918-9CD8-43BC-9AED-DFBAF80392A9}"/>
    <cellStyle name="Comma 6 2 3 2 3 5" xfId="28752" xr:uid="{433BCDCE-A7A3-45DB-94FB-C67254D8EA53}"/>
    <cellStyle name="Comma 6 2 3 2 3 6" xfId="27401" xr:uid="{037C3443-7329-4A24-8CDC-E442D73402C4}"/>
    <cellStyle name="Comma 6 2 3 2 4" xfId="25392" xr:uid="{6D5E4B58-A1AA-4532-822B-2C9C554D6761}"/>
    <cellStyle name="Comma 6 2 3 2 4 2" xfId="31309" xr:uid="{1A26C89E-180A-4B10-8E73-13D31DF44646}"/>
    <cellStyle name="Comma 6 2 3 2 4 3" xfId="29921" xr:uid="{EE05FB21-1A5C-48BE-8EE3-A8E4A41721B3}"/>
    <cellStyle name="Comma 6 2 3 2 4 4" xfId="27781" xr:uid="{432E8EEA-0992-4C77-BDA1-D2106BDE614C}"/>
    <cellStyle name="Comma 6 2 3 2 5" xfId="32136" xr:uid="{B4C01887-0EA0-4ECB-BEB3-0F291D3576F7}"/>
    <cellStyle name="Comma 6 2 3 2 6" xfId="29115" xr:uid="{42286C3D-DB4B-4BC7-9A57-6146BA56DAB0}"/>
    <cellStyle name="Comma 6 2 3 2 7" xfId="28305" xr:uid="{849F152D-84AF-4F33-A46F-E8084AE23B35}"/>
    <cellStyle name="Comma 6 2 3 2 8" xfId="27190" xr:uid="{ABAC087E-EBE0-4EE3-B995-511CFEC3D3FD}"/>
    <cellStyle name="Comma 6 2 3 2 9" xfId="25387" xr:uid="{9A109CF3-4670-4B6A-B1DD-7F7B9383923D}"/>
    <cellStyle name="Comma 6 2 3 3" xfId="25393" xr:uid="{0D540559-33CA-420C-90AC-E23547BE64BF}"/>
    <cellStyle name="Comma 6 2 3 3 2" xfId="25394" xr:uid="{B2E828FB-C6FC-4F46-94BC-729FA2881421}"/>
    <cellStyle name="Comma 6 2 3 3 2 2" xfId="31467" xr:uid="{EFF71ADC-382C-4837-9C36-12A9341A78AA}"/>
    <cellStyle name="Comma 6 2 3 3 2 3" xfId="30080" xr:uid="{8C8FCB8C-4606-433B-8608-C6EFDF21EC0C}"/>
    <cellStyle name="Comma 6 2 3 3 2 4" xfId="27862" xr:uid="{D2373B17-141C-4C53-9D2C-C6797567776C}"/>
    <cellStyle name="Comma 6 2 3 3 3" xfId="30674" xr:uid="{821F7E99-77BD-43C2-9CDC-00F9B5A63079}"/>
    <cellStyle name="Comma 6 2 3 3 4" xfId="29274" xr:uid="{1667C81C-41E5-47C8-AB1C-C3EEB1669250}"/>
    <cellStyle name="Comma 6 2 3 3 5" xfId="27311" xr:uid="{81AFA3CA-3A17-46F1-A5CF-53AC13587A06}"/>
    <cellStyle name="Comma 6 2 3 4" xfId="25395" xr:uid="{B4C99862-D8F0-47C3-8A46-12B1312EB2F9}"/>
    <cellStyle name="Comma 6 2 3 4 2" xfId="29888" xr:uid="{5C32D298-D403-4EEC-86A4-8A2D0DBC3D9D}"/>
    <cellStyle name="Comma 6 2 3 4 3" xfId="31274" xr:uid="{760AB980-12D0-495B-9F91-9E1FFA53FAA0}"/>
    <cellStyle name="Comma 6 2 3 4 4" xfId="29057" xr:uid="{4E1FD045-96FE-4808-BAAD-F3D07599553B}"/>
    <cellStyle name="Comma 6 2 3 4 5" xfId="27706" xr:uid="{18A4953E-D1EE-4487-AF11-FD14C0951262}"/>
    <cellStyle name="Comma 6 2 3 5" xfId="27024" xr:uid="{6AC46B06-7749-4637-8C36-AC9A0FEC542A}"/>
    <cellStyle name="Comma 6 2 3 6" xfId="25386" xr:uid="{521351B1-C6A8-47B4-9AF9-E217415F0A6F}"/>
    <cellStyle name="Comma 6 2 3 7" xfId="14728" xr:uid="{0C19FDEF-FAB0-4341-BE55-33C738D5F3BC}"/>
    <cellStyle name="Comma 6 2 3 8" xfId="35601" xr:uid="{24C1A135-C790-43F5-95BB-62A812547423}"/>
    <cellStyle name="Comma 6 2 4" xfId="3546" xr:uid="{FF6BF481-AC1D-4FDF-8B08-1FDAA5C14A77}"/>
    <cellStyle name="Comma 6 2 4 10" xfId="14683" xr:uid="{C7DAA3A8-BB1C-4A8F-89D7-1BB8EE6B9388}"/>
    <cellStyle name="Comma 6 2 4 11" xfId="35635" xr:uid="{F6BBF13C-8DD2-4029-AD1F-49463D3A9D23}"/>
    <cellStyle name="Comma 6 2 4 2" xfId="25397" xr:uid="{3BE0C5BB-FACA-4F5F-A558-8534B2156C62}"/>
    <cellStyle name="Comma 6 2 4 2 2" xfId="25398" xr:uid="{25E8D842-ACA1-4C98-BCA5-BA42034D1AE9}"/>
    <cellStyle name="Comma 6 2 4 2 2 2" xfId="31771" xr:uid="{7183681B-2690-40F3-8C9F-14BDEFE2BA9C}"/>
    <cellStyle name="Comma 6 2 4 2 2 3" xfId="30399" xr:uid="{E3B0A8DC-9AA9-4700-AEE2-9889191BC397}"/>
    <cellStyle name="Comma 6 2 4 2 2 4" xfId="28032" xr:uid="{89AE9E6B-0E63-444B-91F3-B48AAF8EB73D}"/>
    <cellStyle name="Comma 6 2 4 2 3" xfId="30988" xr:uid="{44F2480D-47EE-482F-BFBA-5E8F9BB886E1}"/>
    <cellStyle name="Comma 6 2 4 2 4" xfId="29670" xr:uid="{958993C4-139F-4034-96B3-D826319D5047}"/>
    <cellStyle name="Comma 6 2 4 2 5" xfId="28451" xr:uid="{7F1A4094-6B8C-473F-8635-CE961F4772DD}"/>
    <cellStyle name="Comma 6 2 4 2 6" xfId="27480" xr:uid="{57F70842-4B4C-4BB3-B2CD-2756E43D6DDD}"/>
    <cellStyle name="Comma 6 2 4 3" xfId="25399" xr:uid="{107F453A-59F7-4948-B296-AC228F16B11A}"/>
    <cellStyle name="Comma 6 2 4 3 2" xfId="25400" xr:uid="{8944DC47-B469-4077-8345-9ABDDC98163B}"/>
    <cellStyle name="Comma 6 2 4 3 2 2" xfId="31548" xr:uid="{DB85A69E-8459-421F-8F96-3B7591A0151B}"/>
    <cellStyle name="Comma 6 2 4 3 2 3" xfId="30173" xr:uid="{2D4D727A-90C8-442E-9A22-415D51ED183D}"/>
    <cellStyle name="Comma 6 2 4 3 2 4" xfId="27904" xr:uid="{895DAD16-C275-4174-94D3-04F505326377}"/>
    <cellStyle name="Comma 6 2 4 3 3" xfId="30766" xr:uid="{6ED31C23-CA78-4FD0-A655-C5AADA0E5077}"/>
    <cellStyle name="Comma 6 2 4 3 4" xfId="29366" xr:uid="{B683E6B0-9066-4EA2-BC0C-B2F14B5EF630}"/>
    <cellStyle name="Comma 6 2 4 3 5" xfId="28672" xr:uid="{00F0DC9E-D6FE-48CB-89E6-CBAC92C43DA8}"/>
    <cellStyle name="Comma 6 2 4 3 6" xfId="27354" xr:uid="{3BE94B40-22B5-4B6D-9282-0A95D6FF7EDE}"/>
    <cellStyle name="Comma 6 2 4 4" xfId="25401" xr:uid="{CBA8206C-9F41-4C6C-B517-0C51181A3BBE}"/>
    <cellStyle name="Comma 6 2 4 4 2" xfId="31288" xr:uid="{56850C7E-7600-41EC-869F-97FC8DA734C0}"/>
    <cellStyle name="Comma 6 2 4 4 3" xfId="29900" xr:uid="{01837B26-9660-4737-9FE5-6183873810F2}"/>
    <cellStyle name="Comma 6 2 4 4 4" xfId="27760" xr:uid="{944F7BB7-BBAC-4119-B365-3C01F9032B42}"/>
    <cellStyle name="Comma 6 2 4 5" xfId="32137" xr:uid="{EED8E65E-1810-4ED6-A083-DFFE8DE25156}"/>
    <cellStyle name="Comma 6 2 4 6" xfId="29094" xr:uid="{8123C44A-7568-48F1-BE39-5CE6358CB395}"/>
    <cellStyle name="Comma 6 2 4 7" xfId="28228" xr:uid="{FA5F793D-2F36-4638-A8B0-CDD9CD59F76C}"/>
    <cellStyle name="Comma 6 2 4 8" xfId="27101" xr:uid="{6135B687-908A-40ED-8D29-98379B898350}"/>
    <cellStyle name="Comma 6 2 4 9" xfId="25396" xr:uid="{EE2082A0-8C9C-47D4-83C3-C993DF167AC0}"/>
    <cellStyle name="Comma 6 2 5" xfId="25402" xr:uid="{ADD5B6DA-30D9-4F36-90F2-C3BB4BCFE112}"/>
    <cellStyle name="Comma 6 2 5 2" xfId="25403" xr:uid="{F6A181A4-C31D-4E7B-B7D5-FB32F12F46A5}"/>
    <cellStyle name="Comma 6 2 5 2 2" xfId="31390" xr:uid="{A27D286F-FDF9-45B0-BA09-94AE941897AB}"/>
    <cellStyle name="Comma 6 2 5 2 3" xfId="30002" xr:uid="{4C6117A0-184D-4822-B078-535EB6CE3AB5}"/>
    <cellStyle name="Comma 6 2 5 2 4" xfId="27814" xr:uid="{B4C2CE79-52A2-4935-A781-824956DA6943}"/>
    <cellStyle name="Comma 6 2 5 3" xfId="30596" xr:uid="{E2B24CCF-DF40-4762-8EA5-D760313B58B6}"/>
    <cellStyle name="Comma 6 2 5 4" xfId="29197" xr:uid="{1860D76F-F5BF-4301-8C71-97E5D33FA781}"/>
    <cellStyle name="Comma 6 2 5 5" xfId="27265" xr:uid="{AC5BDD64-6034-4821-82D4-C90AA2F56E04}"/>
    <cellStyle name="Comma 6 2 6" xfId="25404" xr:uid="{ED9B1AF5-ED59-4A43-B635-F33F2FEAF857}"/>
    <cellStyle name="Comma 6 2 6 2" xfId="29847" xr:uid="{AE19F89E-0DA7-4554-B5C8-75969DDC4A0A}"/>
    <cellStyle name="Comma 6 2 6 3" xfId="31197" xr:uid="{045312AD-64AB-4735-82E4-5E69510CF877}"/>
    <cellStyle name="Comma 6 2 6 4" xfId="28979" xr:uid="{8D773CED-626F-4C9A-BF56-EED93BD06BBB}"/>
    <cellStyle name="Comma 6 2 6 5" xfId="27591" xr:uid="{0EAD293A-A2D4-4DFD-9911-F0447D477F27}"/>
    <cellStyle name="Comma 6 2 7" xfId="26910" xr:uid="{2979605E-B740-4EEA-953C-057C63DA2D3B}"/>
    <cellStyle name="Comma 6 2 8" xfId="25377" xr:uid="{AB570E6D-5727-4012-9D6C-1B33E2BF5883}"/>
    <cellStyle name="Comma 6 20" xfId="4804" xr:uid="{4CDBA342-58B8-4D8E-B9F1-BA026E883B11}"/>
    <cellStyle name="Comma 6 21" xfId="4805" xr:uid="{4518E532-88B2-4F45-B84B-15FA44295023}"/>
    <cellStyle name="Comma 6 22" xfId="4806" xr:uid="{A4A7E10C-0712-42AE-9AF4-590DC3C6562E}"/>
    <cellStyle name="Comma 6 23" xfId="4807" xr:uid="{048D22DD-0523-4858-A85B-6A3635C3576B}"/>
    <cellStyle name="Comma 6 24" xfId="4808" xr:uid="{1F43F87B-0317-436B-8C7D-0191544123D8}"/>
    <cellStyle name="Comma 6 25" xfId="4809" xr:uid="{CD7AD9DF-6EAC-4CFC-B734-DF1794C9814D}"/>
    <cellStyle name="Comma 6 26" xfId="4810" xr:uid="{B168C065-39A6-4499-B8A0-45CBABE76BA1}"/>
    <cellStyle name="Comma 6 27" xfId="4811" xr:uid="{BCF0EB58-CE9A-452F-B462-696282887603}"/>
    <cellStyle name="Comma 6 28" xfId="4812" xr:uid="{753A1D68-44F2-4461-AA0B-F7AF645B247B}"/>
    <cellStyle name="Comma 6 29" xfId="4813" xr:uid="{1F3A36FC-A1DB-4ED5-BFC8-F35519455677}"/>
    <cellStyle name="Comma 6 3" xfId="454" xr:uid="{0EB8C0AB-F101-4456-902C-8B3F5A02F20E}"/>
    <cellStyle name="Comma 6 3 2" xfId="455" xr:uid="{E0DE5050-3E25-40CC-9392-24C72BBE40C6}"/>
    <cellStyle name="Comma 6 3 2 2" xfId="25406" xr:uid="{6F343C94-B3A4-48B7-82E9-C16040555C80}"/>
    <cellStyle name="Comma 6 3 2 2 2" xfId="25407" xr:uid="{168D88B3-0EEE-4BB3-B985-A8737A8FC899}"/>
    <cellStyle name="Comma 6 3 2 2 2 2" xfId="25408" xr:uid="{3EF5CCD8-D10E-4D23-806B-0A8FBD768C46}"/>
    <cellStyle name="Comma 6 3 2 2 2 2 2" xfId="31774" xr:uid="{A9E7F83A-A6F6-448F-8208-3843258639CA}"/>
    <cellStyle name="Comma 6 3 2 2 2 2 3" xfId="30402" xr:uid="{60C7DF57-DB90-41B2-81AD-17E316C82523}"/>
    <cellStyle name="Comma 6 3 2 2 2 3" xfId="30991" xr:uid="{9E7B9A47-DC64-44E2-A9D0-3E7063324981}"/>
    <cellStyle name="Comma 6 3 2 2 2 4" xfId="29673" xr:uid="{1FD7DE16-8669-4C59-8E40-4B5F0C8BD216}"/>
    <cellStyle name="Comma 6 3 2 2 2 5" xfId="28454" xr:uid="{CDA3ABAB-3D0F-4A0F-B45B-7E2B310C7E3C}"/>
    <cellStyle name="Comma 6 3 2 2 3" xfId="25409" xr:uid="{B6BE7ED3-00E6-4D50-871B-52D251A5C533}"/>
    <cellStyle name="Comma 6 3 2 2 3 2" xfId="31551" xr:uid="{E0933EDF-2A42-4384-80AF-10738827E6AD}"/>
    <cellStyle name="Comma 6 3 2 2 3 3" xfId="30176" xr:uid="{9F949A6A-818A-4BB7-A251-4BFC0E969D3C}"/>
    <cellStyle name="Comma 6 3 2 2 3 4" xfId="28675" xr:uid="{C88DAB90-46ED-4936-ACC9-189112CF9B62}"/>
    <cellStyle name="Comma 6 3 2 2 4" xfId="31950" xr:uid="{45FD9673-23E0-4AE2-A55A-07E870265239}"/>
    <cellStyle name="Comma 6 3 2 2 5" xfId="30769" xr:uid="{67F45801-A574-4B1D-8F3D-837BD8986335}"/>
    <cellStyle name="Comma 6 3 2 2 6" xfId="32138" xr:uid="{774323D8-4656-4693-966E-6421DA552DED}"/>
    <cellStyle name="Comma 6 3 2 2 7" xfId="29369" xr:uid="{523216EE-5664-4A29-9318-7DE6BD730217}"/>
    <cellStyle name="Comma 6 3 2 2 8" xfId="28231" xr:uid="{455911D8-01B5-4D83-8A54-0AB3DBD7A3DD}"/>
    <cellStyle name="Comma 6 3 2 3" xfId="25410" xr:uid="{844CEAB0-8410-4FE6-9CB4-213BD39328D9}"/>
    <cellStyle name="Comma 6 3 2 3 2" xfId="25411" xr:uid="{022D81AE-616B-428A-9D0D-2558DE807C27}"/>
    <cellStyle name="Comma 6 3 2 3 2 2" xfId="31393" xr:uid="{C18EE4A0-060A-40EF-8870-C1B3E5D41554}"/>
    <cellStyle name="Comma 6 3 2 3 2 3" xfId="30005" xr:uid="{F693D536-3EE7-435E-935A-14F25904370B}"/>
    <cellStyle name="Comma 6 3 2 3 3" xfId="30599" xr:uid="{C9488E1A-1643-42E9-9299-49E8DDEAD776}"/>
    <cellStyle name="Comma 6 3 2 3 4" xfId="29200" xr:uid="{41E19DED-7499-4591-9636-B3155952445A}"/>
    <cellStyle name="Comma 6 3 2 4" xfId="25412" xr:uid="{525E646B-21A9-4AF1-BC64-8A43034A7F74}"/>
    <cellStyle name="Comma 6 3 2 4 2" xfId="29850" xr:uid="{5527C189-6F06-481D-8ED5-E0FD87E7DCC0}"/>
    <cellStyle name="Comma 6 3 2 4 3" xfId="31200" xr:uid="{2232868A-7A19-408F-9F35-4EB8EE638EE8}"/>
    <cellStyle name="Comma 6 3 2 4 4" xfId="28982" xr:uid="{16EEF7FB-F173-4F83-8074-D15DE381C13F}"/>
    <cellStyle name="Comma 6 3 2 5" xfId="25405" xr:uid="{E70BB414-1D7E-4973-956D-7637CEC456DC}"/>
    <cellStyle name="Comma 6 3 3" xfId="456" xr:uid="{1DA02822-C901-42CE-9142-C6ECA84165C1}"/>
    <cellStyle name="Comma 6 3 3 2" xfId="25413" xr:uid="{F5DEAD15-7E64-4BC1-8FA6-6BC4C4A1D8C7}"/>
    <cellStyle name="Comma 6 3 3 2 2" xfId="25414" xr:uid="{4F6C650A-56F3-48B4-A748-75D259738629}"/>
    <cellStyle name="Comma 6 3 3 2 2 2" xfId="25415" xr:uid="{D172B4CE-E27C-486A-844B-5A377917640A}"/>
    <cellStyle name="Comma 6 3 3 2 2 2 2" xfId="31775" xr:uid="{479B0499-ABE3-476E-8A8A-8F19BD248977}"/>
    <cellStyle name="Comma 6 3 3 2 2 2 3" xfId="30403" xr:uid="{EDC157F7-9473-497D-8659-496FB5F5C8E4}"/>
    <cellStyle name="Comma 6 3 3 2 2 3" xfId="30992" xr:uid="{F9862AF8-8CF4-4353-AD38-59CCE48A44F7}"/>
    <cellStyle name="Comma 6 3 3 2 2 4" xfId="29674" xr:uid="{7A66FD74-486A-462E-B1F6-1F20A1AF6308}"/>
    <cellStyle name="Comma 6 3 3 2 2 5" xfId="28455" xr:uid="{32423E73-30A2-4E09-B253-46FBE1361F1D}"/>
    <cellStyle name="Comma 6 3 3 2 3" xfId="25416" xr:uid="{1B43BF60-815D-44DD-A1BF-F7D84F199A91}"/>
    <cellStyle name="Comma 6 3 3 2 3 2" xfId="31552" xr:uid="{78C2D5A7-9438-45D4-8D99-1EC6C8E427E0}"/>
    <cellStyle name="Comma 6 3 3 2 3 3" xfId="30177" xr:uid="{25AC8992-04C1-4B66-87CD-CBA2A84A652A}"/>
    <cellStyle name="Comma 6 3 3 2 3 4" xfId="28676" xr:uid="{60203087-4D43-49AF-831D-59C128556A52}"/>
    <cellStyle name="Comma 6 3 3 2 4" xfId="31951" xr:uid="{AB3CB4BB-15BD-4DF0-99EA-466F82C9BA69}"/>
    <cellStyle name="Comma 6 3 3 2 5" xfId="30770" xr:uid="{968BCE5A-2229-406B-9FE4-21807538C7A9}"/>
    <cellStyle name="Comma 6 3 3 2 6" xfId="32139" xr:uid="{3D4D3436-35C9-4025-B2A0-C3D7B3ADB874}"/>
    <cellStyle name="Comma 6 3 3 2 7" xfId="29370" xr:uid="{24CEF5B1-A051-44CD-8AA7-C655464C9755}"/>
    <cellStyle name="Comma 6 3 3 2 8" xfId="28232" xr:uid="{191D356E-FD0E-492C-98CE-743D404F83FE}"/>
    <cellStyle name="Comma 6 3 3 3" xfId="25417" xr:uid="{F00FF420-D0F9-4ABB-972D-406EE0CB2061}"/>
    <cellStyle name="Comma 6 3 3 3 2" xfId="25418" xr:uid="{9AA962AA-8E40-4E27-A5B9-9D739DFE68D0}"/>
    <cellStyle name="Comma 6 3 3 3 2 2" xfId="31394" xr:uid="{6E246C6B-DB61-49A5-91A2-46BB1905D469}"/>
    <cellStyle name="Comma 6 3 3 3 2 3" xfId="30006" xr:uid="{D785C743-4347-4CA5-AD64-DA8BE06AD816}"/>
    <cellStyle name="Comma 6 3 3 3 3" xfId="30600" xr:uid="{651DF9FE-FECC-4BF0-9119-7B30AA745807}"/>
    <cellStyle name="Comma 6 3 3 3 4" xfId="29201" xr:uid="{77F2FBEB-F409-4A1B-9DD5-507E3DF2622B}"/>
    <cellStyle name="Comma 6 3 3 4" xfId="25419" xr:uid="{405E2E0C-F7D3-4E74-BA35-55C5DF8A8E46}"/>
    <cellStyle name="Comma 6 3 3 4 2" xfId="29851" xr:uid="{E5566342-BAA0-4B67-8446-F48E52C7DCA7}"/>
    <cellStyle name="Comma 6 3 3 4 3" xfId="31201" xr:uid="{027CCAA9-972C-4B23-8117-DA408BD8677E}"/>
    <cellStyle name="Comma 6 3 3 4 4" xfId="28983" xr:uid="{AEED9FCC-B4C1-417F-AFF4-2D0F929F9D73}"/>
    <cellStyle name="Comma 6 3 4" xfId="457" xr:uid="{887B7698-4D6A-4456-94F4-5748791D01F0}"/>
    <cellStyle name="Comma 6 3 4 2" xfId="25421" xr:uid="{89C46B44-3969-46A6-8D83-D931202E12CB}"/>
    <cellStyle name="Comma 6 3 4 2 2" xfId="25422" xr:uid="{FD8CF5E7-AF8B-4118-AF9B-08426D54C03B}"/>
    <cellStyle name="Comma 6 3 4 2 2 2" xfId="25423" xr:uid="{35E7C2AF-4921-47F5-88CE-7B378E02057E}"/>
    <cellStyle name="Comma 6 3 4 2 2 2 2" xfId="31776" xr:uid="{5993C087-F88D-417B-B742-EDAE474124C9}"/>
    <cellStyle name="Comma 6 3 4 2 2 2 3" xfId="30404" xr:uid="{8ECEEF05-9628-4441-9F8D-D831193C78EA}"/>
    <cellStyle name="Comma 6 3 4 2 2 3" xfId="30993" xr:uid="{14CE56CC-2715-461C-B01B-B2FB74259599}"/>
    <cellStyle name="Comma 6 3 4 2 2 4" xfId="29675" xr:uid="{DF8195FA-AF8A-4128-9D4B-909D44A2AC58}"/>
    <cellStyle name="Comma 6 3 4 2 2 5" xfId="28456" xr:uid="{AF13C473-9E1D-4391-89D2-0CC774F02D61}"/>
    <cellStyle name="Comma 6 3 4 2 3" xfId="25424" xr:uid="{E8FAD960-56E4-44D9-9F00-2A9EBE20994B}"/>
    <cellStyle name="Comma 6 3 4 2 3 2" xfId="31553" xr:uid="{55FD3CF6-E553-45CD-BAB3-8067ADA7F00A}"/>
    <cellStyle name="Comma 6 3 4 2 3 3" xfId="30178" xr:uid="{EB343FA9-9B14-4BDC-A292-F80955A13D62}"/>
    <cellStyle name="Comma 6 3 4 2 3 4" xfId="28677" xr:uid="{F26D2565-8332-40F3-964F-119446F3F1F6}"/>
    <cellStyle name="Comma 6 3 4 2 4" xfId="31952" xr:uid="{FDDFB6E3-DEFC-4BFF-BDEB-69B68C88998B}"/>
    <cellStyle name="Comma 6 3 4 2 5" xfId="30771" xr:uid="{4E3C3622-02CD-4055-8158-341541A156B4}"/>
    <cellStyle name="Comma 6 3 4 2 6" xfId="32140" xr:uid="{A3C2DD4A-DF12-4AB2-8B8B-8DF111DC5AFC}"/>
    <cellStyle name="Comma 6 3 4 2 7" xfId="29371" xr:uid="{D045A4B1-7AE1-4CEC-AE01-D1676D7C49B6}"/>
    <cellStyle name="Comma 6 3 4 2 8" xfId="28233" xr:uid="{1F938445-4805-455B-B47E-63379E5BAF17}"/>
    <cellStyle name="Comma 6 3 4 3" xfId="25425" xr:uid="{808FFD34-A6FA-439E-9159-3FB68DD034B9}"/>
    <cellStyle name="Comma 6 3 4 3 2" xfId="25426" xr:uid="{A1C9B8D7-3437-4B73-9F55-25F615811ED8}"/>
    <cellStyle name="Comma 6 3 4 3 2 2" xfId="31395" xr:uid="{A7681386-192B-4977-BA84-69BAB6545AD7}"/>
    <cellStyle name="Comma 6 3 4 3 2 3" xfId="30007" xr:uid="{B16C3562-10A5-47AC-8763-8BDD4E19773F}"/>
    <cellStyle name="Comma 6 3 4 3 3" xfId="30601" xr:uid="{4716176E-7F55-4D53-BB3D-678D63A3E74E}"/>
    <cellStyle name="Comma 6 3 4 3 4" xfId="29202" xr:uid="{CC69BF59-19AF-4280-968B-E42F65D5966B}"/>
    <cellStyle name="Comma 6 3 4 4" xfId="25427" xr:uid="{6DDB0A63-FD25-414F-8ED2-2B5008A7DD9B}"/>
    <cellStyle name="Comma 6 3 4 4 2" xfId="29852" xr:uid="{E6B6CB89-1418-4D15-B130-60111B51FA66}"/>
    <cellStyle name="Comma 6 3 4 4 3" xfId="31202" xr:uid="{0EBB28BE-A94C-494E-BB21-CF7EB9D68456}"/>
    <cellStyle name="Comma 6 3 4 4 4" xfId="28984" xr:uid="{32A551DB-7C91-4990-88B0-05BEC3289B40}"/>
    <cellStyle name="Comma 6 3 4 5" xfId="25420" xr:uid="{ACC85D7C-C908-483E-AD58-4B2866AF74B0}"/>
    <cellStyle name="Comma 6 3 5" xfId="25428" xr:uid="{9B59177E-05B4-42B1-B6BB-2182BC7D5964}"/>
    <cellStyle name="Comma 6 3 5 2" xfId="25429" xr:uid="{BE1EF182-CA30-40C5-B7F4-7CDEE2721489}"/>
    <cellStyle name="Comma 6 3 5 2 2" xfId="25430" xr:uid="{1C7BE866-EF0C-4187-88AC-72E0BD05DD7F}"/>
    <cellStyle name="Comma 6 3 5 2 2 2" xfId="31773" xr:uid="{68174DAD-A4CD-459F-9C12-768CF978DFA0}"/>
    <cellStyle name="Comma 6 3 5 2 2 3" xfId="30401" xr:uid="{971C77B0-106E-430E-A290-7FF7642575DE}"/>
    <cellStyle name="Comma 6 3 5 2 3" xfId="30990" xr:uid="{E6075A67-4AF8-45B5-9AAC-DB3E5875C977}"/>
    <cellStyle name="Comma 6 3 5 2 4" xfId="29672" xr:uid="{37D973AB-4E9C-4EBC-8A18-36755159026A}"/>
    <cellStyle name="Comma 6 3 5 2 5" xfId="28453" xr:uid="{C1BB8987-5E21-41F2-B4E2-4167F3D97222}"/>
    <cellStyle name="Comma 6 3 5 3" xfId="25431" xr:uid="{91571866-4023-4563-B009-AA2E62BA903A}"/>
    <cellStyle name="Comma 6 3 5 3 2" xfId="31550" xr:uid="{59F6075D-973A-4C7C-8F3B-7FD08845F332}"/>
    <cellStyle name="Comma 6 3 5 3 3" xfId="30175" xr:uid="{69FFA507-7BD6-4A46-B902-62EC8F7555A4}"/>
    <cellStyle name="Comma 6 3 5 3 4" xfId="28674" xr:uid="{F61D063D-CC4E-4A25-A57E-14B1B5207608}"/>
    <cellStyle name="Comma 6 3 5 4" xfId="31949" xr:uid="{1A20428F-1EC2-4386-BFFD-6BD6F396049C}"/>
    <cellStyle name="Comma 6 3 5 5" xfId="30768" xr:uid="{16FA845F-B1AA-45E3-9AE8-9503A6EE5165}"/>
    <cellStyle name="Comma 6 3 5 6" xfId="32141" xr:uid="{CC77B6F4-DCB7-458F-8A70-5F5E1FD286B8}"/>
    <cellStyle name="Comma 6 3 5 7" xfId="29368" xr:uid="{FF1EE49B-15A8-46B5-8F5C-6ED851D7EAFE}"/>
    <cellStyle name="Comma 6 3 5 8" xfId="28230" xr:uid="{F5591C08-59A7-4D48-9B44-F852D8E6EC7E}"/>
    <cellStyle name="Comma 6 3 6" xfId="25432" xr:uid="{B30DE804-B0D3-4C9A-AD2B-E740ED98ABBF}"/>
    <cellStyle name="Comma 6 3 6 2" xfId="25433" xr:uid="{1CFC1E49-21B3-4806-B024-2060370570A4}"/>
    <cellStyle name="Comma 6 3 6 2 2" xfId="31392" xr:uid="{3D2CA9C1-643B-47D7-9B95-C5417485FD64}"/>
    <cellStyle name="Comma 6 3 6 2 3" xfId="30004" xr:uid="{080BB340-8518-4AEC-BF8E-A25D721255C0}"/>
    <cellStyle name="Comma 6 3 6 3" xfId="30598" xr:uid="{5B755ADF-5EB0-42B4-B404-5B6321DD6CE2}"/>
    <cellStyle name="Comma 6 3 6 4" xfId="29199" xr:uid="{F302BD38-92A1-4DA0-BA0B-50CA6197BFD9}"/>
    <cellStyle name="Comma 6 3 7" xfId="25434" xr:uid="{60D2957D-3BF4-42EE-8EA1-68726D8E67F9}"/>
    <cellStyle name="Comma 6 3 7 2" xfId="29849" xr:uid="{68B027A6-53B0-4277-B4D2-E154A2A3B1F0}"/>
    <cellStyle name="Comma 6 3 7 3" xfId="31199" xr:uid="{0C6C4368-E2A4-4F20-A474-D2745565561B}"/>
    <cellStyle name="Comma 6 3 7 4" xfId="28981" xr:uid="{64A876D8-F29C-4D49-971B-8228F7CA582C}"/>
    <cellStyle name="Comma 6 3 8" xfId="35331" xr:uid="{D4C7B435-9667-4D12-8979-136A0909E828}"/>
    <cellStyle name="Comma 6 3 9" xfId="35513" xr:uid="{8A0AD197-6279-4912-B83C-360B5BC55F3B}"/>
    <cellStyle name="Comma 6 30" xfId="4814" xr:uid="{7C4EB5B2-2B49-47CE-BF9E-C3A10D648723}"/>
    <cellStyle name="Comma 6 31" xfId="4815" xr:uid="{B226B5B6-E6DF-4F35-AC53-97EA8D4B79E9}"/>
    <cellStyle name="Comma 6 32" xfId="4816" xr:uid="{0462E568-04DF-460B-9783-9EE340C5E33F}"/>
    <cellStyle name="Comma 6 33" xfId="4817" xr:uid="{95DD71E7-809D-4892-94D6-FEF645883931}"/>
    <cellStyle name="Comma 6 34" xfId="4818" xr:uid="{C3382B5B-AC0B-4BB6-9177-57842AEEE5A1}"/>
    <cellStyle name="Comma 6 35" xfId="4819" xr:uid="{2B844D32-F0FB-469D-9A5A-ECA149DC0CF3}"/>
    <cellStyle name="Comma 6 36" xfId="4820" xr:uid="{B6D31F8D-CA78-4C26-821A-CF7093DEC84E}"/>
    <cellStyle name="Comma 6 37" xfId="4821" xr:uid="{D9824D22-7BBC-4EE9-8305-19E499937079}"/>
    <cellStyle name="Comma 6 38" xfId="4822" xr:uid="{9D0D155C-2E42-4991-822D-A60E7A548E7F}"/>
    <cellStyle name="Comma 6 39" xfId="4823" xr:uid="{B7F14D7F-440D-4A65-9355-E49CDA4971FA}"/>
    <cellStyle name="Comma 6 4" xfId="458" xr:uid="{8CCB9B0D-B9C8-4EDB-B383-134AFD72A215}"/>
    <cellStyle name="Comma 6 4 2" xfId="3548" xr:uid="{1A075886-337A-477E-91AE-8419909701E2}"/>
    <cellStyle name="Comma 6 4 2 2" xfId="25437" xr:uid="{B492963F-8B92-4C0E-8E15-3237FA10497A}"/>
    <cellStyle name="Comma 6 4 2 2 2" xfId="25438" xr:uid="{75053BE3-2F2E-47DC-B0D9-5D2D013FABB7}"/>
    <cellStyle name="Comma 6 4 2 2 2 2" xfId="31777" xr:uid="{96A0DBB5-593A-4B91-82C8-7148C4D7235F}"/>
    <cellStyle name="Comma 6 4 2 2 2 3" xfId="30405" xr:uid="{A63E1859-302C-434C-AF50-13BF7DA3F182}"/>
    <cellStyle name="Comma 6 4 2 2 3" xfId="30994" xr:uid="{B118A14E-4E94-44C3-9A42-1B7643E9AD5E}"/>
    <cellStyle name="Comma 6 4 2 2 4" xfId="29676" xr:uid="{46000310-FA8A-457B-BACB-995CDD81830C}"/>
    <cellStyle name="Comma 6 4 2 2 5" xfId="28457" xr:uid="{979A0DB4-E0D5-4247-8C1F-E7087224A72D}"/>
    <cellStyle name="Comma 6 4 2 3" xfId="25439" xr:uid="{12362936-FFD2-4E85-9992-E4C1BAE44929}"/>
    <cellStyle name="Comma 6 4 2 3 2" xfId="31554" xr:uid="{C43EEA58-47AC-4722-9E5C-9993E2CFE342}"/>
    <cellStyle name="Comma 6 4 2 3 3" xfId="30179" xr:uid="{ADDE4A36-24EF-4A5D-8776-F914BFFBB8BE}"/>
    <cellStyle name="Comma 6 4 2 3 4" xfId="28678" xr:uid="{0CB09688-0A7F-44A5-9579-495D22149B2A}"/>
    <cellStyle name="Comma 6 4 2 4" xfId="31953" xr:uid="{C4016307-38DC-487B-86C6-3BAC081B3A3E}"/>
    <cellStyle name="Comma 6 4 2 5" xfId="30772" xr:uid="{E08590F2-15BB-4633-A532-3877090B496B}"/>
    <cellStyle name="Comma 6 4 2 6" xfId="32142" xr:uid="{6731B6AB-2AAE-4BC6-A23B-27736C9BB41D}"/>
    <cellStyle name="Comma 6 4 2 7" xfId="29372" xr:uid="{911606C5-CE04-43A6-B56F-10E0D4635E9A}"/>
    <cellStyle name="Comma 6 4 2 8" xfId="28234" xr:uid="{0BFDE58C-B54E-4112-B238-79A3E4E1D824}"/>
    <cellStyle name="Comma 6 4 2 9" xfId="25436" xr:uid="{2721E8C5-47EB-4316-BE9C-EFB88F1AF229}"/>
    <cellStyle name="Comma 6 4 3" xfId="14534" xr:uid="{7F308F6B-3D36-4D57-ACAB-ECA7BA484C6D}"/>
    <cellStyle name="Comma 6 4 3 2" xfId="25441" xr:uid="{33440274-5614-4472-8FCF-85B886614F87}"/>
    <cellStyle name="Comma 6 4 3 2 2" xfId="31396" xr:uid="{FBE98EC8-CDD5-433A-9988-EFF322AF7C87}"/>
    <cellStyle name="Comma 6 4 3 2 3" xfId="30008" xr:uid="{A40E32D3-2078-4AC6-9D50-7DBD40ED6615}"/>
    <cellStyle name="Comma 6 4 3 3" xfId="30602" xr:uid="{0A1FC01E-9EE8-4DEC-87A8-8E45872AF5D7}"/>
    <cellStyle name="Comma 6 4 3 4" xfId="29203" xr:uid="{772E75FD-1DD9-41FF-B982-7299D8B7DA91}"/>
    <cellStyle name="Comma 6 4 3 5" xfId="25440" xr:uid="{1D01EC7F-348D-438F-B49B-190290D75E1A}"/>
    <cellStyle name="Comma 6 4 4" xfId="25442" xr:uid="{949A720E-1D08-4E59-A50C-7F3997978D32}"/>
    <cellStyle name="Comma 6 4 4 2" xfId="29853" xr:uid="{734CA4B5-0CB3-417D-8C98-CB880093FABA}"/>
    <cellStyle name="Comma 6 4 4 3" xfId="31203" xr:uid="{31350487-9D4E-44BA-A8AC-F8EA8201A723}"/>
    <cellStyle name="Comma 6 4 4 4" xfId="28985" xr:uid="{42066C4E-E232-4F0F-9B23-E56E339789AB}"/>
    <cellStyle name="Comma 6 4 5" xfId="25435" xr:uid="{1C7EE96D-679B-4A13-97BB-00F976500614}"/>
    <cellStyle name="Comma 6 4 6" xfId="35602" xr:uid="{9177962E-5676-4EB6-A2EC-3CC0E655CAC8}"/>
    <cellStyle name="Comma 6 40" xfId="4824" xr:uid="{D7912E65-D92F-4D6E-9992-89A024FACAD0}"/>
    <cellStyle name="Comma 6 41" xfId="4825" xr:uid="{A1BF8206-2909-4E0F-9B51-A4BD2CB8169B}"/>
    <cellStyle name="Comma 6 42" xfId="4826" xr:uid="{7DD9C8D0-65CD-4388-820C-35BA98D8AD42}"/>
    <cellStyle name="Comma 6 43" xfId="4827" xr:uid="{BD4ED3F8-8476-4395-BCEE-143EEA59BE1A}"/>
    <cellStyle name="Comma 6 44" xfId="4828" xr:uid="{2319179F-8A26-44D8-952F-7215FF43DDBF}"/>
    <cellStyle name="Comma 6 45" xfId="4829" xr:uid="{FECC3372-C31A-4ADF-83B5-53B0A5DDFE14}"/>
    <cellStyle name="Comma 6 46" xfId="4830" xr:uid="{6682DE91-DFBE-437B-9084-B006FFB78C84}"/>
    <cellStyle name="Comma 6 47" xfId="4831" xr:uid="{ED710E72-DBC8-4D70-A88E-0E945B3F891A}"/>
    <cellStyle name="Comma 6 48" xfId="4832" xr:uid="{3A14FD9B-088F-4CE1-AB6C-3C924935D177}"/>
    <cellStyle name="Comma 6 49" xfId="4833" xr:uid="{D9AC5A50-A1C9-47E6-8A06-00460E838690}"/>
    <cellStyle name="Comma 6 5" xfId="459" xr:uid="{8DCF2A75-355C-4261-BE9B-868E73AD6A14}"/>
    <cellStyle name="Comma 6 5 2" xfId="3549" xr:uid="{4B09D265-3F44-490E-9F07-DACFC5C7C32C}"/>
    <cellStyle name="Comma 6 5 2 2" xfId="32907" xr:uid="{9CDE965B-01DE-4051-A09B-C04919A1DC8D}"/>
    <cellStyle name="Comma 6 5 3" xfId="14729" xr:uid="{24228354-5A3A-4C25-BA1F-B2511D2770B5}"/>
    <cellStyle name="Comma 6 5 4" xfId="35630" xr:uid="{EEDC46BB-F1E4-4DA2-95AB-4BA74EEDAD49}"/>
    <cellStyle name="Comma 6 50" xfId="4834" xr:uid="{CC03F1E6-1A49-4528-BD68-545EEE3C5EE1}"/>
    <cellStyle name="Comma 6 51" xfId="4835" xr:uid="{C09D7366-E194-4766-B0DC-9C72FFFF797C}"/>
    <cellStyle name="Comma 6 52" xfId="4836" xr:uid="{4708A732-5D25-445B-99FD-5252409FA8FA}"/>
    <cellStyle name="Comma 6 53" xfId="4837" xr:uid="{E5463AE0-65B7-4762-B391-672689419A5C}"/>
    <cellStyle name="Comma 6 54" xfId="4838" xr:uid="{5B94A729-65C8-442E-BD8D-537A98164DFB}"/>
    <cellStyle name="Comma 6 55" xfId="4839" xr:uid="{C8C151D6-AA23-4E88-AC2A-850924C78AB5}"/>
    <cellStyle name="Comma 6 56" xfId="4840" xr:uid="{252DEDF8-7C05-412E-91E3-906CFC365D28}"/>
    <cellStyle name="Comma 6 57" xfId="4841" xr:uid="{ECB4B6A6-6053-4091-B9F5-811CCFA9C359}"/>
    <cellStyle name="Comma 6 58" xfId="4842" xr:uid="{B1C21A47-DC74-44D7-8CD0-7A677EFF6490}"/>
    <cellStyle name="Comma 6 59" xfId="4843" xr:uid="{5527366D-EC29-4665-B413-668111D684D4}"/>
    <cellStyle name="Comma 6 6" xfId="460" xr:uid="{CBA3EF65-6CC3-47D7-BA25-4C7C717F764B}"/>
    <cellStyle name="Comma 6 6 2" xfId="3550" xr:uid="{03797D83-56B1-4AF9-983D-8D0D8633AE74}"/>
    <cellStyle name="Comma 6 60" xfId="4844" xr:uid="{A66D1045-34C6-4F54-836D-7D8BA1C42B13}"/>
    <cellStyle name="Comma 6 61" xfId="4845" xr:uid="{11936780-57B8-43A4-8FEE-ECC181551FD4}"/>
    <cellStyle name="Comma 6 62" xfId="4846" xr:uid="{E3BA8172-3226-434A-BFFE-A0F8219C9C3E}"/>
    <cellStyle name="Comma 6 63" xfId="4847" xr:uid="{745EE22F-326C-4AB0-B291-B108DA5AE387}"/>
    <cellStyle name="Comma 6 64" xfId="4848" xr:uid="{74E59A6C-9FBE-4349-BA45-DA78A96A0029}"/>
    <cellStyle name="Comma 6 65" xfId="4849" xr:uid="{010083F5-ED7F-4EC7-939A-A7D75AC828B2}"/>
    <cellStyle name="Comma 6 66" xfId="4850" xr:uid="{E6D773F2-33C3-430C-85F9-F7A5835ED34E}"/>
    <cellStyle name="Comma 6 67" xfId="4851" xr:uid="{93580E65-45EE-4FE3-91C7-2CEF03CCC507}"/>
    <cellStyle name="Comma 6 68" xfId="4852" xr:uid="{03CF90A0-BD37-443F-A4A1-505B45CA36B0}"/>
    <cellStyle name="Comma 6 69" xfId="4853" xr:uid="{9E2DBFE5-28E0-49EF-9173-291190543D46}"/>
    <cellStyle name="Comma 6 7" xfId="4854" xr:uid="{C8B86EB8-06C1-4813-AB25-F8F0E2B43405}"/>
    <cellStyle name="Comma 6 7 2" xfId="14679" xr:uid="{CA581E49-8322-43EE-A1A2-E54A0817D673}"/>
    <cellStyle name="Comma 6 70" xfId="4855" xr:uid="{E180B4C7-5860-4024-B56D-E4FC9DFDF152}"/>
    <cellStyle name="Comma 6 71" xfId="4856" xr:uid="{15D907F8-AAC3-4BF9-A93C-80B700EA875C}"/>
    <cellStyle name="Comma 6 72" xfId="4857" xr:uid="{4A4FBF3B-001E-4640-8255-04DBA9000736}"/>
    <cellStyle name="Comma 6 73" xfId="4858" xr:uid="{86CEC9F2-ECEF-4D89-86EF-A9EF78A1637E}"/>
    <cellStyle name="Comma 6 74" xfId="4859" xr:uid="{C4AA2EE5-D917-400E-9DE3-1C951ADB9CAA}"/>
    <cellStyle name="Comma 6 75" xfId="4860" xr:uid="{3570396A-AA5B-4C9A-B865-C8D2D4EADC5D}"/>
    <cellStyle name="Comma 6 76" xfId="4861" xr:uid="{44BEEB9A-A72E-4B13-A2A7-3547D4923A3F}"/>
    <cellStyle name="Comma 6 77" xfId="4862" xr:uid="{622279CE-A46A-4666-90A0-566985FBC9A2}"/>
    <cellStyle name="Comma 6 78" xfId="4863" xr:uid="{8681ED94-37B8-4CF8-870A-683A6E3419DD}"/>
    <cellStyle name="Comma 6 79" xfId="4864" xr:uid="{02FB2BF3-64BB-4B0F-A8B6-26089A169911}"/>
    <cellStyle name="Comma 6 8" xfId="4865" xr:uid="{AF013750-A7E4-49EE-985D-EB30881ADBF3}"/>
    <cellStyle name="Comma 6 8 2" xfId="25376" xr:uid="{9DCA60EA-D0B1-427E-87FD-99C1FEB5F4E8}"/>
    <cellStyle name="Comma 6 80" xfId="4866" xr:uid="{9BF8B898-8F86-408A-B87D-7857C482558B}"/>
    <cellStyle name="Comma 6 81" xfId="4867" xr:uid="{AB969F61-5B03-499A-AAC9-E9B0D9442C69}"/>
    <cellStyle name="Comma 6 82" xfId="4868" xr:uid="{0F3F2BEC-6DC2-45A7-A09E-E951A4B9080B}"/>
    <cellStyle name="Comma 6 83" xfId="4869" xr:uid="{B2D23698-815F-4297-94F6-4D4D0AFF952F}"/>
    <cellStyle name="Comma 6 84" xfId="4870" xr:uid="{62206D5E-EB44-4F9B-A2C0-68654ABAFDE8}"/>
    <cellStyle name="Comma 6 85" xfId="4871" xr:uid="{F7637E70-6B0F-4A8E-9590-AC2EB2F6D062}"/>
    <cellStyle name="Comma 6 86" xfId="4872" xr:uid="{A64FB456-FCD1-49BD-97B9-B7834C12E17D}"/>
    <cellStyle name="Comma 6 87" xfId="4873" xr:uid="{4CBAD7C8-2A73-4FF8-88F2-F8343BB2DD75}"/>
    <cellStyle name="Comma 6 88" xfId="4874" xr:uid="{62DD9EF0-66AA-4364-862E-2BA844B772D1}"/>
    <cellStyle name="Comma 6 89" xfId="4875" xr:uid="{A8CD644B-A5EC-4876-AF2C-E640F4A05AE1}"/>
    <cellStyle name="Comma 6 9" xfId="4876" xr:uid="{85B88A92-BA92-44DC-BAAC-EC50073DD975}"/>
    <cellStyle name="Comma 6 9 2" xfId="35448" xr:uid="{0BADB7FA-74C2-432B-BC71-CABE555AAF8C}"/>
    <cellStyle name="Comma 6 90" xfId="4877" xr:uid="{6499B962-9867-4BBA-AABB-27A61EAF4693}"/>
    <cellStyle name="Comma 6 91" xfId="4878" xr:uid="{13C06D5F-0F6F-4195-98BF-409F298E5D7A}"/>
    <cellStyle name="Comma 6 92" xfId="4879" xr:uid="{E0B7131D-A45F-4904-B6EF-01CC6CA0A736}"/>
    <cellStyle name="Comma 6 93" xfId="4880" xr:uid="{992E7F9E-41EC-4628-A367-F5BE090F7DD3}"/>
    <cellStyle name="Comma 6 94" xfId="4881" xr:uid="{D600BD55-7043-4B05-8CEC-F95D6B058170}"/>
    <cellStyle name="Comma 6 95" xfId="4882" xr:uid="{2512C557-BBA2-4EAF-BBCB-1AC9C6222AFC}"/>
    <cellStyle name="Comma 6 96" xfId="4883" xr:uid="{59977AC8-F3A2-4756-BA0D-655690CA16A7}"/>
    <cellStyle name="Comma 6 97" xfId="4884" xr:uid="{7DBF445F-F510-415D-A4E9-CCCB75C2BE38}"/>
    <cellStyle name="Comma 6 98" xfId="4885" xr:uid="{6B694574-BB55-4E62-9F63-31E1B760002E}"/>
    <cellStyle name="Comma 6 99" xfId="4886" xr:uid="{1158458B-BCE0-41E8-A796-A1EF45B0388D}"/>
    <cellStyle name="Comma 60" xfId="14529" xr:uid="{44EBFEBF-8FD0-4DDE-A9D1-AD02D2AC2651}"/>
    <cellStyle name="Comma 61" xfId="18394" xr:uid="{09843F6E-297D-4BC4-B9C9-EE8A7A47A3D7}"/>
    <cellStyle name="Comma 61 2" xfId="35265" xr:uid="{ED122490-C2A1-47A2-8D03-0165941209E6}"/>
    <cellStyle name="Comma 61 2 2" xfId="35273" xr:uid="{221ABBE1-F130-4ADA-B4E2-98DD01E6FFA3}"/>
    <cellStyle name="Comma 61 3" xfId="34976" xr:uid="{985EA83D-0776-4336-9E79-D3142C002451}"/>
    <cellStyle name="Comma 62" xfId="18438" xr:uid="{0680B2A4-0861-4EA6-9C8B-1E7E3815E36B}"/>
    <cellStyle name="Comma 63" xfId="18446" xr:uid="{9E1697EF-126E-45BF-A105-55B4176E4C79}"/>
    <cellStyle name="Comma 64" xfId="18447" xr:uid="{0F61AF8C-BFCC-465B-828F-02E18C747936}"/>
    <cellStyle name="Comma 65" xfId="18449" xr:uid="{89C818A2-417D-4CBF-830E-7FEC73B9746A}"/>
    <cellStyle name="Comma 65 2" xfId="24277" xr:uid="{FA101301-052D-46E3-B3F8-ABC17F6A022E}"/>
    <cellStyle name="Comma 66" xfId="18453" xr:uid="{542DD9E9-D94E-4FF1-B5AF-EB3755DA91D2}"/>
    <cellStyle name="Comma 67" xfId="18454" xr:uid="{DEA289BE-ED8E-4843-8681-7E7BE20F58BB}"/>
    <cellStyle name="Comma 68" xfId="18455" xr:uid="{C3E245A6-6BF5-42B2-95D5-8C41C8A6D32A}"/>
    <cellStyle name="Comma 69" xfId="24279" xr:uid="{E14A3562-DA46-4570-B656-567CC98F0DAF}"/>
    <cellStyle name="Comma 7" xfId="461" xr:uid="{5ECBDCDF-2342-43A5-9C0A-CBCC0CD9AB3F}"/>
    <cellStyle name="Comma 7 10" xfId="4887" xr:uid="{2C7B05C6-5BA5-44AA-A24E-F582C119F61A}"/>
    <cellStyle name="Comma 7 100" xfId="4888" xr:uid="{3FB9C4CB-0A86-4FDC-AA70-A3A0187FEBA5}"/>
    <cellStyle name="Comma 7 101" xfId="4889" xr:uid="{8EBAC084-90C3-47D4-B972-05E1A14050C1}"/>
    <cellStyle name="Comma 7 102" xfId="4890" xr:uid="{A621534A-1779-4350-84C6-7CF9A3BF5B4C}"/>
    <cellStyle name="Comma 7 103" xfId="4891" xr:uid="{476AD32E-6A3E-4B88-80C6-60FB8F71BFFF}"/>
    <cellStyle name="Comma 7 104" xfId="4892" xr:uid="{11F5AB59-7583-4157-B6B4-026396C21DA3}"/>
    <cellStyle name="Comma 7 105" xfId="4893" xr:uid="{7B0D2F73-D88A-43CE-AAB0-2E69C495EFB0}"/>
    <cellStyle name="Comma 7 106" xfId="4894" xr:uid="{01279215-0451-47C5-9CF4-0E5AC2D72153}"/>
    <cellStyle name="Comma 7 107" xfId="4895" xr:uid="{6990595C-10A2-480D-870C-A8AF7FBAC02C}"/>
    <cellStyle name="Comma 7 108" xfId="4896" xr:uid="{A6691D2D-2E50-4425-974B-1F40E635E7E0}"/>
    <cellStyle name="Comma 7 109" xfId="4897" xr:uid="{764EC38F-B255-4248-B4C3-FB72F353A90F}"/>
    <cellStyle name="Comma 7 11" xfId="4898" xr:uid="{F7D32771-E35A-49C0-904D-74005C13EC8E}"/>
    <cellStyle name="Comma 7 110" xfId="4899" xr:uid="{4D684572-0DF8-4C6C-81FB-24750122272D}"/>
    <cellStyle name="Comma 7 111" xfId="4900" xr:uid="{64C41DDE-1400-43A7-9086-86AB7BD426CD}"/>
    <cellStyle name="Comma 7 112" xfId="4901" xr:uid="{51EC4805-35D2-4AB3-AB21-430E409E4B7F}"/>
    <cellStyle name="Comma 7 113" xfId="4902" xr:uid="{57EEAF82-13BD-4B8A-ADC2-89604D1CDB25}"/>
    <cellStyle name="Comma 7 114" xfId="4903" xr:uid="{D4F7E758-5464-425A-9C3F-873BC23658FB}"/>
    <cellStyle name="Comma 7 115" xfId="4904" xr:uid="{26606606-DE00-4C78-A19C-938286E7EAC4}"/>
    <cellStyle name="Comma 7 116" xfId="4905" xr:uid="{5F3B8B1D-BA8A-44E7-9045-4A5A4732A3D6}"/>
    <cellStyle name="Comma 7 117" xfId="4906" xr:uid="{FEA675C8-5425-4E4A-ADAB-3264481D8E9F}"/>
    <cellStyle name="Comma 7 118" xfId="4907" xr:uid="{24C73DBB-BAAC-4039-A68B-DCDB005B1FCC}"/>
    <cellStyle name="Comma 7 119" xfId="4908" xr:uid="{17C4F003-A5B7-4DF2-9B47-75D6AD4D89C6}"/>
    <cellStyle name="Comma 7 12" xfId="4909" xr:uid="{CC45142A-B131-414E-8EA0-9CD2B894FE80}"/>
    <cellStyle name="Comma 7 120" xfId="4910" xr:uid="{AC1BBBFD-8908-4FB8-B6BC-1F3D3B3412EA}"/>
    <cellStyle name="Comma 7 121" xfId="4911" xr:uid="{6891BF0D-04DB-48D4-AEC0-6DA624ED7785}"/>
    <cellStyle name="Comma 7 122" xfId="4912" xr:uid="{CEBE0916-C9A6-40D2-91C0-E059D2F4E10A}"/>
    <cellStyle name="Comma 7 123" xfId="4913" xr:uid="{3DC8345E-FA4D-4104-89C0-2A87C2551FA7}"/>
    <cellStyle name="Comma 7 124" xfId="4914" xr:uid="{E6B97F77-F5C7-46E8-8E09-DD65C8644027}"/>
    <cellStyle name="Comma 7 125" xfId="4915" xr:uid="{007097B7-8AAB-4805-9499-1300E3AE470D}"/>
    <cellStyle name="Comma 7 126" xfId="4916" xr:uid="{6B307D1E-295D-4188-A8F2-A2C834B058BD}"/>
    <cellStyle name="Comma 7 127" xfId="4917" xr:uid="{32AE3B29-F321-43DD-BD8B-3C8499D091D1}"/>
    <cellStyle name="Comma 7 128" xfId="3551" xr:uid="{0CA69F55-E472-4731-887B-BE2968EDC11B}"/>
    <cellStyle name="Comma 7 129" xfId="14538" xr:uid="{6AB70AF6-57F4-41BE-B5BD-25CEE18C7FF8}"/>
    <cellStyle name="Comma 7 13" xfId="4918" xr:uid="{2BA16D7B-712D-4FF4-B546-D95C05B0EBD6}"/>
    <cellStyle name="Comma 7 130" xfId="33081" xr:uid="{AEF49BC7-90A0-4FB1-A989-9343E4FC04D1}"/>
    <cellStyle name="Comma 7 131" xfId="32730" xr:uid="{B4EF9A57-0900-4457-9B50-8FD07CD00F44}"/>
    <cellStyle name="Comma 7 14" xfId="4919" xr:uid="{95A9632F-305F-4699-A78B-6A60C197A2B9}"/>
    <cellStyle name="Comma 7 15" xfId="4920" xr:uid="{62DEACB2-E56E-4EC9-81C6-50284F5420C4}"/>
    <cellStyle name="Comma 7 16" xfId="4921" xr:uid="{4BA0ED6B-C196-48F3-97B5-2C5ABA334B69}"/>
    <cellStyle name="Comma 7 17" xfId="4922" xr:uid="{A9A9B453-150D-451F-8E4E-93B700CDE332}"/>
    <cellStyle name="Comma 7 18" xfId="4923" xr:uid="{1C22D827-3F3F-4E77-849A-1633637D4ADF}"/>
    <cellStyle name="Comma 7 19" xfId="4924" xr:uid="{A16E9EFF-9EEA-43B9-9662-EC216E824716}"/>
    <cellStyle name="Comma 7 2" xfId="462" xr:uid="{DA805C3C-C89A-4042-A905-D88F830E91FB}"/>
    <cellStyle name="Comma 7 2 10" xfId="30477" xr:uid="{B2E77DA1-8AE1-4F99-97A6-68194DD881A8}"/>
    <cellStyle name="Comma 7 2 11" xfId="32143" xr:uid="{596AA737-2D8D-4A9A-BDB0-80BCC7C793FB}"/>
    <cellStyle name="Comma 7 2 12" xfId="28788" xr:uid="{5AE5ADCA-63D4-42DC-A710-B68D8002FA80}"/>
    <cellStyle name="Comma 7 2 13" xfId="28104" xr:uid="{CA921499-D42A-44EF-9E92-A89413ED7ED5}"/>
    <cellStyle name="Comma 7 2 14" xfId="25444" xr:uid="{ADB05F69-A4E0-40EA-98A6-93215D5E00F5}"/>
    <cellStyle name="Comma 7 2 2" xfId="463" xr:uid="{03419071-2581-42DE-8D69-D1F6F196E6B0}"/>
    <cellStyle name="Comma 7 2 2 2" xfId="3553" xr:uid="{1DD70466-8ED5-458C-97D2-6AA49A7A8E01}"/>
    <cellStyle name="Comma 7 2 2 2 2" xfId="25445" xr:uid="{A6755512-A79E-46C8-AD86-AD021158A8FB}"/>
    <cellStyle name="Comma 7 2 3" xfId="464" xr:uid="{837E1469-688A-49CC-9A58-5BE394660982}"/>
    <cellStyle name="Comma 7 2 3 10" xfId="28894" xr:uid="{4339C434-B4F2-4ADC-AEAF-E3759AD88A5B}"/>
    <cellStyle name="Comma 7 2 3 11" xfId="28140" xr:uid="{40FBCA02-4943-4679-ADC2-0DD35B5B7470}"/>
    <cellStyle name="Comma 7 2 3 12" xfId="25446" xr:uid="{A56B8137-DFC0-43BA-A909-01E3C1FC0306}"/>
    <cellStyle name="Comma 7 2 3 13" xfId="24290" xr:uid="{474CD1E7-0B68-4676-9336-40BFD9E39F4C}"/>
    <cellStyle name="Comma 7 2 3 2" xfId="25447" xr:uid="{C9F26B26-119D-47C1-9CBB-95E76CA453D9}"/>
    <cellStyle name="Comma 7 2 3 2 2" xfId="25448" xr:uid="{40361455-1D4D-4A9E-BE97-92B5EBBE7024}"/>
    <cellStyle name="Comma 7 2 3 2 2 2" xfId="25449" xr:uid="{10F4A64C-F682-434A-8DD6-3586EBC8C975}"/>
    <cellStyle name="Comma 7 2 3 2 2 2 2" xfId="31826" xr:uid="{DC0F26D3-F173-48AE-B4B1-4DD1713763AF}"/>
    <cellStyle name="Comma 7 2 3 2 2 2 3" xfId="30454" xr:uid="{B2EDBD39-EECC-46EA-978D-97E73DB0B027}"/>
    <cellStyle name="Comma 7 2 3 2 2 3" xfId="31043" xr:uid="{CF946669-B456-43AC-85F0-D50521FEEA20}"/>
    <cellStyle name="Comma 7 2 3 2 2 4" xfId="29725" xr:uid="{C2C2F824-0BE3-4D09-8E69-734EFA83A85A}"/>
    <cellStyle name="Comma 7 2 3 2 2 5" xfId="28506" xr:uid="{7667973C-0518-4BC0-9A79-BDC5D380E78C}"/>
    <cellStyle name="Comma 7 2 3 2 3" xfId="25450" xr:uid="{080D1F72-FE12-4400-B0FF-ACC527FDEDCD}"/>
    <cellStyle name="Comma 7 2 3 2 3 2" xfId="31625" xr:uid="{F287A4BC-B631-48EA-96CC-282B0CE51157}"/>
    <cellStyle name="Comma 7 2 3 2 3 3" xfId="30251" xr:uid="{7F0E3809-2852-486F-A730-E63DEA940FDB}"/>
    <cellStyle name="Comma 7 2 3 2 3 4" xfId="28753" xr:uid="{B378B85A-7764-44CC-A096-0E34CDED2380}"/>
    <cellStyle name="Comma 7 2 3 2 4" xfId="32003" xr:uid="{C6B8E297-2992-47CF-8B51-96D6B8F8BB7B}"/>
    <cellStyle name="Comma 7 2 3 2 5" xfId="30843" xr:uid="{9B65C07D-F251-4B1B-AD06-1A80E7AD26CF}"/>
    <cellStyle name="Comma 7 2 3 2 6" xfId="32145" xr:uid="{87C1DBEF-4EE6-4B99-A111-A2083E0B456E}"/>
    <cellStyle name="Comma 7 2 3 2 7" xfId="29444" xr:uid="{59884C57-E839-4328-B1E4-0DC295D5A20B}"/>
    <cellStyle name="Comma 7 2 3 2 8" xfId="28306" xr:uid="{505FE130-9FC9-49CE-A9E7-C5C4D9A72946}"/>
    <cellStyle name="Comma 7 2 3 3" xfId="25451" xr:uid="{C5228DA9-461A-4C3A-AEDE-4575A35F0123}"/>
    <cellStyle name="Comma 7 2 3 3 2" xfId="25452" xr:uid="{5967B4C4-8AAE-4A30-87F6-2CF82E79CAC3}"/>
    <cellStyle name="Comma 7 2 3 3 2 2" xfId="31675" xr:uid="{39716193-9FA0-4035-A07C-11068DC0209E}"/>
    <cellStyle name="Comma 7 2 3 3 2 3" xfId="30301" xr:uid="{277D9F58-C15F-47C9-97CB-A57580A60909}"/>
    <cellStyle name="Comma 7 2 3 3 3" xfId="30891" xr:uid="{C2855128-32A6-4A0D-A24A-4898FB945EB8}"/>
    <cellStyle name="Comma 7 2 3 3 4" xfId="29496" xr:uid="{D2567B28-A7B1-48AD-BFAB-9D7E878C20E4}"/>
    <cellStyle name="Comma 7 2 3 3 5" xfId="28355" xr:uid="{AC9B4DAA-7294-4C53-BB19-DB532ACF9996}"/>
    <cellStyle name="Comma 7 2 3 4" xfId="25453" xr:uid="{5E6E5B1E-DA9D-42E8-98FA-39568CF94929}"/>
    <cellStyle name="Comma 7 2 3 4 2" xfId="25454" xr:uid="{4F0910A0-FD3A-4650-9554-DD392B6C9920}"/>
    <cellStyle name="Comma 7 2 3 4 2 2" xfId="31468" xr:uid="{B5514E89-7DB8-493C-97C2-E5B4402772DA}"/>
    <cellStyle name="Comma 7 2 3 4 2 3" xfId="30081" xr:uid="{C5A69641-34E1-46AA-9D6E-9F620FEC6352}"/>
    <cellStyle name="Comma 7 2 3 4 3" xfId="30675" xr:uid="{2780BAD1-68F6-4E83-A483-24F84DAFE6C5}"/>
    <cellStyle name="Comma 7 2 3 4 4" xfId="29275" xr:uid="{BD894B2D-B2AE-4898-BAAC-38FBAC75F552}"/>
    <cellStyle name="Comma 7 2 3 4 5" xfId="28553" xr:uid="{E8F332EC-78AE-4D98-9A7A-9D86F5F3BAD7}"/>
    <cellStyle name="Comma 7 2 3 5" xfId="25455" xr:uid="{07944FFE-CAA6-4482-BED4-A2AD4F070147}"/>
    <cellStyle name="Comma 7 2 3 5 2" xfId="31275" xr:uid="{58391326-5CC6-4B74-BD94-D1CDB9AFCB96}"/>
    <cellStyle name="Comma 7 2 3 5 3" xfId="29058" xr:uid="{63134DF8-8293-4404-815A-1C1B95E67F8B}"/>
    <cellStyle name="Comma 7 2 3 6" xfId="25456" xr:uid="{9E8ACCAC-F849-4F36-B01C-AB1C364E911A}"/>
    <cellStyle name="Comma 7 2 3 6 2" xfId="31116" xr:uid="{6835C8B8-F0DA-47E0-921A-E0D3EAF466BD}"/>
    <cellStyle name="Comma 7 2 3 6 3" xfId="29799" xr:uid="{9A0087FA-56BB-4DB0-8557-EA8199A92EA7}"/>
    <cellStyle name="Comma 7 2 3 7" xfId="31885" xr:uid="{DDEC4B03-7AA0-425D-90BA-8F63332F7585}"/>
    <cellStyle name="Comma 7 2 3 8" xfId="30513" xr:uid="{00F21001-24CE-4660-A42A-CCE70BB38D54}"/>
    <cellStyle name="Comma 7 2 3 9" xfId="32144" xr:uid="{9F11078A-9137-49B6-8A9C-64D52A516B6E}"/>
    <cellStyle name="Comma 7 2 4" xfId="1252" xr:uid="{699CB058-F905-496F-9CA8-1D9BE2D3AD1D}"/>
    <cellStyle name="Comma 7 2 4 10" xfId="32792" xr:uid="{02757F6C-CAF1-4201-ADAC-5FC66113BBC5}"/>
    <cellStyle name="Comma 7 2 4 2" xfId="25458" xr:uid="{59EB5F65-6C41-4DC1-982D-78AD0DE01998}"/>
    <cellStyle name="Comma 7 2 4 2 2" xfId="25459" xr:uid="{A9A5820F-B130-4018-8093-BF4F5CA8A36C}"/>
    <cellStyle name="Comma 7 2 4 2 2 2" xfId="31779" xr:uid="{DC23A7D0-961E-4D60-BAA6-D41408D4A27A}"/>
    <cellStyle name="Comma 7 2 4 2 2 3" xfId="30407" xr:uid="{AEE8B23B-6F2C-44AB-B1CD-1C0AE12BC8D6}"/>
    <cellStyle name="Comma 7 2 4 2 3" xfId="30996" xr:uid="{444D2CA2-E8D1-438F-8DFC-3AC26C79FF46}"/>
    <cellStyle name="Comma 7 2 4 2 4" xfId="29678" xr:uid="{1D2FE228-F74C-4EFE-8164-E11830A405B8}"/>
    <cellStyle name="Comma 7 2 4 2 5" xfId="28459" xr:uid="{76A734A2-F28B-4F33-89B2-686ECBC03159}"/>
    <cellStyle name="Comma 7 2 4 3" xfId="25460" xr:uid="{C52E5D8D-5C74-4ADB-B23F-550E00B1FEFE}"/>
    <cellStyle name="Comma 7 2 4 3 2" xfId="31556" xr:uid="{467792BE-3936-4FA6-8085-E0E598DAB4AD}"/>
    <cellStyle name="Comma 7 2 4 3 3" xfId="30181" xr:uid="{D049980F-FD1B-479C-8E3A-4D7344F344C4}"/>
    <cellStyle name="Comma 7 2 4 3 4" xfId="28680" xr:uid="{90180A81-AD96-4C33-9071-2ED17D1C6591}"/>
    <cellStyle name="Comma 7 2 4 4" xfId="31955" xr:uid="{BFB503F9-9CEB-43AC-A090-712B8B138678}"/>
    <cellStyle name="Comma 7 2 4 5" xfId="30774" xr:uid="{61EDF2C9-83A9-4312-91AA-C54335D4CC22}"/>
    <cellStyle name="Comma 7 2 4 6" xfId="32146" xr:uid="{4D37719C-564F-43E4-B356-EF8E25792126}"/>
    <cellStyle name="Comma 7 2 4 7" xfId="29374" xr:uid="{530711AB-6210-4CF7-BD0D-7A9746CAC924}"/>
    <cellStyle name="Comma 7 2 4 8" xfId="28236" xr:uid="{A769E99A-96EF-4981-8302-249DB39AB378}"/>
    <cellStyle name="Comma 7 2 4 9" xfId="25457" xr:uid="{66BB9B25-8542-4CFC-A1A2-1F79695F155F}"/>
    <cellStyle name="Comma 7 2 5" xfId="3552" xr:uid="{B825BC37-C8D9-4A6D-8D0C-C601E2A73615}"/>
    <cellStyle name="Comma 7 2 5 2" xfId="25462" xr:uid="{60CE8DF6-6484-471C-8E66-95F892C7953E}"/>
    <cellStyle name="Comma 7 2 5 2 2" xfId="31674" xr:uid="{EFB15667-22FF-4573-953D-E3019C119446}"/>
    <cellStyle name="Comma 7 2 5 2 3" xfId="30300" xr:uid="{2933A1D1-1641-4422-91BE-B1512C400266}"/>
    <cellStyle name="Comma 7 2 5 3" xfId="30890" xr:uid="{203C22E1-ACC5-4849-952C-3817D2F5EBD6}"/>
    <cellStyle name="Comma 7 2 5 4" xfId="29495" xr:uid="{31B727E8-072F-4C08-A684-84E4F7DEE061}"/>
    <cellStyle name="Comma 7 2 5 5" xfId="28354" xr:uid="{C7251670-B94E-4D62-9897-4D7D278DB12E}"/>
    <cellStyle name="Comma 7 2 5 6" xfId="25461" xr:uid="{A970F404-BF83-4EFD-93B3-910854CBF66E}"/>
    <cellStyle name="Comma 7 2 5 6 2" xfId="35466" xr:uid="{03F9FE5C-2079-4697-B708-E60FE75A74B1}"/>
    <cellStyle name="Comma 7 2 5 7" xfId="33100" xr:uid="{0D8FFEB0-11BF-405B-AFFA-A141215CE81F}"/>
    <cellStyle name="Comma 7 2 6" xfId="25463" xr:uid="{E0048938-9187-48D2-A856-F04540E1B2A4}"/>
    <cellStyle name="Comma 7 2 6 2" xfId="25464" xr:uid="{34A2A140-A72A-4942-B8D0-D670338260EA}"/>
    <cellStyle name="Comma 7 2 6 2 2" xfId="31398" xr:uid="{5EA8EE6D-0F6C-40B1-96EE-C1F563EA908E}"/>
    <cellStyle name="Comma 7 2 6 2 3" xfId="30010" xr:uid="{A7F9A13B-CC2E-40B3-A6BE-C058F09F4C39}"/>
    <cellStyle name="Comma 7 2 6 3" xfId="30604" xr:uid="{AA55C8F2-05CC-4308-A3C0-43498E0B4B77}"/>
    <cellStyle name="Comma 7 2 6 4" xfId="29205" xr:uid="{25683340-52D0-4926-A070-65B1FBCCB595}"/>
    <cellStyle name="Comma 7 2 6 5" xfId="28552" xr:uid="{B756B13B-147C-4154-B02C-2B8E403874E7}"/>
    <cellStyle name="Comma 7 2 7" xfId="25465" xr:uid="{17BBCADF-0946-4EA2-9697-04591DF8F218}"/>
    <cellStyle name="Comma 7 2 7 2" xfId="31205" xr:uid="{FC502D20-5F59-43CE-B633-617F68E3833B}"/>
    <cellStyle name="Comma 7 2 7 3" xfId="28987" xr:uid="{4B562B65-B24E-4796-87A1-D37DB510C85F}"/>
    <cellStyle name="Comma 7 2 8" xfId="25466" xr:uid="{3AB02CD4-5450-44DC-AE55-872ABA70425B}"/>
    <cellStyle name="Comma 7 2 8 2" xfId="31078" xr:uid="{A5C7C5EB-2D7D-4189-B979-F4A531540ED9}"/>
    <cellStyle name="Comma 7 2 8 3" xfId="29762" xr:uid="{F84F75A3-079B-4BE5-ACBB-9A6103947BE0}"/>
    <cellStyle name="Comma 7 2 9" xfId="31850" xr:uid="{FDDEDFD5-2AF1-4F99-A8BC-3FAE403B1E7B}"/>
    <cellStyle name="Comma 7 2_11.HP_reconcile" xfId="465" xr:uid="{395F3983-0880-4B24-B8C2-225D31DDAD16}"/>
    <cellStyle name="Comma 7 20" xfId="4925" xr:uid="{4A345F45-1DDB-49FA-AE3C-0E234B86B4B1}"/>
    <cellStyle name="Comma 7 21" xfId="4926" xr:uid="{990FCCF1-9A39-43C5-8ADC-EE5291677B8D}"/>
    <cellStyle name="Comma 7 22" xfId="4927" xr:uid="{B4BCFEDC-0ABE-457A-9E0C-EB2C2BD36C44}"/>
    <cellStyle name="Comma 7 23" xfId="4928" xr:uid="{9D2C389F-9645-44D2-A388-24851E0829E5}"/>
    <cellStyle name="Comma 7 24" xfId="4929" xr:uid="{6A93DA1F-3E0A-45E8-B4E9-45373C531F8A}"/>
    <cellStyle name="Comma 7 25" xfId="4930" xr:uid="{9B4A0AE2-0863-46BF-9F9B-7DF7B1D0D389}"/>
    <cellStyle name="Comma 7 26" xfId="4931" xr:uid="{08E700E2-BC79-449D-8558-5A1F075654C2}"/>
    <cellStyle name="Comma 7 27" xfId="4932" xr:uid="{A56211AF-AF37-424B-ADF7-5159B5CB7EC8}"/>
    <cellStyle name="Comma 7 28" xfId="4933" xr:uid="{232DD971-F7C3-4822-9965-A529204E3500}"/>
    <cellStyle name="Comma 7 29" xfId="4934" xr:uid="{7CB7B6C8-80C4-490D-BD52-A86E8DE43ED1}"/>
    <cellStyle name="Comma 7 3" xfId="466" xr:uid="{6E21D6D8-3707-4346-A091-8505D2B481AD}"/>
    <cellStyle name="Comma 7 3 2" xfId="467" xr:uid="{27CF2453-8D6C-47BD-AB08-BB0496125835}"/>
    <cellStyle name="Comma 7 3 2 2" xfId="3555" xr:uid="{CA3C8828-EBD9-41FB-83D8-3B68F1DA764E}"/>
    <cellStyle name="Comma 7 3 2 2 2" xfId="25469" xr:uid="{B05FD784-188D-4E0B-AFFC-954116A12942}"/>
    <cellStyle name="Comma 7 3 2 2 2 2" xfId="31780" xr:uid="{60C5A177-0AA4-480B-A0E8-C44AC5DDDD8F}"/>
    <cellStyle name="Comma 7 3 2 2 2 3" xfId="30408" xr:uid="{4308A9EF-01FD-4CFE-A56E-F46C76E728EE}"/>
    <cellStyle name="Comma 7 3 2 2 3" xfId="30997" xr:uid="{25B9630A-60C9-4C61-B413-A3BAB31306DC}"/>
    <cellStyle name="Comma 7 3 2 2 4" xfId="29679" xr:uid="{1FED65AD-468D-4CA2-8361-0B9144CF3456}"/>
    <cellStyle name="Comma 7 3 2 2 5" xfId="28460" xr:uid="{55FA9B17-8B90-4932-871A-E09E3B0563ED}"/>
    <cellStyle name="Comma 7 3 2 2 6" xfId="25468" xr:uid="{D505377C-C139-441F-AFD6-195B43C042BA}"/>
    <cellStyle name="Comma 7 3 2 2 7" xfId="32892" xr:uid="{74BD55B3-FE93-4A56-82EF-AA3C6CE2B02D}"/>
    <cellStyle name="Comma 7 3 2 3" xfId="25470" xr:uid="{A27F4AEF-E96D-48DE-9E89-98B0A9EAF7CB}"/>
    <cellStyle name="Comma 7 3 2 3 2" xfId="31557" xr:uid="{FC27839E-A6B5-47A8-9DD6-3DA89EE9DE3D}"/>
    <cellStyle name="Comma 7 3 2 3 3" xfId="30182" xr:uid="{BC948A8A-EF03-4696-A156-6BAD2607119F}"/>
    <cellStyle name="Comma 7 3 2 3 4" xfId="28681" xr:uid="{DE2E36D2-BDDE-4AD7-836D-EDBA92FE60ED}"/>
    <cellStyle name="Comma 7 3 2 4" xfId="31956" xr:uid="{3A691760-615B-40DB-86CF-40C8B46906D7}"/>
    <cellStyle name="Comma 7 3 2 5" xfId="30775" xr:uid="{D25194DB-2E97-431B-814A-27C5A211F04F}"/>
    <cellStyle name="Comma 7 3 2 6" xfId="32147" xr:uid="{A6B5536F-A60C-437C-9C61-512189292BAD}"/>
    <cellStyle name="Comma 7 3 2 7" xfId="29375" xr:uid="{6B18B93F-5DBC-4974-A328-CD7358B870EB}"/>
    <cellStyle name="Comma 7 3 2 8" xfId="28237" xr:uid="{B242ED96-B2B9-46F8-879E-D54A0DD1BAA8}"/>
    <cellStyle name="Comma 7 3 2 9" xfId="25467" xr:uid="{09DC6548-E3F9-4FB7-8869-40BE074E409A}"/>
    <cellStyle name="Comma 7 3 3" xfId="468" xr:uid="{892A9866-EBB0-491A-9F56-1CE869C903D8}"/>
    <cellStyle name="Comma 7 3 3 2" xfId="25472" xr:uid="{7ECDB0D3-FD48-49E7-8CE6-E66A4F32ADCB}"/>
    <cellStyle name="Comma 7 3 3 2 2" xfId="31399" xr:uid="{FD36ADC1-E9A7-461F-A6DE-B7F2D7672035}"/>
    <cellStyle name="Comma 7 3 3 2 3" xfId="30011" xr:uid="{40785AD2-F1FC-4E79-91A7-31B3C8611C05}"/>
    <cellStyle name="Comma 7 3 3 3" xfId="30605" xr:uid="{5F627B39-5292-4EB8-A41E-30A2B38498EF}"/>
    <cellStyle name="Comma 7 3 3 4" xfId="29206" xr:uid="{A2667DDF-CEA7-4F4A-8176-8A84FC9A4F65}"/>
    <cellStyle name="Comma 7 3 3 5" xfId="25471" xr:uid="{7F169F2A-DD85-4A2B-A611-07F7565A0827}"/>
    <cellStyle name="Comma 7 3 4" xfId="3554" xr:uid="{7D79CA17-5743-4B11-9CEE-7372845307AF}"/>
    <cellStyle name="Comma 7 3 4 2" xfId="29855" xr:uid="{EEF29651-E839-4EAA-93B4-37D0FCA84304}"/>
    <cellStyle name="Comma 7 3 4 3" xfId="31206" xr:uid="{BC45525E-F370-4E00-9E56-924D99BC56F2}"/>
    <cellStyle name="Comma 7 3 4 4" xfId="28988" xr:uid="{01A30D43-0CCD-4CFE-B316-3B84BC2D8F9D}"/>
    <cellStyle name="Comma 7 3 4 5" xfId="25473" xr:uid="{43601567-923F-45DD-B926-A6B14CD9DDDF}"/>
    <cellStyle name="Comma 7 3 4 6" xfId="32830" xr:uid="{A485FFBC-7279-4B6B-84BD-37ECC0D36DCE}"/>
    <cellStyle name="Comma 7 3 5" xfId="35514" xr:uid="{AE041898-EA7A-4188-89F9-BFF6ED4FC691}"/>
    <cellStyle name="Comma 7 30" xfId="4935" xr:uid="{23226DD3-BD0E-4973-8C70-51477E5B8035}"/>
    <cellStyle name="Comma 7 31" xfId="4936" xr:uid="{D2F7564C-52EC-4C82-9F5A-4BB223DE5151}"/>
    <cellStyle name="Comma 7 32" xfId="4937" xr:uid="{F43AAF0D-5E25-4A5A-954E-EA93B668F9F5}"/>
    <cellStyle name="Comma 7 33" xfId="4938" xr:uid="{128DC0CE-CFCC-4CBF-AC90-39D31BBCC17F}"/>
    <cellStyle name="Comma 7 34" xfId="4939" xr:uid="{EFE38B68-70D4-4819-886B-B0A941EF285D}"/>
    <cellStyle name="Comma 7 35" xfId="4940" xr:uid="{BE5E1190-202E-45B7-9AA9-5B5E9627575F}"/>
    <cellStyle name="Comma 7 36" xfId="4941" xr:uid="{26BF825B-6142-4A98-9FF4-7BD2205DC6E4}"/>
    <cellStyle name="Comma 7 37" xfId="4942" xr:uid="{2D56571D-FC15-4B00-87DD-70CA539DE54A}"/>
    <cellStyle name="Comma 7 38" xfId="4943" xr:uid="{714D5EA8-042F-4227-8510-B754EEBDEA06}"/>
    <cellStyle name="Comma 7 39" xfId="4944" xr:uid="{5807EE39-5511-45CE-B763-6786B799AA93}"/>
    <cellStyle name="Comma 7 4" xfId="469" xr:uid="{94A64208-BBC4-4E74-908F-0BE306DFF18F}"/>
    <cellStyle name="Comma 7 4 2" xfId="3556" xr:uid="{5518DFCC-7944-44D9-B1F2-3E452FF41967}"/>
    <cellStyle name="Comma 7 4 2 2" xfId="25476" xr:uid="{B0F664CE-30D9-4B7E-BABF-B6940FC4C1AA}"/>
    <cellStyle name="Comma 7 4 2 2 2" xfId="25477" xr:uid="{F747D81C-8EC5-49C7-9679-48810197F045}"/>
    <cellStyle name="Comma 7 4 2 2 2 2" xfId="25478" xr:uid="{22D50D0B-CA73-4C4D-949B-B59E1E35B1E9}"/>
    <cellStyle name="Comma 7 4 2 2 2 2 2" xfId="31804" xr:uid="{7DD6157A-6755-4184-B66B-E29BBBDEB4A5}"/>
    <cellStyle name="Comma 7 4 2 2 2 2 3" xfId="30432" xr:uid="{BD4BAB04-2E49-44E0-BF1B-37EC0C35E1C8}"/>
    <cellStyle name="Comma 7 4 2 2 2 2 4" xfId="28046" xr:uid="{91DADBEA-1AE3-4A19-B109-C032A08E1EF9}"/>
    <cellStyle name="Comma 7 4 2 2 2 3" xfId="31021" xr:uid="{D1416447-E0C1-4690-A8A5-7ABB3C3BC69B}"/>
    <cellStyle name="Comma 7 4 2 2 2 4" xfId="29703" xr:uid="{D8E6C1C0-8A2D-443F-A5FD-D4AEF9D01452}"/>
    <cellStyle name="Comma 7 4 2 2 2 5" xfId="28484" xr:uid="{F73E40CB-C9D7-4291-9CAF-616D6B9B9660}"/>
    <cellStyle name="Comma 7 4 2 2 2 6" xfId="27494" xr:uid="{C7C76100-87CE-4BD1-9DB5-2DDF60BAA6DD}"/>
    <cellStyle name="Comma 7 4 2 2 3" xfId="25479" xr:uid="{1C1093FF-4CAD-496E-B82D-2F4DC0175C1A}"/>
    <cellStyle name="Comma 7 4 2 2 3 2" xfId="25480" xr:uid="{227EC61D-5F45-4C53-86F7-BAD3A465D236}"/>
    <cellStyle name="Comma 7 4 2 2 3 2 2" xfId="31602" xr:uid="{FD377A60-81DD-47A0-AB09-09975BE6010E}"/>
    <cellStyle name="Comma 7 4 2 2 3 2 3" xfId="30228" xr:uid="{7B03F2EC-FFCF-410C-9923-6888B9F536C1}"/>
    <cellStyle name="Comma 7 4 2 2 3 2 4" xfId="27941" xr:uid="{EC618654-BB9F-49CF-A58C-2CD1A46E0728}"/>
    <cellStyle name="Comma 7 4 2 2 3 3" xfId="30820" xr:uid="{84B04915-F671-40E5-B708-CAEF033E07AA}"/>
    <cellStyle name="Comma 7 4 2 2 3 4" xfId="29421" xr:uid="{AA120F92-D3B4-465C-BE9C-F2DB9E4EF878}"/>
    <cellStyle name="Comma 7 4 2 2 3 5" xfId="28729" xr:uid="{BCC39C5F-4F82-4201-AA92-A0AF84F96C83}"/>
    <cellStyle name="Comma 7 4 2 2 3 6" xfId="27390" xr:uid="{DDF87DD6-E239-496F-B45B-F1E1CF3FA633}"/>
    <cellStyle name="Comma 7 4 2 2 4" xfId="25481" xr:uid="{2BB15B55-1044-41F8-B467-64605927B56C}"/>
    <cellStyle name="Comma 7 4 2 2 4 2" xfId="31301" xr:uid="{8817C78F-25A1-4E9E-953D-712F89D0C465}"/>
    <cellStyle name="Comma 7 4 2 2 4 3" xfId="29913" xr:uid="{FD9035A1-037A-4246-8A3C-DA3E499E0617}"/>
    <cellStyle name="Comma 7 4 2 2 4 4" xfId="27773" xr:uid="{FB8598CB-FDF2-4D15-9EDF-902E401D6D49}"/>
    <cellStyle name="Comma 7 4 2 2 5" xfId="32148" xr:uid="{BD9F741B-FDFD-4FE0-94C0-E1EFE1A80D61}"/>
    <cellStyle name="Comma 7 4 2 2 6" xfId="29107" xr:uid="{ADFF8C4A-EC1A-4144-B585-742D02080415}"/>
    <cellStyle name="Comma 7 4 2 2 7" xfId="28283" xr:uid="{93AA961C-F5C0-46C5-8F87-5FABA851A066}"/>
    <cellStyle name="Comma 7 4 2 2 8" xfId="27171" xr:uid="{E288AE3C-B777-4859-B002-D8450F44FF7A}"/>
    <cellStyle name="Comma 7 4 2 3" xfId="25482" xr:uid="{079D77B8-38CE-454A-9685-EC2329EBAC18}"/>
    <cellStyle name="Comma 7 4 2 3 2" xfId="25483" xr:uid="{42A3E36A-2D7B-4079-8B18-8C4CEF9D05D7}"/>
    <cellStyle name="Comma 7 4 2 3 2 2" xfId="31445" xr:uid="{5932DBA8-2F84-4AF6-8A75-46A5C0BAE7C0}"/>
    <cellStyle name="Comma 7 4 2 3 2 3" xfId="30058" xr:uid="{0F440BE8-3ACF-434C-92A7-89C3195A658B}"/>
    <cellStyle name="Comma 7 4 2 3 2 4" xfId="27851" xr:uid="{4CE1FD11-C600-48C3-9AA1-770F6320637B}"/>
    <cellStyle name="Comma 7 4 2 3 3" xfId="30652" xr:uid="{78ED5E77-0C43-4085-9CCC-912C3D891355}"/>
    <cellStyle name="Comma 7 4 2 3 4" xfId="29252" xr:uid="{29E0B43E-6385-45DE-8590-435AAB13DEAF}"/>
    <cellStyle name="Comma 7 4 2 3 5" xfId="27300" xr:uid="{98E81638-B12F-48D2-AA4A-FE795100E88D}"/>
    <cellStyle name="Comma 7 4 2 4" xfId="25484" xr:uid="{79D07EFB-DB4A-4771-8B5F-B4DE9A652526}"/>
    <cellStyle name="Comma 7 4 2 4 2" xfId="29877" xr:uid="{64ECE61A-3CCF-40C8-A7FA-17C5FE2311EB}"/>
    <cellStyle name="Comma 7 4 2 4 3" xfId="31252" xr:uid="{57B02A52-4728-4291-B6E3-FDBA41506F80}"/>
    <cellStyle name="Comma 7 4 2 4 4" xfId="29035" xr:uid="{97D866EA-2C8C-4891-97AE-082A500337B8}"/>
    <cellStyle name="Comma 7 4 2 4 5" xfId="27684" xr:uid="{93E69A90-3849-4BD4-A6C5-200B48EBA12B}"/>
    <cellStyle name="Comma 7 4 2 5" xfId="27002" xr:uid="{62B499EB-3DD5-42DC-BBAD-B9487A923552}"/>
    <cellStyle name="Comma 7 4 2 6" xfId="25475" xr:uid="{161C982C-D914-40F3-AD8F-7728AD84943D}"/>
    <cellStyle name="Comma 7 4 2 7" xfId="32893" xr:uid="{BFE496AF-D45E-4F88-829C-7C591D51FBE7}"/>
    <cellStyle name="Comma 7 4 3" xfId="25485" xr:uid="{5A982BFB-64B4-4A27-B74A-BF40BEA8C6DC}"/>
    <cellStyle name="Comma 7 4 3 2" xfId="25486" xr:uid="{32EB73F9-8391-4F4C-A26C-8CF7119E083C}"/>
    <cellStyle name="Comma 7 4 3 2 2" xfId="25487" xr:uid="{2BFA8602-94BC-4F26-BA1C-D0D68B5C7D7E}"/>
    <cellStyle name="Comma 7 4 3 2 2 2" xfId="31781" xr:uid="{BD578A9E-34A9-4FF9-BA26-738916CDD938}"/>
    <cellStyle name="Comma 7 4 3 2 2 3" xfId="30409" xr:uid="{E5A172FE-C3B4-4634-B866-F57D83926B4E}"/>
    <cellStyle name="Comma 7 4 3 2 2 4" xfId="28033" xr:uid="{BB3AF82D-E7D9-4445-AE72-BD63BA4DE4C4}"/>
    <cellStyle name="Comma 7 4 3 2 3" xfId="30998" xr:uid="{7A55273A-2EB1-4E98-B815-9B8FCD7E9EB4}"/>
    <cellStyle name="Comma 7 4 3 2 4" xfId="29680" xr:uid="{13DDFB7E-7220-43B3-BE76-FDA76DF48200}"/>
    <cellStyle name="Comma 7 4 3 2 5" xfId="28461" xr:uid="{D661FB17-B1D2-47FE-B6CB-FF48E65C91F3}"/>
    <cellStyle name="Comma 7 4 3 2 6" xfId="27481" xr:uid="{F20A2BEB-6494-48E4-AC20-41D2464CA5CA}"/>
    <cellStyle name="Comma 7 4 3 3" xfId="25488" xr:uid="{3A681873-EDE5-47F3-A545-C5A054209EB1}"/>
    <cellStyle name="Comma 7 4 3 3 2" xfId="25489" xr:uid="{7D4554E5-5950-4CDE-BB27-978D929C0645}"/>
    <cellStyle name="Comma 7 4 3 3 2 2" xfId="31558" xr:uid="{3E7CB173-A784-486B-8822-997B8252B6B2}"/>
    <cellStyle name="Comma 7 4 3 3 2 3" xfId="30183" xr:uid="{B932D7A1-409F-44F9-AB07-072B57A9CEDE}"/>
    <cellStyle name="Comma 7 4 3 3 2 4" xfId="27905" xr:uid="{62FF8955-CE82-40A5-B26D-2CD33842B4C7}"/>
    <cellStyle name="Comma 7 4 3 3 3" xfId="30776" xr:uid="{EFA5AD3A-5336-4094-ACDA-C6245F8AE7BC}"/>
    <cellStyle name="Comma 7 4 3 3 4" xfId="29376" xr:uid="{2B8AA2B6-0CBE-4A91-8F39-00304C893540}"/>
    <cellStyle name="Comma 7 4 3 3 5" xfId="28682" xr:uid="{8BFE21AC-CCCB-4EBA-801A-464938849A99}"/>
    <cellStyle name="Comma 7 4 3 3 6" xfId="27355" xr:uid="{1EE7D2AA-1A35-4293-B3B5-6C9FCA52E17A}"/>
    <cellStyle name="Comma 7 4 3 4" xfId="25490" xr:uid="{670A73A1-3846-43C0-A3C5-5ACBFB1567B8}"/>
    <cellStyle name="Comma 7 4 3 4 2" xfId="31289" xr:uid="{B370F2B8-F2BF-4F8D-9B87-79964546C846}"/>
    <cellStyle name="Comma 7 4 3 4 3" xfId="29901" xr:uid="{87492657-6535-4520-A3C0-EBD219BEF7CA}"/>
    <cellStyle name="Comma 7 4 3 4 4" xfId="27761" xr:uid="{6CF51450-A54B-4D51-8628-66C056261DD9}"/>
    <cellStyle name="Comma 7 4 3 5" xfId="32149" xr:uid="{BEF41561-37DE-43DB-9CB0-958EF088A825}"/>
    <cellStyle name="Comma 7 4 3 6" xfId="29095" xr:uid="{1291787A-0EA9-409F-81C5-5B8715AC4745}"/>
    <cellStyle name="Comma 7 4 3 7" xfId="28238" xr:uid="{E6212997-7A77-4105-937A-CCCB47862A78}"/>
    <cellStyle name="Comma 7 4 3 8" xfId="27102" xr:uid="{F2180FBA-47AB-47BC-9FD2-9A55BCC720B8}"/>
    <cellStyle name="Comma 7 4 4" xfId="25491" xr:uid="{7D070A75-CFA2-439D-9DC8-F46D7F3CD63A}"/>
    <cellStyle name="Comma 7 4 4 2" xfId="25492" xr:uid="{12DBE176-31FF-4C49-90AE-3AC17AECC2E2}"/>
    <cellStyle name="Comma 7 4 4 2 2" xfId="31400" xr:uid="{4D09DFCB-89A8-44CD-9173-B735F3017B25}"/>
    <cellStyle name="Comma 7 4 4 2 3" xfId="30012" xr:uid="{D481001D-8838-40CF-A528-0583F416E88A}"/>
    <cellStyle name="Comma 7 4 4 2 4" xfId="27815" xr:uid="{03D0AE2F-E1CB-44F7-8272-FAF61BDCF69A}"/>
    <cellStyle name="Comma 7 4 4 3" xfId="30606" xr:uid="{2EC51EDB-1659-4773-BACE-EB5A65F4FAA4}"/>
    <cellStyle name="Comma 7 4 4 4" xfId="29207" xr:uid="{4812735F-D8DA-4351-A676-53957AF86F89}"/>
    <cellStyle name="Comma 7 4 4 5" xfId="27266" xr:uid="{3AF183A6-3CB1-46D2-82AE-0300E661EF4E}"/>
    <cellStyle name="Comma 7 4 5" xfId="25493" xr:uid="{4871EDB7-ECBD-41B9-A592-B7E9DECA5842}"/>
    <cellStyle name="Comma 7 4 5 2" xfId="29856" xr:uid="{9D4F8C87-3CB0-4EC4-A645-CE45127DAC8C}"/>
    <cellStyle name="Comma 7 4 5 3" xfId="31207" xr:uid="{A7105637-3D43-4BCD-B95F-5B603A6E7F70}"/>
    <cellStyle name="Comma 7 4 5 4" xfId="28989" xr:uid="{8C247BE8-18D3-458E-AA75-A99EFE07A8A7}"/>
    <cellStyle name="Comma 7 4 5 5" xfId="27592" xr:uid="{2360AFDE-5BDE-4653-B182-2E93E681E6A3}"/>
    <cellStyle name="Comma 7 4 6" xfId="26911" xr:uid="{15A2E18D-3256-48F1-A2BD-5FAD0AACBFED}"/>
    <cellStyle name="Comma 7 4 7" xfId="25474" xr:uid="{577E5761-D6BB-4D57-AB60-921353B6B2A9}"/>
    <cellStyle name="Comma 7 40" xfId="4945" xr:uid="{F5C606E6-4209-478C-9469-ED4C4D179CCB}"/>
    <cellStyle name="Comma 7 41" xfId="4946" xr:uid="{34EC7254-980D-4C19-B448-9934770AAD03}"/>
    <cellStyle name="Comma 7 42" xfId="4947" xr:uid="{F512A970-8400-4CA5-988A-460A3AB4CD82}"/>
    <cellStyle name="Comma 7 43" xfId="4948" xr:uid="{B40106E4-244E-4AF0-BFE7-9946D80B8913}"/>
    <cellStyle name="Comma 7 44" xfId="4949" xr:uid="{56E7628E-7063-43B3-9770-4CB6883B9F63}"/>
    <cellStyle name="Comma 7 45" xfId="4950" xr:uid="{738AC616-713D-4E81-ADCF-8073B7BD0017}"/>
    <cellStyle name="Comma 7 46" xfId="4951" xr:uid="{02883269-57F1-41CD-ADF4-8C91BED5CB64}"/>
    <cellStyle name="Comma 7 47" xfId="4952" xr:uid="{D7FB0EBE-76BE-4AEC-BE59-CD4E94EA8018}"/>
    <cellStyle name="Comma 7 48" xfId="4953" xr:uid="{0A235747-1B74-4060-A575-1A125DD726D6}"/>
    <cellStyle name="Comma 7 49" xfId="4954" xr:uid="{1D2F9BD0-218F-446A-8989-9BC13C9EAE55}"/>
    <cellStyle name="Comma 7 5" xfId="1218" xr:uid="{546D74AB-A261-4B33-845A-907F65A60B63}"/>
    <cellStyle name="Comma 7 5 2" xfId="3557" xr:uid="{CAA68385-3755-44E8-9644-5AFAD9EFC5BC}"/>
    <cellStyle name="Comma 7 5 2 2" xfId="25496" xr:uid="{A494739A-579F-4BC1-A62B-55B0ACFBC824}"/>
    <cellStyle name="Comma 7 5 2 2 2" xfId="31778" xr:uid="{CD7561FD-FAC2-4448-9F32-6E4DC5B27B12}"/>
    <cellStyle name="Comma 7 5 2 2 3" xfId="30406" xr:uid="{20F9FD47-2FB2-4F86-97B9-834046A2F11B}"/>
    <cellStyle name="Comma 7 5 2 3" xfId="30995" xr:uid="{7CB3EE36-EB03-4F0D-9C06-025957FBA96E}"/>
    <cellStyle name="Comma 7 5 2 4" xfId="29677" xr:uid="{E3A496F1-F4C5-48E2-B14F-6E919ECA9E76}"/>
    <cellStyle name="Comma 7 5 2 5" xfId="28458" xr:uid="{F8234B18-209E-458A-8705-03ADA86AB5F2}"/>
    <cellStyle name="Comma 7 5 2 6" xfId="25495" xr:uid="{0B8B064E-2C2D-42FB-BC63-CE3E92C8B242}"/>
    <cellStyle name="Comma 7 5 3" xfId="25497" xr:uid="{275E28F7-9B2C-4357-95C4-3CC344DCB50E}"/>
    <cellStyle name="Comma 7 5 3 2" xfId="31555" xr:uid="{CF3D6E66-C014-4AB8-A999-89E9313C3E33}"/>
    <cellStyle name="Comma 7 5 3 3" xfId="30180" xr:uid="{90302A2A-8184-4A28-A9D4-3E31B9F5641B}"/>
    <cellStyle name="Comma 7 5 3 4" xfId="28679" xr:uid="{06F0FF3B-9335-4964-8D55-FD9EF7C3AAB7}"/>
    <cellStyle name="Comma 7 5 4" xfId="31954" xr:uid="{32F80191-E2D0-4C81-BE2E-0245A127EB24}"/>
    <cellStyle name="Comma 7 5 5" xfId="30773" xr:uid="{FAE6BD06-6002-45CE-88AC-1CE8F5E0753B}"/>
    <cellStyle name="Comma 7 5 6" xfId="32150" xr:uid="{6010ACF2-7CBC-4320-88C5-B17B72D9C5CE}"/>
    <cellStyle name="Comma 7 5 7" xfId="29373" xr:uid="{12027250-1069-4022-A83E-2CA18BA709B7}"/>
    <cellStyle name="Comma 7 5 8" xfId="28235" xr:uid="{AB9BEAC9-9EFD-4318-BF9A-EB065B2C11B6}"/>
    <cellStyle name="Comma 7 5 9" xfId="25494" xr:uid="{15CC4278-1E66-4DC3-BB07-06B5A5C7E3C6}"/>
    <cellStyle name="Comma 7 50" xfId="4955" xr:uid="{922C21D8-1E08-4CF8-AAB4-4C2698897C59}"/>
    <cellStyle name="Comma 7 51" xfId="4956" xr:uid="{A7EFDAEB-6E7B-43AC-B0EE-21A4808EE210}"/>
    <cellStyle name="Comma 7 52" xfId="4957" xr:uid="{A35ECDFD-578E-4C6B-811D-C44D64F98A0E}"/>
    <cellStyle name="Comma 7 53" xfId="4958" xr:uid="{2F7B8026-BF36-459A-9ED1-E4906604DD22}"/>
    <cellStyle name="Comma 7 54" xfId="4959" xr:uid="{50CACFE2-0FC7-4125-B6AA-576AFEE1223F}"/>
    <cellStyle name="Comma 7 55" xfId="4960" xr:uid="{FA5DF5C6-078C-452E-B52F-9DEC7B6E853E}"/>
    <cellStyle name="Comma 7 56" xfId="4961" xr:uid="{74E3E8FA-0095-4E1E-A928-4228AF82AE31}"/>
    <cellStyle name="Comma 7 57" xfId="4962" xr:uid="{2548D08D-938D-4BF6-B760-E32A88C272A2}"/>
    <cellStyle name="Comma 7 58" xfId="4963" xr:uid="{1479A130-E0E0-47C1-9585-A5784990ECB5}"/>
    <cellStyle name="Comma 7 59" xfId="4964" xr:uid="{C8C9CDA5-6F36-44A7-B75D-052E6853045A}"/>
    <cellStyle name="Comma 7 6" xfId="1231" xr:uid="{B48D86AB-8A40-45A5-81FC-08DE11442505}"/>
    <cellStyle name="Comma 7 6 2" xfId="4965" xr:uid="{B7440C6D-FE34-482D-8E14-E540EF1BAC6B}"/>
    <cellStyle name="Comma 7 6 2 2" xfId="31397" xr:uid="{CDD3FEFA-97BA-4903-9FAF-154E5D5333C4}"/>
    <cellStyle name="Comma 7 6 2 3" xfId="30009" xr:uid="{8D1AF75C-95E0-4C49-8C9A-CEF5249AA385}"/>
    <cellStyle name="Comma 7 6 2 4" xfId="25499" xr:uid="{6955AE11-4656-4F62-93FB-7F9C59A05A8E}"/>
    <cellStyle name="Comma 7 6 3" xfId="30603" xr:uid="{1E433728-6648-4A8F-841D-EAC1B4C6C3E3}"/>
    <cellStyle name="Comma 7 6 4" xfId="29204" xr:uid="{7488452E-0CA1-47CF-B190-12A74F61C9FF}"/>
    <cellStyle name="Comma 7 6 5" xfId="25498" xr:uid="{761BC472-9A8E-4869-A599-59EE3898D9A2}"/>
    <cellStyle name="Comma 7 60" xfId="4966" xr:uid="{EA266C65-DBC2-4BCB-BE45-D4853481A9C3}"/>
    <cellStyle name="Comma 7 61" xfId="4967" xr:uid="{17326BF2-9039-4178-96E3-FE1B608F6D62}"/>
    <cellStyle name="Comma 7 62" xfId="4968" xr:uid="{58A4DEF9-B248-42A9-AFC6-FF479BD15A99}"/>
    <cellStyle name="Comma 7 63" xfId="4969" xr:uid="{7E360C05-C3DD-4CB2-88A8-2033B8C54287}"/>
    <cellStyle name="Comma 7 64" xfId="4970" xr:uid="{04182EC6-2248-4187-A5DC-6C250B002B9F}"/>
    <cellStyle name="Comma 7 65" xfId="4971" xr:uid="{F17C4BA2-467C-48A8-B6A0-A749054636C6}"/>
    <cellStyle name="Comma 7 66" xfId="4972" xr:uid="{976F4DCA-0D4B-4FBA-9496-1E630FFA7039}"/>
    <cellStyle name="Comma 7 67" xfId="4973" xr:uid="{722B1D30-B980-456D-BFE6-3581009FD877}"/>
    <cellStyle name="Comma 7 68" xfId="4974" xr:uid="{D009E82E-4416-42A4-B0DC-E18D5455F313}"/>
    <cellStyle name="Comma 7 69" xfId="4975" xr:uid="{A25DEAC8-4958-402F-9D04-1EAD82C52FB0}"/>
    <cellStyle name="Comma 7 7" xfId="1233" xr:uid="{A0282811-3D3E-4CDB-BF6B-604DF58A3E71}"/>
    <cellStyle name="Comma 7 7 2" xfId="4976" xr:uid="{37BCAC35-7F6A-4648-948E-14C3DAD44DED}"/>
    <cellStyle name="Comma 7 7 2 2" xfId="29854" xr:uid="{31CDA03A-A79F-46C5-83B6-073895BFA499}"/>
    <cellStyle name="Comma 7 7 3" xfId="31204" xr:uid="{ACA0A586-8421-409B-916A-D587E851BC34}"/>
    <cellStyle name="Comma 7 7 4" xfId="28986" xr:uid="{7D86E42D-19F4-47BC-A77C-91C29B1422BC}"/>
    <cellStyle name="Comma 7 7 5" xfId="25500" xr:uid="{21DA7264-F1B2-4026-9CDA-41DA32C28AD6}"/>
    <cellStyle name="Comma 7 70" xfId="4977" xr:uid="{31F8B0F8-8FB9-4621-8EB1-528BCF2559A6}"/>
    <cellStyle name="Comma 7 71" xfId="4978" xr:uid="{4E7FB828-43A1-45C8-ABA7-D719C572543E}"/>
    <cellStyle name="Comma 7 72" xfId="4979" xr:uid="{43AE5DF6-9AEE-4F38-9CFF-69306AA69E06}"/>
    <cellStyle name="Comma 7 73" xfId="4980" xr:uid="{2E888DEF-3E3C-407A-9D8F-10151537ECA5}"/>
    <cellStyle name="Comma 7 74" xfId="4981" xr:uid="{DEAA1071-5752-4AAD-B883-C0CBCF5D1CE7}"/>
    <cellStyle name="Comma 7 75" xfId="4982" xr:uid="{87ACBAFD-B839-4D38-8587-A9401A69274C}"/>
    <cellStyle name="Comma 7 76" xfId="4983" xr:uid="{A6167051-6D9F-43CE-8FFA-E9FBDE1DEA3C}"/>
    <cellStyle name="Comma 7 77" xfId="4984" xr:uid="{D2A0FBB8-D112-4CEE-8C1B-FD00DB3DF2AD}"/>
    <cellStyle name="Comma 7 78" xfId="4985" xr:uid="{9F92663A-6B9F-49AF-8981-460CB1B7B73B}"/>
    <cellStyle name="Comma 7 79" xfId="4986" xr:uid="{883D32CC-391D-4E7C-8E6B-551543C7325D}"/>
    <cellStyle name="Comma 7 8" xfId="1251" xr:uid="{87A2FC69-4CF9-4E05-9F23-96A57559A3F8}"/>
    <cellStyle name="Comma 7 8 2" xfId="4987" xr:uid="{6F53F50C-5630-40A5-AFE1-86E19A80A135}"/>
    <cellStyle name="Comma 7 8 3" xfId="25443" xr:uid="{0F490666-1F89-46A4-B129-322CB68A6ADE}"/>
    <cellStyle name="Comma 7 80" xfId="4988" xr:uid="{B57ECFDD-9B8E-463A-8FEC-B19993DC0B6E}"/>
    <cellStyle name="Comma 7 81" xfId="4989" xr:uid="{4C7F698C-5B6C-4C08-AF47-CBECCBB7B84A}"/>
    <cellStyle name="Comma 7 82" xfId="4990" xr:uid="{7C8339A6-AABE-4D68-A1BE-53C10B9810B7}"/>
    <cellStyle name="Comma 7 83" xfId="4991" xr:uid="{2A6E6C2F-B5CA-4A3D-952E-7030422E6C3D}"/>
    <cellStyle name="Comma 7 84" xfId="4992" xr:uid="{DD36F274-9905-4640-B201-BF4FB8E075F9}"/>
    <cellStyle name="Comma 7 85" xfId="4993" xr:uid="{027AD8D5-1BD7-4808-B4A7-CB3891F37BB4}"/>
    <cellStyle name="Comma 7 86" xfId="4994" xr:uid="{672F05C4-8A68-4882-9F7F-2F8B8F895603}"/>
    <cellStyle name="Comma 7 87" xfId="4995" xr:uid="{F156788A-7E4A-4E9E-B363-974260B60B6E}"/>
    <cellStyle name="Comma 7 88" xfId="4996" xr:uid="{B6D36C88-5F0D-4338-9113-F230EF74CCAD}"/>
    <cellStyle name="Comma 7 89" xfId="4997" xr:uid="{3E95D5B4-31C6-4185-AEF5-0AF0AD6ECCF7}"/>
    <cellStyle name="Comma 7 9" xfId="4998" xr:uid="{87C71DFD-60ED-4734-9BE5-DD3EA308F0F7}"/>
    <cellStyle name="Comma 7 90" xfId="4999" xr:uid="{182A605E-206C-4A65-B58C-53630C0D57B4}"/>
    <cellStyle name="Comma 7 91" xfId="5000" xr:uid="{5473DF26-3698-48BC-8A00-EE402EA63911}"/>
    <cellStyle name="Comma 7 92" xfId="5001" xr:uid="{7A9C8C94-BA49-450C-9C8B-672C1678EB13}"/>
    <cellStyle name="Comma 7 93" xfId="5002" xr:uid="{56B5D993-1EB3-460D-B15F-EDFA3E7208CF}"/>
    <cellStyle name="Comma 7 94" xfId="5003" xr:uid="{37EF843A-A52D-45EF-878B-D5D61C290A19}"/>
    <cellStyle name="Comma 7 95" xfId="5004" xr:uid="{6F15468A-12D0-48D2-8AC5-FC66C9FC99C5}"/>
    <cellStyle name="Comma 7 96" xfId="5005" xr:uid="{3B6F9EAF-7AE4-4B88-9208-BD88037794C9}"/>
    <cellStyle name="Comma 7 97" xfId="5006" xr:uid="{74505F01-95C6-404D-8F50-495FD57AA903}"/>
    <cellStyle name="Comma 7 98" xfId="5007" xr:uid="{F97518B8-8BD2-4D14-BD89-48556CA01191}"/>
    <cellStyle name="Comma 7 99" xfId="5008" xr:uid="{CF5E3A43-5A2D-4E2E-AAD2-115AEF936336}"/>
    <cellStyle name="Comma 7_11.HP_reconcile" xfId="470" xr:uid="{729EFCB1-5575-47B5-92ED-D88F61DBE14C}"/>
    <cellStyle name="Comma 70" xfId="24319" xr:uid="{A1534517-F6C4-4D87-BD8B-0B7EC8072D88}"/>
    <cellStyle name="Comma 71" xfId="24320" xr:uid="{1C2F2F10-2600-4F5E-ABBD-292E743EF001}"/>
    <cellStyle name="Comma 72" xfId="24327" xr:uid="{A2D3D27F-366A-418D-ADDF-258EF2D663A8}"/>
    <cellStyle name="Comma 73" xfId="14668" xr:uid="{4F8A1288-C0C0-4DDC-95E8-6A840A1C1D98}"/>
    <cellStyle name="Comma 74" xfId="14700" xr:uid="{B2521232-E9D4-41C7-9B9E-D38ADA27FB22}"/>
    <cellStyle name="Comma 75" xfId="24331" xr:uid="{5D236532-D1F0-4277-94B5-B4BC34EC5134}"/>
    <cellStyle name="Comma 76" xfId="24347" xr:uid="{52DBFF2A-436E-446B-A5EA-94ABB4D6024B}"/>
    <cellStyle name="Comma 76 2" xfId="32743" xr:uid="{32286EB8-3C4B-4E2F-A3B2-A23E04970436}"/>
    <cellStyle name="Comma 77" xfId="36" xr:uid="{0D688773-4EA3-4C32-97A8-897713AD1241}"/>
    <cellStyle name="Comma 77 2" xfId="32849" xr:uid="{434A4A96-D2B0-4AFE-909C-577A2BC6BBCD}"/>
    <cellStyle name="Comma 77 3" xfId="26738" xr:uid="{4B510903-450C-458A-A052-8C64E8B942A1}"/>
    <cellStyle name="Comma 78" xfId="14533" xr:uid="{0F9838E5-66AD-4A16-B321-9E01E71B6B56}"/>
    <cellStyle name="Comma 78 2" xfId="32724" xr:uid="{DD28F6DB-CAD6-4193-86F0-7145B09000AF}"/>
    <cellStyle name="Comma 79" xfId="24315" xr:uid="{87CF98BE-D7BF-43A6-B95C-BD6084A93978}"/>
    <cellStyle name="Comma 79 2" xfId="33027" xr:uid="{334A1DFB-5BF5-42AC-B73C-B7A373DD7229}"/>
    <cellStyle name="Comma 8" xfId="471" xr:uid="{41FF21E4-DD36-45D8-91DC-33E40F5C377F}"/>
    <cellStyle name="Comma 8 10" xfId="5009" xr:uid="{40F54144-7040-4336-BFB0-D9B462423D88}"/>
    <cellStyle name="Comma 8 10 2" xfId="32151" xr:uid="{0E061091-C616-4C25-9F65-29B62C1527A7}"/>
    <cellStyle name="Comma 8 100" xfId="5010" xr:uid="{4E6C7A16-26A2-43E2-B564-787B6084001C}"/>
    <cellStyle name="Comma 8 101" xfId="5011" xr:uid="{02C1AD3F-3C8F-40CF-8EAB-329B2EB594EC}"/>
    <cellStyle name="Comma 8 102" xfId="5012" xr:uid="{7E0B23E1-0B19-493D-B447-A251FAA6FDA2}"/>
    <cellStyle name="Comma 8 103" xfId="5013" xr:uid="{D496E670-3032-4222-8DFA-9C60E7F3628F}"/>
    <cellStyle name="Comma 8 104" xfId="5014" xr:uid="{82EDB534-7846-4028-AE2D-9828504A98E7}"/>
    <cellStyle name="Comma 8 105" xfId="5015" xr:uid="{123F4CD3-1685-4F39-A41F-7A8E651DD6D4}"/>
    <cellStyle name="Comma 8 106" xfId="5016" xr:uid="{16C0852D-A113-4109-94E5-AA8B35E0C7A6}"/>
    <cellStyle name="Comma 8 107" xfId="5017" xr:uid="{DE425EAF-1EE0-407D-8075-E714D836DEB4}"/>
    <cellStyle name="Comma 8 108" xfId="5018" xr:uid="{9727A2AD-F2AF-42AB-BD8E-708376D277C6}"/>
    <cellStyle name="Comma 8 109" xfId="5019" xr:uid="{2B7676C2-6E22-44F4-BB1C-644EBD7C2980}"/>
    <cellStyle name="Comma 8 11" xfId="5020" xr:uid="{8C89C318-4E7E-45E8-9800-E9B5C0AA4577}"/>
    <cellStyle name="Comma 8 11 2" xfId="28789" xr:uid="{94C41298-C140-4243-A027-B09596808EE4}"/>
    <cellStyle name="Comma 8 110" xfId="5021" xr:uid="{80D266BA-7E79-4311-86A4-C22A4E2CBC04}"/>
    <cellStyle name="Comma 8 111" xfId="5022" xr:uid="{1A0DEAAA-A6F5-4F3E-A298-8CF6BBBE6431}"/>
    <cellStyle name="Comma 8 112" xfId="5023" xr:uid="{755CBE06-2905-41CC-8F74-EAEF4F4E1355}"/>
    <cellStyle name="Comma 8 113" xfId="5024" xr:uid="{93A98F57-7A7B-46AE-AF82-BDACACB01C3D}"/>
    <cellStyle name="Comma 8 114" xfId="5025" xr:uid="{BF6B22B0-6C8E-4A29-BEA6-320CB352E560}"/>
    <cellStyle name="Comma 8 115" xfId="5026" xr:uid="{218448F8-8A7A-4810-97EF-140D5D473B0E}"/>
    <cellStyle name="Comma 8 116" xfId="5027" xr:uid="{76A67C74-C53C-4780-B85A-A2E975EE1597}"/>
    <cellStyle name="Comma 8 117" xfId="5028" xr:uid="{AEA64B27-10A8-4BF2-8170-5D0FD29398D6}"/>
    <cellStyle name="Comma 8 118" xfId="5029" xr:uid="{E07C377D-9158-4A8F-9347-60C5FD916989}"/>
    <cellStyle name="Comma 8 119" xfId="5030" xr:uid="{996E14AB-9E47-49E6-A6C1-82B693ACBECF}"/>
    <cellStyle name="Comma 8 12" xfId="5031" xr:uid="{1C02A49A-1EDA-46E0-A73D-7FE36D762ECF}"/>
    <cellStyle name="Comma 8 12 2" xfId="28105" xr:uid="{B29A4A13-14B4-4B5D-A30C-92D94917BDD6}"/>
    <cellStyle name="Comma 8 120" xfId="5032" xr:uid="{AF0DFB52-FBED-48B9-BB4F-7627D71D7718}"/>
    <cellStyle name="Comma 8 121" xfId="5033" xr:uid="{7E628424-35D9-4C9C-A066-5A85A59F9A23}"/>
    <cellStyle name="Comma 8 122" xfId="5034" xr:uid="{1CBDCDB7-C452-4869-A86F-27624DA29DD4}"/>
    <cellStyle name="Comma 8 123" xfId="5035" xr:uid="{181D95B6-162E-45ED-BDB1-60E4B67FA3BF}"/>
    <cellStyle name="Comma 8 124" xfId="5036" xr:uid="{F67B6235-78FD-445E-828B-7DBA42348333}"/>
    <cellStyle name="Comma 8 125" xfId="5037" xr:uid="{A678D85C-12B6-419C-8D0C-D24028D19071}"/>
    <cellStyle name="Comma 8 126" xfId="5038" xr:uid="{2F1CE1C3-9F3A-48F8-A8D3-4561CC7EA1CA}"/>
    <cellStyle name="Comma 8 127" xfId="5039" xr:uid="{E63A42D7-54E5-4CED-B4A6-30D342CA870E}"/>
    <cellStyle name="Comma 8 128" xfId="3558" xr:uid="{C9D84F26-294B-4BEB-B9B9-A0E1DF6B3596}"/>
    <cellStyle name="Comma 8 128 2" xfId="33123" xr:uid="{DE0FF672-2F73-42AF-85C7-0DD85BDC208C}"/>
    <cellStyle name="Comma 8 129" xfId="35370" xr:uid="{D9AB2755-B88F-4113-A82E-60898548247D}"/>
    <cellStyle name="Comma 8 13" xfId="5040" xr:uid="{43C0229D-0D80-4CB0-BF32-C55AC2D57D64}"/>
    <cellStyle name="Comma 8 14" xfId="5041" xr:uid="{C757FE6E-2F93-4A20-8960-E01869670E59}"/>
    <cellStyle name="Comma 8 15" xfId="5042" xr:uid="{C5E9B9AD-F220-4D12-B06B-901941FBBD96}"/>
    <cellStyle name="Comma 8 16" xfId="5043" xr:uid="{043A2CC8-951C-4D55-96ED-18172E506F21}"/>
    <cellStyle name="Comma 8 17" xfId="5044" xr:uid="{F1F9DEB7-F4B9-4A5B-8845-515A6CF367ED}"/>
    <cellStyle name="Comma 8 18" xfId="5045" xr:uid="{6BFA8BDA-9979-4E68-AF5E-E3ED2E086F5E}"/>
    <cellStyle name="Comma 8 19" xfId="5046" xr:uid="{4EAB6BEE-8CD6-4423-AD32-34E77D2767BE}"/>
    <cellStyle name="Comma 8 2" xfId="472" xr:uid="{D2811FE3-142D-4681-BF3F-6204F4C864A0}"/>
    <cellStyle name="Comma 8 2 10" xfId="28790" xr:uid="{D86BC228-3CBF-40A4-A159-E5C0246CA2B4}"/>
    <cellStyle name="Comma 8 2 11" xfId="28106" xr:uid="{1D4BF044-0673-49F6-9362-2464B652CF49}"/>
    <cellStyle name="Comma 8 2 12" xfId="26912" xr:uid="{B1B99ED8-90F4-4365-A7E4-3938935BDBBD}"/>
    <cellStyle name="Comma 8 2 13" xfId="25501" xr:uid="{6B97A344-5DF1-47C2-ACE5-D4B3A4254156}"/>
    <cellStyle name="Comma 8 2 14" xfId="35295" xr:uid="{424FFB9E-71E9-4661-A4D9-B842F79E0843}"/>
    <cellStyle name="Comma 8 2 14 2" xfId="35476" xr:uid="{70564804-2852-4928-80E3-857AD85EEAE2}"/>
    <cellStyle name="Comma 8 2 15" xfId="35358" xr:uid="{8AB27457-28A8-4504-AB20-EE2A0D4E4E88}"/>
    <cellStyle name="Comma 8 2 2" xfId="473" xr:uid="{82000276-0589-4AEC-A2E6-1103DD9DBD01}"/>
    <cellStyle name="Comma 8 2 2 10" xfId="25502" xr:uid="{3F781602-47BF-4575-A882-4C1F96C6C2FE}"/>
    <cellStyle name="Comma 8 2 2 2" xfId="25503" xr:uid="{A29BCEA0-3017-4A50-8506-A071D8E28BDD}"/>
    <cellStyle name="Comma 8 2 2 2 2" xfId="25504" xr:uid="{02930D7D-B1C3-4DAA-AD86-C5C39F622E3D}"/>
    <cellStyle name="Comma 8 2 2 2 2 2" xfId="31783" xr:uid="{6EF92825-49E5-4756-B06D-3AD33586004F}"/>
    <cellStyle name="Comma 8 2 2 2 2 3" xfId="30411" xr:uid="{38374F9E-99D8-4168-B995-B5F3AD67EDF8}"/>
    <cellStyle name="Comma 8 2 2 2 2 4" xfId="28034" xr:uid="{43AE7ACA-29BE-45D6-A25E-97B5D1E5938F}"/>
    <cellStyle name="Comma 8 2 2 2 3" xfId="31000" xr:uid="{94466B5E-4956-4252-B474-EE3B3C4FA6CF}"/>
    <cellStyle name="Comma 8 2 2 2 4" xfId="29682" xr:uid="{BDCEC004-5ED3-4A3C-9E0A-83F299CE396A}"/>
    <cellStyle name="Comma 8 2 2 2 5" xfId="28463" xr:uid="{E24FAF2E-A7C9-4AEC-9536-A1C298EF1045}"/>
    <cellStyle name="Comma 8 2 2 2 6" xfId="27482" xr:uid="{E1F8EAF8-8D0E-4415-ABEA-105FB7A1C6A6}"/>
    <cellStyle name="Comma 8 2 2 3" xfId="25505" xr:uid="{78B6854D-3D16-417B-A04D-EDF94EBB4936}"/>
    <cellStyle name="Comma 8 2 2 3 2" xfId="31560" xr:uid="{5FC7ECF2-0EA1-42D0-8D16-3D0139431B47}"/>
    <cellStyle name="Comma 8 2 2 3 3" xfId="30185" xr:uid="{37CFCB63-E59F-49F2-B94C-34B74D314C89}"/>
    <cellStyle name="Comma 8 2 2 3 4" xfId="28684" xr:uid="{B74FFEC4-5D70-4068-8411-1D7B79FBE6F4}"/>
    <cellStyle name="Comma 8 2 2 3 5" xfId="27906" xr:uid="{E3012BB7-7EFA-4D17-B9DD-41FD59914CD3}"/>
    <cellStyle name="Comma 8 2 2 4" xfId="31958" xr:uid="{8958D51C-9B24-4C24-A16D-A24E99FCC089}"/>
    <cellStyle name="Comma 8 2 2 5" xfId="30778" xr:uid="{EB4AEE23-87F4-432F-BE9E-2689AD5C41CD}"/>
    <cellStyle name="Comma 8 2 2 6" xfId="32153" xr:uid="{069D3944-6F2C-4030-BC46-34DE072047E5}"/>
    <cellStyle name="Comma 8 2 2 7" xfId="29378" xr:uid="{34DE67E9-AE8D-475C-8D4B-E0C4EC671C36}"/>
    <cellStyle name="Comma 8 2 2 8" xfId="28240" xr:uid="{6EAE3130-CA4F-4303-A145-0715E1ED6C1A}"/>
    <cellStyle name="Comma 8 2 2 9" xfId="27356" xr:uid="{D3E73401-9AEF-48C9-833F-7931F606D983}"/>
    <cellStyle name="Comma 8 2 3" xfId="3559" xr:uid="{2AA3906E-FDBB-44EB-B885-251BDC9B9D5D}"/>
    <cellStyle name="Comma 8 2 3 2" xfId="13222" xr:uid="{C1C59FCA-E98E-4684-A138-A82301075829}"/>
    <cellStyle name="Comma 8 2 3 2 2" xfId="31677" xr:uid="{6CA8F2D9-6590-42DA-8BBC-5BF843AAD427}"/>
    <cellStyle name="Comma 8 2 3 2 3" xfId="30303" xr:uid="{8784C9C0-C401-4F63-804A-7A884C96A3DF}"/>
    <cellStyle name="Comma 8 2 3 2 4" xfId="27986" xr:uid="{D70FCBE0-B6C5-40DC-A680-BAE2844C11BC}"/>
    <cellStyle name="Comma 8 2 3 2 5" xfId="25507" xr:uid="{83E7442E-32DE-43BA-AD2B-FE97EB54D54A}"/>
    <cellStyle name="Comma 8 2 3 3" xfId="30893" xr:uid="{FC884F4D-65BD-4C29-B121-C42C449B80B5}"/>
    <cellStyle name="Comma 8 2 3 4" xfId="29498" xr:uid="{D8185D41-212D-4F4B-8046-F97F96595947}"/>
    <cellStyle name="Comma 8 2 3 5" xfId="28357" xr:uid="{DACAD906-D562-4BA9-BB12-279B3955F1CD}"/>
    <cellStyle name="Comma 8 2 3 6" xfId="27436" xr:uid="{FA40715F-D50D-410A-8CC0-462032480A91}"/>
    <cellStyle name="Comma 8 2 3 7" xfId="25506" xr:uid="{2B79C41B-9951-4702-A0DD-DDC55FA6BBE1}"/>
    <cellStyle name="Comma 8 2 4" xfId="1276" xr:uid="{FE273474-09B6-4BB7-BD36-90E0C05B7659}"/>
    <cellStyle name="Comma 8 2 4 2" xfId="25509" xr:uid="{CB776DF7-AA41-4F57-8B89-9150CC7DCE8E}"/>
    <cellStyle name="Comma 8 2 4 2 2" xfId="31402" xr:uid="{252E579F-1EBF-4F84-9E14-7D3B03EFE28B}"/>
    <cellStyle name="Comma 8 2 4 2 3" xfId="30014" xr:uid="{FCD7BF1E-D0C6-4047-AE26-7516C8654B6D}"/>
    <cellStyle name="Comma 8 2 4 2 4" xfId="27816" xr:uid="{349F3E95-A084-4113-83A1-CDB69B1F9D39}"/>
    <cellStyle name="Comma 8 2 4 3" xfId="30608" xr:uid="{19D7FA19-B97D-40F2-B0A4-B367F494E631}"/>
    <cellStyle name="Comma 8 2 4 4" xfId="29209" xr:uid="{1F6D6C71-8E45-4D68-8C86-BD3798A341AA}"/>
    <cellStyle name="Comma 8 2 4 5" xfId="28555" xr:uid="{5DA225C2-39F4-47BA-85FE-42BD59E1D33B}"/>
    <cellStyle name="Comma 8 2 4 6" xfId="27267" xr:uid="{509BC1A0-E751-4F68-950A-AA37FAF73CFF}"/>
    <cellStyle name="Comma 8 2 4 7" xfId="25508" xr:uid="{4E9C6F0C-F432-4F6C-9C4E-90004BE587E2}"/>
    <cellStyle name="Comma 8 2 5" xfId="25510" xr:uid="{7DB61332-443D-4377-95F2-A9A2F9AC7ECB}"/>
    <cellStyle name="Comma 8 2 5 2" xfId="31209" xr:uid="{18EA64D6-4161-451E-85F2-5C73BCBD26D5}"/>
    <cellStyle name="Comma 8 2 5 3" xfId="28991" xr:uid="{475EF400-49E3-4BCD-B396-D61EA75ACF82}"/>
    <cellStyle name="Comma 8 2 5 4" xfId="27593" xr:uid="{96775495-0E03-44E1-B123-5336D2B40375}"/>
    <cellStyle name="Comma 8 2 6" xfId="25511" xr:uid="{C15B6C2E-A2A6-4950-B9B8-EDCD8C3F7570}"/>
    <cellStyle name="Comma 8 2 6 2" xfId="31080" xr:uid="{01F1CD61-B2A6-4191-B9C3-D45BE2C63F62}"/>
    <cellStyle name="Comma 8 2 6 3" xfId="29764" xr:uid="{27E54F18-2714-4B6F-AEAA-3F3567269495}"/>
    <cellStyle name="Comma 8 2 6 4" xfId="27531" xr:uid="{6A4F231C-CA56-4B49-B782-589B370A4DAD}"/>
    <cellStyle name="Comma 8 2 7" xfId="31852" xr:uid="{DC98C1D9-AECB-4EBA-B421-1DA5E8758BB7}"/>
    <cellStyle name="Comma 8 2 8" xfId="30479" xr:uid="{8E98DB09-B8E8-4AB2-956A-E10DE2B5991B}"/>
    <cellStyle name="Comma 8 2 9" xfId="32152" xr:uid="{2A8A58B9-0706-4D24-9BF7-887C9D6C36AD}"/>
    <cellStyle name="Comma 8 20" xfId="5047" xr:uid="{D8CFCF95-0482-40C6-8FA9-09E31873DFB6}"/>
    <cellStyle name="Comma 8 21" xfId="5048" xr:uid="{A703ECD6-6E66-4E40-AE74-435EE1304B55}"/>
    <cellStyle name="Comma 8 22" xfId="5049" xr:uid="{289D45C3-8212-44C5-9B8E-9F2A4AF6FD83}"/>
    <cellStyle name="Comma 8 23" xfId="5050" xr:uid="{0AD745A4-EDD2-4758-B7B6-7F88FF3B04C9}"/>
    <cellStyle name="Comma 8 24" xfId="5051" xr:uid="{5ACD3DA9-D65C-4BC1-A288-0B932C7420FF}"/>
    <cellStyle name="Comma 8 25" xfId="5052" xr:uid="{15049404-518F-4C6C-8769-9FD459059699}"/>
    <cellStyle name="Comma 8 26" xfId="5053" xr:uid="{24AC8A69-3D73-4A79-A9B2-761E5DB38371}"/>
    <cellStyle name="Comma 8 27" xfId="5054" xr:uid="{ECDDC3EB-7461-418D-9DB9-4E7AD40E3AE6}"/>
    <cellStyle name="Comma 8 28" xfId="5055" xr:uid="{F2B6E57F-D9AA-4B8C-8DC0-84B90C4BD9E7}"/>
    <cellStyle name="Comma 8 29" xfId="5056" xr:uid="{BBC4717D-3A47-4022-9333-566B18801FFC}"/>
    <cellStyle name="Comma 8 3" xfId="474" xr:uid="{2A21D9EC-80D0-46C3-B6A3-9977FA1E1322}"/>
    <cellStyle name="Comma 8 3 10" xfId="35577" xr:uid="{759B14E7-90EA-40C6-9EA3-11C0801AF937}"/>
    <cellStyle name="Comma 8 3 2" xfId="475" xr:uid="{AA4ECBBC-B439-4C06-9178-1453D1BBE6C9}"/>
    <cellStyle name="Comma 8 3 2 2" xfId="25514" xr:uid="{CD56321F-1304-4A93-A9EA-54B09AA7C1C1}"/>
    <cellStyle name="Comma 8 3 2 2 2" xfId="31782" xr:uid="{5CD55F0C-1788-4FBE-AB20-5382654E13E7}"/>
    <cellStyle name="Comma 8 3 2 2 3" xfId="30410" xr:uid="{45BA603D-3B52-465D-9B55-4FD83F38BFD2}"/>
    <cellStyle name="Comma 8 3 2 3" xfId="30999" xr:uid="{6E178883-9FDD-44F6-8A84-BAF3AC89822B}"/>
    <cellStyle name="Comma 8 3 2 4" xfId="29681" xr:uid="{D19EBD05-F3A5-4795-95CD-9F40E8DE11FC}"/>
    <cellStyle name="Comma 8 3 2 5" xfId="28462" xr:uid="{BB94EEC3-A6A4-45CC-A3FC-1532C2087CDA}"/>
    <cellStyle name="Comma 8 3 2 6" xfId="25513" xr:uid="{5DA16CF3-7C50-4A59-B868-67E10EBE37D0}"/>
    <cellStyle name="Comma 8 3 3" xfId="3560" xr:uid="{956C038F-BB92-42CC-93E8-92811A5AFEB3}"/>
    <cellStyle name="Comma 8 3 3 2" xfId="31559" xr:uid="{52B6187F-7D09-4543-9CCC-489AEC366155}"/>
    <cellStyle name="Comma 8 3 3 3" xfId="30184" xr:uid="{65092608-01FA-448B-8C5C-EF6E7A9F6117}"/>
    <cellStyle name="Comma 8 3 3 4" xfId="28683" xr:uid="{56DE8432-EAFD-427F-8359-358A11AC1008}"/>
    <cellStyle name="Comma 8 3 3 5" xfId="25515" xr:uid="{532C8D06-9BB4-4F16-A7C1-75F5BFD1CE0F}"/>
    <cellStyle name="Comma 8 3 4" xfId="31957" xr:uid="{958AE8D7-4C38-47EA-AF7E-017F2691E410}"/>
    <cellStyle name="Comma 8 3 5" xfId="30777" xr:uid="{6D81ABCE-4B22-4573-AC43-EF853DB644E0}"/>
    <cellStyle name="Comma 8 3 6" xfId="32154" xr:uid="{0BD19A78-E861-415C-9C51-17173C411134}"/>
    <cellStyle name="Comma 8 3 7" xfId="29377" xr:uid="{FB1D35C7-9AEE-43F6-81D1-CF2F9CFA534F}"/>
    <cellStyle name="Comma 8 3 8" xfId="28239" xr:uid="{5B6A6A9D-E87F-4CCE-9878-050784E7BC4E}"/>
    <cellStyle name="Comma 8 3 9" xfId="25512" xr:uid="{5A093C67-6FA3-4AB1-90F9-AF98E9570985}"/>
    <cellStyle name="Comma 8 30" xfId="5057" xr:uid="{CA6EFC03-0BE3-4768-AA31-E18C5DA59997}"/>
    <cellStyle name="Comma 8 31" xfId="5058" xr:uid="{739CB151-5E3C-491D-A6AD-F7533F6A4326}"/>
    <cellStyle name="Comma 8 32" xfId="5059" xr:uid="{09B91CAA-3726-4924-BABF-43F4892AE210}"/>
    <cellStyle name="Comma 8 33" xfId="5060" xr:uid="{73471EA7-B259-485B-9D1A-97B9F3BA5E5B}"/>
    <cellStyle name="Comma 8 34" xfId="5061" xr:uid="{2D8E2A9F-872A-4803-9539-0CD47D1A5109}"/>
    <cellStyle name="Comma 8 35" xfId="5062" xr:uid="{8C9A0A35-39B6-4998-8625-87039236625E}"/>
    <cellStyle name="Comma 8 36" xfId="5063" xr:uid="{CECD081B-7745-47C0-B626-A67910B40C0D}"/>
    <cellStyle name="Comma 8 37" xfId="5064" xr:uid="{2E41CB61-84B0-4C7C-B6D0-15758A33D51F}"/>
    <cellStyle name="Comma 8 38" xfId="5065" xr:uid="{57170832-8754-4A57-8F92-634973AD5A14}"/>
    <cellStyle name="Comma 8 39" xfId="5066" xr:uid="{EEAC2EC9-7706-4943-BB50-08B39505E3B3}"/>
    <cellStyle name="Comma 8 4" xfId="476" xr:uid="{31382C8F-AA46-4E6B-B826-19C885BA0EED}"/>
    <cellStyle name="Comma 8 4 2" xfId="1119" xr:uid="{40D52CF7-4C4B-4AB9-8443-F2DB1C8A2232}"/>
    <cellStyle name="Comma 8 4 2 2" xfId="31676" xr:uid="{8F941946-1AA4-460B-ABCD-D6EE43F571B6}"/>
    <cellStyle name="Comma 8 4 2 3" xfId="30302" xr:uid="{AF30B109-C050-4E08-9890-62ACA813C8FB}"/>
    <cellStyle name="Comma 8 4 2 4" xfId="25517" xr:uid="{29A6CBE1-8C31-439B-B7D8-E736BD8CAB23}"/>
    <cellStyle name="Comma 8 4 3" xfId="30892" xr:uid="{7FBA3CEB-38B8-408A-A3DA-8AD4B4EAB7C7}"/>
    <cellStyle name="Comma 8 4 4" xfId="29497" xr:uid="{FA6DEBBB-7806-4D0B-BE46-06BE475B541E}"/>
    <cellStyle name="Comma 8 4 5" xfId="28356" xr:uid="{238DBD06-225E-4A5B-B6A7-875378B69800}"/>
    <cellStyle name="Comma 8 4 6" xfId="25516" xr:uid="{F0566C65-9E91-46BC-93E9-AB89C5D63297}"/>
    <cellStyle name="Comma 8 4 7" xfId="35603" xr:uid="{7E14036C-D073-47A9-9F43-D094EFE7EC55}"/>
    <cellStyle name="Comma 8 40" xfId="5067" xr:uid="{8D0FE41C-9918-40F0-B2C5-821E1439ABFB}"/>
    <cellStyle name="Comma 8 41" xfId="5068" xr:uid="{CB0DFBB3-153E-4A07-9BBA-DD010D80BCC2}"/>
    <cellStyle name="Comma 8 42" xfId="5069" xr:uid="{4C778761-F371-407A-B733-FCF53C87A500}"/>
    <cellStyle name="Comma 8 43" xfId="5070" xr:uid="{87D5F355-DC48-44E1-90D4-3909483D1774}"/>
    <cellStyle name="Comma 8 44" xfId="5071" xr:uid="{2067FDF0-6076-487E-AECF-4AD83CBFC7CD}"/>
    <cellStyle name="Comma 8 45" xfId="5072" xr:uid="{D1452E9B-CBC0-48D3-BD6C-2FBF2D0ED945}"/>
    <cellStyle name="Comma 8 46" xfId="5073" xr:uid="{9DF1DAE2-F7EE-46B6-9313-CEE39705475B}"/>
    <cellStyle name="Comma 8 47" xfId="5074" xr:uid="{CF468A3D-F482-488B-9783-0A35340BD795}"/>
    <cellStyle name="Comma 8 48" xfId="5075" xr:uid="{9BE57A0E-9E53-4964-A200-1C1EF73B82A7}"/>
    <cellStyle name="Comma 8 49" xfId="5076" xr:uid="{64AC3748-D65E-462C-B398-810601DA12F3}"/>
    <cellStyle name="Comma 8 5" xfId="477" xr:uid="{315842B3-CF29-43A3-AE9C-6204CA65BF7C}"/>
    <cellStyle name="Comma 8 5 2" xfId="3561" xr:uid="{12B5516B-7667-46BC-89E9-884A3DD24382}"/>
    <cellStyle name="Comma 8 5 2 2" xfId="31401" xr:uid="{7B344D07-775C-45C6-9A51-55FA8815FF3A}"/>
    <cellStyle name="Comma 8 5 2 3" xfId="30013" xr:uid="{284953E4-2451-47AD-AD27-6DE68A81BD97}"/>
    <cellStyle name="Comma 8 5 2 4" xfId="25519" xr:uid="{213F06F2-79C0-44D3-95DB-5BCF9A5EC01C}"/>
    <cellStyle name="Comma 8 5 3" xfId="30607" xr:uid="{84F013D6-0E68-4775-B4D3-EA89867EF50A}"/>
    <cellStyle name="Comma 8 5 4" xfId="29208" xr:uid="{5C01C9B2-EDB4-43E9-8127-47E9741AC5B0}"/>
    <cellStyle name="Comma 8 5 5" xfId="28554" xr:uid="{A5567E50-D781-4F5D-B9BB-9F2486206A89}"/>
    <cellStyle name="Comma 8 5 6" xfId="25518" xr:uid="{794F9D6C-096B-4652-994E-8A2C0CB64170}"/>
    <cellStyle name="Comma 8 5 7" xfId="35622" xr:uid="{067195A2-1578-46F1-8011-408A229BACB1}"/>
    <cellStyle name="Comma 8 50" xfId="5077" xr:uid="{C6269B72-A67C-486C-96F0-BA7916EAD69A}"/>
    <cellStyle name="Comma 8 51" xfId="5078" xr:uid="{632C2035-5FD6-41CC-BF1F-7ABA95110915}"/>
    <cellStyle name="Comma 8 52" xfId="5079" xr:uid="{18610FC8-0921-4F6F-97B2-310B0518BB3A}"/>
    <cellStyle name="Comma 8 53" xfId="5080" xr:uid="{76C89164-7A1F-4834-B54E-FCE2A50A751F}"/>
    <cellStyle name="Comma 8 54" xfId="5081" xr:uid="{232CEFB1-B6D6-4308-8FF5-606B4FBD3B5B}"/>
    <cellStyle name="Comma 8 55" xfId="5082" xr:uid="{1D950304-C2B8-42B8-84E2-AE46850B5BF5}"/>
    <cellStyle name="Comma 8 56" xfId="5083" xr:uid="{059A9258-749A-40B1-BA3D-ED113D217BBA}"/>
    <cellStyle name="Comma 8 57" xfId="5084" xr:uid="{32D52E11-4815-4FE8-8A8A-2C07488C2ECE}"/>
    <cellStyle name="Comma 8 58" xfId="5085" xr:uid="{89E4D6EF-9D8B-417F-A263-801EB30CD6DF}"/>
    <cellStyle name="Comma 8 59" xfId="5086" xr:uid="{F47205F6-98DA-462E-B876-5B151340C147}"/>
    <cellStyle name="Comma 8 6" xfId="3562" xr:uid="{57B775BA-5152-4577-9656-17D6649B3695}"/>
    <cellStyle name="Comma 8 6 2" xfId="31208" xr:uid="{D2B22EC1-CEF0-4EF2-AE4B-6ECEE67C3F7D}"/>
    <cellStyle name="Comma 8 6 2 2" xfId="32899" xr:uid="{D7F9153F-048C-48BE-A7BC-C076272218D1}"/>
    <cellStyle name="Comma 8 6 3" xfId="28990" xr:uid="{0E249246-D0EB-41C8-9117-A3AF706F64A0}"/>
    <cellStyle name="Comma 8 6 4" xfId="25520" xr:uid="{EB041D84-04C0-4815-8882-7850FB2A221C}"/>
    <cellStyle name="Comma 8 6 5" xfId="14703" xr:uid="{95210914-7F01-4FA2-A8C0-57D03213A7F1}"/>
    <cellStyle name="Comma 8 60" xfId="5087" xr:uid="{CF7ADA65-6421-4CB1-90E0-EB8CFFD2BB30}"/>
    <cellStyle name="Comma 8 61" xfId="5088" xr:uid="{2A03AAD6-5165-4AA0-84BB-ED6AB2EA2DB3}"/>
    <cellStyle name="Comma 8 62" xfId="5089" xr:uid="{8746CE5C-251F-49FA-8374-1DC7A46D6672}"/>
    <cellStyle name="Comma 8 63" xfId="5090" xr:uid="{85F77B50-DE4F-4907-8B09-73FF243068DF}"/>
    <cellStyle name="Comma 8 64" xfId="5091" xr:uid="{8C62D7EE-80D9-43EE-983F-62A087ED885F}"/>
    <cellStyle name="Comma 8 65" xfId="5092" xr:uid="{1802501A-4893-4596-A152-30783F07FA48}"/>
    <cellStyle name="Comma 8 66" xfId="5093" xr:uid="{61205F14-6E58-4F2E-BB35-736A3879073F}"/>
    <cellStyle name="Comma 8 67" xfId="5094" xr:uid="{4D86757C-A601-4448-92BB-CF5C8FE07EEE}"/>
    <cellStyle name="Comma 8 68" xfId="5095" xr:uid="{60EABC9A-7D44-47BA-8CA3-E682F022177F}"/>
    <cellStyle name="Comma 8 69" xfId="5096" xr:uid="{A5EB3C73-E5F4-456F-B5F0-0F58B25FDE03}"/>
    <cellStyle name="Comma 8 7" xfId="3563" xr:uid="{BABF1E40-6213-483C-9DC7-7B8DA98F4562}"/>
    <cellStyle name="Comma 8 7 2" xfId="31079" xr:uid="{6683700F-525D-4437-A720-6A1AF920EE28}"/>
    <cellStyle name="Comma 8 7 3" xfId="29763" xr:uid="{F2563523-304C-4391-A311-AA16303C725A}"/>
    <cellStyle name="Comma 8 7 4" xfId="25521" xr:uid="{2308800C-DA42-4528-A55B-C6AA92BC8E40}"/>
    <cellStyle name="Comma 8 70" xfId="5097" xr:uid="{332F6842-87A0-428F-8611-21887F654119}"/>
    <cellStyle name="Comma 8 71" xfId="5098" xr:uid="{4E1EE340-94C3-403F-950C-37E87E72CA26}"/>
    <cellStyle name="Comma 8 72" xfId="5099" xr:uid="{A72ADBEC-5B1F-4279-9942-5CF44014F444}"/>
    <cellStyle name="Comma 8 73" xfId="5100" xr:uid="{35690C83-EC67-4D02-9751-3CE02A3DFE56}"/>
    <cellStyle name="Comma 8 74" xfId="5101" xr:uid="{5C23E4B8-9A48-4D86-B22A-8EBE54A46D4F}"/>
    <cellStyle name="Comma 8 75" xfId="5102" xr:uid="{60C68CBF-C3A0-43C1-B521-08104EAD1AC9}"/>
    <cellStyle name="Comma 8 76" xfId="5103" xr:uid="{F2178C83-5E21-4ED0-9161-0A5B94B1BD2C}"/>
    <cellStyle name="Comma 8 77" xfId="5104" xr:uid="{F9A039F7-514D-4029-904E-ABB39FE06347}"/>
    <cellStyle name="Comma 8 78" xfId="5105" xr:uid="{0FF56A26-B27A-4355-8978-72AE11B9CE8D}"/>
    <cellStyle name="Comma 8 79" xfId="5106" xr:uid="{F79C1BE6-C695-4BE2-884C-956716979A2A}"/>
    <cellStyle name="Comma 8 8" xfId="5107" xr:uid="{E460C120-C28E-4C75-A60C-774F15C114D2}"/>
    <cellStyle name="Comma 8 8 2" xfId="31851" xr:uid="{44CEE49F-A4DE-4716-8DD3-16958CDA0E27}"/>
    <cellStyle name="Comma 8 80" xfId="5108" xr:uid="{567C860A-BA4A-424E-ABBA-E32212C69E5E}"/>
    <cellStyle name="Comma 8 81" xfId="5109" xr:uid="{761361A7-909E-4EDD-9533-8DC27CC21E68}"/>
    <cellStyle name="Comma 8 82" xfId="5110" xr:uid="{E2CD9B16-C559-4949-878D-F35CF3A98AEF}"/>
    <cellStyle name="Comma 8 83" xfId="5111" xr:uid="{E2542D05-DFFB-406E-9917-948F0B30A9EE}"/>
    <cellStyle name="Comma 8 84" xfId="5112" xr:uid="{4ECCD244-0E22-483D-8A3A-89642CC1BBF0}"/>
    <cellStyle name="Comma 8 85" xfId="5113" xr:uid="{C5EE1F0B-422F-41AE-BC5C-45287186C075}"/>
    <cellStyle name="Comma 8 86" xfId="5114" xr:uid="{B8E7323F-7E40-4449-84D5-4E83502B8006}"/>
    <cellStyle name="Comma 8 87" xfId="5115" xr:uid="{4F245091-266E-4B08-97AF-DBA4E770333E}"/>
    <cellStyle name="Comma 8 88" xfId="5116" xr:uid="{C02176B9-48B4-4924-A000-B4D22155CFD5}"/>
    <cellStyle name="Comma 8 89" xfId="5117" xr:uid="{91F997BD-D8DC-454C-870B-8BA17538B2E6}"/>
    <cellStyle name="Comma 8 9" xfId="5118" xr:uid="{7B30574B-2892-4DCF-89F2-FE20AA8E44C6}"/>
    <cellStyle name="Comma 8 9 2" xfId="30478" xr:uid="{AD6FADCB-79B7-4539-BFD5-DFE767FFCBBE}"/>
    <cellStyle name="Comma 8 90" xfId="5119" xr:uid="{F9769296-5216-4CE4-843F-BB67870B5773}"/>
    <cellStyle name="Comma 8 91" xfId="5120" xr:uid="{BF7076DA-566B-4AE3-9D71-401AC926A4E1}"/>
    <cellStyle name="Comma 8 92" xfId="5121" xr:uid="{227AD916-4AA1-4145-8A46-452F7C99B635}"/>
    <cellStyle name="Comma 8 93" xfId="5122" xr:uid="{FC765CEE-FB26-47BA-A059-C058721F61E0}"/>
    <cellStyle name="Comma 8 94" xfId="5123" xr:uid="{2640001D-AAE2-4A6B-AC40-5DE51D78EBCE}"/>
    <cellStyle name="Comma 8 95" xfId="5124" xr:uid="{4D3E9C7B-1602-492F-95D6-44C56FCDA33F}"/>
    <cellStyle name="Comma 8 96" xfId="5125" xr:uid="{CDC3AA5C-0584-4F07-9492-F9D2075FED69}"/>
    <cellStyle name="Comma 8 97" xfId="5126" xr:uid="{D6879BA7-E31D-4CF8-9A9E-5CC4C89BD2D2}"/>
    <cellStyle name="Comma 8 98" xfId="5127" xr:uid="{49DF544E-09BC-4F30-A7C6-78D9ED23C272}"/>
    <cellStyle name="Comma 8 99" xfId="5128" xr:uid="{68C15B77-50F6-41F4-B43A-BE136BB2F7DB}"/>
    <cellStyle name="Comma 80" xfId="32433" xr:uid="{9F01FFD2-8720-4E3B-B51D-432B726CEA6C}"/>
    <cellStyle name="Comma 80 2" xfId="33066" xr:uid="{569E883D-78F9-4149-99BB-E095EEA87E75}"/>
    <cellStyle name="Comma 81" xfId="23919" xr:uid="{7A5D8C18-E272-47C7-A057-B17CD602F622}"/>
    <cellStyle name="Comma 81 2" xfId="39" xr:uid="{768745B6-A40B-4065-B874-CA0727D57E56}"/>
    <cellStyle name="Comma 82" xfId="32318" xr:uid="{344C5C1D-5640-490B-B841-8A86BC3BF086}"/>
    <cellStyle name="Comma 83" xfId="32509" xr:uid="{CFADD5A6-FDDD-4C9A-8BD7-9DACF5577DB5}"/>
    <cellStyle name="Comma 84" xfId="44" xr:uid="{1A47ACDF-B273-45F1-A7A5-AB0976DA66D2}"/>
    <cellStyle name="Comma 85" xfId="32663" xr:uid="{8B92C9C9-B94A-41F7-B8A9-5DE7AA3957BD}"/>
    <cellStyle name="Comma 86" xfId="32664" xr:uid="{8200F907-FD8F-4A9D-BD56-5D8B8F4BB573}"/>
    <cellStyle name="Comma 87" xfId="32667" xr:uid="{846061F9-4B7D-4CD9-998E-C8E700E7909A}"/>
    <cellStyle name="Comma 88" xfId="30" xr:uid="{89A97DFA-D634-4BC1-AEA2-60765447C120}"/>
    <cellStyle name="Comma 89" xfId="32673" xr:uid="{C4AEBFD3-BEC4-42FF-8CF1-B0985D11DC16}"/>
    <cellStyle name="Comma 9" xfId="478" xr:uid="{347DABDE-F56A-4085-8D4C-3FB1485A787A}"/>
    <cellStyle name="Comma 9 10" xfId="25522" xr:uid="{FFB24493-4289-4A0C-9587-4CBE3196B9ED}"/>
    <cellStyle name="Comma 9 10 2" xfId="29857" xr:uid="{DB53B65F-5788-4BE2-ACD9-7D167AD1A767}"/>
    <cellStyle name="Comma 9 10 3" xfId="31210" xr:uid="{BD1331F3-144D-44A5-A121-1184121A176D}"/>
    <cellStyle name="Comma 9 10 4" xfId="28992" xr:uid="{B9CB0947-38BB-40FC-88B8-DF6634A10397}"/>
    <cellStyle name="Comma 9 11" xfId="32732" xr:uid="{1E225FAA-AD35-4364-899B-3926155C0A86}"/>
    <cellStyle name="Comma 9 12" xfId="35384" xr:uid="{0CABCE73-D323-429A-9A1F-06171F07C38F}"/>
    <cellStyle name="Comma 9 2" xfId="479" xr:uid="{959684F0-6080-47A4-AB32-F2D27EC2F839}"/>
    <cellStyle name="Comma 9 2 2" xfId="480" xr:uid="{4F95DD25-D42D-44FB-B255-E9DBD540D2E8}"/>
    <cellStyle name="Comma 9 2 2 2" xfId="481" xr:uid="{6B5CDAA6-A0A0-4C69-9A80-F5F660400704}"/>
    <cellStyle name="Comma 9 2 2 3" xfId="482" xr:uid="{09470388-7E9F-4358-8C9D-C245DFA08F7B}"/>
    <cellStyle name="Comma 9 2 2 4" xfId="3565" xr:uid="{F708ABF9-3BF5-4C83-86C6-1B65BCBC52D9}"/>
    <cellStyle name="Comma 9 2 2 4 2" xfId="26766" xr:uid="{FAA47BFE-7B3C-4599-A1CE-6770F20446D8}"/>
    <cellStyle name="Comma 9 2 2 4 3" xfId="32894" xr:uid="{AE636FE8-2871-4C30-B7A6-AFE2C9C46A34}"/>
    <cellStyle name="Comma 9 2 3" xfId="3566" xr:uid="{FC455EA3-A88F-47F4-B0C1-B037C89A83B1}"/>
    <cellStyle name="Comma 9 2 3 2" xfId="14264" xr:uid="{298543BC-C50F-4376-B891-F1C790905385}"/>
    <cellStyle name="Comma 9 2 4" xfId="3567" xr:uid="{900592AB-452E-4F14-9EA2-6E53F3D3D264}"/>
    <cellStyle name="Comma 9 2 4 2" xfId="14265" xr:uid="{384DDD8D-6590-41E1-A62E-A774269C81C6}"/>
    <cellStyle name="Comma 9 2 5" xfId="3568" xr:uid="{058B7CF3-8D02-40A0-A6AF-972977CAD539}"/>
    <cellStyle name="Comma 9 2 5 2" xfId="14266" xr:uid="{3AB08472-3F5E-459E-8F0D-345AA23CAD54}"/>
    <cellStyle name="Comma 9 2 6" xfId="3564" xr:uid="{16E13CB5-75B8-4884-8FC3-21DF39CA6996}"/>
    <cellStyle name="Comma 9 2 6 2" xfId="25523" xr:uid="{DA8604FE-1AF3-4236-BB2B-43A4717F884A}"/>
    <cellStyle name="Comma 9 2 6 3" xfId="32834" xr:uid="{069020AE-19EF-434A-9181-7040738C7C37}"/>
    <cellStyle name="Comma 9 2 7" xfId="35515" xr:uid="{110A4D33-235E-401E-8A0F-01117E40A20B}"/>
    <cellStyle name="Comma 9 3" xfId="483" xr:uid="{5DD259F7-0D9C-4639-AE12-306874FF893E}"/>
    <cellStyle name="Comma 9 3 2" xfId="1253" xr:uid="{4BA4D0B9-FBDE-4EE1-BE63-943109B3F792}"/>
    <cellStyle name="Comma 9 3 2 2" xfId="25526" xr:uid="{7D90E254-F8AE-4132-9D0E-4D8985D315CA}"/>
    <cellStyle name="Comma 9 3 2 2 2" xfId="25527" xr:uid="{B02889C0-F463-4A15-BFA9-72AB39C1EA27}"/>
    <cellStyle name="Comma 9 3 2 2 2 2" xfId="25528" xr:uid="{2DA3B631-12F2-4DBD-94E4-852B96A0459A}"/>
    <cellStyle name="Comma 9 3 2 2 2 2 2" xfId="31786" xr:uid="{DC48BF89-0C18-410A-A5CF-D13FEA284039}"/>
    <cellStyle name="Comma 9 3 2 2 2 2 3" xfId="30414" xr:uid="{3590B2DB-1428-4583-A3A7-90D1BC352054}"/>
    <cellStyle name="Comma 9 3 2 2 2 3" xfId="31003" xr:uid="{417ED9D9-7EB5-4EA8-BE41-794C14BDE1A1}"/>
    <cellStyle name="Comma 9 3 2 2 2 4" xfId="29685" xr:uid="{C0077925-2439-4568-BFEC-6C6B767D8160}"/>
    <cellStyle name="Comma 9 3 2 2 2 5" xfId="28466" xr:uid="{444A4638-3939-4960-9281-83983E7266D3}"/>
    <cellStyle name="Comma 9 3 2 2 3" xfId="25529" xr:uid="{3B985C4C-1A58-4D7B-A59E-39A93D8DBBE4}"/>
    <cellStyle name="Comma 9 3 2 2 3 2" xfId="31563" xr:uid="{4E36D7EB-778F-41C6-B71F-74827771997F}"/>
    <cellStyle name="Comma 9 3 2 2 3 3" xfId="30188" xr:uid="{6AA5AF2F-2D79-4EC2-AF79-3E66BD559828}"/>
    <cellStyle name="Comma 9 3 2 2 3 4" xfId="28687" xr:uid="{74FB6003-2417-47EB-BB06-B911CAB9BB1C}"/>
    <cellStyle name="Comma 9 3 2 2 4" xfId="31961" xr:uid="{7EB93838-CACE-4ADA-B673-6B488DA1FB75}"/>
    <cellStyle name="Comma 9 3 2 2 5" xfId="30781" xr:uid="{ABC5872E-73D1-4D4F-B259-E7E69F984D4F}"/>
    <cellStyle name="Comma 9 3 2 2 6" xfId="32155" xr:uid="{6B75DB96-5163-4F19-A32C-4AD179D060C9}"/>
    <cellStyle name="Comma 9 3 2 2 7" xfId="29381" xr:uid="{11DEF2A9-8813-446C-A7B0-0564784DAA0E}"/>
    <cellStyle name="Comma 9 3 2 2 8" xfId="28243" xr:uid="{DE70E4F9-AECC-45D2-BCFA-ACB3843D47DB}"/>
    <cellStyle name="Comma 9 3 2 3" xfId="25530" xr:uid="{DEBA22ED-B9F9-4AB7-AB7D-6C4FBA1012D3}"/>
    <cellStyle name="Comma 9 3 2 3 2" xfId="25531" xr:uid="{C792B415-7AEA-4E84-AF22-FA9CEC6884F1}"/>
    <cellStyle name="Comma 9 3 2 3 2 2" xfId="31405" xr:uid="{68BD02B6-057A-434D-9205-574E4F8F7540}"/>
    <cellStyle name="Comma 9 3 2 3 2 3" xfId="30017" xr:uid="{7E40FC3F-DB85-4C6B-9FF4-A87A8E83E0E6}"/>
    <cellStyle name="Comma 9 3 2 3 3" xfId="30611" xr:uid="{7A98B815-53D2-4243-9E5C-B90B86E64883}"/>
    <cellStyle name="Comma 9 3 2 3 4" xfId="29212" xr:uid="{445EE8AC-8C9C-4533-BCB1-4050C9A6DA86}"/>
    <cellStyle name="Comma 9 3 2 4" xfId="25532" xr:uid="{3886A287-81D7-4A6D-8548-A47B6F002F47}"/>
    <cellStyle name="Comma 9 3 2 4 2" xfId="29859" xr:uid="{3CA8251D-EED6-4112-8A5E-20132B7F4EA6}"/>
    <cellStyle name="Comma 9 3 2 4 3" xfId="31212" xr:uid="{6646DCC7-97AE-4E73-B070-17AFAD16AE60}"/>
    <cellStyle name="Comma 9 3 2 4 4" xfId="28994" xr:uid="{F69B485E-D3DA-4515-BF82-5AC032CDAD4C}"/>
    <cellStyle name="Comma 9 3 2 5" xfId="25525" xr:uid="{9291A3C6-BFFD-495B-B900-71219A6F3437}"/>
    <cellStyle name="Comma 9 3 3" xfId="25533" xr:uid="{55DD360C-31AD-40FF-81B9-1F1575BB10F3}"/>
    <cellStyle name="Comma 9 3 3 2" xfId="25534" xr:uid="{4E38F60F-5004-4EC6-9B3E-0C96DE03D41A}"/>
    <cellStyle name="Comma 9 3 3 2 2" xfId="25535" xr:uid="{3F422DB0-60FE-4A85-A34F-A097FF49AF2E}"/>
    <cellStyle name="Comma 9 3 3 2 2 2" xfId="25536" xr:uid="{20EF044B-DE08-4372-B6C3-009418EA44E7}"/>
    <cellStyle name="Comma 9 3 3 2 2 2 2" xfId="31787" xr:uid="{6241109D-1739-4B6A-9F45-83B669C41062}"/>
    <cellStyle name="Comma 9 3 3 2 2 2 3" xfId="30415" xr:uid="{283D27BF-89AA-4785-9C6B-FCA3ACAE9EA3}"/>
    <cellStyle name="Comma 9 3 3 2 2 3" xfId="31004" xr:uid="{2091D626-452B-49E0-AF07-DB6685FF67D9}"/>
    <cellStyle name="Comma 9 3 3 2 2 4" xfId="29686" xr:uid="{5B776E43-7B4B-4E31-B462-DB935D70B2F3}"/>
    <cellStyle name="Comma 9 3 3 2 2 5" xfId="28467" xr:uid="{31E30F0C-7A85-44D2-A37B-9CB659BD6335}"/>
    <cellStyle name="Comma 9 3 3 2 3" xfId="25537" xr:uid="{3CF1173D-D071-437E-9541-FC8B1A9E5D54}"/>
    <cellStyle name="Comma 9 3 3 2 3 2" xfId="31564" xr:uid="{31C3A6C7-CCA0-42B1-8173-7C0FA63C54F1}"/>
    <cellStyle name="Comma 9 3 3 2 3 3" xfId="30189" xr:uid="{7CB78E72-CF73-4721-8413-CB15C76565DD}"/>
    <cellStyle name="Comma 9 3 3 2 3 4" xfId="28688" xr:uid="{470839BA-6DF7-402B-94AE-ECBB84EA3010}"/>
    <cellStyle name="Comma 9 3 3 2 4" xfId="31962" xr:uid="{991421E5-2D86-4E66-A6B1-F80DACB07F68}"/>
    <cellStyle name="Comma 9 3 3 2 5" xfId="30782" xr:uid="{8821CBD0-E6BA-4508-8FC0-A2FF46CF7712}"/>
    <cellStyle name="Comma 9 3 3 2 6" xfId="32156" xr:uid="{44DC8770-CCDE-4BA9-98DD-F148194C1DF4}"/>
    <cellStyle name="Comma 9 3 3 2 7" xfId="29382" xr:uid="{668014CB-7076-4509-923E-86E965556CD7}"/>
    <cellStyle name="Comma 9 3 3 2 8" xfId="28244" xr:uid="{57FBB151-DD9F-4E6B-A47D-2D3667015063}"/>
    <cellStyle name="Comma 9 3 3 3" xfId="25538" xr:uid="{A839D7D7-FA92-480E-BDE7-C65F5E4966EC}"/>
    <cellStyle name="Comma 9 3 3 3 2" xfId="25539" xr:uid="{2063B739-5A69-46F7-AD82-3E36D9B9537D}"/>
    <cellStyle name="Comma 9 3 3 3 2 2" xfId="31406" xr:uid="{F33EB228-2C51-4E59-ADD2-022DB8B8077E}"/>
    <cellStyle name="Comma 9 3 3 3 2 3" xfId="30018" xr:uid="{CB482A5D-0572-4FFA-9A14-D8C22F8ECBF3}"/>
    <cellStyle name="Comma 9 3 3 3 3" xfId="30612" xr:uid="{5DDB6B4C-F8B1-4607-B4F3-3C99646BC188}"/>
    <cellStyle name="Comma 9 3 3 3 4" xfId="29213" xr:uid="{8CF07400-6B68-4249-B316-E36BEAFCB52F}"/>
    <cellStyle name="Comma 9 3 3 4" xfId="25540" xr:uid="{50CBBA2F-AE12-4BAD-94AF-9114D46EF14A}"/>
    <cellStyle name="Comma 9 3 3 4 2" xfId="29860" xr:uid="{EB9C6A08-7AA6-49D3-8892-C331D3E7DE60}"/>
    <cellStyle name="Comma 9 3 3 4 3" xfId="31213" xr:uid="{D82D616F-A9DB-4259-BEF7-07A1F2B6032C}"/>
    <cellStyle name="Comma 9 3 3 4 4" xfId="28995" xr:uid="{3ED1D92D-6A0D-4A22-8FF5-34930A3E9DD7}"/>
    <cellStyle name="Comma 9 3 4" xfId="25541" xr:uid="{3A824550-64DE-4955-B3B3-F12BF138CAF9}"/>
    <cellStyle name="Comma 9 3 4 2" xfId="25542" xr:uid="{15A3F67C-7529-4CE3-B355-DCD94D679051}"/>
    <cellStyle name="Comma 9 3 4 2 2" xfId="25543" xr:uid="{96F1376C-60C0-44BC-9B5C-80040710AAD6}"/>
    <cellStyle name="Comma 9 3 4 2 2 2" xfId="25544" xr:uid="{6B868D8E-E215-449D-AE37-CC8155EDA990}"/>
    <cellStyle name="Comma 9 3 4 2 2 2 2" xfId="31788" xr:uid="{BF7C7DA7-776B-4BD4-949F-BD58C5E571A1}"/>
    <cellStyle name="Comma 9 3 4 2 2 2 3" xfId="30416" xr:uid="{33F453A9-5234-4EE7-9834-99D2AD34B7C1}"/>
    <cellStyle name="Comma 9 3 4 2 2 3" xfId="31005" xr:uid="{BAAA646B-111E-4F92-8DE7-A699B98FA998}"/>
    <cellStyle name="Comma 9 3 4 2 2 4" xfId="29687" xr:uid="{DCCFD126-3F8A-4453-8881-09155BC85983}"/>
    <cellStyle name="Comma 9 3 4 2 2 5" xfId="28468" xr:uid="{F0D0A418-E5F3-43CE-BA9A-FC77F54F751A}"/>
    <cellStyle name="Comma 9 3 4 2 3" xfId="25545" xr:uid="{5A46CD2F-AF43-4D02-BB48-C2B9E5AC5D78}"/>
    <cellStyle name="Comma 9 3 4 2 3 2" xfId="31565" xr:uid="{B0AD1613-9CB4-40CA-9D94-56A4A2187FC3}"/>
    <cellStyle name="Comma 9 3 4 2 3 3" xfId="30190" xr:uid="{0795DF3E-25BB-45D0-8C85-8E5124E10AA9}"/>
    <cellStyle name="Comma 9 3 4 2 3 4" xfId="28689" xr:uid="{C60CD2C7-21C0-46F6-918B-DC499D4ACF99}"/>
    <cellStyle name="Comma 9 3 4 2 4" xfId="31963" xr:uid="{F0140C60-887D-4EE9-8652-2E612DEE5F05}"/>
    <cellStyle name="Comma 9 3 4 2 5" xfId="30783" xr:uid="{2404CEA5-6CD6-4E3C-AAC3-091B684FC016}"/>
    <cellStyle name="Comma 9 3 4 2 6" xfId="32157" xr:uid="{777A0665-121A-4D80-9D30-4A51282C57BB}"/>
    <cellStyle name="Comma 9 3 4 2 7" xfId="29383" xr:uid="{EA13BFD3-9284-4BF6-B866-DDEB0EBC49CA}"/>
    <cellStyle name="Comma 9 3 4 2 8" xfId="28245" xr:uid="{98EDEF7D-1183-433C-AC6C-104CF93116B0}"/>
    <cellStyle name="Comma 9 3 4 3" xfId="25546" xr:uid="{F511B7CB-95A3-400E-88B9-CCB3A9293DE0}"/>
    <cellStyle name="Comma 9 3 4 3 2" xfId="25547" xr:uid="{700665F0-DA88-4CC4-8ED4-9A1B0FAF317E}"/>
    <cellStyle name="Comma 9 3 4 3 2 2" xfId="31407" xr:uid="{50CAF204-BC4D-4CBF-A205-B85E9665042A}"/>
    <cellStyle name="Comma 9 3 4 3 2 3" xfId="30019" xr:uid="{B9852EF2-87BA-4755-BF7A-52E6BF8A3A85}"/>
    <cellStyle name="Comma 9 3 4 3 3" xfId="30613" xr:uid="{D108025B-69C6-4007-BFF0-E577B73B3021}"/>
    <cellStyle name="Comma 9 3 4 3 4" xfId="29214" xr:uid="{EEABB502-21CC-418A-B05B-09554E70A6BE}"/>
    <cellStyle name="Comma 9 3 4 4" xfId="25548" xr:uid="{CBE5B615-AD28-4B5E-989D-CDC1F35782CF}"/>
    <cellStyle name="Comma 9 3 4 4 2" xfId="29861" xr:uid="{3FA6C522-1A72-494D-A1F9-91C470E59D28}"/>
    <cellStyle name="Comma 9 3 4 4 3" xfId="31214" xr:uid="{1C6B1B0F-3491-4BB8-B9EB-B6F2C9E1EA6D}"/>
    <cellStyle name="Comma 9 3 4 4 4" xfId="28996" xr:uid="{50C67D68-22A8-4AEF-A2A3-C951D623772E}"/>
    <cellStyle name="Comma 9 3 5" xfId="25549" xr:uid="{958BABEA-7E57-4FD8-9D65-0BCC1EF49920}"/>
    <cellStyle name="Comma 9 3 5 2" xfId="25550" xr:uid="{CE49057C-A60B-4ECD-AB14-F497A3EB55B9}"/>
    <cellStyle name="Comma 9 3 5 2 2" xfId="25551" xr:uid="{E9928A1D-E1D0-46D2-BFAC-AE2D62062DAA}"/>
    <cellStyle name="Comma 9 3 5 2 2 2" xfId="31785" xr:uid="{03253EC1-3037-47C0-92F0-E7DF34471ADC}"/>
    <cellStyle name="Comma 9 3 5 2 2 3" xfId="30413" xr:uid="{E8251BCF-F3F2-45F8-99D7-026EEFB291D8}"/>
    <cellStyle name="Comma 9 3 5 2 3" xfId="31002" xr:uid="{E5D18CF7-4008-4511-9D56-C10DCFC94247}"/>
    <cellStyle name="Comma 9 3 5 2 4" xfId="29684" xr:uid="{EE8C9035-DC51-42EB-A71E-97E0F4BA2B74}"/>
    <cellStyle name="Comma 9 3 5 2 5" xfId="28465" xr:uid="{D2AEED6F-D702-49E0-AE2D-14F4038BE57A}"/>
    <cellStyle name="Comma 9 3 5 3" xfId="25552" xr:uid="{B82B9C53-C012-4FFF-8360-579131F689E2}"/>
    <cellStyle name="Comma 9 3 5 3 2" xfId="31562" xr:uid="{7030A612-E676-4522-B89D-185530C7BBCD}"/>
    <cellStyle name="Comma 9 3 5 3 3" xfId="30187" xr:uid="{31616E33-4146-493D-AF47-2B12478F49E5}"/>
    <cellStyle name="Comma 9 3 5 3 4" xfId="28686" xr:uid="{2404DC9D-BBC9-4FEA-8DD8-D1AD362696B1}"/>
    <cellStyle name="Comma 9 3 5 4" xfId="31960" xr:uid="{03ED28F4-1028-416D-BC56-8B6D432D6F6B}"/>
    <cellStyle name="Comma 9 3 5 5" xfId="30780" xr:uid="{047B6ABA-0C58-4206-9C58-DEED1B890730}"/>
    <cellStyle name="Comma 9 3 5 6" xfId="32158" xr:uid="{C82ECE05-31E4-4949-91C4-3CADE1E66EBD}"/>
    <cellStyle name="Comma 9 3 5 7" xfId="29380" xr:uid="{5B7F7DEB-A14A-4DCC-8A44-3F6305B0EF8D}"/>
    <cellStyle name="Comma 9 3 5 8" xfId="28242" xr:uid="{FF83F80A-5B36-461F-9AF8-A0EE81E12018}"/>
    <cellStyle name="Comma 9 3 6" xfId="25553" xr:uid="{F552028B-E091-4CE1-9562-F3A6CF6DB2F1}"/>
    <cellStyle name="Comma 9 3 6 2" xfId="25554" xr:uid="{6F14AD83-343C-4587-96A7-EBD774852186}"/>
    <cellStyle name="Comma 9 3 6 2 2" xfId="31404" xr:uid="{ABB6BF14-BE64-4858-9B30-EAFD8264F6CC}"/>
    <cellStyle name="Comma 9 3 6 2 3" xfId="30016" xr:uid="{4C50F5EB-DD61-4CA7-A1FC-AFF426B9EAA6}"/>
    <cellStyle name="Comma 9 3 6 3" xfId="30610" xr:uid="{02F8183D-45C0-4B01-BFC4-20B096E1EDA6}"/>
    <cellStyle name="Comma 9 3 6 4" xfId="29211" xr:uid="{D025CF8F-37DD-420D-9855-5E57E43EF0AB}"/>
    <cellStyle name="Comma 9 3 7" xfId="25555" xr:uid="{F997326A-8DA2-409E-8F98-0E46CF9664D6}"/>
    <cellStyle name="Comma 9 3 7 2" xfId="29858" xr:uid="{47217D56-FC78-4B40-8834-F9A374BED89B}"/>
    <cellStyle name="Comma 9 3 7 3" xfId="31211" xr:uid="{8CAEC70A-EBA5-49BD-98A9-7C6B1AD99D1E}"/>
    <cellStyle name="Comma 9 3 7 4" xfId="28993" xr:uid="{9CBF05C7-4601-4A76-8C7B-604F0C841A72}"/>
    <cellStyle name="Comma 9 3 8" xfId="25524" xr:uid="{68FAFE12-6C04-4163-91CB-E5CA2094688E}"/>
    <cellStyle name="Comma 9 4" xfId="484" xr:uid="{E50F8D62-5F8C-4D26-A218-62D7B154CEC4}"/>
    <cellStyle name="Comma 9 4 2" xfId="3570" xr:uid="{5F2FFD36-D4A1-473A-8ACD-058DAEC9545C}"/>
    <cellStyle name="Comma 9 4 2 2" xfId="14267" xr:uid="{D9DA420F-E535-4773-83D0-9171512A7D3A}"/>
    <cellStyle name="Comma 9 4 2 2 2" xfId="25559" xr:uid="{F3B84406-A597-4673-8E06-5A995E8EF59F}"/>
    <cellStyle name="Comma 9 4 2 2 2 2" xfId="31789" xr:uid="{FAAAA783-ECE0-41B1-87D1-9F145BABD6DF}"/>
    <cellStyle name="Comma 9 4 2 2 2 3" xfId="30417" xr:uid="{CA065C8B-8D81-4361-B0A2-957F6F2C5E6D}"/>
    <cellStyle name="Comma 9 4 2 2 3" xfId="31006" xr:uid="{CC3DBC0F-E567-4667-9112-6272F7B35123}"/>
    <cellStyle name="Comma 9 4 2 2 4" xfId="29688" xr:uid="{A583836F-6B9A-4058-9D34-906C6653F192}"/>
    <cellStyle name="Comma 9 4 2 2 5" xfId="28469" xr:uid="{CE591744-8697-46DE-B2F3-517FE9BBC4A9}"/>
    <cellStyle name="Comma 9 4 2 2 6" xfId="25558" xr:uid="{14BE0ADF-9EAB-41A4-88B7-072A35CFF29A}"/>
    <cellStyle name="Comma 9 4 2 3" xfId="25560" xr:uid="{94E069C8-8208-4337-9B0F-2F4D635798FC}"/>
    <cellStyle name="Comma 9 4 2 3 2" xfId="31566" xr:uid="{30DF1B9B-F819-4820-BC2B-A7C690AC2EAE}"/>
    <cellStyle name="Comma 9 4 2 3 3" xfId="30191" xr:uid="{5274E964-D7DF-4E68-A243-B10C19085668}"/>
    <cellStyle name="Comma 9 4 2 3 4" xfId="28690" xr:uid="{D584875C-2858-4191-8B98-0070DF8BA1CF}"/>
    <cellStyle name="Comma 9 4 2 4" xfId="31964" xr:uid="{52C93010-46CF-4392-9583-AEEEBA9EF48D}"/>
    <cellStyle name="Comma 9 4 2 5" xfId="30784" xr:uid="{717FEC90-B85A-4215-A77C-CE9BF0E18833}"/>
    <cellStyle name="Comma 9 4 2 6" xfId="32159" xr:uid="{4AE4103E-9F2E-42F3-9225-C16C3FAF767B}"/>
    <cellStyle name="Comma 9 4 2 7" xfId="29384" xr:uid="{1AC536DF-E963-4673-BD13-A3A4EF6F0F69}"/>
    <cellStyle name="Comma 9 4 2 8" xfId="28246" xr:uid="{C1E38265-4E80-4716-8A14-03B63272747B}"/>
    <cellStyle name="Comma 9 4 2 9" xfId="25557" xr:uid="{A72311E9-81EE-451A-AA4D-D242643408CE}"/>
    <cellStyle name="Comma 9 4 3" xfId="3571" xr:uid="{F1665319-617D-4BF3-BA75-A4E64249807F}"/>
    <cellStyle name="Comma 9 4 3 2" xfId="14268" xr:uid="{38B215D7-E790-405B-992E-81D2FFE3DA1E}"/>
    <cellStyle name="Comma 9 4 3 2 2" xfId="31408" xr:uid="{112B0757-A427-40AE-BCA1-3E4A298916E3}"/>
    <cellStyle name="Comma 9 4 3 2 3" xfId="30020" xr:uid="{CCB277C9-AA52-4C6C-BF8F-FBD28B50A20A}"/>
    <cellStyle name="Comma 9 4 3 2 4" xfId="25562" xr:uid="{2AAF45CE-416E-4E01-923D-FE343515039A}"/>
    <cellStyle name="Comma 9 4 3 3" xfId="30614" xr:uid="{FB6B2E0D-152D-49DC-9C1F-43660DB427D0}"/>
    <cellStyle name="Comma 9 4 3 4" xfId="29215" xr:uid="{9F88DDDB-C48A-4ED7-8DC5-3A160BE566F7}"/>
    <cellStyle name="Comma 9 4 3 5" xfId="25561" xr:uid="{34B73F25-5C96-4E7B-B83A-8D10887D1165}"/>
    <cellStyle name="Comma 9 4 4" xfId="3572" xr:uid="{AF48744B-C54B-42E7-BBAF-B1118AE60817}"/>
    <cellStyle name="Comma 9 4 4 2" xfId="14269" xr:uid="{BD7B3CE1-DB25-47C4-8193-8D56897A6A12}"/>
    <cellStyle name="Comma 9 4 4 2 2" xfId="29862" xr:uid="{202340E2-8714-41B8-B55E-13487B0B8A61}"/>
    <cellStyle name="Comma 9 4 4 3" xfId="31215" xr:uid="{0AB6B2A8-9934-46C8-B7B0-ABBB65068F8A}"/>
    <cellStyle name="Comma 9 4 4 4" xfId="28997" xr:uid="{B56B3FBA-A5BA-4864-A24E-43748B2C0C25}"/>
    <cellStyle name="Comma 9 4 4 5" xfId="25563" xr:uid="{2FAF98B2-6DB1-4512-A8F0-3DD9B6ACEE7D}"/>
    <cellStyle name="Comma 9 4 5" xfId="3573" xr:uid="{5F070B5F-3F08-4ACB-96E2-52CED953393A}"/>
    <cellStyle name="Comma 9 4 5 2" xfId="14270" xr:uid="{29FB8D08-7868-4BCA-A012-7D7FE02E9BBF}"/>
    <cellStyle name="Comma 9 4 6" xfId="3569" xr:uid="{19A48BAE-94F8-4736-99BB-34A3D67C8085}"/>
    <cellStyle name="Comma 9 4 7" xfId="25556" xr:uid="{4D9403D6-48C7-47E3-9F7B-242D4AA3CBFD}"/>
    <cellStyle name="Comma 9 4 7 2" xfId="32823" xr:uid="{9B4B5EDA-C4FA-4158-9DAA-48ADBAB627DF}"/>
    <cellStyle name="Comma 9 5" xfId="485" xr:uid="{EEC542DC-E55D-4AC5-906F-A394960F7F49}"/>
    <cellStyle name="Comma 9 5 2" xfId="3574" xr:uid="{60AF80A5-C1DD-49F8-9C00-C3FF7A8D0F34}"/>
    <cellStyle name="Comma 9 5 2 10" xfId="14688" xr:uid="{F220845B-2B7B-4974-ACBF-FF95D9356B93}"/>
    <cellStyle name="Comma 9 5 2 2" xfId="25565" xr:uid="{A325EC5E-78A2-4F42-8DDD-D9C19187363A}"/>
    <cellStyle name="Comma 9 5 2 2 2" xfId="25566" xr:uid="{DA85933B-154C-42C8-B06F-3BB3F3F3F108}"/>
    <cellStyle name="Comma 9 5 2 2 2 2" xfId="31790" xr:uid="{4EB738C0-A3E4-4EA5-AE0A-B1134E0255ED}"/>
    <cellStyle name="Comma 9 5 2 2 2 3" xfId="30418" xr:uid="{A131A4D2-AB0D-43A2-95FA-773E7B3529EC}"/>
    <cellStyle name="Comma 9 5 2 2 3" xfId="31007" xr:uid="{422B9581-E30A-4098-BD8B-5F988570BEA2}"/>
    <cellStyle name="Comma 9 5 2 2 4" xfId="29689" xr:uid="{C77B96CA-28A7-4A6E-B743-249F707C6061}"/>
    <cellStyle name="Comma 9 5 2 2 5" xfId="28470" xr:uid="{A6967DE5-98C9-44EC-9DE2-FE394593B806}"/>
    <cellStyle name="Comma 9 5 2 3" xfId="25567" xr:uid="{C0A73324-E97F-4F73-A0B3-8BAA5E7036E1}"/>
    <cellStyle name="Comma 9 5 2 3 2" xfId="31567" xr:uid="{BE09843C-5025-43BE-A40D-FBCC3B513276}"/>
    <cellStyle name="Comma 9 5 2 3 3" xfId="30192" xr:uid="{F7866005-8FA9-43B0-BE17-7298D160458B}"/>
    <cellStyle name="Comma 9 5 2 3 4" xfId="28691" xr:uid="{56E32EDB-395B-4694-968A-6BF50E7D6DAC}"/>
    <cellStyle name="Comma 9 5 2 4" xfId="31965" xr:uid="{7BD67467-5D44-4EA7-9A56-0808CAB6F208}"/>
    <cellStyle name="Comma 9 5 2 5" xfId="30785" xr:uid="{75D16128-18EB-43CB-98F1-F92B0CE7F2EB}"/>
    <cellStyle name="Comma 9 5 2 6" xfId="32160" xr:uid="{7428C03D-8A4C-44D5-B26D-1BA847E086A0}"/>
    <cellStyle name="Comma 9 5 2 7" xfId="29385" xr:uid="{D33F35EF-D085-4421-9FB3-6B7FFA606864}"/>
    <cellStyle name="Comma 9 5 2 8" xfId="28247" xr:uid="{E5623AD2-ADF7-470D-8A5B-5C0D0D7B4EF3}"/>
    <cellStyle name="Comma 9 5 2 9" xfId="25564" xr:uid="{EDE651EC-0345-4E06-B475-A287246ED2AE}"/>
    <cellStyle name="Comma 9 5 3" xfId="25568" xr:uid="{2E63B40C-41FB-42E5-96B4-19A289E90FEB}"/>
    <cellStyle name="Comma 9 5 3 2" xfId="25569" xr:uid="{6B1BE92C-39BC-48C3-9E94-7C41F2CA0869}"/>
    <cellStyle name="Comma 9 5 3 2 2" xfId="31409" xr:uid="{170CF15A-9921-4E89-A41C-04299DA91EA8}"/>
    <cellStyle name="Comma 9 5 3 2 3" xfId="30021" xr:uid="{499C1099-37C8-4D23-A945-BB7229290132}"/>
    <cellStyle name="Comma 9 5 3 3" xfId="30615" xr:uid="{D057BC62-1C62-447A-92EF-AFB72EACE889}"/>
    <cellStyle name="Comma 9 5 3 4" xfId="29216" xr:uid="{4108B43E-BB74-435B-817F-8E79A9D93200}"/>
    <cellStyle name="Comma 9 5 3 5" xfId="32866" xr:uid="{65D15DCD-2678-4357-B84C-E7DB9682A468}"/>
    <cellStyle name="Comma 9 5 4" xfId="25570" xr:uid="{52779806-281B-4BBC-A60E-9058D5230105}"/>
    <cellStyle name="Comma 9 5 4 2" xfId="29863" xr:uid="{8A2DE51F-43F6-411C-BF39-6399B1D79ED7}"/>
    <cellStyle name="Comma 9 5 4 3" xfId="31216" xr:uid="{7A58029E-4CB6-42AD-BC88-10C88E101246}"/>
    <cellStyle name="Comma 9 5 4 4" xfId="28998" xr:uid="{AF6DD243-7DD9-4792-BF66-D4F8BDD19371}"/>
    <cellStyle name="Comma 9 5 5" xfId="14607" xr:uid="{66C03C8F-AE30-4BE3-87DF-96C8A435F181}"/>
    <cellStyle name="Comma 9 6" xfId="1120" xr:uid="{DCB5FD13-9718-4042-A82B-FF61801805FC}"/>
    <cellStyle name="Comma 9 6 2" xfId="25572" xr:uid="{7686315C-20E3-4B99-BC3F-8E1CDA1D8029}"/>
    <cellStyle name="Comma 9 6 2 2" xfId="25573" xr:uid="{AF685A9D-975C-4C32-8AAA-70661C7A05A1}"/>
    <cellStyle name="Comma 9 6 2 2 2" xfId="25574" xr:uid="{5477B2FF-907A-4F27-89AB-80690A47404E}"/>
    <cellStyle name="Comma 9 6 2 2 2 2" xfId="31791" xr:uid="{DC7E4D09-BA7A-40CA-AF68-241CFD560234}"/>
    <cellStyle name="Comma 9 6 2 2 2 3" xfId="30419" xr:uid="{0CF67335-20AB-46FF-8B6B-DCEA62816B78}"/>
    <cellStyle name="Comma 9 6 2 2 3" xfId="31008" xr:uid="{146F0B57-F6CA-4156-A19B-563F08B766C7}"/>
    <cellStyle name="Comma 9 6 2 2 4" xfId="29690" xr:uid="{EFD0E892-2613-4CA7-B571-A61DAE48FFE7}"/>
    <cellStyle name="Comma 9 6 2 2 5" xfId="28471" xr:uid="{25619668-0B70-4B39-80F5-A36C36476FCD}"/>
    <cellStyle name="Comma 9 6 2 3" xfId="25575" xr:uid="{9EA3A455-43D5-486C-AE4F-A4F9DA4DF901}"/>
    <cellStyle name="Comma 9 6 2 3 2" xfId="31568" xr:uid="{35198691-12FD-4A00-9439-098442164A19}"/>
    <cellStyle name="Comma 9 6 2 3 3" xfId="30193" xr:uid="{64B61638-A751-422D-82C1-03527BDC0698}"/>
    <cellStyle name="Comma 9 6 2 3 4" xfId="28692" xr:uid="{09CA540E-A739-4B42-90B4-DD2BF9DEDA5F}"/>
    <cellStyle name="Comma 9 6 2 4" xfId="31966" xr:uid="{83C85E28-5487-4C8C-9596-AA3EE14AE7EE}"/>
    <cellStyle name="Comma 9 6 2 5" xfId="30786" xr:uid="{B855BAA6-EF66-4680-ABD5-8449962895EA}"/>
    <cellStyle name="Comma 9 6 2 6" xfId="32161" xr:uid="{E6E85F21-BB66-4C1A-9077-B8FDF2C3E26A}"/>
    <cellStyle name="Comma 9 6 2 7" xfId="29386" xr:uid="{8CA8EA93-C12C-4510-87CE-409F50825EF9}"/>
    <cellStyle name="Comma 9 6 2 8" xfId="28248" xr:uid="{830D9A13-B668-479C-8BB6-D25C9DC1AFEB}"/>
    <cellStyle name="Comma 9 6 2 9" xfId="33013" xr:uid="{C3B86352-4D2D-4CA7-A53F-60DEFFD86A78}"/>
    <cellStyle name="Comma 9 6 3" xfId="25576" xr:uid="{8DF06D95-99B3-4F33-9237-B67412D45832}"/>
    <cellStyle name="Comma 9 6 3 2" xfId="25577" xr:uid="{AC8FFB4E-965C-4188-9283-FA5529909499}"/>
    <cellStyle name="Comma 9 6 3 2 2" xfId="31410" xr:uid="{BA5F2989-B1F8-4A8F-B255-AF0D1DB3A055}"/>
    <cellStyle name="Comma 9 6 3 2 3" xfId="30022" xr:uid="{458641DF-22E5-4BA2-A77F-2D6805EC9D5E}"/>
    <cellStyle name="Comma 9 6 3 3" xfId="30616" xr:uid="{06CB0E91-E405-41CA-86F9-6EC624DE919B}"/>
    <cellStyle name="Comma 9 6 3 4" xfId="29217" xr:uid="{F880CA5D-B022-485F-BCE5-6B3315ABD7F7}"/>
    <cellStyle name="Comma 9 6 4" xfId="25578" xr:uid="{DB52BFB4-95BD-4389-9818-1837CA77FFED}"/>
    <cellStyle name="Comma 9 6 4 2" xfId="29864" xr:uid="{7DC7B575-5A59-4C15-A724-1539783DB4B1}"/>
    <cellStyle name="Comma 9 6 4 3" xfId="31217" xr:uid="{337CC12E-D80C-4195-B85B-F811F809DA62}"/>
    <cellStyle name="Comma 9 6 4 4" xfId="28999" xr:uid="{FD25BC4E-9379-4F21-88B7-5E51D90E8D47}"/>
    <cellStyle name="Comma 9 6 5" xfId="25571" xr:uid="{F42D52CC-2AAB-4486-91B4-DBBC5A9595AF}"/>
    <cellStyle name="Comma 9 6 6" xfId="32749" xr:uid="{AEE7A2E1-D649-4E54-8AF8-AF4BA98C4975}"/>
    <cellStyle name="Comma 9 7" xfId="25579" xr:uid="{68FE3180-D92A-4179-808A-5EF62B9AB6DF}"/>
    <cellStyle name="Comma 9 7 2" xfId="25580" xr:uid="{2800A27A-55C6-454E-B1DE-173B6E18C793}"/>
    <cellStyle name="Comma 9 7 2 2" xfId="25581" xr:uid="{40D6EF7E-3FA8-4465-BE04-62A81C9F988D}"/>
    <cellStyle name="Comma 9 7 2 2 2" xfId="25582" xr:uid="{8123C94E-27A0-48CB-BB37-5E03E2C05223}"/>
    <cellStyle name="Comma 9 7 2 2 2 2" xfId="31792" xr:uid="{C058F758-FB92-4611-9C88-D121033D3715}"/>
    <cellStyle name="Comma 9 7 2 2 2 3" xfId="30420" xr:uid="{FAF59EFB-9312-4FC7-A038-135A576EDB2D}"/>
    <cellStyle name="Comma 9 7 2 2 3" xfId="31009" xr:uid="{093AF112-AD77-4A7B-B2A3-88D926952D94}"/>
    <cellStyle name="Comma 9 7 2 2 4" xfId="29691" xr:uid="{AA6943F2-7CD1-4957-BA2B-00124108DF13}"/>
    <cellStyle name="Comma 9 7 2 2 5" xfId="28472" xr:uid="{ECBD1DD4-0EA5-4D77-B42F-F0F168941438}"/>
    <cellStyle name="Comma 9 7 2 3" xfId="25583" xr:uid="{A68E5864-5E08-4682-92E8-DD3218795A75}"/>
    <cellStyle name="Comma 9 7 2 3 2" xfId="31569" xr:uid="{2DFE42CE-43D0-4AEE-8B31-E7DC62038A11}"/>
    <cellStyle name="Comma 9 7 2 3 3" xfId="30194" xr:uid="{7E2FBD78-3882-48F7-A280-ADED8845BB53}"/>
    <cellStyle name="Comma 9 7 2 3 4" xfId="28693" xr:uid="{DDB05F8B-6692-4609-B0AA-8932DE94723A}"/>
    <cellStyle name="Comma 9 7 2 4" xfId="31967" xr:uid="{5A8B8F05-8838-449E-B44F-C2D70EB2DAA7}"/>
    <cellStyle name="Comma 9 7 2 5" xfId="30787" xr:uid="{C999F1FB-774E-48AA-8E21-ECD15027257B}"/>
    <cellStyle name="Comma 9 7 2 6" xfId="32162" xr:uid="{FFF5A698-920B-4753-A3F8-1E1EAD555288}"/>
    <cellStyle name="Comma 9 7 2 7" xfId="29387" xr:uid="{F99526A7-FB02-43A1-B3FC-F5631C66D9F9}"/>
    <cellStyle name="Comma 9 7 2 8" xfId="28249" xr:uid="{DEA868B4-0282-47AC-A266-0F36091A4F19}"/>
    <cellStyle name="Comma 9 7 3" xfId="25584" xr:uid="{B5A7921C-3E5A-4124-AE8F-18D5D83DE438}"/>
    <cellStyle name="Comma 9 7 3 2" xfId="25585" xr:uid="{24031033-AC20-49E3-A86F-F55394E404CD}"/>
    <cellStyle name="Comma 9 7 3 2 2" xfId="31411" xr:uid="{7F919F74-F96E-48C2-8215-ADD0D3DEB39B}"/>
    <cellStyle name="Comma 9 7 3 2 3" xfId="30023" xr:uid="{DF1B958A-C582-4997-8099-BCA58C65CB84}"/>
    <cellStyle name="Comma 9 7 3 3" xfId="30617" xr:uid="{186F69F4-5D6F-4F54-8721-D6C40EA5C53C}"/>
    <cellStyle name="Comma 9 7 3 4" xfId="29218" xr:uid="{9A157C27-4B5D-4EE3-A88D-2E0E55F632C4}"/>
    <cellStyle name="Comma 9 7 4" xfId="25586" xr:uid="{4056FB60-9321-445E-A3AC-374700365989}"/>
    <cellStyle name="Comma 9 7 4 2" xfId="29865" xr:uid="{E2F6BE72-FF83-4773-8172-2E67CB452F11}"/>
    <cellStyle name="Comma 9 7 4 3" xfId="31218" xr:uid="{4B88C5AB-0A4E-481B-8755-0CDCD2A50231}"/>
    <cellStyle name="Comma 9 7 4 4" xfId="29000" xr:uid="{A5A3ABCA-0A81-407C-B122-0B9418550965}"/>
    <cellStyle name="Comma 9 8" xfId="25587" xr:uid="{E69261B4-62D4-4765-82E5-D1F19C78C88A}"/>
    <cellStyle name="Comma 9 8 2" xfId="25588" xr:uid="{7AD3040D-B3C4-4E4E-AC65-E8C7F7951F0B}"/>
    <cellStyle name="Comma 9 8 2 2" xfId="25589" xr:uid="{EB918216-1FBB-4EC7-9130-BB9ECA0CF896}"/>
    <cellStyle name="Comma 9 8 2 2 2" xfId="31784" xr:uid="{5CC1567C-DB8B-460D-B57F-2F3E642777D1}"/>
    <cellStyle name="Comma 9 8 2 2 3" xfId="30412" xr:uid="{E5231171-91F4-4FA7-9529-50B89D621E21}"/>
    <cellStyle name="Comma 9 8 2 3" xfId="31001" xr:uid="{C1F20642-94B3-41EC-9FCF-7BEAD8A4CAAB}"/>
    <cellStyle name="Comma 9 8 2 4" xfId="29683" xr:uid="{D297452A-684D-49C8-9345-E0B8ED5E18C3}"/>
    <cellStyle name="Comma 9 8 2 5" xfId="28464" xr:uid="{B8441DEC-949E-4252-B054-5F4770C87969}"/>
    <cellStyle name="Comma 9 8 3" xfId="25590" xr:uid="{39874782-CC49-406B-8F30-4799EFB1BFF3}"/>
    <cellStyle name="Comma 9 8 3 2" xfId="31561" xr:uid="{0A6EC5BF-EFD2-4B94-8393-4E58487A6474}"/>
    <cellStyle name="Comma 9 8 3 3" xfId="30186" xr:uid="{6E05A24E-7B4E-4544-86B9-99D4ACB64274}"/>
    <cellStyle name="Comma 9 8 3 4" xfId="28685" xr:uid="{C62AA975-C3F7-47FB-9E4C-3D9F909C9BE0}"/>
    <cellStyle name="Comma 9 8 4" xfId="31959" xr:uid="{84CAFB0A-DC91-4C94-9D4F-6EA185E6B2D6}"/>
    <cellStyle name="Comma 9 8 5" xfId="30779" xr:uid="{CBC8B9C2-782B-4583-A5C0-F81A3C589D6C}"/>
    <cellStyle name="Comma 9 8 6" xfId="32163" xr:uid="{BC403887-009E-473F-8E2D-AA90706B1C10}"/>
    <cellStyle name="Comma 9 8 7" xfId="29379" xr:uid="{033FA420-32FB-4449-B947-3EC21C55DB66}"/>
    <cellStyle name="Comma 9 8 8" xfId="28241" xr:uid="{8A90093E-78CE-4C79-AB3E-EAAB398EF0A1}"/>
    <cellStyle name="Comma 9 9" xfId="25591" xr:uid="{0E4B84F6-AF42-40DA-897E-A0D5CA1A652D}"/>
    <cellStyle name="Comma 9 9 2" xfId="25592" xr:uid="{A91694C9-0E9A-4972-83F4-3772E5745BE2}"/>
    <cellStyle name="Comma 9 9 2 2" xfId="31403" xr:uid="{466DE206-687E-4082-936D-ACFA8B412548}"/>
    <cellStyle name="Comma 9 9 2 3" xfId="30015" xr:uid="{108AAC97-453E-49FC-97CA-65649B4F4EC2}"/>
    <cellStyle name="Comma 9 9 3" xfId="30609" xr:uid="{C8FBED5F-0F62-46A3-AD82-E3E276B7C2FD}"/>
    <cellStyle name="Comma 9 9 4" xfId="29210" xr:uid="{DA921D8E-C15A-4B46-A7D8-DC73E2AE3124}"/>
    <cellStyle name="Comma 90" xfId="32676" xr:uid="{C387C52B-7DEB-4CB3-B78E-796BD033D048}"/>
    <cellStyle name="Comma 91" xfId="32681" xr:uid="{CBBE5DE9-1DC4-47F0-A849-1CEB633266ED}"/>
    <cellStyle name="Comma 92" xfId="32684" xr:uid="{DDD6C4CF-D1AE-43FE-9662-1451872EC6B8}"/>
    <cellStyle name="Comma 93" xfId="32686" xr:uid="{0FAC2C8B-C137-447F-814F-6A8E32D68043}"/>
    <cellStyle name="Comma 94" xfId="32687" xr:uid="{48468EDD-9752-4255-97F0-851D6708D8EB}"/>
    <cellStyle name="Comma 95" xfId="32696" xr:uid="{BCE05BF8-4A3A-4DC6-8CDC-08F29F96CBBB}"/>
    <cellStyle name="Comma 96" xfId="32700" xr:uid="{D48FF533-31BE-4EA0-8C38-7D1CF15B6DF0}"/>
    <cellStyle name="Comma 96 2" xfId="35406" xr:uid="{A52C043E-58A2-45BA-93A3-F0EF4DE52FCD}"/>
    <cellStyle name="Comma 97" xfId="32715" xr:uid="{94F4C814-26A5-4F75-8A93-D5D44D20C070}"/>
    <cellStyle name="Comma 98" xfId="32717" xr:uid="{E8EA24E5-5746-4107-84DA-9645B0ADC975}"/>
    <cellStyle name="Comma 99" xfId="32713" xr:uid="{DEF00387-0748-48A8-965E-4834A9B08320}"/>
    <cellStyle name="comma zerodec" xfId="486" xr:uid="{B93921FA-9DF4-43D3-AEC2-1AB19A964C1B}"/>
    <cellStyle name="comma zerodec 2" xfId="3575" xr:uid="{27ACB863-1F16-40BD-9566-B328437EFE56}"/>
    <cellStyle name="comma zerodec 2 2" xfId="25593" xr:uid="{C0BACC19-18B4-45BE-AFD1-EA7A58672842}"/>
    <cellStyle name="comma zerodec 3" xfId="25594" xr:uid="{9ADEBDF7-9C14-47BB-BA14-9EF63224FC44}"/>
    <cellStyle name="comma zerodec 3 2" xfId="32793" xr:uid="{5798A315-E19A-4814-A5D0-5D35033F6950}"/>
    <cellStyle name="Comma0" xfId="487" xr:uid="{95D4A311-F244-4BAA-828F-E1A06D3B56D2}"/>
    <cellStyle name="COMMON (0)  D1" xfId="488" xr:uid="{2985A337-856F-4E1F-BA36-D24E047ABEB5}"/>
    <cellStyle name="Copied" xfId="489" xr:uid="{5AD6423E-2F1F-4415-9513-8B5671110063}"/>
    <cellStyle name="Cover Date" xfId="13223" xr:uid="{DB58C0DE-88FA-403C-8291-10A91FF3701D}"/>
    <cellStyle name="Cover Subtitle" xfId="13224" xr:uid="{4523FC4C-1637-4460-B521-A1AE601A0E55}"/>
    <cellStyle name="Cover Title" xfId="13225" xr:uid="{5F33A587-0A7F-43A3-AAF4-F1CCF4845E4C}"/>
    <cellStyle name="Currency [00]" xfId="490" xr:uid="{54B49146-09FA-49B4-848D-9EFED0D13C2A}"/>
    <cellStyle name="Currency [00] 2" xfId="13226" xr:uid="{8005DF34-D0E8-44D5-A71D-D5FCBD94E8C0}"/>
    <cellStyle name="Currency [00] 3" xfId="13227" xr:uid="{B4E09637-F591-4BBD-B6B7-5A44255D4091}"/>
    <cellStyle name="Currency 2" xfId="491" xr:uid="{9F4F46B2-8AB0-4B08-BEE1-3755FC225AEB}"/>
    <cellStyle name="Currency 2 2" xfId="492" xr:uid="{D81B633D-C804-469E-A4CC-7B05A1DF5E95}"/>
    <cellStyle name="Currency 2 2 2" xfId="3577" xr:uid="{6E761B71-97B3-4D2F-B398-5487CDE3F9B9}"/>
    <cellStyle name="Currency 2 3" xfId="493" xr:uid="{8767F0CF-7565-4A75-916E-82C9A09102DD}"/>
    <cellStyle name="Currency 2 3 2" xfId="25595" xr:uid="{F0CB6291-826E-44F3-B79B-EF8929613CF4}"/>
    <cellStyle name="Currency 2 4" xfId="1225" xr:uid="{9082B557-1697-4E4C-804E-462E4D338216}"/>
    <cellStyle name="Currency 2 5" xfId="3576" xr:uid="{27ABD0AE-9846-4BF2-9882-7C1F696C9659}"/>
    <cellStyle name="Currency 3" xfId="1226" xr:uid="{19CF0D69-CD9F-40AC-9D5F-89D43269F365}"/>
    <cellStyle name="Currency 3 2" xfId="1227" xr:uid="{982F2483-F166-47C5-803D-65A145A602CE}"/>
    <cellStyle name="Currency 3 3" xfId="13228" xr:uid="{F580FAFD-1420-4885-9263-02F21E357919}"/>
    <cellStyle name="Currency 3 3 2" xfId="28588" xr:uid="{F520FB59-0F37-4A83-A743-D61B31887814}"/>
    <cellStyle name="Currency 4" xfId="3578" xr:uid="{F49DADA7-8F49-455B-8B56-D96B5556BBDA}"/>
    <cellStyle name="Currency 5" xfId="33029" xr:uid="{5A8143A7-D662-4453-98B2-2C3D13BB13F8}"/>
    <cellStyle name="Currency 6" xfId="35302" xr:uid="{B5106454-17B3-472B-8092-482104D26B87}"/>
    <cellStyle name="Currency 6 2" xfId="35363" xr:uid="{DC6AEE84-6E74-4EFF-B7ED-D205FDF9609F}"/>
    <cellStyle name="Currency0" xfId="494" xr:uid="{C1A5B548-F0A0-4A95-A64E-143B4CE84871}"/>
    <cellStyle name="Currency1" xfId="495" xr:uid="{EB2841D4-B18E-4EC1-9933-2A3C564A384A}"/>
    <cellStyle name="Currency1 2" xfId="3579" xr:uid="{A5117607-811D-4C15-BF2C-A14A304DC5FA}"/>
    <cellStyle name="Currency1 2 2" xfId="13229" xr:uid="{AEF68257-B91F-46FD-8943-022E68DBFFE2}"/>
    <cellStyle name="Currency1 2 2 2" xfId="25596" xr:uid="{256C298B-BCA1-44F6-8C20-850DAF77E403}"/>
    <cellStyle name="Currency1 3" xfId="13230" xr:uid="{0D1B2682-ECB5-4069-930A-BA00CFD7C58B}"/>
    <cellStyle name="Currency1 3 2" xfId="25597" xr:uid="{6C1289A3-6FCD-4C31-8EED-CA0193AAD2F8}"/>
    <cellStyle name="Currency1 3 3" xfId="32794" xr:uid="{D7C68EEA-9872-4EA2-926F-960E4B434ABC}"/>
    <cellStyle name="Custom - Style8" xfId="13231" xr:uid="{56594018-5D3E-4B7A-A41F-838F0AF77789}"/>
    <cellStyle name="CuŲrency [0]_Q4 FY96_1ฟ๙ศธบ๑ณปฟช (2)" xfId="13232" xr:uid="{5B04D586-59C8-4553-A738-ECB7CA50167A}"/>
    <cellStyle name="Data   - Style2" xfId="13233" xr:uid="{360D53D5-4FFA-4FCE-9BA8-8FAE0390625B}"/>
    <cellStyle name="Data   - Style2 2" xfId="32644" xr:uid="{CA999A72-AFB6-4456-9C04-8BAF11B6EEE1}"/>
    <cellStyle name="Date" xfId="496" xr:uid="{F218E7A5-BB9D-4B50-AB0D-DEC1095CCD75}"/>
    <cellStyle name="Date 2" xfId="13234" xr:uid="{F4D1B375-E4D8-440D-841E-B1C212B055E5}"/>
    <cellStyle name="Date Short" xfId="497" xr:uid="{B806A39F-372D-4A55-898B-FD8822B45608}"/>
    <cellStyle name="Date_A3 Chiyoda2003" xfId="13235" xr:uid="{ED9B0A44-1BBE-4143-AEF4-4B48292FD90E}"/>
    <cellStyle name="Debit" xfId="13236" xr:uid="{FF163146-457C-4AD8-88A2-724E16B7B1C2}"/>
    <cellStyle name="DELTA" xfId="13237" xr:uid="{8E2EE57D-E169-4EFE-8A59-F2321D8C264C}"/>
    <cellStyle name="DELTA 2" xfId="13238" xr:uid="{DD7DBBD4-3892-4904-88C5-66D0F61EAC8C}"/>
    <cellStyle name="DELTA 3" xfId="13239" xr:uid="{27A4C578-E64D-4F02-8ED5-13A21FB7EE7E}"/>
    <cellStyle name="Dollar (zero dec)" xfId="498" xr:uid="{81EC1344-CE2E-44AA-A7E6-ECD361206D2D}"/>
    <cellStyle name="Dollar (zero dec) 2" xfId="3580" xr:uid="{8E33BA1E-04CF-4B50-84D9-53F1ABAF43D5}"/>
    <cellStyle name="Dollar (zero dec) 2 2" xfId="13240" xr:uid="{7FC10DFF-8590-4385-BF0E-FC4A1CAA8DA1}"/>
    <cellStyle name="Dollar (zero dec) 2 2 2" xfId="25598" xr:uid="{3F328884-67E9-4FF3-9DB4-191CF5DBAFC9}"/>
    <cellStyle name="Dollar (zero dec) 3" xfId="13241" xr:uid="{4FA1206E-F3FD-4D1D-B837-2E5966967FFC}"/>
    <cellStyle name="Dollar (zero dec) 3 2" xfId="25599" xr:uid="{8AA3A755-3E9D-4194-9FA4-4A9B11ECF73F}"/>
    <cellStyle name="Dollar (zero dec) 3 3" xfId="32795" xr:uid="{FD4DD298-EC57-4980-8B47-55308F5AE9A8}"/>
    <cellStyle name="Dollars" xfId="499" xr:uid="{2EB8FF8A-F286-4774-BE9C-EAD2A5A1C2E1}"/>
    <cellStyle name="Dollars 2" xfId="13242" xr:uid="{2EA0661C-6B06-4667-8A68-42E5CEB447BE}"/>
    <cellStyle name="Dollars(0)" xfId="13243" xr:uid="{EFD61990-3E25-41A4-A8DE-0AD2918EAD85}"/>
    <cellStyle name="Dollars_MANAGEMENT - BALANCE SHEET VISA - 2002 + 2001(REVISED)" xfId="13244" xr:uid="{63AC8AA6-7076-4DD6-B5F1-59C49317C43B}"/>
    <cellStyle name="E&amp;Y House" xfId="16" xr:uid="{C20EB1E7-F202-448B-8A80-723B20A36711}"/>
    <cellStyle name="E&amp;Y House 2" xfId="500" xr:uid="{31D48641-3119-4522-AFA0-A0FCEC6EF4DC}"/>
    <cellStyle name="E&amp;Y House 2 2" xfId="13245" xr:uid="{2A58DE9E-95CA-4F2B-951D-13CDADF998CD}"/>
    <cellStyle name="E&amp;Y House 2 3" xfId="35648" xr:uid="{01214DC3-8944-48C6-8101-44DF6F58AEA7}"/>
    <cellStyle name="E&amp;Y House 3" xfId="501" xr:uid="{DD469130-3E60-480C-90B5-86C4F8B5D10B}"/>
    <cellStyle name="E&amp;Y House 3 2" xfId="25601" xr:uid="{64EF7CEF-5872-449E-86B7-C75FD6D30735}"/>
    <cellStyle name="E&amp;Y House 3 3" xfId="25600" xr:uid="{5B8D1094-514E-4FF4-A11F-B77368A378E5}"/>
    <cellStyle name="E&amp;Y House 4" xfId="502" xr:uid="{E1E51FE5-3036-4141-B99F-B88C16B409B9}"/>
    <cellStyle name="E&amp;Y House_Q3'07 - CIR - Q Loan " xfId="25602" xr:uid="{B4D96B19-6442-4E1A-8CE8-1C03095293B8}"/>
    <cellStyle name="EDS" xfId="503" xr:uid="{40BDA922-ACFF-4C87-A993-3195A5766259}"/>
    <cellStyle name="Eingabe" xfId="13246" xr:uid="{BEA09C76-B475-4444-AC91-C489C3ACEAD6}"/>
    <cellStyle name="Eingabe 2" xfId="32645" xr:uid="{EE30EB27-1CA7-43A0-9686-3D7C94628CBB}"/>
    <cellStyle name="Emphasis 1" xfId="3581" xr:uid="{F2ECC016-7091-4A88-83EA-83CD1ED7FADE}"/>
    <cellStyle name="Emphasis 1 2" xfId="13247" xr:uid="{95BF1FA3-E489-4E6C-9556-705252E309E0}"/>
    <cellStyle name="Emphasis 2" xfId="3582" xr:uid="{DAE8B40C-D1DE-49B1-9EE6-E8AF5C832174}"/>
    <cellStyle name="Emphasis 2 2" xfId="13248" xr:uid="{23A1350D-85C7-43B7-B13B-8D2237C49462}"/>
    <cellStyle name="Emphasis 3" xfId="3583" xr:uid="{8621B4F6-8C17-4474-936B-BD5956DC705E}"/>
    <cellStyle name="Emphasis 3 2" xfId="13249" xr:uid="{CA33E33A-45DA-4566-8D7D-21EF6F22F5EC}"/>
    <cellStyle name="Enter Currency (0)" xfId="504" xr:uid="{92F2137B-6377-43AD-8E56-7DE066D40E6D}"/>
    <cellStyle name="Enter Currency (0) 2" xfId="13250" xr:uid="{7A38EB71-ADA2-4C10-B399-F63FAF67F746}"/>
    <cellStyle name="Enter Currency (0) 3" xfId="13251" xr:uid="{E990506F-2DAB-4258-8D2D-39972A91481B}"/>
    <cellStyle name="Enter Currency (0) 4" xfId="13252" xr:uid="{8F9D8E67-3516-4F46-B914-3D8565DE28D8}"/>
    <cellStyle name="Enter Currency (0) 5" xfId="13253" xr:uid="{FA9C70AE-E3BE-4F83-8928-2CCD8223E99E}"/>
    <cellStyle name="Enter Currency (2)" xfId="505" xr:uid="{5A057B3E-9BCB-4170-857B-150E21C47F72}"/>
    <cellStyle name="Enter Currency (2) 2" xfId="13254" xr:uid="{98FF0816-67C7-4742-B09B-A7DEEE49D0FB}"/>
    <cellStyle name="Enter Currency (2) 3" xfId="13255" xr:uid="{147FE2B8-A011-494E-A51B-C6713128093F}"/>
    <cellStyle name="Enter Units (0)" xfId="506" xr:uid="{661BBFE8-2330-4245-8D18-7B53EF797A34}"/>
    <cellStyle name="Enter Units (0) 2" xfId="13256" xr:uid="{B15D30C9-74FA-428F-9EF7-EC129437B1DF}"/>
    <cellStyle name="Enter Units (0) 3" xfId="13257" xr:uid="{7E06C712-1D6A-4B47-BEDC-200B03A1676C}"/>
    <cellStyle name="Enter Units (0) 4" xfId="13258" xr:uid="{A70BC86B-50D4-4D44-812A-62D479D76823}"/>
    <cellStyle name="Enter Units (0) 5" xfId="13259" xr:uid="{B3407BCF-DCE2-4E79-8E47-E26CE2583C59}"/>
    <cellStyle name="Enter Units (1)" xfId="507" xr:uid="{86F9B18E-13C8-46F6-9A59-2B20A66EE9F4}"/>
    <cellStyle name="Enter Units (1) 2" xfId="13260" xr:uid="{C3583D2C-7853-4AB2-B0E7-CEF2D36125BC}"/>
    <cellStyle name="Enter Units (1) 3" xfId="13261" xr:uid="{84C0A909-92CB-4E73-B56C-1BA095C48B7A}"/>
    <cellStyle name="Enter Units (2)" xfId="508" xr:uid="{004D8D30-3A6E-4C0C-B40B-95CBFEDBCFE4}"/>
    <cellStyle name="Enter Units (2) 2" xfId="13262" xr:uid="{CB908F95-38AE-406C-8AE3-00455AA57180}"/>
    <cellStyle name="Enter Units (2) 3" xfId="13263" xr:uid="{75950403-2BD0-4EE7-9EA0-6856C63E1B4E}"/>
    <cellStyle name="Entered" xfId="509" xr:uid="{C61FB4E6-8922-4E10-94A2-B000D5621A67}"/>
    <cellStyle name="Ergebnis" xfId="13264" xr:uid="{5ACD5BF3-68AE-43A5-B563-E24E17D30075}"/>
    <cellStyle name="Ergebnis 2" xfId="32646" xr:uid="{1696E9BF-27C2-46FB-A7E9-618916B9F236}"/>
    <cellStyle name="Erklärender Text" xfId="13265" xr:uid="{E176C90B-0C40-4951-B22C-85210BACC25E}"/>
    <cellStyle name="Euro" xfId="510" xr:uid="{932B2CDC-59BD-419F-9FFD-09DD8310350D}"/>
    <cellStyle name="Euro 2" xfId="13266" xr:uid="{439ADDC0-2C9E-4D28-8BC7-CB24AB2F827B}"/>
    <cellStyle name="Excel_BuiltIn_Comma" xfId="3584" xr:uid="{2F56502F-9CF7-45FD-A864-C62314B4F094}"/>
    <cellStyle name="Explanatory Text 10" xfId="3585" xr:uid="{A0F93ADA-AD1D-4049-B69B-83439575A045}"/>
    <cellStyle name="Explanatory Text 11" xfId="3586" xr:uid="{A401F990-63BB-4224-AC36-D0F7B422DC2A}"/>
    <cellStyle name="Explanatory Text 12" xfId="3587" xr:uid="{DC18AC4B-4783-4851-A58D-568476DA5EC6}"/>
    <cellStyle name="Explanatory Text 13" xfId="3588" xr:uid="{BAB0241E-1C35-42A2-896C-6338E1FC60D6}"/>
    <cellStyle name="Explanatory Text 14" xfId="3589" xr:uid="{BE68CE3C-9DDC-47C3-901D-0EBDB9D19E9C}"/>
    <cellStyle name="Explanatory Text 15" xfId="3590" xr:uid="{951C4EC8-E1E9-4BBE-BFBB-8D96AED008C2}"/>
    <cellStyle name="Explanatory Text 16" xfId="3591" xr:uid="{12A022EA-23AA-4349-B2BD-9428CC9E044A}"/>
    <cellStyle name="Explanatory Text 17" xfId="3592" xr:uid="{C2DE0173-9314-4ECE-BE6D-4E517C9EB697}"/>
    <cellStyle name="Explanatory Text 18" xfId="3593" xr:uid="{E622FC7A-4C76-4701-BCA0-694751B9D32D}"/>
    <cellStyle name="Explanatory Text 19" xfId="3594" xr:uid="{044D41F9-0E9E-4030-BB91-7ED5BCD3D89B}"/>
    <cellStyle name="Explanatory Text 2" xfId="511" xr:uid="{446B56D7-A2AE-45C0-A1A4-D18640F87927}"/>
    <cellStyle name="Explanatory Text 2 2" xfId="512" xr:uid="{0EF92CB6-FB7F-4750-9982-C828C776FABA}"/>
    <cellStyle name="Explanatory Text 2 2 2" xfId="13267" xr:uid="{69FF885D-6402-466E-8848-BCA18977FF7B}"/>
    <cellStyle name="Explanatory Text 2 2 2 2" xfId="25603" xr:uid="{64FE51F0-4246-400A-AF52-19F221051349}"/>
    <cellStyle name="Explanatory Text 2 3" xfId="513" xr:uid="{D845F075-8F1A-4AD8-8F0F-71FC45835681}"/>
    <cellStyle name="Explanatory Text 2 3 2" xfId="13268" xr:uid="{3B603EB2-19FC-43AB-8428-BC5F7120FB42}"/>
    <cellStyle name="Explanatory Text 2 3 2 2" xfId="25604" xr:uid="{088450F2-6C7F-43BE-BDAC-197755E4E7C9}"/>
    <cellStyle name="Explanatory Text 2 4" xfId="33049" xr:uid="{16B16469-D8FA-4A1B-9D8A-F58BFA82825B}"/>
    <cellStyle name="Explanatory Text 20" xfId="3595" xr:uid="{4207B4C3-004B-4A1B-BD44-6B8C3227052E}"/>
    <cellStyle name="Explanatory Text 21" xfId="3596" xr:uid="{CF2EC6D1-5838-4988-8CA0-FEF440F99966}"/>
    <cellStyle name="Explanatory Text 22" xfId="3597" xr:uid="{9336DB21-9BB9-4782-83B7-80BEEC0F1C5F}"/>
    <cellStyle name="Explanatory Text 23" xfId="17064" xr:uid="{3DE16E21-CE68-4D33-9DC4-DEE0D602EAE4}"/>
    <cellStyle name="Explanatory Text 24" xfId="17065" xr:uid="{16B2E791-3D25-4113-9324-B03E66A3E126}"/>
    <cellStyle name="Explanatory Text 25" xfId="17066" xr:uid="{DDA0EB29-50D4-4954-81BA-71540421C7FC}"/>
    <cellStyle name="Explanatory Text 26" xfId="17067" xr:uid="{4BB935A9-AD4D-41B8-8360-DD777E2EC3C2}"/>
    <cellStyle name="Explanatory Text 27" xfId="17068" xr:uid="{51200855-865A-4C75-B91B-3168F770FE69}"/>
    <cellStyle name="Explanatory Text 28" xfId="17069" xr:uid="{01F32F19-0EDB-4E19-A0A6-7FA88E31B69C}"/>
    <cellStyle name="Explanatory Text 29" xfId="17070" xr:uid="{DC547F5E-28A3-4EDE-AB75-D5076852B206}"/>
    <cellStyle name="Explanatory Text 3" xfId="514" xr:uid="{C20FA0A1-D736-4278-8A92-66A525BD743B}"/>
    <cellStyle name="Explanatory Text 3 2" xfId="13269" xr:uid="{E94CF706-2670-40BD-9987-98095A081470}"/>
    <cellStyle name="Explanatory Text 3 2 2" xfId="35516" xr:uid="{EF1B42CB-7990-4C3F-89F2-9180ACFD5994}"/>
    <cellStyle name="Explanatory Text 3 3" xfId="35129" xr:uid="{72DB49EA-613F-4228-9B98-06E89B28A68B}"/>
    <cellStyle name="Explanatory Text 30" xfId="17071" xr:uid="{728683AC-41DC-46B0-A940-476C616A6871}"/>
    <cellStyle name="Explanatory Text 31" xfId="17072" xr:uid="{41624932-1400-4383-A669-8A11125B3452}"/>
    <cellStyle name="Explanatory Text 32" xfId="17073" xr:uid="{DC94C3C7-DEFF-4645-9C0D-764D907EA531}"/>
    <cellStyle name="Explanatory Text 33" xfId="17074" xr:uid="{7C8483C2-0E92-425D-AFF3-8612A7124C79}"/>
    <cellStyle name="Explanatory Text 34" xfId="17075" xr:uid="{643FD68F-9194-4828-8741-610B757A4E83}"/>
    <cellStyle name="Explanatory Text 35" xfId="17076" xr:uid="{41D4AF08-1F8D-4A14-8D31-D1965D921E31}"/>
    <cellStyle name="Explanatory Text 36" xfId="17077" xr:uid="{C5C5314A-62B5-49BA-8397-460E1D34DB72}"/>
    <cellStyle name="Explanatory Text 37" xfId="17078" xr:uid="{DD0577C2-D853-40C0-9891-4B448BD32F4B}"/>
    <cellStyle name="Explanatory Text 38" xfId="17079" xr:uid="{B730E046-DA98-42BF-AFE0-02EB6D5D1B54}"/>
    <cellStyle name="Explanatory Text 39" xfId="17080" xr:uid="{18AB525C-61FF-46B4-AA12-FDE25E53A449}"/>
    <cellStyle name="Explanatory Text 4" xfId="515" xr:uid="{59200A5D-10EA-4D0D-B94D-0E88AD97B236}"/>
    <cellStyle name="Explanatory Text 4 2" xfId="516" xr:uid="{A463CCD9-25A6-4B82-8276-87DC2D391C04}"/>
    <cellStyle name="Explanatory Text 4 3" xfId="32796" xr:uid="{D2815717-3E37-4954-A851-51214E0242F8}"/>
    <cellStyle name="Explanatory Text 4 4" xfId="35125" xr:uid="{C2A457B1-0BC5-49A6-9CFB-D2BFE040CE8B}"/>
    <cellStyle name="Explanatory Text 40" xfId="17081" xr:uid="{007F140F-BDC5-4657-BC4F-388192F68741}"/>
    <cellStyle name="Explanatory Text 41" xfId="17082" xr:uid="{80B9BC41-72F6-48F5-9BFA-E811C03E9812}"/>
    <cellStyle name="Explanatory Text 42" xfId="17083" xr:uid="{0D2354C1-2737-4680-AAA2-9CBCCD830B28}"/>
    <cellStyle name="Explanatory Text 43" xfId="17084" xr:uid="{C00ECED0-5351-4DDC-892F-3580478FBBF0}"/>
    <cellStyle name="Explanatory Text 44" xfId="17085" xr:uid="{766B52D8-B58B-45F1-A133-3E351F8AFEAE}"/>
    <cellStyle name="Explanatory Text 45" xfId="17086" xr:uid="{CA9A1C36-E22F-4BDD-A324-7056E2A4B8B6}"/>
    <cellStyle name="Explanatory Text 46" xfId="17087" xr:uid="{E963424D-C1F9-484D-8979-653A0E97F33E}"/>
    <cellStyle name="Explanatory Text 47" xfId="17088" xr:uid="{9A77EBA5-83F5-49FE-B7AB-032521FBB629}"/>
    <cellStyle name="Explanatory Text 48" xfId="17089" xr:uid="{1DDB65F4-B71E-4CEB-96A2-23E5F7C1ABC9}"/>
    <cellStyle name="Explanatory Text 49" xfId="17090" xr:uid="{DB7B339B-073D-485A-8993-E62FCEC3C6FB}"/>
    <cellStyle name="Explanatory Text 5" xfId="517" xr:uid="{615CFCDC-CB2D-4636-9C0C-0E799A00D22A}"/>
    <cellStyle name="Explanatory Text 5 2" xfId="3598" xr:uid="{DD23CCDA-84A3-4056-A498-6BD3C5D5B617}"/>
    <cellStyle name="Explanatory Text 5 3" xfId="35124" xr:uid="{D617EA1D-A029-433A-89A7-F576A20917B3}"/>
    <cellStyle name="Explanatory Text 50" xfId="17091" xr:uid="{C3F6E6F7-237A-4464-B9E1-70C5B7CC038A}"/>
    <cellStyle name="Explanatory Text 51" xfId="17092" xr:uid="{9DBDD552-AD12-4C9B-8F37-B9EE3F3A158D}"/>
    <cellStyle name="Explanatory Text 52" xfId="17093" xr:uid="{C60D259A-72D0-4803-A091-C1B96E4E06BC}"/>
    <cellStyle name="Explanatory Text 53" xfId="17094" xr:uid="{F3C1ABD3-04D2-47B8-A957-42F29470EA98}"/>
    <cellStyle name="Explanatory Text 54" xfId="17095" xr:uid="{4BB10E60-335B-4DBB-A732-8C3328C97C9E}"/>
    <cellStyle name="Explanatory Text 55" xfId="17096" xr:uid="{3CAC0526-49CC-405B-AEC7-2710A4227FDE}"/>
    <cellStyle name="Explanatory Text 56" xfId="17097" xr:uid="{55CEDA63-ABD2-4F46-8C82-DA4B468EE59D}"/>
    <cellStyle name="Explanatory Text 57" xfId="17098" xr:uid="{705AFB2D-ECC5-4478-AEEC-2649C9B2EC2B}"/>
    <cellStyle name="Explanatory Text 58" xfId="17099" xr:uid="{9608F400-2D14-466B-8A49-4A7F6FFFB831}"/>
    <cellStyle name="Explanatory Text 59" xfId="17100" xr:uid="{B8F66DCA-F6E1-444A-90BF-C8C82C471BBC}"/>
    <cellStyle name="Explanatory Text 6" xfId="3599" xr:uid="{547CA3E3-38F1-4404-85FE-7B9CA7CAF167}"/>
    <cellStyle name="Explanatory Text 6 2" xfId="34977" xr:uid="{7113E625-FD97-43C7-A1D3-771AB256C4D1}"/>
    <cellStyle name="Explanatory Text 6 3" xfId="35123" xr:uid="{0EBBB211-85D3-4F84-A488-B6C07045FEDD}"/>
    <cellStyle name="Explanatory Text 60" xfId="17101" xr:uid="{872A780D-19FA-4EB5-B253-FD27BD994763}"/>
    <cellStyle name="Explanatory Text 61" xfId="17102" xr:uid="{3062FDC5-321E-4E05-8918-01EB7BEFA4EE}"/>
    <cellStyle name="Explanatory Text 62" xfId="17103" xr:uid="{3C2D7FAD-BCCE-4C28-A17C-BE9EA0F85439}"/>
    <cellStyle name="Explanatory Text 63" xfId="17104" xr:uid="{52E999FD-B5BE-4D5E-9486-9274DAE43F04}"/>
    <cellStyle name="Explanatory Text 64" xfId="17105" xr:uid="{560C2991-9BC6-491B-981C-84FE24BBA454}"/>
    <cellStyle name="Explanatory Text 65" xfId="17106" xr:uid="{34177DB7-211E-490B-8B59-24BCCDA85CF6}"/>
    <cellStyle name="Explanatory Text 66" xfId="17107" xr:uid="{82E36435-AAC3-4EB3-9369-4748AAF2DAF3}"/>
    <cellStyle name="Explanatory Text 67" xfId="17108" xr:uid="{046DD503-1B55-4626-BD63-E600C547C4D1}"/>
    <cellStyle name="Explanatory Text 68" xfId="17109" xr:uid="{DC067DD0-B062-44A1-BE7C-8B15D99F9DBB}"/>
    <cellStyle name="Explanatory Text 69" xfId="17110" xr:uid="{5D6616D6-F8D4-411C-862B-1E1BDA4AF54A}"/>
    <cellStyle name="Explanatory Text 7" xfId="3600" xr:uid="{96679EDE-F788-48B7-A0E2-24140513E6DD}"/>
    <cellStyle name="Explanatory Text 7 2" xfId="34978" xr:uid="{55F2DAB8-5C79-4C3D-92A2-4BF82DC29AA8}"/>
    <cellStyle name="Explanatory Text 7 3" xfId="35122" xr:uid="{FD8A6BA5-152A-466B-A57E-6B570017372C}"/>
    <cellStyle name="Explanatory Text 70" xfId="17111" xr:uid="{EB1EEDB8-F4BD-4EF2-9AC6-1E6E59C4CDF1}"/>
    <cellStyle name="Explanatory Text 71" xfId="17112" xr:uid="{2D59C0CD-4E50-4E98-8ED6-09DF7EA19A15}"/>
    <cellStyle name="Explanatory Text 72" xfId="17113" xr:uid="{DAF68159-F3AD-489D-8F2F-9A5E8DA57F56}"/>
    <cellStyle name="Explanatory Text 73" xfId="17114" xr:uid="{9483DF59-92A1-4AE4-A8F9-DEED9BA410D4}"/>
    <cellStyle name="Explanatory Text 74" xfId="17115" xr:uid="{60C9199F-5953-45A6-BD2D-F1373BC68D24}"/>
    <cellStyle name="Explanatory Text 75" xfId="17116" xr:uid="{0508C72C-30D4-4F8C-8225-36FB157854F4}"/>
    <cellStyle name="Explanatory Text 76" xfId="17117" xr:uid="{F29781B2-016E-44EC-8FE1-B20798C20A5E}"/>
    <cellStyle name="Explanatory Text 77" xfId="17118" xr:uid="{4303D982-D235-4EDC-AEE4-EFC2728F12B3}"/>
    <cellStyle name="Explanatory Text 78" xfId="17119" xr:uid="{EDADC0EA-B82A-4B14-8E93-621EE9404ED2}"/>
    <cellStyle name="Explanatory Text 79" xfId="17120" xr:uid="{2CCA2283-1FBC-45B4-B447-FF6F05015B9D}"/>
    <cellStyle name="Explanatory Text 8" xfId="3601" xr:uid="{F3F403CB-F6F1-4A25-BEF6-D66383875493}"/>
    <cellStyle name="Explanatory Text 80" xfId="17121" xr:uid="{166EE7DD-3DB6-4BE3-A5A5-28CE9AA6E5FA}"/>
    <cellStyle name="Explanatory Text 81" xfId="17122" xr:uid="{EB150E8A-6AB1-46D3-B2A2-5C8664AF8D32}"/>
    <cellStyle name="Explanatory Text 82" xfId="17123" xr:uid="{4E71E84F-6429-46CC-B411-13198108DE0F}"/>
    <cellStyle name="Explanatory Text 83" xfId="17124" xr:uid="{77B0311E-BF13-4D5F-AD13-C04255B73A6B}"/>
    <cellStyle name="Explanatory Text 84" xfId="17125" xr:uid="{24A7181A-8AD9-41BD-8E17-7DF4E0C36301}"/>
    <cellStyle name="Explanatory Text 85" xfId="17126" xr:uid="{2E48D0FF-F766-4745-8177-46B657EF8308}"/>
    <cellStyle name="Explanatory Text 86" xfId="17127" xr:uid="{32BDEAA0-0F26-4705-8E7E-FC41B96AA35D}"/>
    <cellStyle name="Explanatory Text 87" xfId="17128" xr:uid="{B46926A7-71C4-4D13-B11E-E48A0E8E9B05}"/>
    <cellStyle name="Explanatory Text 88" xfId="17129" xr:uid="{FA4C181E-3163-49E6-8919-4653659B2CB3}"/>
    <cellStyle name="Explanatory Text 89" xfId="17130" xr:uid="{10871D47-3775-46A4-BE09-BABAE8ADBADC}"/>
    <cellStyle name="Explanatory Text 9" xfId="3602" xr:uid="{1EF318DF-9A15-44B1-94DD-122CDC16D04A}"/>
    <cellStyle name="Explanatory Text 90" xfId="17131" xr:uid="{A5384639-B115-4505-9C97-AE8DCEEAC606}"/>
    <cellStyle name="Explanatory Text 91" xfId="17132" xr:uid="{C15E8985-DFAD-4ED7-9F0B-05343A8F6D5A}"/>
    <cellStyle name="Explanatory Text 92" xfId="17133" xr:uid="{081E11DD-C2A6-4051-BA0C-0F15B423FD6A}"/>
    <cellStyle name="Explanatory Text 93" xfId="17134" xr:uid="{3EDF2D5D-FE22-4977-AD27-0DD6997BDC87}"/>
    <cellStyle name="Explanatory Text 94" xfId="17135" xr:uid="{8CF6BE67-034E-49EC-B753-B9D47BD080B3}"/>
    <cellStyle name="Explanatory Text 95" xfId="17136" xr:uid="{4CF064BA-34DA-41AB-9092-082BA920B25F}"/>
    <cellStyle name="Explanatory Text 96" xfId="17137" xr:uid="{25D46AC9-4C2D-4DED-9C88-FEF4E2D69E7B}"/>
    <cellStyle name="Explanatory Text 97" xfId="18296" xr:uid="{82A69BFB-1AD1-4FCF-9315-8B233A74FE3E}"/>
    <cellStyle name="Fixed" xfId="518" xr:uid="{9304A25D-C2EB-43D9-820B-39D1E864F9AC}"/>
    <cellStyle name="Fixed 2" xfId="13270" xr:uid="{0EBCFC90-DEA9-49CE-8067-61C593CF1D12}"/>
    <cellStyle name="FollowedEE_x0008__x0008_erlink" xfId="25605" xr:uid="{8A3A7455-A5EE-4486-8593-EC2D12714AF0}"/>
    <cellStyle name="Footer SBILogo1" xfId="13271" xr:uid="{CB70865A-26CF-44FE-B114-81C1EBD0689E}"/>
    <cellStyle name="Footer SBILogo2" xfId="13272" xr:uid="{9592D9BF-98B0-4C26-9E87-9B81AFA03E0F}"/>
    <cellStyle name="Footnote" xfId="13273" xr:uid="{12EC4149-57AA-4D99-82F4-30A4463A030B}"/>
    <cellStyle name="Footnote Reference" xfId="13274" xr:uid="{98806F5F-0DF6-4BC2-9F32-EC882A13F3D7}"/>
    <cellStyle name="Footnote_304IP7_Sale Report" xfId="13275" xr:uid="{92911EFC-2D10-4AD1-B1EA-9211E58DD2D2}"/>
    <cellStyle name="FORM" xfId="13276" xr:uid="{F1270A0E-EDB3-4474-9D57-3E7D455D8724}"/>
    <cellStyle name="FORM 2" xfId="13277" xr:uid="{659F0F90-FD20-4A4F-BC8C-75F6AE86F410}"/>
    <cellStyle name="Good 10" xfId="3603" xr:uid="{F6EECD95-0141-4235-9A1A-734D2B6F3528}"/>
    <cellStyle name="Good 10 2" xfId="17138" xr:uid="{0E16E1B4-041D-4FC0-AB9E-8D5F3D711F86}"/>
    <cellStyle name="Good 11" xfId="3604" xr:uid="{EB00B721-3026-43B8-A5AC-EC82DAB35497}"/>
    <cellStyle name="Good 11 2" xfId="17139" xr:uid="{D706FF39-C919-4A18-8C53-C315FDC2F31F}"/>
    <cellStyle name="Good 12" xfId="3605" xr:uid="{F192A54D-23BA-4DDF-8EE4-4A9A82B19492}"/>
    <cellStyle name="Good 12 2" xfId="17140" xr:uid="{8989EAE1-A8C2-4E39-8607-96A8A0E9DE77}"/>
    <cellStyle name="Good 13" xfId="3606" xr:uid="{DF29F1E0-C341-46E4-B786-375340CE7E26}"/>
    <cellStyle name="Good 13 2" xfId="17141" xr:uid="{2FED2F17-F440-42FB-9A2A-FBDCA3A85CBE}"/>
    <cellStyle name="Good 14" xfId="3607" xr:uid="{33217A53-DFE9-4094-8960-C283903F76A7}"/>
    <cellStyle name="Good 14 2" xfId="17142" xr:uid="{513AB0CD-543B-4B2E-A504-0B631C255DCD}"/>
    <cellStyle name="Good 15" xfId="3608" xr:uid="{B963BD17-489D-4B2E-92B6-487C064B74DB}"/>
    <cellStyle name="Good 15 2" xfId="17143" xr:uid="{28A7C236-5363-4CE0-AFDB-957F6CBCA5F0}"/>
    <cellStyle name="Good 16" xfId="3609" xr:uid="{11504C17-6F65-4BDF-8A15-698A3E66E0D9}"/>
    <cellStyle name="Good 16 2" xfId="17144" xr:uid="{15A73988-DA3B-4538-B51C-8C3B4EFEDDE6}"/>
    <cellStyle name="Good 17" xfId="3610" xr:uid="{27647EB7-1AC5-4CA1-A27E-166089CAEB44}"/>
    <cellStyle name="Good 17 2" xfId="17145" xr:uid="{A4F54BD3-EF06-44B0-90C9-A57452A87C75}"/>
    <cellStyle name="Good 18" xfId="3611" xr:uid="{A5542470-B010-4161-B919-9B015BA41C0D}"/>
    <cellStyle name="Good 18 2" xfId="17146" xr:uid="{2CCF861D-3DF0-461D-A7CB-1C97DEBF7953}"/>
    <cellStyle name="Good 19" xfId="3612" xr:uid="{904751DC-768F-42CA-8CE2-0439DF1CC9D2}"/>
    <cellStyle name="Good 19 2" xfId="17147" xr:uid="{D85E7D49-EBBA-4B2E-8A30-32B57FCBB55E}"/>
    <cellStyle name="Good 2" xfId="519" xr:uid="{2D3368C6-2CB2-49E8-B1E7-AFF1C9AC1639}"/>
    <cellStyle name="Good 2 2" xfId="520" xr:uid="{ECF144D7-2A80-4312-BC9F-431FCDBD149C}"/>
    <cellStyle name="Good 2 2 2" xfId="13278" xr:uid="{6D1052D8-6889-46EC-8C79-0A73E368DC6D}"/>
    <cellStyle name="Good 2 2 2 2" xfId="25606" xr:uid="{72A1E910-4525-4CEA-82A1-E5E855E1C4A2}"/>
    <cellStyle name="Good 2 3" xfId="521" xr:uid="{CD06E766-CD1C-467A-B744-8AC63C7AD049}"/>
    <cellStyle name="Good 2 3 2" xfId="13279" xr:uid="{1C2D9251-EB31-42D3-98F1-CA9472959A39}"/>
    <cellStyle name="Good 2 3 2 2" xfId="25607" xr:uid="{2392FF4B-9D18-429C-935C-CBFBA6EE9EC9}"/>
    <cellStyle name="Good 2 4" xfId="33040" xr:uid="{9A9FC58B-8377-4DA7-96E7-CAEC78457275}"/>
    <cellStyle name="Good 20" xfId="3613" xr:uid="{A26832AE-E033-4CA8-97DE-FCAB6FD4B7EB}"/>
    <cellStyle name="Good 20 2" xfId="17148" xr:uid="{39072696-09F0-440D-8055-DAC17366885B}"/>
    <cellStyle name="Good 21" xfId="3614" xr:uid="{2C14400A-53C7-41E0-AB9C-1064D8DFAF75}"/>
    <cellStyle name="Good 21 2" xfId="17149" xr:uid="{DFA0CB0E-F1F2-463F-BD20-DDBECBCFB138}"/>
    <cellStyle name="Good 22" xfId="3615" xr:uid="{8505ED97-11E6-4A80-8E1A-2E5C630CB548}"/>
    <cellStyle name="Good 22 2" xfId="17150" xr:uid="{F2C21A15-EC29-4BB3-850A-D1D812E5F2F8}"/>
    <cellStyle name="Good 23" xfId="17151" xr:uid="{F0033CBE-179E-475D-AC05-F0F46000258F}"/>
    <cellStyle name="Good 24" xfId="17152" xr:uid="{D0521410-3477-4F42-B958-B15007728FC6}"/>
    <cellStyle name="Good 25" xfId="17153" xr:uid="{83951584-0ADC-4D60-9695-00F21ACC7FE8}"/>
    <cellStyle name="Good 26" xfId="17154" xr:uid="{D39BEA83-593A-4114-A280-ED2F1D365CF9}"/>
    <cellStyle name="Good 27" xfId="17155" xr:uid="{A2ABF11F-C574-4C71-9A27-5AF77C32DC33}"/>
    <cellStyle name="Good 28" xfId="17156" xr:uid="{8925FDCB-B511-49AC-8CF8-0A7E5DD9B57C}"/>
    <cellStyle name="Good 29" xfId="17157" xr:uid="{D036F36A-C9FD-4476-90A5-E42844B88DAB}"/>
    <cellStyle name="Good 3" xfId="522" xr:uid="{DCE1516D-C4A4-4DC6-88B0-E7D91719F2D9}"/>
    <cellStyle name="Good 3 2" xfId="13280" xr:uid="{5F147863-5CB0-48DE-842F-D6327853A723}"/>
    <cellStyle name="Good 3 2 2" xfId="35517" xr:uid="{47CC85C5-A145-44E1-8CD3-B9DD53222C08}"/>
    <cellStyle name="Good 3 3" xfId="35107" xr:uid="{44991DEE-7BC0-413E-9A92-FE264D66B2AA}"/>
    <cellStyle name="Good 30" xfId="17158" xr:uid="{72B0CF3B-6F2D-49E7-B088-9CCD4BA06942}"/>
    <cellStyle name="Good 31" xfId="17159" xr:uid="{1A13D102-D362-477D-A7E2-C7FDF7F703C8}"/>
    <cellStyle name="Good 32" xfId="17160" xr:uid="{81A549CE-65A3-4E28-ABB3-5E980AC1E657}"/>
    <cellStyle name="Good 33" xfId="17161" xr:uid="{60EFD4C3-8AFC-409F-BE92-D7CB3064B222}"/>
    <cellStyle name="Good 34" xfId="17162" xr:uid="{1AE371D7-6E70-4DF9-BC23-187E9E540102}"/>
    <cellStyle name="Good 35" xfId="17163" xr:uid="{38DF2396-E260-4616-978A-7B1BB50E79D8}"/>
    <cellStyle name="Good 36" xfId="17164" xr:uid="{3E0693D3-4601-4F5B-8D5E-B84B382FB53A}"/>
    <cellStyle name="Good 37" xfId="17165" xr:uid="{3716B6CC-EC3B-4ACB-9776-712346564FF4}"/>
    <cellStyle name="Good 38" xfId="17166" xr:uid="{16A133D6-8A29-4053-BF30-D1517C666454}"/>
    <cellStyle name="Good 39" xfId="17167" xr:uid="{B532A68F-78FA-4ABF-B0F0-F6B34BB4B874}"/>
    <cellStyle name="Good 4" xfId="523" xr:uid="{91029B2D-73D3-45EA-A4FB-69B8DCF2F280}"/>
    <cellStyle name="Good 4 2" xfId="524" xr:uid="{35442F08-373C-48D0-B64E-41C78C08CF38}"/>
    <cellStyle name="Good 4 3" xfId="32797" xr:uid="{8BBABB88-87FA-4BD7-BD35-2D982375E8B7}"/>
    <cellStyle name="Good 4 4" xfId="35106" xr:uid="{AE2487FA-B36C-462E-96FE-99BA99871DEB}"/>
    <cellStyle name="Good 40" xfId="17168" xr:uid="{294FDB50-D68B-4E4B-8B28-0D54AFB31141}"/>
    <cellStyle name="Good 41" xfId="17169" xr:uid="{0A0A8407-7C57-448D-AF72-4C3142DBF41D}"/>
    <cellStyle name="Good 42" xfId="17170" xr:uid="{C53A03BD-DD09-4824-9096-62600FC81683}"/>
    <cellStyle name="Good 43" xfId="17171" xr:uid="{8D460324-741A-4AEB-A9EA-CB92D2747617}"/>
    <cellStyle name="Good 44" xfId="17172" xr:uid="{A6160131-660D-4A78-844B-C6EAEDDD1E07}"/>
    <cellStyle name="Good 45" xfId="17173" xr:uid="{4509A8FF-6BEB-4896-AA9C-9F302A074CAB}"/>
    <cellStyle name="Good 46" xfId="17174" xr:uid="{A24DAC62-3DD1-4D87-9816-EB30D346A531}"/>
    <cellStyle name="Good 47" xfId="17175" xr:uid="{E62AC6D2-AB8C-4091-AE21-06BFAFAFD3FC}"/>
    <cellStyle name="Good 48" xfId="17176" xr:uid="{61719F23-576E-497D-8C3E-D73D46268964}"/>
    <cellStyle name="Good 49" xfId="17177" xr:uid="{9BFA1211-A1F2-4DA1-AF35-237C9EC9376A}"/>
    <cellStyle name="Good 5" xfId="525" xr:uid="{03D7C119-CBFB-4195-AAE4-BFE5277623F0}"/>
    <cellStyle name="Good 5 2" xfId="3616" xr:uid="{CB4DAB31-72B9-4215-B2BC-E7C967A0FCA7}"/>
    <cellStyle name="Good 5 3" xfId="35105" xr:uid="{29D2CBBE-9721-46D4-B4E0-1ECC31DEF386}"/>
    <cellStyle name="Good 50" xfId="17178" xr:uid="{2318BA4D-B1F7-40D0-A617-230B605C99EA}"/>
    <cellStyle name="Good 51" xfId="17179" xr:uid="{21DA6B17-FB9C-4D42-90AE-2543F9CA0767}"/>
    <cellStyle name="Good 52" xfId="17180" xr:uid="{F8786153-AD06-463A-9F74-62212FA58B49}"/>
    <cellStyle name="Good 53" xfId="17181" xr:uid="{D91A7E2F-076E-492A-A29A-F216B977BC96}"/>
    <cellStyle name="Good 54" xfId="17182" xr:uid="{BD8C09C8-FA35-4F9B-8382-66C6420A2004}"/>
    <cellStyle name="Good 55" xfId="17183" xr:uid="{50DA57BD-7DE8-43F8-9445-3C5CF7788295}"/>
    <cellStyle name="Good 56" xfId="17184" xr:uid="{5EB1DDDC-F949-402C-B330-BB734A5A542F}"/>
    <cellStyle name="Good 57" xfId="17185" xr:uid="{350E4D55-EFD3-4C24-8511-A3BDD2B7B4ED}"/>
    <cellStyle name="Good 58" xfId="17186" xr:uid="{2B140231-789F-48A9-8895-1A1B366E4455}"/>
    <cellStyle name="Good 59" xfId="17187" xr:uid="{DBA9C468-F520-46FB-BEFF-83B6785E778F}"/>
    <cellStyle name="Good 6" xfId="3617" xr:uid="{6C2AE2AD-52EA-432F-AB89-61BD8790D007}"/>
    <cellStyle name="Good 6 2" xfId="34979" xr:uid="{6D3E31BA-A555-40F9-84E6-8625DD0D0A05}"/>
    <cellStyle name="Good 6 3" xfId="35104" xr:uid="{BA7B42C1-D645-431B-A04C-F817081B0860}"/>
    <cellStyle name="Good 60" xfId="17188" xr:uid="{B2B3EA69-256A-49C5-82DB-12B1DF2427E2}"/>
    <cellStyle name="Good 61" xfId="17189" xr:uid="{2D4FA19E-1EE9-4131-BE13-08DAFE3FE306}"/>
    <cellStyle name="Good 62" xfId="17190" xr:uid="{A8942DEB-5102-4FBA-B5EF-5BFAF72BCA89}"/>
    <cellStyle name="Good 63" xfId="17191" xr:uid="{790B9F65-E38B-4A16-9DDE-8A1A009D200F}"/>
    <cellStyle name="Good 64" xfId="17192" xr:uid="{696C7D3B-1467-4562-B350-B607A1A257D7}"/>
    <cellStyle name="Good 65" xfId="17193" xr:uid="{5CF3C1A1-B8D9-4357-A88F-DE8522B40938}"/>
    <cellStyle name="Good 66" xfId="17194" xr:uid="{945FEE70-324D-4E2D-B464-410E12D27AB7}"/>
    <cellStyle name="Good 67" xfId="17195" xr:uid="{D84A6DEE-5FD6-4D32-9523-BD39961998D1}"/>
    <cellStyle name="Good 68" xfId="17196" xr:uid="{A4901379-62B6-4CBD-92D7-D204B35D3C3E}"/>
    <cellStyle name="Good 69" xfId="17197" xr:uid="{A673EF12-59AB-4DC5-87D0-AB4C32D29030}"/>
    <cellStyle name="Good 7" xfId="3618" xr:uid="{67A23983-A547-4B95-9C4A-7EF668963D65}"/>
    <cellStyle name="Good 7 2" xfId="34980" xr:uid="{C574E1FB-F8B1-4017-BB4C-4F793F376529}"/>
    <cellStyle name="Good 7 3" xfId="35103" xr:uid="{38E47697-14F2-436B-937B-6D12C54DC831}"/>
    <cellStyle name="Good 70" xfId="17198" xr:uid="{126D5F36-2A44-44C9-89DD-0FAF3EDEE393}"/>
    <cellStyle name="Good 71" xfId="17199" xr:uid="{E59ECE72-93AA-450E-9418-9D32A3EAF91E}"/>
    <cellStyle name="Good 72" xfId="17200" xr:uid="{1CF7AC07-E7DA-42A9-B409-83482C2CCFED}"/>
    <cellStyle name="Good 73" xfId="17201" xr:uid="{0B839A08-89A0-4A56-B20E-3E031E23D1EE}"/>
    <cellStyle name="Good 74" xfId="17202" xr:uid="{1A80DB95-5848-48C3-89F7-66537D79DA7B}"/>
    <cellStyle name="Good 75" xfId="17203" xr:uid="{F77FCF13-8DCA-4BE4-BD07-4F522C047478}"/>
    <cellStyle name="Good 76" xfId="17204" xr:uid="{7F5FA031-A691-4610-824A-CCB61130C7EC}"/>
    <cellStyle name="Good 77" xfId="17205" xr:uid="{5B18701F-5EFD-4515-957C-E3DE44DB7EDA}"/>
    <cellStyle name="Good 78" xfId="17206" xr:uid="{E5DB08C4-46E7-45F1-8690-31DF4F737A09}"/>
    <cellStyle name="Good 79" xfId="17207" xr:uid="{840BEB46-CECF-4485-ABD9-A6838AD0587E}"/>
    <cellStyle name="Good 8" xfId="3619" xr:uid="{D2D58479-C6F2-44FD-BBBB-2058291538A9}"/>
    <cellStyle name="Good 8 2" xfId="17208" xr:uid="{36368924-79A6-48BD-A93B-696609FD3DBC}"/>
    <cellStyle name="Good 80" xfId="17209" xr:uid="{6186E196-4A93-44A3-8390-5170CD80C43F}"/>
    <cellStyle name="Good 81" xfId="17210" xr:uid="{85A805B4-A092-4EAF-A02A-6A9DAF60A3D0}"/>
    <cellStyle name="Good 82" xfId="17211" xr:uid="{04C6A9F5-2D96-4102-A7BE-A750F380DB36}"/>
    <cellStyle name="Good 83" xfId="17212" xr:uid="{73E15801-0998-4F30-A9B5-1D5D77D58D9A}"/>
    <cellStyle name="Good 84" xfId="17213" xr:uid="{7AA8FE5A-6E4A-48EE-9D27-BC35AAC5BB85}"/>
    <cellStyle name="Good 85" xfId="17214" xr:uid="{EF8E7ACE-FE87-4177-A334-216992DB9133}"/>
    <cellStyle name="Good 86" xfId="17215" xr:uid="{82A31D1A-EF63-4086-A2F6-FEB8B4CAF55F}"/>
    <cellStyle name="Good 87" xfId="17216" xr:uid="{DAFC6605-52F2-4652-8DF9-AE98350B3089}"/>
    <cellStyle name="Good 88" xfId="17217" xr:uid="{AEB6402A-1FDB-4D1D-8B00-3BC78EDEE41D}"/>
    <cellStyle name="Good 89" xfId="17218" xr:uid="{9D55F8F5-31F2-4FCB-A6DC-3DF12C6095EB}"/>
    <cellStyle name="Good 9" xfId="3620" xr:uid="{4675A7B8-10D9-438D-A40B-FCF3D1F8B8ED}"/>
    <cellStyle name="Good 9 2" xfId="17219" xr:uid="{1CA4AB95-E602-458B-8337-3B59DBF8037F}"/>
    <cellStyle name="Good 90" xfId="17220" xr:uid="{AB0EB221-C638-4DA2-9B24-46C13C67FB68}"/>
    <cellStyle name="Good 91" xfId="17221" xr:uid="{37E55010-8AC0-48B3-ABE2-1630F4A2D276}"/>
    <cellStyle name="Good 92" xfId="17222" xr:uid="{72AEB69D-D84F-4DA3-A053-7B50781D0F1D}"/>
    <cellStyle name="Good 93" xfId="17223" xr:uid="{E6CCA0A5-2D15-4A5C-96D3-532D40764F0A}"/>
    <cellStyle name="Good 94" xfId="17224" xr:uid="{D95AE666-FE78-48C1-B74E-DF89AEF6D7CC}"/>
    <cellStyle name="Good 95" xfId="17225" xr:uid="{068DDA92-BF7A-4A40-9CA1-49296DD951B8}"/>
    <cellStyle name="Good 96" xfId="17226" xr:uid="{EF1708EA-2E54-4D71-BE7E-86C5D5C420B1}"/>
    <cellStyle name="Good 97" xfId="18287" xr:uid="{1F28E89A-C5DA-4193-8233-431078E0C0AD}"/>
    <cellStyle name="Grey" xfId="526" xr:uid="{86C009A8-8F29-447D-BD4F-6B5497FAD535}"/>
    <cellStyle name="Grey 2" xfId="527" xr:uid="{BF5F1D63-1F80-4308-9991-5E97B3B5A9A9}"/>
    <cellStyle name="Grey 2 2" xfId="528" xr:uid="{B6991DD9-5162-4CD0-AA65-9212DDAF94CE}"/>
    <cellStyle name="Grey 2 2 2" xfId="25608" xr:uid="{E112B70B-2C03-4297-977B-FDFA5338DD53}"/>
    <cellStyle name="Grey 2 3" xfId="25609" xr:uid="{4D159FEA-5194-4D29-BF72-6B2E025F4BCD}"/>
    <cellStyle name="Grey 2_11.HP_reconcile" xfId="529" xr:uid="{EFD41CAA-107F-4B1B-A859-427B448ED819}"/>
    <cellStyle name="Grey 3" xfId="530" xr:uid="{9ED301E9-F1AD-4BF2-8298-147CA73F9B17}"/>
    <cellStyle name="Grey 3 2" xfId="25610" xr:uid="{4EF0080F-941E-4D48-B7A7-74968785DDDB}"/>
    <cellStyle name="Gut" xfId="13281" xr:uid="{BB94DEF3-B770-443C-BCF0-32E1CD2E95C9}"/>
    <cellStyle name="Head1" xfId="13282" xr:uid="{4E2FC631-C017-4196-BD50-FAC742E8E6B1}"/>
    <cellStyle name="Head2" xfId="13283" xr:uid="{EC2BB246-38D9-4A49-930D-4562A0250F84}"/>
    <cellStyle name="Head3" xfId="13284" xr:uid="{C391BB07-2B1E-4713-953A-F3DAB3ECBC22}"/>
    <cellStyle name="Head4" xfId="13285" xr:uid="{9560C046-FC53-496C-8581-1D4F11607180}"/>
    <cellStyle name="HEADER" xfId="531" xr:uid="{8C819B75-6461-403A-9C31-52B18D3746B3}"/>
    <cellStyle name="Header - Style1" xfId="532" xr:uid="{0878004D-7B84-4C80-A5FE-DBBEDBB2C759}"/>
    <cellStyle name="Header - Style1 2" xfId="25611" xr:uid="{8B7964CB-7763-4C67-9C87-23AA92B0F631}"/>
    <cellStyle name="HEADER 2" xfId="13286" xr:uid="{F07A8DF8-74EF-4D18-A2CB-201C29AD3539}"/>
    <cellStyle name="Header Draft Stamp" xfId="13287" xr:uid="{C9516D37-5A0D-4764-A5AC-3E6CF30842A6}"/>
    <cellStyle name="Header_1.ผลงาน MBII Q1 LH" xfId="13288" xr:uid="{8B4F8988-B306-4A41-995C-637C3EEB6417}"/>
    <cellStyle name="Header1" xfId="533" xr:uid="{F7D17883-D5C7-4D4F-8F18-73DC603F27C3}"/>
    <cellStyle name="Header1 2" xfId="13289" xr:uid="{4958FBD9-CDA5-42CF-AB6B-F6F8A9197389}"/>
    <cellStyle name="Header1 3" xfId="13290" xr:uid="{FF0AA673-7CDB-43EB-A57C-057B9C6799C2}"/>
    <cellStyle name="Header2" xfId="534" xr:uid="{50E96FC7-B26D-49DE-BCEE-0E565510A413}"/>
    <cellStyle name="Header2 2" xfId="13291" xr:uid="{9AEFC547-AFDD-468C-AB38-D41E3A0ED4FB}"/>
    <cellStyle name="Header2 2 2" xfId="29499" xr:uid="{150708C9-5DBC-4A95-AC58-8E89BDF39140}"/>
    <cellStyle name="Header2 2 2 2" xfId="32513" xr:uid="{B6BCFE91-B1BD-48A2-BC62-76159FB2046C}"/>
    <cellStyle name="Header2 2 3" xfId="25612" xr:uid="{4E19E5CD-B99F-4A47-8D26-A6721552FEC1}"/>
    <cellStyle name="Header2 2 4" xfId="32319" xr:uid="{562BFFF5-DEBF-4A46-A4EA-8B58441D809B}"/>
    <cellStyle name="Header2 2 5" xfId="32647" xr:uid="{D8BEB118-5515-4A4A-A7D1-23199386E6AD}"/>
    <cellStyle name="Header2 3" xfId="13292" xr:uid="{8591558B-6A33-4AE4-A391-DDF789C6A7D7}"/>
    <cellStyle name="Header2 3 2" xfId="32435" xr:uid="{453A230F-B69F-45EC-A352-7B2096DA7FE0}"/>
    <cellStyle name="Header2 4" xfId="23780" xr:uid="{708CA7CC-FCF5-4F93-8C45-EA0EA6A005AF}"/>
    <cellStyle name="header3" xfId="13293" xr:uid="{0D9BF5E8-AFA3-413C-A02B-87324714C3DE}"/>
    <cellStyle name="Heading" xfId="535" xr:uid="{169DC2FC-765C-410A-A1AE-B765DA189AFF}"/>
    <cellStyle name="Heading 1 10" xfId="17227" xr:uid="{7B88EDAC-B484-41B4-A667-C35CDB75CB1A}"/>
    <cellStyle name="Heading 1 11" xfId="17228" xr:uid="{318FDAB3-CA9E-4D17-91B1-E4F04F12AA32}"/>
    <cellStyle name="Heading 1 12" xfId="17229" xr:uid="{31CA2B71-61F4-4AC9-8D87-96E5849CD537}"/>
    <cellStyle name="Heading 1 13" xfId="17230" xr:uid="{EBE1A225-1C64-4F61-B562-FE0FC455955C}"/>
    <cellStyle name="Heading 1 14" xfId="17231" xr:uid="{F2F08452-317D-4E9E-B5B8-3FD25B23477C}"/>
    <cellStyle name="Heading 1 15" xfId="17232" xr:uid="{7CF60267-724B-48C2-A90C-122DFCAD14E5}"/>
    <cellStyle name="Heading 1 16" xfId="17233" xr:uid="{EDC891D4-80EF-4BF0-90C5-2F0DE773DEDA}"/>
    <cellStyle name="Heading 1 17" xfId="17234" xr:uid="{F2AA5255-DF83-4712-8C17-90A60571A9DB}"/>
    <cellStyle name="Heading 1 18" xfId="17235" xr:uid="{5D0EEACE-8119-4F8E-9141-FB5A24EEEDA6}"/>
    <cellStyle name="Heading 1 19" xfId="17236" xr:uid="{8F30D26E-7439-4C17-9A7C-13D9D2A76B4F}"/>
    <cellStyle name="Heading 1 2" xfId="536" xr:uid="{90AABD56-B2FF-4B0A-A5E7-01DA4FF16FF5}"/>
    <cellStyle name="Heading 1 2 2" xfId="537" xr:uid="{F0BA9C0E-6707-4748-A29E-B40B045DCE69}"/>
    <cellStyle name="Heading 1 2 2 2" xfId="13294" xr:uid="{914B1BCB-B8A9-4E91-BCCC-4891D874867C}"/>
    <cellStyle name="Heading 1 2 2 2 2" xfId="25613" xr:uid="{A76031D5-7D92-4345-87E2-EB12C7C72CB2}"/>
    <cellStyle name="Heading 1 2 2 3" xfId="13295" xr:uid="{1CDF582F-71D8-42E3-82B1-7F431D5F41DC}"/>
    <cellStyle name="Heading 1 2 3" xfId="538" xr:uid="{BEEDE2BA-1E0C-429F-B2A3-4DDCF3EFB74B}"/>
    <cellStyle name="Heading 1 2 3 2" xfId="13296" xr:uid="{F6CDCBF6-88C6-48FC-B55B-4E4F38F57E62}"/>
    <cellStyle name="Heading 1 2 3 2 2" xfId="25614" xr:uid="{287FA580-0808-4F25-B966-B6124965D463}"/>
    <cellStyle name="Heading 1 2 4" xfId="13297" xr:uid="{82C57EF7-2D45-4C4C-895B-CFF0600BF1B1}"/>
    <cellStyle name="Heading 1 2 4 2" xfId="33036" xr:uid="{2AD8C686-306D-4E81-8920-116ADDA7A97F}"/>
    <cellStyle name="Heading 1 20" xfId="17237" xr:uid="{690FD343-9BEA-4AFA-8F7A-B943B5D52B6A}"/>
    <cellStyle name="Heading 1 21" xfId="17238" xr:uid="{4DF05E7A-28A3-447D-82C3-DC2BC2ADB216}"/>
    <cellStyle name="Heading 1 22" xfId="17239" xr:uid="{CF8DFC15-2428-459F-A025-853F1E6B78CB}"/>
    <cellStyle name="Heading 1 23" xfId="17240" xr:uid="{4D454693-576A-4727-AE15-58B25995C6F6}"/>
    <cellStyle name="Heading 1 24" xfId="17241" xr:uid="{324661CA-5D95-4F3C-95EE-768B74F9085E}"/>
    <cellStyle name="Heading 1 25" xfId="17242" xr:uid="{DCB07B8D-4B1A-4F45-9E5A-6F978AEECF9D}"/>
    <cellStyle name="Heading 1 26" xfId="17243" xr:uid="{724B9987-E835-4CE5-B435-DCE11F4EBEBE}"/>
    <cellStyle name="Heading 1 27" xfId="17244" xr:uid="{695CC3B2-E5A8-4976-8A25-62D39004E2B2}"/>
    <cellStyle name="Heading 1 28" xfId="17245" xr:uid="{DB41AB02-D3E3-434A-9503-7F217DB145B1}"/>
    <cellStyle name="Heading 1 29" xfId="17246" xr:uid="{662272CC-4601-40EA-9915-250AC2888FBB}"/>
    <cellStyle name="Heading 1 3" xfId="539" xr:uid="{B92E2B94-130C-455D-8545-8A1927490E68}"/>
    <cellStyle name="Heading 1 3 2" xfId="13298" xr:uid="{A0CC6046-7C38-4829-9281-126AC3AD0A25}"/>
    <cellStyle name="Heading 1 3 2 2" xfId="35519" xr:uid="{B78D82F6-99DA-4DF5-B7AA-DA225E73787E}"/>
    <cellStyle name="Heading 1 3 3" xfId="35518" xr:uid="{61B31ED3-26A4-442C-99EB-2B6271289B5D}"/>
    <cellStyle name="Heading 1 30" xfId="17247" xr:uid="{88FDAC7C-0606-42A5-BDA2-8CA743053175}"/>
    <cellStyle name="Heading 1 31" xfId="17248" xr:uid="{E0F9CC15-8315-4D4A-8FDC-44226FC16971}"/>
    <cellStyle name="Heading 1 32" xfId="17249" xr:uid="{32AE15E4-76A1-4FE2-9FF2-F2BF5391D98D}"/>
    <cellStyle name="Heading 1 33" xfId="17250" xr:uid="{E4657ACF-B3F1-4450-9914-47071ECFA208}"/>
    <cellStyle name="Heading 1 34" xfId="17251" xr:uid="{47885311-D13F-4382-98CB-2FDB990893E7}"/>
    <cellStyle name="Heading 1 35" xfId="17252" xr:uid="{F1AB4088-8725-469F-B9DF-BEFAF048D12E}"/>
    <cellStyle name="Heading 1 36" xfId="17253" xr:uid="{7EA2C30C-4810-4AFE-9A6E-E5B2E7A76D2A}"/>
    <cellStyle name="Heading 1 37" xfId="17254" xr:uid="{10A7B422-995D-4E6F-A4F3-4EFAFE84C0C1}"/>
    <cellStyle name="Heading 1 38" xfId="17255" xr:uid="{7CD5B101-166C-4D99-950A-08B95956E5CB}"/>
    <cellStyle name="Heading 1 39" xfId="17256" xr:uid="{DF2D1E2E-A010-4F9E-8A07-4CE6F87C7FF4}"/>
    <cellStyle name="Heading 1 4" xfId="540" xr:uid="{67370126-C61F-4A45-88B6-7748E957CDC0}"/>
    <cellStyle name="Heading 1 4 2" xfId="541" xr:uid="{E2DF45D9-2423-4F71-B419-6B6D6A4B4552}"/>
    <cellStyle name="Heading 1 4 3" xfId="32798" xr:uid="{C10325D4-E340-41B3-8CAB-D9F17CB7F209}"/>
    <cellStyle name="Heading 1 4 4" xfId="35520" xr:uid="{146ED16A-90F3-47C4-8B6F-C213823954E4}"/>
    <cellStyle name="Heading 1 40" xfId="17257" xr:uid="{5681918D-09F4-49F7-A99F-959A1C3E1FCB}"/>
    <cellStyle name="Heading 1 41" xfId="17258" xr:uid="{FBB92E6F-1C0A-49D4-BFC6-A33A1E710BC2}"/>
    <cellStyle name="Heading 1 42" xfId="17259" xr:uid="{AA5EEFEC-F2DA-472C-B195-871A528ECAD7}"/>
    <cellStyle name="Heading 1 43" xfId="17260" xr:uid="{1C7161C2-A83A-42E6-BC79-BA6C16FD1028}"/>
    <cellStyle name="Heading 1 44" xfId="17261" xr:uid="{E1A3D4ED-3697-4C73-A2E8-A7B6E44A123C}"/>
    <cellStyle name="Heading 1 45" xfId="17262" xr:uid="{3F71F950-F68C-4B37-9B82-7654C613D540}"/>
    <cellStyle name="Heading 1 46" xfId="17263" xr:uid="{B4A99723-71A7-44A0-BDBF-071ED8A02063}"/>
    <cellStyle name="Heading 1 47" xfId="17264" xr:uid="{0617B70C-7BB7-45E1-905E-3F6153C6D81F}"/>
    <cellStyle name="Heading 1 48" xfId="17265" xr:uid="{21D6C11D-47BC-455E-B63D-8541ED574CAD}"/>
    <cellStyle name="Heading 1 49" xfId="17266" xr:uid="{79E0492F-61F3-49C4-9D02-A8A7BA16E505}"/>
    <cellStyle name="Heading 1 5" xfId="542" xr:uid="{D3C3F601-8AA2-4A90-9F22-FC4B57098406}"/>
    <cellStyle name="Heading 1 5 2" xfId="3621" xr:uid="{F0A20890-77B9-4759-A670-D8C83105EB54}"/>
    <cellStyle name="Heading 1 50" xfId="17267" xr:uid="{764671D5-AA36-4D18-AA2B-067F1CACE8A1}"/>
    <cellStyle name="Heading 1 51" xfId="17268" xr:uid="{6F7C2DC5-2410-4D9E-97D5-41DA447FF4E8}"/>
    <cellStyle name="Heading 1 52" xfId="17269" xr:uid="{569BC19B-10E3-427F-BFC9-87D273AE3E0D}"/>
    <cellStyle name="Heading 1 53" xfId="17270" xr:uid="{76D8CB3A-B6F2-49D8-B0C5-AA6B97A6BB68}"/>
    <cellStyle name="Heading 1 54" xfId="17271" xr:uid="{1A6D1CCA-1391-45EB-B591-52119C93B8F7}"/>
    <cellStyle name="Heading 1 55" xfId="17272" xr:uid="{89EAFC35-FD85-4C48-ADCB-5B3857A142A4}"/>
    <cellStyle name="Heading 1 56" xfId="17273" xr:uid="{8B3C8FFE-6ECD-409C-8191-F2347DA01C13}"/>
    <cellStyle name="Heading 1 57" xfId="17274" xr:uid="{4CF393BC-7D14-4FE6-8DB1-EA4ED61DC188}"/>
    <cellStyle name="Heading 1 58" xfId="17275" xr:uid="{EE961FAF-19DC-4864-BDBD-DEE27A9C9DB5}"/>
    <cellStyle name="Heading 1 59" xfId="17276" xr:uid="{4B93185D-FDAA-4727-BA28-B7089D125439}"/>
    <cellStyle name="Heading 1 6" xfId="14278" xr:uid="{D6446C00-0214-4CFF-8E9C-942CF6CA66CB}"/>
    <cellStyle name="Heading 1 6 2" xfId="17277" xr:uid="{9BDDEA4F-18EE-4E54-B876-68926618A81B}"/>
    <cellStyle name="Heading 1 60" xfId="17278" xr:uid="{7E6D7668-9F3C-49FB-AB70-76C507092AAE}"/>
    <cellStyle name="Heading 1 61" xfId="17279" xr:uid="{5BBB843C-FC07-4657-8B4C-B8C02B86F5CC}"/>
    <cellStyle name="Heading 1 62" xfId="17280" xr:uid="{FC099333-C9EB-4C0E-BC29-1C0FB8B048F9}"/>
    <cellStyle name="Heading 1 63" xfId="17281" xr:uid="{3E4806DF-56AE-48E7-91CB-858EB1E57EBF}"/>
    <cellStyle name="Heading 1 64" xfId="17282" xr:uid="{3A38AC41-FA1C-4892-90F5-2392B72AB265}"/>
    <cellStyle name="Heading 1 65" xfId="17283" xr:uid="{DF4DA7C3-585D-4DC8-BA8D-A8627E400714}"/>
    <cellStyle name="Heading 1 66" xfId="17284" xr:uid="{766D22ED-0CF2-4D5B-BDCF-D17E19CFD715}"/>
    <cellStyle name="Heading 1 67" xfId="17285" xr:uid="{9BDC1143-20AA-46BA-A6A4-884A3B9DA3AE}"/>
    <cellStyle name="Heading 1 68" xfId="17286" xr:uid="{04A8DE26-478F-4AB3-A3C8-7EDB19785507}"/>
    <cellStyle name="Heading 1 69" xfId="17287" xr:uid="{1934FD23-741E-4013-976F-EA33F4E5759A}"/>
    <cellStyle name="Heading 1 7" xfId="17288" xr:uid="{1170AB49-F37B-4BE3-BC9B-2F5410404C95}"/>
    <cellStyle name="Heading 1 70" xfId="17289" xr:uid="{85BAD320-BA4B-42D7-9747-DCB944982C59}"/>
    <cellStyle name="Heading 1 71" xfId="17290" xr:uid="{813F81A6-93AF-422D-8193-1ED8F5B5BD5B}"/>
    <cellStyle name="Heading 1 72" xfId="17291" xr:uid="{2C6CC11E-210E-4F1D-B46F-8A53B62E5870}"/>
    <cellStyle name="Heading 1 73" xfId="17292" xr:uid="{9F74FD05-88ED-4CCA-A649-8E3F95B23FB3}"/>
    <cellStyle name="Heading 1 74" xfId="17293" xr:uid="{688516E0-D88C-4858-B035-4066B2180BC0}"/>
    <cellStyle name="Heading 1 75" xfId="17294" xr:uid="{4C674CD7-4875-4A6E-889C-D904A0411BE6}"/>
    <cellStyle name="Heading 1 76" xfId="17295" xr:uid="{9D4FE896-A5A8-4F8F-A605-63A724D0C08E}"/>
    <cellStyle name="Heading 1 77" xfId="17296" xr:uid="{06F3E8BE-2934-4644-A074-FBA66FD90359}"/>
    <cellStyle name="Heading 1 78" xfId="17297" xr:uid="{08828387-AB4C-408E-801D-D4AAFE5FEDD3}"/>
    <cellStyle name="Heading 1 79" xfId="17298" xr:uid="{B876D944-7D0B-433D-82E9-AB22B19818A1}"/>
    <cellStyle name="Heading 1 8" xfId="17299" xr:uid="{5338DA58-F5A6-447E-908D-66D02C7D2B66}"/>
    <cellStyle name="Heading 1 80" xfId="17300" xr:uid="{A21669F6-FA1C-48F6-93ED-6FE779F5A4F3}"/>
    <cellStyle name="Heading 1 81" xfId="17301" xr:uid="{FB1234A1-0A68-4A51-804A-D469E03F863A}"/>
    <cellStyle name="Heading 1 82" xfId="17302" xr:uid="{F7630EFC-22D0-437D-8A36-2E70628DDB6D}"/>
    <cellStyle name="Heading 1 83" xfId="17303" xr:uid="{44AE1903-B1B0-48D4-9F0C-B8A1B4267CA9}"/>
    <cellStyle name="Heading 1 84" xfId="17304" xr:uid="{833212E1-78CC-4A27-8CC9-DA477E8A3774}"/>
    <cellStyle name="Heading 1 85" xfId="17305" xr:uid="{ADAAD427-E162-4172-89F2-89A450557342}"/>
    <cellStyle name="Heading 1 86" xfId="17306" xr:uid="{9B0ABB0A-1F68-4F54-BB15-EA08792CAB2E}"/>
    <cellStyle name="Heading 1 87" xfId="17307" xr:uid="{E7FA6573-783B-4982-98F2-6FF9E4BA81A3}"/>
    <cellStyle name="Heading 1 88" xfId="17308" xr:uid="{8FF23F2D-CC6D-4448-BC23-5462CD923A08}"/>
    <cellStyle name="Heading 1 89" xfId="17309" xr:uid="{062BF6F9-19F1-49B5-9E7F-F61FB5A614B2}"/>
    <cellStyle name="Heading 1 9" xfId="17310" xr:uid="{DEC43DE1-A2F2-4079-BF08-6092C02930F2}"/>
    <cellStyle name="Heading 1 90" xfId="17311" xr:uid="{56597D88-94F4-4736-9095-9FCC727396DF}"/>
    <cellStyle name="Heading 1 91" xfId="17312" xr:uid="{C3476C71-EFB2-49E8-863E-486A749E3282}"/>
    <cellStyle name="Heading 1 92" xfId="17313" xr:uid="{954F6CAA-7F1A-4A6E-B6F9-E2C7EFCB4EE7}"/>
    <cellStyle name="Heading 1 93" xfId="17314" xr:uid="{469A536D-421E-49B9-903F-3E4AA456B950}"/>
    <cellStyle name="Heading 1 94" xfId="17315" xr:uid="{9577C400-37CD-43D2-9327-DB087FAC4160}"/>
    <cellStyle name="Heading 1 95" xfId="17316" xr:uid="{E39F233B-8364-4578-83C6-288BE8D24C65}"/>
    <cellStyle name="Heading 1 96" xfId="17317" xr:uid="{E1397815-3ACF-477E-BD48-8CBBDEB5DFD0}"/>
    <cellStyle name="Heading 1 97" xfId="18283" xr:uid="{264ADD5B-7D1F-4160-966F-43A8CEC3A366}"/>
    <cellStyle name="Heading 1 Above" xfId="13299" xr:uid="{28E7C71B-1553-4ECA-AAC1-BE14B2FEB54F}"/>
    <cellStyle name="Heading 1+" xfId="13300" xr:uid="{967AD36E-6C78-4F52-BB7B-6363FEB099CD}"/>
    <cellStyle name="Heading 10" xfId="13301" xr:uid="{B229A2CF-3F84-40A2-AC3F-7AAEEDEC79AA}"/>
    <cellStyle name="Heading 11" xfId="13302" xr:uid="{9482E2EF-0E88-498F-84AE-470845E5D2B2}"/>
    <cellStyle name="Heading 12" xfId="13303" xr:uid="{5F1AD27E-F3CE-47B0-ACEC-7ABFAD726427}"/>
    <cellStyle name="Heading 13" xfId="13304" xr:uid="{3B979AE7-557E-4FBF-8E58-8CD1B167C143}"/>
    <cellStyle name="Heading 14" xfId="13305" xr:uid="{EBF44F85-A1A5-49C8-94A9-4F591A0FEC45}"/>
    <cellStyle name="Heading 15" xfId="13306" xr:uid="{A7C3156C-0A55-48F4-9F08-7348004BF7EA}"/>
    <cellStyle name="Heading 16" xfId="13307" xr:uid="{46FC6BFC-A23A-4C17-9ACF-F4A13BF96CF8}"/>
    <cellStyle name="Heading 17" xfId="13308" xr:uid="{AA444340-73F4-4527-8DD7-9B7DAC244FAD}"/>
    <cellStyle name="Heading 18" xfId="13309" xr:uid="{3949F457-9661-488E-9F54-1546F0D471CD}"/>
    <cellStyle name="Heading 19" xfId="13310" xr:uid="{19C2E8B0-1055-464B-8C3A-47DF3BB8237C}"/>
    <cellStyle name="Heading 2 10" xfId="17318" xr:uid="{62348561-D834-4E74-B808-E7D03E0A847A}"/>
    <cellStyle name="Heading 2 11" xfId="17319" xr:uid="{D6BC2F46-B5C4-47F6-9FEC-32A76477F1A8}"/>
    <cellStyle name="Heading 2 12" xfId="17320" xr:uid="{5544BC6E-13A1-4D35-B3EB-CAE9F2BF8100}"/>
    <cellStyle name="Heading 2 13" xfId="17321" xr:uid="{31799FE6-0780-46AD-BCDC-009CF16182D0}"/>
    <cellStyle name="Heading 2 14" xfId="17322" xr:uid="{FB236877-808A-4984-8FB5-E87C7CB9D2A5}"/>
    <cellStyle name="Heading 2 15" xfId="17323" xr:uid="{50B1F0CA-D7D8-4AAF-AF37-C2446675CB9D}"/>
    <cellStyle name="Heading 2 16" xfId="17324" xr:uid="{FEFE5646-55D4-4A56-9F77-12B84E402560}"/>
    <cellStyle name="Heading 2 17" xfId="17325" xr:uid="{FA24C9EE-C0C5-4231-B2B7-6EB2F87ABB51}"/>
    <cellStyle name="Heading 2 18" xfId="17326" xr:uid="{050A4BD7-5A1A-4443-8B2F-A93742178769}"/>
    <cellStyle name="Heading 2 19" xfId="17327" xr:uid="{36139757-6673-45EC-BF53-A25296076B18}"/>
    <cellStyle name="Heading 2 2" xfId="543" xr:uid="{6AF7F390-9A32-4AA2-8BF6-7FDA9754F3BD}"/>
    <cellStyle name="Heading 2 2 2" xfId="544" xr:uid="{C9BA97BD-055A-4F05-AE40-275B0BB58B7E}"/>
    <cellStyle name="Heading 2 2 2 2" xfId="13311" xr:uid="{95AADF08-50DC-4AA8-BC64-ACE6960A063E}"/>
    <cellStyle name="Heading 2 2 2 2 2" xfId="25615" xr:uid="{5C731A0B-D3E9-46AF-9C41-B7609692EA66}"/>
    <cellStyle name="Heading 2 2 2 3" xfId="13312" xr:uid="{29385B18-62BE-4240-A345-47500E553586}"/>
    <cellStyle name="Heading 2 2 3" xfId="545" xr:uid="{2C019CFF-FBC6-4B40-8727-4CFCD2840AEF}"/>
    <cellStyle name="Heading 2 2 3 2" xfId="13313" xr:uid="{593D858D-915A-401E-862A-EE43591EFD9C}"/>
    <cellStyle name="Heading 2 2 3 2 2" xfId="25616" xr:uid="{72D6BFC6-418A-4BC3-86A5-AB68F49030F1}"/>
    <cellStyle name="Heading 2 2 4" xfId="13314" xr:uid="{24449D91-1709-40A4-9CB6-3F524EF6FDE3}"/>
    <cellStyle name="Heading 2 2 4 2" xfId="33037" xr:uid="{27A57EB6-0C5A-4525-92A6-95588F5EB1D5}"/>
    <cellStyle name="Heading 2 20" xfId="17328" xr:uid="{C6BD0CB5-F67D-4955-973C-AA25739B889F}"/>
    <cellStyle name="Heading 2 21" xfId="17329" xr:uid="{B5617539-2CAF-4870-9FC4-1F5799AA005B}"/>
    <cellStyle name="Heading 2 22" xfId="17330" xr:uid="{4E57412B-25AF-4DF8-A898-CCD17BAD4BD6}"/>
    <cellStyle name="Heading 2 23" xfId="17331" xr:uid="{416094CE-603F-4681-B7FE-27D04C83E91E}"/>
    <cellStyle name="Heading 2 24" xfId="17332" xr:uid="{D0C48E14-4F3C-4251-8161-264E8F7A61DD}"/>
    <cellStyle name="Heading 2 25" xfId="17333" xr:uid="{494890DB-87B7-4A45-B604-E026E479929E}"/>
    <cellStyle name="Heading 2 26" xfId="17334" xr:uid="{77E3D93B-574B-42F5-BCAD-195C7DC40D80}"/>
    <cellStyle name="Heading 2 27" xfId="17335" xr:uid="{51C152AE-2A17-46CF-A200-6553E43C066A}"/>
    <cellStyle name="Heading 2 28" xfId="17336" xr:uid="{7D0AF634-3DCA-48D1-A158-4F423268C300}"/>
    <cellStyle name="Heading 2 29" xfId="17337" xr:uid="{7880A116-C197-4C8C-B34D-58AEE93D663C}"/>
    <cellStyle name="Heading 2 3" xfId="546" xr:uid="{1CD11E5A-BE09-4198-9D44-8DF5BF5E52AF}"/>
    <cellStyle name="Heading 2 3 2" xfId="13315" xr:uid="{E54EE84E-D3D6-4721-93F4-3156FCFB06B5}"/>
    <cellStyle name="Heading 2 3 2 2" xfId="35522" xr:uid="{65895BBF-5909-46E1-8BE6-739DA5F85C40}"/>
    <cellStyle name="Heading 2 3 3" xfId="35521" xr:uid="{C3D1EBFC-4898-428F-B322-1572E525F3FD}"/>
    <cellStyle name="Heading 2 30" xfId="17338" xr:uid="{9C51A172-FC70-4E75-85F2-835082954F34}"/>
    <cellStyle name="Heading 2 31" xfId="17339" xr:uid="{45333DA3-37EE-4BF1-99F4-1DF9EBD16785}"/>
    <cellStyle name="Heading 2 32" xfId="17340" xr:uid="{C1DEB9D3-6605-40D0-BF38-E6053328194A}"/>
    <cellStyle name="Heading 2 33" xfId="17341" xr:uid="{47A6BA31-739A-4995-A316-5F5F183257C3}"/>
    <cellStyle name="Heading 2 34" xfId="17342" xr:uid="{D1EC4BF5-F760-4350-AAAB-3F4EA52B0048}"/>
    <cellStyle name="Heading 2 35" xfId="17343" xr:uid="{FABECE8F-4496-47BC-841C-9042289D9CAD}"/>
    <cellStyle name="Heading 2 36" xfId="17344" xr:uid="{EA315FAC-CF43-4CAD-9F60-D9635A44D9B5}"/>
    <cellStyle name="Heading 2 37" xfId="17345" xr:uid="{2ADC3093-56F7-498F-A66B-0FCDE6361398}"/>
    <cellStyle name="Heading 2 38" xfId="17346" xr:uid="{FD1B3B76-306F-4E6E-B2ED-130C794C0EF8}"/>
    <cellStyle name="Heading 2 39" xfId="17347" xr:uid="{59FEA42B-BB99-400A-9C92-B5C4A95957B1}"/>
    <cellStyle name="Heading 2 4" xfId="547" xr:uid="{BBEF678E-20C4-4615-AE42-64930DB51882}"/>
    <cellStyle name="Heading 2 4 2" xfId="548" xr:uid="{10F40930-3F83-41A0-8DA5-EC9048391A05}"/>
    <cellStyle name="Heading 2 4 3" xfId="32799" xr:uid="{1A4F4104-61DF-4E0E-89DB-B6B33579E3A5}"/>
    <cellStyle name="Heading 2 4 4" xfId="35523" xr:uid="{CD98CFCC-5816-4265-8D2C-19556A5834CC}"/>
    <cellStyle name="Heading 2 40" xfId="17348" xr:uid="{6A1DCB1A-12B8-4B1E-89CF-75DCAEF488C2}"/>
    <cellStyle name="Heading 2 41" xfId="17349" xr:uid="{39BE91A7-C5C3-471F-9DCA-212F693D502C}"/>
    <cellStyle name="Heading 2 42" xfId="17350" xr:uid="{6BC81348-D5FB-4DCE-9F1A-3C22D1C23D4E}"/>
    <cellStyle name="Heading 2 43" xfId="17351" xr:uid="{A9E2ECFF-5437-45F3-BE07-70DD27D057E3}"/>
    <cellStyle name="Heading 2 44" xfId="17352" xr:uid="{708549EE-86DA-49FE-81A9-FE966FEA5A4D}"/>
    <cellStyle name="Heading 2 45" xfId="17353" xr:uid="{2B615D76-A7C1-48C3-ACC6-B96303DD6F0A}"/>
    <cellStyle name="Heading 2 46" xfId="17354" xr:uid="{841CE7E0-CCD5-47F6-91BD-41A38CDD0A1B}"/>
    <cellStyle name="Heading 2 47" xfId="17355" xr:uid="{623C6BF4-9E50-4D4D-88B2-D63F5F6CF054}"/>
    <cellStyle name="Heading 2 48" xfId="17356" xr:uid="{E07E3778-90C1-4923-9176-0B54DF1E8021}"/>
    <cellStyle name="Heading 2 49" xfId="17357" xr:uid="{B8B83A81-B305-4BC8-92E6-CCF08ADB2E75}"/>
    <cellStyle name="Heading 2 5" xfId="549" xr:uid="{8612BC20-CDF9-42AC-8FD3-04FEBB4F8567}"/>
    <cellStyle name="Heading 2 5 2" xfId="3622" xr:uid="{1EA52EB4-C646-4643-BC9D-4139585EA582}"/>
    <cellStyle name="Heading 2 50" xfId="17358" xr:uid="{79FCDBC8-444F-433A-80B6-EB3FDD0CE47C}"/>
    <cellStyle name="Heading 2 51" xfId="17359" xr:uid="{9532E8E0-32DE-450E-8B7B-CA925C8A2C2D}"/>
    <cellStyle name="Heading 2 52" xfId="17360" xr:uid="{F29551AB-D0FC-4D45-95DE-E4DD552B5006}"/>
    <cellStyle name="Heading 2 53" xfId="17361" xr:uid="{67AB9893-F1E1-4E7C-83FC-8BFF04D18578}"/>
    <cellStyle name="Heading 2 54" xfId="17362" xr:uid="{FFE9FFD4-ABE5-4657-8443-63951ECC8B0F}"/>
    <cellStyle name="Heading 2 55" xfId="17363" xr:uid="{6D276680-9826-4AC8-A14E-321610FD20CA}"/>
    <cellStyle name="Heading 2 56" xfId="17364" xr:uid="{8BD997B3-5199-4968-B66A-66CE4B91CA7A}"/>
    <cellStyle name="Heading 2 57" xfId="17365" xr:uid="{8CC10877-4423-4547-BC85-CDE379398DA0}"/>
    <cellStyle name="Heading 2 58" xfId="17366" xr:uid="{3626293B-6982-442A-92CF-A4AD1F0AD16B}"/>
    <cellStyle name="Heading 2 59" xfId="17367" xr:uid="{C1DE3C9A-FBC1-4750-9BF3-2695FDE11294}"/>
    <cellStyle name="Heading 2 6" xfId="14279" xr:uid="{2BC0DD6B-6C97-4FFD-8B36-461F10E750D6}"/>
    <cellStyle name="Heading 2 6 2" xfId="17368" xr:uid="{4648B5DD-362A-4369-8283-63E353307CA7}"/>
    <cellStyle name="Heading 2 60" xfId="17369" xr:uid="{28C623BA-06A0-49BB-B03B-DA874A269188}"/>
    <cellStyle name="Heading 2 61" xfId="17370" xr:uid="{E5700219-3663-40F6-A60E-A9CEFBC28C4F}"/>
    <cellStyle name="Heading 2 62" xfId="17371" xr:uid="{0CCCA57A-8B90-4D1E-A0E7-0675FEC7E060}"/>
    <cellStyle name="Heading 2 63" xfId="17372" xr:uid="{A888785E-0255-4DD2-9375-11DD00E1DDF8}"/>
    <cellStyle name="Heading 2 64" xfId="17373" xr:uid="{F88B40BA-1C30-4579-A2E8-04F349085E1E}"/>
    <cellStyle name="Heading 2 65" xfId="17374" xr:uid="{79744CBB-D371-4DE5-A27A-1366F24940C1}"/>
    <cellStyle name="Heading 2 66" xfId="17375" xr:uid="{CFE04B97-236C-45E8-9F85-79424F028F8E}"/>
    <cellStyle name="Heading 2 67" xfId="17376" xr:uid="{02B2EDCF-8B8E-4E16-A925-DFA9F56A0EF3}"/>
    <cellStyle name="Heading 2 68" xfId="17377" xr:uid="{44FDD78A-D72F-43DE-9B22-CEAC64EAF15E}"/>
    <cellStyle name="Heading 2 69" xfId="17378" xr:uid="{D68035FE-8AF2-4E15-AC82-D069B62B44C3}"/>
    <cellStyle name="Heading 2 7" xfId="17379" xr:uid="{9DF322B8-5451-4D60-8205-183D2FB43358}"/>
    <cellStyle name="Heading 2 70" xfId="17380" xr:uid="{3191B94D-34AA-4171-BFA4-0832F5A0D991}"/>
    <cellStyle name="Heading 2 71" xfId="17381" xr:uid="{A939682D-0279-4A8F-981F-371016A8FEA1}"/>
    <cellStyle name="Heading 2 72" xfId="17382" xr:uid="{B8EBB238-FC04-4C45-BB98-2BE695F685C3}"/>
    <cellStyle name="Heading 2 73" xfId="17383" xr:uid="{71B983F0-2EA7-4CD1-ACEE-EE3E3C668BC9}"/>
    <cellStyle name="Heading 2 74" xfId="17384" xr:uid="{9CCBF16E-D0A8-447E-9B18-EF84D6554AEE}"/>
    <cellStyle name="Heading 2 75" xfId="17385" xr:uid="{6DBCF297-2E06-4499-B61B-A9BB7402B0DA}"/>
    <cellStyle name="Heading 2 76" xfId="17386" xr:uid="{5DAAC80E-25A5-4BDB-B198-DD45279797AA}"/>
    <cellStyle name="Heading 2 77" xfId="17387" xr:uid="{4DF961D1-1DCD-4EC4-AEEE-2255EDD3DF0F}"/>
    <cellStyle name="Heading 2 78" xfId="17388" xr:uid="{56CBF250-C140-43C6-8D12-48D2941DE545}"/>
    <cellStyle name="Heading 2 79" xfId="17389" xr:uid="{D3016C8D-27BE-43CD-B431-015EB6485242}"/>
    <cellStyle name="Heading 2 8" xfId="17390" xr:uid="{58E55A7C-218E-4FB0-9906-A70483234613}"/>
    <cellStyle name="Heading 2 80" xfId="17391" xr:uid="{0319A61E-1EE6-4580-931D-182F0D47CAFF}"/>
    <cellStyle name="Heading 2 81" xfId="17392" xr:uid="{87D8C371-99F5-419D-9A15-83BD69C2CDD0}"/>
    <cellStyle name="Heading 2 82" xfId="17393" xr:uid="{E7AF9E0C-0EA3-4112-B662-735C3EB4B916}"/>
    <cellStyle name="Heading 2 83" xfId="17394" xr:uid="{B27EA4A1-AE7F-4A66-83D0-AD944A329E59}"/>
    <cellStyle name="Heading 2 84" xfId="17395" xr:uid="{C7406354-648F-4D0B-B7FF-AEA68EC2ABFF}"/>
    <cellStyle name="Heading 2 85" xfId="17396" xr:uid="{16707CCE-2BD3-4689-87A2-B563EC156F8F}"/>
    <cellStyle name="Heading 2 86" xfId="17397" xr:uid="{581CF145-B218-44A1-BC8D-159D29798F3C}"/>
    <cellStyle name="Heading 2 87" xfId="17398" xr:uid="{94A60E08-983F-42A6-BE4D-7939ED5B5912}"/>
    <cellStyle name="Heading 2 88" xfId="17399" xr:uid="{AAD93176-DEB0-4608-900D-2A1CB42106E2}"/>
    <cellStyle name="Heading 2 89" xfId="17400" xr:uid="{EE8E83A7-ABAD-4AD2-B6D0-D56124D1B678}"/>
    <cellStyle name="Heading 2 9" xfId="17401" xr:uid="{64B463AE-539F-4580-A1D1-665BE5CE8297}"/>
    <cellStyle name="Heading 2 90" xfId="17402" xr:uid="{303471C4-DF1C-40B8-8033-0D36CD2CC925}"/>
    <cellStyle name="Heading 2 91" xfId="17403" xr:uid="{470B3AD7-B35B-44E1-8F7D-B49849FAEAD7}"/>
    <cellStyle name="Heading 2 92" xfId="17404" xr:uid="{5C12A942-617D-465B-8F4C-F4F12BB7AB10}"/>
    <cellStyle name="Heading 2 93" xfId="17405" xr:uid="{B1B11954-0745-4DA6-B4F2-0BC4E9C1A81D}"/>
    <cellStyle name="Heading 2 94" xfId="17406" xr:uid="{99DBF7BE-0EE8-48C1-B5C8-5DAA9821A0C2}"/>
    <cellStyle name="Heading 2 95" xfId="17407" xr:uid="{34EDB7E8-7CA2-4F12-A745-03E9D8463666}"/>
    <cellStyle name="Heading 2 96" xfId="17408" xr:uid="{83C7A90F-42CD-431C-890A-639E8693515F}"/>
    <cellStyle name="Heading 2 97" xfId="18284" xr:uid="{24B087D8-9E10-4112-B6E6-8CE223D151CB}"/>
    <cellStyle name="Heading 2 Below" xfId="13316" xr:uid="{37D3C2A7-9AF0-4BF0-BF6B-2E166D23BCF0}"/>
    <cellStyle name="Heading 2+" xfId="13317" xr:uid="{818424A7-C81F-420F-A833-79DAB3F12861}"/>
    <cellStyle name="Heading 20" xfId="13318" xr:uid="{E95082E3-9002-49F2-BAEA-25D6389E095D}"/>
    <cellStyle name="Heading 21" xfId="13319" xr:uid="{FBED0F4C-B7F3-402E-8AC9-1DE9DCD1308B}"/>
    <cellStyle name="Heading 3 10" xfId="17409" xr:uid="{7A6535B6-F7B4-4017-9EDD-7417A6445EFF}"/>
    <cellStyle name="Heading 3 11" xfId="17410" xr:uid="{2D2727C9-8D26-4A98-91CF-EC54D752A990}"/>
    <cellStyle name="Heading 3 12" xfId="17411" xr:uid="{13EE4EBC-5DB6-40AC-BECC-3536C5555734}"/>
    <cellStyle name="Heading 3 13" xfId="17412" xr:uid="{2F9572C1-18BE-4295-B1E8-84CFFE761E0F}"/>
    <cellStyle name="Heading 3 14" xfId="17413" xr:uid="{B33C1CFB-D2A6-478F-A7C2-FDCC40430835}"/>
    <cellStyle name="Heading 3 15" xfId="17414" xr:uid="{89B1E8C8-0AB6-4802-8C3C-F1A335FC5975}"/>
    <cellStyle name="Heading 3 16" xfId="17415" xr:uid="{A74AD73A-4FD4-45CB-8CC4-37162AAAFE7A}"/>
    <cellStyle name="Heading 3 17" xfId="17416" xr:uid="{44C35BD6-BFC4-4D49-9D1F-8340AA756D8A}"/>
    <cellStyle name="Heading 3 18" xfId="17417" xr:uid="{9E020674-E14D-4342-817D-06E3F027A232}"/>
    <cellStyle name="Heading 3 19" xfId="17418" xr:uid="{7906D16E-32D9-4CFB-A895-861EFA41ED89}"/>
    <cellStyle name="Heading 3 2" xfId="550" xr:uid="{B5A3950D-B5A1-4F23-BAE1-209EE34199E6}"/>
    <cellStyle name="Heading 3 2 2" xfId="551" xr:uid="{BFA6CC2E-56DE-41C2-80B0-A9DCEECE1B81}"/>
    <cellStyle name="Heading 3 2 2 2" xfId="1158" xr:uid="{E60AF49F-5F93-44CC-AF9B-9194934D33DE}"/>
    <cellStyle name="Heading 3 2 2 2 2" xfId="25617" xr:uid="{463435F0-D0C7-4FC0-9131-01806A8E6288}"/>
    <cellStyle name="Heading 3 2 2 3" xfId="13320" xr:uid="{90C46688-3ACE-4BA7-AB5C-FFE72C89D40A}"/>
    <cellStyle name="Heading 3 2 3" xfId="552" xr:uid="{96B8889C-1292-4432-92F1-83DCB0BEE6E5}"/>
    <cellStyle name="Heading 3 2 3 2" xfId="1159" xr:uid="{7E8B6246-C9C3-4E27-835B-B75EBEA47F04}"/>
    <cellStyle name="Heading 3 2 3 2 2" xfId="25618" xr:uid="{7803B51D-CE2E-4B9D-BE4B-EC73988888D8}"/>
    <cellStyle name="Heading 3 2 4" xfId="1157" xr:uid="{B9205E29-38B8-41AE-9C9E-500B3F5B0543}"/>
    <cellStyle name="Heading 3 2 4 2" xfId="33038" xr:uid="{7F24DAAA-9149-45A2-BE50-8E3D40C0F11C}"/>
    <cellStyle name="Heading 3 2_11.HP_reconcile" xfId="553" xr:uid="{D564FE2E-427F-412F-ACE2-1773F26DF0C4}"/>
    <cellStyle name="Heading 3 20" xfId="17419" xr:uid="{980CFAA3-7C51-4C8B-A5C7-91F6CAB78CA7}"/>
    <cellStyle name="Heading 3 21" xfId="17420" xr:uid="{BE47F4A1-7017-47D0-9153-5E6C8629F71D}"/>
    <cellStyle name="Heading 3 22" xfId="17421" xr:uid="{2723B870-11B5-498C-B907-9075CB61D048}"/>
    <cellStyle name="Heading 3 23" xfId="17422" xr:uid="{F12760DD-ED7F-4147-8A18-54EA7FBC736A}"/>
    <cellStyle name="Heading 3 24" xfId="17423" xr:uid="{CE9F399E-98BF-4B2E-8196-F8D5CF14AC55}"/>
    <cellStyle name="Heading 3 25" xfId="17424" xr:uid="{D106DE74-AE3D-4296-BAA7-41D0A3E12346}"/>
    <cellStyle name="Heading 3 26" xfId="17425" xr:uid="{95E64B52-B92B-4B6C-A9AF-115EB2686EAA}"/>
    <cellStyle name="Heading 3 27" xfId="17426" xr:uid="{D213BCDF-8383-49D6-A601-58F1805D763B}"/>
    <cellStyle name="Heading 3 28" xfId="17427" xr:uid="{DD7370A8-2CE8-4494-B195-5128D69A02DF}"/>
    <cellStyle name="Heading 3 29" xfId="17428" xr:uid="{74818A24-C1E1-495C-809B-B52E0C036A78}"/>
    <cellStyle name="Heading 3 3" xfId="554" xr:uid="{05259F87-C594-4150-92F7-F87B6AE5E868}"/>
    <cellStyle name="Heading 3 3 2" xfId="1160" xr:uid="{B81E0180-B8F6-4248-A597-FFC5D8104A51}"/>
    <cellStyle name="Heading 3 3 2 2" xfId="35525" xr:uid="{5AE211D6-818D-45A8-B4C6-4AC844CFDAF0}"/>
    <cellStyle name="Heading 3 3 3" xfId="35524" xr:uid="{A2ABBD14-BBF0-4FF7-8BF3-44AAC98E9486}"/>
    <cellStyle name="Heading 3 30" xfId="17429" xr:uid="{6F2051FB-C2CF-40E2-B21A-93B94A8F4B13}"/>
    <cellStyle name="Heading 3 31" xfId="17430" xr:uid="{EA356A00-FDE4-46FC-A48F-B6E0BE105E30}"/>
    <cellStyle name="Heading 3 32" xfId="17431" xr:uid="{9901ECBB-5E93-41AD-8383-CD0969E3C269}"/>
    <cellStyle name="Heading 3 33" xfId="17432" xr:uid="{29B2852A-0A86-44E4-9884-8CFB947241EF}"/>
    <cellStyle name="Heading 3 34" xfId="17433" xr:uid="{AF13CEDA-7B4C-42C0-B257-09A33F1DE64B}"/>
    <cellStyle name="Heading 3 35" xfId="17434" xr:uid="{2041A61F-48DF-4121-8447-7AB618AF3754}"/>
    <cellStyle name="Heading 3 36" xfId="17435" xr:uid="{94A23617-5BCC-4BC3-AF22-DC6C0406D108}"/>
    <cellStyle name="Heading 3 37" xfId="17436" xr:uid="{3961B2A6-9A3A-49FF-BD6D-2F244B889B87}"/>
    <cellStyle name="Heading 3 38" xfId="17437" xr:uid="{33B7B91A-8C58-4876-B874-B99824B1400C}"/>
    <cellStyle name="Heading 3 39" xfId="17438" xr:uid="{8796A78A-5699-4CCB-B76C-E468DC0B2401}"/>
    <cellStyle name="Heading 3 4" xfId="555" xr:uid="{3DD9CCE1-6054-4725-AC08-6163BA6DCA99}"/>
    <cellStyle name="Heading 3 4 2" xfId="556" xr:uid="{F2EB30DB-238E-4FA2-862E-2B71A2327284}"/>
    <cellStyle name="Heading 3 4 3" xfId="1161" xr:uid="{A2555376-8CCA-479E-AEF7-37D7B71E84D0}"/>
    <cellStyle name="Heading 3 4 4" xfId="35526" xr:uid="{75CA59D7-3E19-47C3-96A8-15DE7FE25502}"/>
    <cellStyle name="Heading 3 40" xfId="17439" xr:uid="{FBCE11FF-7D37-4765-B9EF-8EE46F8526E2}"/>
    <cellStyle name="Heading 3 41" xfId="17440" xr:uid="{533B092F-97C4-4328-946D-9D3799D4EE35}"/>
    <cellStyle name="Heading 3 42" xfId="17441" xr:uid="{0B79A611-688A-4D69-9A8C-19DC3C7F3D06}"/>
    <cellStyle name="Heading 3 43" xfId="17442" xr:uid="{4E22BF6F-B19F-482C-B761-DB6282CE0FFA}"/>
    <cellStyle name="Heading 3 44" xfId="17443" xr:uid="{8DD59CDD-0118-44D7-B04D-1C73B65973FF}"/>
    <cellStyle name="Heading 3 45" xfId="17444" xr:uid="{49FD0F3C-DC56-4929-AB83-607BAC6545A6}"/>
    <cellStyle name="Heading 3 46" xfId="17445" xr:uid="{9CF08C34-BCB1-4BA1-A375-4A5F8F34AADF}"/>
    <cellStyle name="Heading 3 47" xfId="17446" xr:uid="{DCD1A0F3-8E26-46EA-8BD5-1B46F0808BD9}"/>
    <cellStyle name="Heading 3 48" xfId="17447" xr:uid="{E9A22521-ACE0-492C-A56E-68968D7D3925}"/>
    <cellStyle name="Heading 3 49" xfId="17448" xr:uid="{CAD7B879-295A-4A78-AA59-D0E5BCA5646A}"/>
    <cellStyle name="Heading 3 5" xfId="557" xr:uid="{093F6106-3678-42BA-9362-7C364DD9FF14}"/>
    <cellStyle name="Heading 3 5 2" xfId="1191" xr:uid="{4B9E4F45-0FD6-4912-9E8B-D22443E09294}"/>
    <cellStyle name="Heading 3 5 3" xfId="3623" xr:uid="{17AD878B-DE95-41BF-B5AA-CA8A6D7E5DD4}"/>
    <cellStyle name="Heading 3 50" xfId="17449" xr:uid="{1CAED17B-9A7E-44CE-9FBA-D0EA778C16D7}"/>
    <cellStyle name="Heading 3 51" xfId="17450" xr:uid="{D7F47F1F-12D1-48FA-A31F-9A06D6F43DEE}"/>
    <cellStyle name="Heading 3 52" xfId="17451" xr:uid="{28FB24C6-99CA-450F-999A-9F768692E8C8}"/>
    <cellStyle name="Heading 3 53" xfId="17452" xr:uid="{91DA604C-BA73-4C99-B3EB-62D5A0FB94F4}"/>
    <cellStyle name="Heading 3 54" xfId="17453" xr:uid="{6D18DDC1-A332-4555-86DE-F993E5A2A73D}"/>
    <cellStyle name="Heading 3 55" xfId="17454" xr:uid="{C8968763-98A7-4C2E-94C5-A8E0C1A1CCD2}"/>
    <cellStyle name="Heading 3 56" xfId="17455" xr:uid="{271B2C17-D32B-4AE4-82E3-E3FD652855BE}"/>
    <cellStyle name="Heading 3 57" xfId="17456" xr:uid="{68EA312F-C676-4C00-BE18-60A4540E4387}"/>
    <cellStyle name="Heading 3 58" xfId="17457" xr:uid="{3476027C-8F08-4F49-9505-738301758CD9}"/>
    <cellStyle name="Heading 3 59" xfId="17458" xr:uid="{7B934B07-48CE-4539-AAFC-121F5641DCD3}"/>
    <cellStyle name="Heading 3 6" xfId="14280" xr:uid="{6E3721A3-D768-469E-A915-3981EB984435}"/>
    <cellStyle name="Heading 3 6 2" xfId="17459" xr:uid="{6F8EDAE2-8241-41E9-88AA-570E32A490BB}"/>
    <cellStyle name="Heading 3 60" xfId="17460" xr:uid="{0DBE9E07-CE34-4BAA-8349-6FD37684323C}"/>
    <cellStyle name="Heading 3 61" xfId="17461" xr:uid="{141E34C8-D9C1-4F1C-8596-A3C2E618EFC5}"/>
    <cellStyle name="Heading 3 62" xfId="17462" xr:uid="{332A0351-2745-4FB5-9E43-B5BB0A2F9012}"/>
    <cellStyle name="Heading 3 63" xfId="17463" xr:uid="{1E8AAB61-CE36-45CD-94FD-07B7D9FC12D4}"/>
    <cellStyle name="Heading 3 64" xfId="17464" xr:uid="{4D25993C-933C-41D4-AF3B-A8EFA39D17F2}"/>
    <cellStyle name="Heading 3 65" xfId="17465" xr:uid="{113266CE-BFEC-46D4-B2F8-CCF2193FDCAC}"/>
    <cellStyle name="Heading 3 66" xfId="17466" xr:uid="{58FCF49D-B3E9-45AD-9303-2D94005C42B8}"/>
    <cellStyle name="Heading 3 67" xfId="17467" xr:uid="{225EE228-FEF8-443F-B576-0A8A7482051B}"/>
    <cellStyle name="Heading 3 68" xfId="17468" xr:uid="{53B98119-9F72-4B4F-9DCF-316C5BD9EF7B}"/>
    <cellStyle name="Heading 3 69" xfId="17469" xr:uid="{F4DFCC37-6A27-4062-9C51-DEF682E77815}"/>
    <cellStyle name="Heading 3 7" xfId="17470" xr:uid="{08CC48E2-3F27-4456-8B47-F002A3B54C9B}"/>
    <cellStyle name="Heading 3 70" xfId="17471" xr:uid="{E7B2A650-9CD9-4045-B7F3-181A7A29D8AD}"/>
    <cellStyle name="Heading 3 71" xfId="17472" xr:uid="{7B8DA192-2100-474A-834C-E2C9D445F535}"/>
    <cellStyle name="Heading 3 72" xfId="17473" xr:uid="{0F531134-F93C-4B8C-934F-D2C6FB05FEF5}"/>
    <cellStyle name="Heading 3 73" xfId="17474" xr:uid="{BEBAB96E-1468-4785-84AA-70BC63B0B0BA}"/>
    <cellStyle name="Heading 3 74" xfId="17475" xr:uid="{64A50026-D901-4D7C-82D6-3665F16E761A}"/>
    <cellStyle name="Heading 3 75" xfId="17476" xr:uid="{7994175E-3634-4D09-9155-7D4F9E6ECBDD}"/>
    <cellStyle name="Heading 3 76" xfId="17477" xr:uid="{F33AFFC8-F556-4F6B-99D8-6394D983B084}"/>
    <cellStyle name="Heading 3 77" xfId="17478" xr:uid="{A93F6C41-6CF3-4827-9E42-3F3F0451656C}"/>
    <cellStyle name="Heading 3 78" xfId="17479" xr:uid="{A71D146C-9A43-4423-BAC2-11A8E07C1F60}"/>
    <cellStyle name="Heading 3 79" xfId="17480" xr:uid="{D4BA080B-FB13-4D7B-BE90-403AC224DBAB}"/>
    <cellStyle name="Heading 3 8" xfId="17481" xr:uid="{936C6D2A-2562-4D17-BFEC-5D130CE69186}"/>
    <cellStyle name="Heading 3 80" xfId="17482" xr:uid="{90985F87-DD6D-4244-94AB-76879206EE52}"/>
    <cellStyle name="Heading 3 81" xfId="17483" xr:uid="{69B85B5C-7D7D-40FF-8E9A-59EE96A9E32B}"/>
    <cellStyle name="Heading 3 82" xfId="17484" xr:uid="{5806C905-40AD-4F2F-8CC3-FCBB33FAA4A1}"/>
    <cellStyle name="Heading 3 83" xfId="17485" xr:uid="{EA6FB1B1-7FB5-45DA-84B1-6855D92D405D}"/>
    <cellStyle name="Heading 3 84" xfId="17486" xr:uid="{F74D1B53-1AE5-4DC0-B771-FFE29CB8BE3D}"/>
    <cellStyle name="Heading 3 85" xfId="17487" xr:uid="{9F4E8F58-2D64-435B-A79A-1ABA87F67371}"/>
    <cellStyle name="Heading 3 86" xfId="17488" xr:uid="{A942F188-E802-4E6D-AB86-26A7BD950849}"/>
    <cellStyle name="Heading 3 87" xfId="17489" xr:uid="{BD33CF02-AC8E-43A4-B5B4-C5E7DD5339E0}"/>
    <cellStyle name="Heading 3 88" xfId="17490" xr:uid="{2FB5A8F9-DEC1-4954-ABE2-48AD6DDF37A7}"/>
    <cellStyle name="Heading 3 89" xfId="17491" xr:uid="{D77C4F6C-1636-46A9-AF06-C96D71C2A8FA}"/>
    <cellStyle name="Heading 3 9" xfId="17492" xr:uid="{F508531F-297A-46AE-AF86-BE7A59AE31D0}"/>
    <cellStyle name="Heading 3 90" xfId="17493" xr:uid="{3257F76E-CA2B-44A3-8E3A-CE881B84ECEE}"/>
    <cellStyle name="Heading 3 91" xfId="17494" xr:uid="{DE2D5B28-C0B1-4E86-9228-9720C94B8498}"/>
    <cellStyle name="Heading 3 92" xfId="17495" xr:uid="{514228D6-3E09-4677-88C8-36ED16C9B64B}"/>
    <cellStyle name="Heading 3 93" xfId="17496" xr:uid="{8E5246E5-2997-4FDB-8E43-A55A2B34BDCE}"/>
    <cellStyle name="Heading 3 94" xfId="17497" xr:uid="{A95346C0-ED2A-48A5-B450-74F6DF58F8C2}"/>
    <cellStyle name="Heading 3 95" xfId="17498" xr:uid="{2A5F95F7-5F2C-48DD-9D18-78F2B3400629}"/>
    <cellStyle name="Heading 3 96" xfId="17499" xr:uid="{1AAE745D-6430-4E6D-BC5D-79CE913C5A32}"/>
    <cellStyle name="Heading 3 97" xfId="18285" xr:uid="{3C621664-6B0F-4A54-ADDC-9FBA8F458714}"/>
    <cellStyle name="Heading 3+" xfId="13321" xr:uid="{A87E471D-69EB-4D64-A01D-9264AAE47CFE}"/>
    <cellStyle name="Heading 4 10" xfId="17500" xr:uid="{FA806624-D8DE-4F83-873D-9B8CC2BBB376}"/>
    <cellStyle name="Heading 4 11" xfId="17501" xr:uid="{DE6C09DA-4B83-42F3-9F0A-613849252135}"/>
    <cellStyle name="Heading 4 12" xfId="17502" xr:uid="{79EF905C-D145-4C00-9204-AB15FE72F90F}"/>
    <cellStyle name="Heading 4 13" xfId="17503" xr:uid="{65A56FF3-A6EF-4FDC-9E9C-62BE0AE87332}"/>
    <cellStyle name="Heading 4 14" xfId="17504" xr:uid="{C5EC0EF7-D70C-46FB-A505-07E7452303D6}"/>
    <cellStyle name="Heading 4 15" xfId="17505" xr:uid="{DFC5DAD0-78F7-4374-A5AE-58C03AB081E3}"/>
    <cellStyle name="Heading 4 16" xfId="17506" xr:uid="{FCC881FF-C77D-4C8B-BDC8-B80A8D6C6950}"/>
    <cellStyle name="Heading 4 17" xfId="17507" xr:uid="{AE26B9AE-0999-44A9-B4DF-9AB737147B79}"/>
    <cellStyle name="Heading 4 18" xfId="17508" xr:uid="{53C482D0-EE20-4F42-B595-9F02887C7B3E}"/>
    <cellStyle name="Heading 4 19" xfId="17509" xr:uid="{7A16645B-6C62-4DAA-A3BD-EC9CBEA485C2}"/>
    <cellStyle name="Heading 4 2" xfId="558" xr:uid="{82611525-A189-474B-AC10-876195F42152}"/>
    <cellStyle name="Heading 4 2 2" xfId="559" xr:uid="{1C20A60D-C4C8-4FA0-9929-F02FBD242C8B}"/>
    <cellStyle name="Heading 4 2 2 2" xfId="13322" xr:uid="{1A2B5D76-3261-488E-AF14-AE0F632F68A9}"/>
    <cellStyle name="Heading 4 2 2 2 2" xfId="25619" xr:uid="{340B9332-806D-4542-BCDE-829FAC530238}"/>
    <cellStyle name="Heading 4 2 3" xfId="560" xr:uid="{8700EAC3-FBCC-4BFB-9D98-49688C79E80B}"/>
    <cellStyle name="Heading 4 2 3 2" xfId="13323" xr:uid="{97989471-01FB-49ED-ADF0-A9EED674E84D}"/>
    <cellStyle name="Heading 4 2 3 2 2" xfId="25620" xr:uid="{8033C95E-6EA9-4121-9902-7D7A93E3D91E}"/>
    <cellStyle name="Heading 4 2 4" xfId="33039" xr:uid="{33597CB2-8024-4B55-BAA8-31CCEDAD0F88}"/>
    <cellStyle name="Heading 4 20" xfId="17510" xr:uid="{8DEFDEBD-DF9B-4A4F-AB35-99C8DC4D95C4}"/>
    <cellStyle name="Heading 4 21" xfId="17511" xr:uid="{4A265F49-5928-4677-9996-370737982A38}"/>
    <cellStyle name="Heading 4 22" xfId="17512" xr:uid="{5199194F-7015-4188-86D0-72892A98908F}"/>
    <cellStyle name="Heading 4 23" xfId="17513" xr:uid="{B78C7249-1C59-440F-9A6F-4747E7ACA5C9}"/>
    <cellStyle name="Heading 4 24" xfId="17514" xr:uid="{8AC25E79-7B5F-4D36-9430-2234214751A2}"/>
    <cellStyle name="Heading 4 25" xfId="17515" xr:uid="{8D994513-0549-4986-8A6B-2512BE138495}"/>
    <cellStyle name="Heading 4 26" xfId="17516" xr:uid="{5DFF5730-520C-4E97-BCD1-849A8AEEF553}"/>
    <cellStyle name="Heading 4 27" xfId="17517" xr:uid="{8FC37D04-D34F-482C-97F5-26F2D7945A8D}"/>
    <cellStyle name="Heading 4 28" xfId="17518" xr:uid="{BEF7E7D6-77FD-44ED-8655-E8B937AB3008}"/>
    <cellStyle name="Heading 4 29" xfId="17519" xr:uid="{204E4202-EE0A-4B9B-BB27-200B5A1ADE78}"/>
    <cellStyle name="Heading 4 3" xfId="561" xr:uid="{8B77AA15-A9C3-4208-9A8B-EE7D31049B7C}"/>
    <cellStyle name="Heading 4 3 2" xfId="13324" xr:uid="{DA36AAA3-9BFD-4407-842A-A43ECF916693}"/>
    <cellStyle name="Heading 4 3 2 2" xfId="35528" xr:uid="{E0677663-2498-418B-89E3-BB2E52A08178}"/>
    <cellStyle name="Heading 4 3 3" xfId="35527" xr:uid="{81DDCCA2-72C7-4426-8AEC-9FA061A39CFB}"/>
    <cellStyle name="Heading 4 30" xfId="17520" xr:uid="{068CD808-2A7E-4C79-A3F4-F9122096670C}"/>
    <cellStyle name="Heading 4 31" xfId="17521" xr:uid="{4EFA87E2-33EA-4A23-9CD8-605D97076B0E}"/>
    <cellStyle name="Heading 4 32" xfId="17522" xr:uid="{729B3A21-2180-433B-AE01-770E68596F24}"/>
    <cellStyle name="Heading 4 33" xfId="17523" xr:uid="{CFF8E410-CFB0-40E5-B17E-B3DD8D7D8986}"/>
    <cellStyle name="Heading 4 34" xfId="17524" xr:uid="{64FFD943-4333-45BD-8C9D-8DAF88F62C60}"/>
    <cellStyle name="Heading 4 35" xfId="17525" xr:uid="{CB093CF9-356A-404F-A1A8-9E3AEE58D39E}"/>
    <cellStyle name="Heading 4 36" xfId="17526" xr:uid="{71797D21-3F30-4687-A748-868997258C90}"/>
    <cellStyle name="Heading 4 37" xfId="17527" xr:uid="{B66D17EB-86B3-49E9-845A-F3BE81B648A3}"/>
    <cellStyle name="Heading 4 38" xfId="17528" xr:uid="{F440A8EB-F044-4FAA-A3DF-84E424616607}"/>
    <cellStyle name="Heading 4 39" xfId="17529" xr:uid="{32082CBB-1B89-46A4-9CAE-50BED2AFC757}"/>
    <cellStyle name="Heading 4 4" xfId="562" xr:uid="{2363F8EF-809A-433C-912D-2DC8C4879C78}"/>
    <cellStyle name="Heading 4 4 2" xfId="563" xr:uid="{1ABF69AF-C4FF-4FFC-BE90-B52C6905912A}"/>
    <cellStyle name="Heading 4 4 3" xfId="32800" xr:uid="{0FDE90FE-1567-4D38-916E-7D5BA1218967}"/>
    <cellStyle name="Heading 4 4 4" xfId="35529" xr:uid="{40E9153F-3845-41A5-93C6-5B8D6C377EB4}"/>
    <cellStyle name="Heading 4 40" xfId="17530" xr:uid="{834E06E5-EE3E-4FF5-98EA-BF23864AC09D}"/>
    <cellStyle name="Heading 4 41" xfId="17531" xr:uid="{CB8A6008-5A47-4D91-B795-ADF3A30415CF}"/>
    <cellStyle name="Heading 4 42" xfId="17532" xr:uid="{AADAFCB6-B148-4E92-A6B8-DBFB41BC5D85}"/>
    <cellStyle name="Heading 4 43" xfId="17533" xr:uid="{A19EC5C8-6167-4980-8018-2B2CF6BB5C0B}"/>
    <cellStyle name="Heading 4 44" xfId="17534" xr:uid="{B1430C46-3428-41BB-A4AE-025F511408B5}"/>
    <cellStyle name="Heading 4 45" xfId="17535" xr:uid="{C1BB95A7-6F99-4F83-B2DF-9394658A046E}"/>
    <cellStyle name="Heading 4 46" xfId="17536" xr:uid="{3FC76E9E-5A9B-48CF-BEC2-43F248DB6BF3}"/>
    <cellStyle name="Heading 4 47" xfId="17537" xr:uid="{B5A27CF9-EE86-4570-9CDF-D61F3442EBFB}"/>
    <cellStyle name="Heading 4 48" xfId="17538" xr:uid="{B589C6F4-FB1B-448F-B281-59AA465E6931}"/>
    <cellStyle name="Heading 4 49" xfId="17539" xr:uid="{AF58689B-D368-457E-AE11-EEBF77CF6CCB}"/>
    <cellStyle name="Heading 4 5" xfId="564" xr:uid="{856FBEF9-DCAF-4BF0-9D8B-E5F75978C803}"/>
    <cellStyle name="Heading 4 5 2" xfId="3624" xr:uid="{F0B32986-EDD2-4205-95D4-62B3ABF6A408}"/>
    <cellStyle name="Heading 4 50" xfId="17540" xr:uid="{BFEE1136-58E1-4C68-9FD7-05673E6ADFB5}"/>
    <cellStyle name="Heading 4 51" xfId="17541" xr:uid="{605086EE-85B6-4D56-AA74-77BB4C2C9E4C}"/>
    <cellStyle name="Heading 4 52" xfId="17542" xr:uid="{6E75704B-FFC0-464D-8689-B27B7F17C3D9}"/>
    <cellStyle name="Heading 4 53" xfId="17543" xr:uid="{F148C367-D60C-4E94-AC54-2274424E1A57}"/>
    <cellStyle name="Heading 4 54" xfId="17544" xr:uid="{D38AF702-5C2F-40C3-A8B4-E4BBEF49F6C9}"/>
    <cellStyle name="Heading 4 55" xfId="17545" xr:uid="{B9089175-9211-421B-B0B4-D3111AB1FBBF}"/>
    <cellStyle name="Heading 4 56" xfId="17546" xr:uid="{5A63CA48-E755-47B7-8142-DFBF2A95B3BF}"/>
    <cellStyle name="Heading 4 57" xfId="17547" xr:uid="{CE78C848-D8AC-444E-B904-265B503AA259}"/>
    <cellStyle name="Heading 4 58" xfId="17548" xr:uid="{EEC02069-55AE-477E-A594-FD2FA523ACB5}"/>
    <cellStyle name="Heading 4 59" xfId="17549" xr:uid="{42C06B9A-4532-44C9-8815-840153D52A8C}"/>
    <cellStyle name="Heading 4 6" xfId="14281" xr:uid="{9FA57BE7-51E6-4491-A5B8-9A491DFE8C33}"/>
    <cellStyle name="Heading 4 6 2" xfId="17550" xr:uid="{5A3EA80D-C40A-4108-B76C-6F27D8A44B99}"/>
    <cellStyle name="Heading 4 60" xfId="17551" xr:uid="{D0DE4F63-0AE9-41A5-9FB4-83C015D82A0C}"/>
    <cellStyle name="Heading 4 61" xfId="17552" xr:uid="{ADEDE1DF-C6A9-4922-B93A-308905337F4B}"/>
    <cellStyle name="Heading 4 62" xfId="17553" xr:uid="{45AAD59C-5929-45D0-B370-1BF3A337DDDC}"/>
    <cellStyle name="Heading 4 63" xfId="17554" xr:uid="{88B60877-CDEA-499C-8961-291A2F6547FC}"/>
    <cellStyle name="Heading 4 64" xfId="17555" xr:uid="{AAA8C657-35D0-414C-BB07-CF335EDC99FE}"/>
    <cellStyle name="Heading 4 65" xfId="17556" xr:uid="{9393D703-66ED-43A3-B306-62C4C2F26E4A}"/>
    <cellStyle name="Heading 4 66" xfId="17557" xr:uid="{4C5B6EBC-6558-4C7C-BCE5-D609B8879359}"/>
    <cellStyle name="Heading 4 67" xfId="17558" xr:uid="{886875C4-9078-46F6-A603-D53AD0CE1686}"/>
    <cellStyle name="Heading 4 68" xfId="17559" xr:uid="{01BE8217-33EE-452A-8274-794D6E3CB765}"/>
    <cellStyle name="Heading 4 69" xfId="17560" xr:uid="{4CFE7F70-706C-4029-80A3-787BD83E7348}"/>
    <cellStyle name="Heading 4 7" xfId="17561" xr:uid="{EBF99977-DACB-4F27-8382-9D2929335855}"/>
    <cellStyle name="Heading 4 70" xfId="17562" xr:uid="{B740E0C7-C599-456A-9E2C-52622416D08E}"/>
    <cellStyle name="Heading 4 71" xfId="17563" xr:uid="{C739261B-E621-4F04-B840-6312092518A0}"/>
    <cellStyle name="Heading 4 72" xfId="17564" xr:uid="{36DDFD0A-B788-4C2C-ADFB-F908C1904BBA}"/>
    <cellStyle name="Heading 4 73" xfId="17565" xr:uid="{8A887235-B2CE-4A4C-BB9A-5CBCD0310833}"/>
    <cellStyle name="Heading 4 74" xfId="17566" xr:uid="{D467DA9B-B603-46E0-A6FA-0B3CAA443349}"/>
    <cellStyle name="Heading 4 75" xfId="17567" xr:uid="{11E86A18-90FF-41CD-894A-C11C1ADF9109}"/>
    <cellStyle name="Heading 4 76" xfId="17568" xr:uid="{A77491FD-32CA-40E9-8900-051A7716BE4B}"/>
    <cellStyle name="Heading 4 77" xfId="17569" xr:uid="{CE18113C-6BA4-45B9-978F-87BB9DF216E4}"/>
    <cellStyle name="Heading 4 78" xfId="17570" xr:uid="{559FB02C-E5CC-455E-90BD-6D42DA90841D}"/>
    <cellStyle name="Heading 4 79" xfId="17571" xr:uid="{A256A455-3A19-4E09-907D-5C50D4A9EB79}"/>
    <cellStyle name="Heading 4 8" xfId="17572" xr:uid="{193E7FDC-76BC-4FBF-BB0F-990A75542EA1}"/>
    <cellStyle name="Heading 4 80" xfId="17573" xr:uid="{96332DA9-4AEC-404F-9C8C-B33FA1E2E382}"/>
    <cellStyle name="Heading 4 81" xfId="17574" xr:uid="{904A121A-4224-42CB-B63F-57A2D65A7A40}"/>
    <cellStyle name="Heading 4 82" xfId="17575" xr:uid="{6A79EBFB-D6E8-4717-936D-8265800C88B1}"/>
    <cellStyle name="Heading 4 83" xfId="17576" xr:uid="{8C9FF692-E8D6-4319-8B75-51DA83BCC065}"/>
    <cellStyle name="Heading 4 84" xfId="17577" xr:uid="{52D29D52-BB86-422E-B4FD-D6B4F0EFF3F2}"/>
    <cellStyle name="Heading 4 85" xfId="17578" xr:uid="{268EE6AF-1EBA-4E41-92DE-6AF1BE31B9B7}"/>
    <cellStyle name="Heading 4 86" xfId="17579" xr:uid="{D4126E6A-A981-46F2-86E4-C66B50FF9380}"/>
    <cellStyle name="Heading 4 87" xfId="17580" xr:uid="{82CDF9E8-398C-4619-8ED0-23C08FB6F10C}"/>
    <cellStyle name="Heading 4 88" xfId="17581" xr:uid="{B97C6ED1-470E-4988-BE98-275E3D4A9953}"/>
    <cellStyle name="Heading 4 89" xfId="17582" xr:uid="{A804F963-F425-459E-9B2A-5E75FCF9BE84}"/>
    <cellStyle name="Heading 4 9" xfId="17583" xr:uid="{341F8857-D225-4789-B726-D136FB5E5DFF}"/>
    <cellStyle name="Heading 4 90" xfId="17584" xr:uid="{60D97401-67E1-4642-A492-0C25A621EA4C}"/>
    <cellStyle name="Heading 4 91" xfId="17585" xr:uid="{8C20C7D1-8CA9-442D-800B-DFA28671FFC0}"/>
    <cellStyle name="Heading 4 92" xfId="17586" xr:uid="{73CB54FE-92AB-4135-B710-9A59944AAF06}"/>
    <cellStyle name="Heading 4 93" xfId="17587" xr:uid="{07537DED-F7B9-4856-9E07-43CC7EE69784}"/>
    <cellStyle name="Heading 4 94" xfId="17588" xr:uid="{6673E287-C5AF-49A9-B982-84795E603A20}"/>
    <cellStyle name="Heading 4 95" xfId="17589" xr:uid="{70F1BD14-93B3-48F3-90C0-81BD03EC13B6}"/>
    <cellStyle name="Heading 4 96" xfId="17590" xr:uid="{28AC3A15-AA1E-427E-9957-E53CDD1F8EEF}"/>
    <cellStyle name="Heading 4 97" xfId="18286" xr:uid="{42F5D3D1-602D-45C7-AED8-BF5DBEF8494E}"/>
    <cellStyle name="Heading 5" xfId="13325" xr:uid="{55054680-D932-46AB-80B2-D21B4EF594F0}"/>
    <cellStyle name="Heading 5 2" xfId="13326" xr:uid="{E073358D-F1C6-42F2-858F-86700B08CF35}"/>
    <cellStyle name="Heading 5 3" xfId="13327" xr:uid="{583C2FA4-DE6A-4427-9C7C-087BD6B788C4}"/>
    <cellStyle name="Heading 5 4" xfId="13328" xr:uid="{2A864932-0AB7-4739-BDE6-5E06F91C8B5E}"/>
    <cellStyle name="Heading 5 5" xfId="13329" xr:uid="{1FC92858-F0A8-4B7B-A8C0-65BD96CED7E1}"/>
    <cellStyle name="Heading 5 6" xfId="13330" xr:uid="{BA09F537-8673-4411-902B-2043C8C1DED7}"/>
    <cellStyle name="Heading 6" xfId="13331" xr:uid="{35AE5F49-508D-4693-A0B1-00B28269E86B}"/>
    <cellStyle name="Heading 6 2" xfId="13332" xr:uid="{FA2C8B1C-4D17-472B-9AA2-8B8BEA09EAF6}"/>
    <cellStyle name="Heading 6 3" xfId="13333" xr:uid="{0C2C5A50-9C8C-4EE8-858B-27B8D372A3F9}"/>
    <cellStyle name="Heading 6 4" xfId="13334" xr:uid="{A88FB516-D5EE-4F7D-A0B3-35B6A15D64A2}"/>
    <cellStyle name="Heading 6 5" xfId="13335" xr:uid="{8D0752DF-4CE4-4B77-A94E-CCE51CB017F6}"/>
    <cellStyle name="Heading 6 6" xfId="13336" xr:uid="{ABD4DFC4-5624-46C2-BFC1-ECCC60304DA2}"/>
    <cellStyle name="Heading 7" xfId="13337" xr:uid="{876E1F5B-F949-497C-B2DC-B83267FBD631}"/>
    <cellStyle name="Heading 7 2" xfId="13338" xr:uid="{D82AE6DC-6445-435C-AC1F-13A042377667}"/>
    <cellStyle name="Heading 7 3" xfId="13339" xr:uid="{3EDBB9FB-4D0A-4D25-8F25-D1F453FA57C5}"/>
    <cellStyle name="Heading 7 4" xfId="13340" xr:uid="{6A3CBEB6-22B9-49C7-9EDF-D27152A2528E}"/>
    <cellStyle name="Heading 7 5" xfId="13341" xr:uid="{F962D50D-0ECB-4463-8917-9DCAD4838AAF}"/>
    <cellStyle name="Heading 7 6" xfId="13342" xr:uid="{6F1A5550-A03B-449E-9EE3-4EDEAB62FB34}"/>
    <cellStyle name="Heading 8" xfId="13343" xr:uid="{430FFE1F-DF24-46F8-AA07-AF5A901AADEB}"/>
    <cellStyle name="Heading 9" xfId="13344" xr:uid="{149A1BA7-6C28-4AAC-AB0E-727AB82A03FC}"/>
    <cellStyle name="HEADING1" xfId="565" xr:uid="{969D2775-83D1-4260-BA4F-27F7D6DF1136}"/>
    <cellStyle name="HEADING1 2" xfId="13345" xr:uid="{697A480D-AF01-4474-9505-C8545F57E52D}"/>
    <cellStyle name="HEADING2" xfId="566" xr:uid="{0D2BF139-59CD-408C-ABB0-30E689BA2112}"/>
    <cellStyle name="HEADING2 2" xfId="13346" xr:uid="{1FD09F44-FA08-42E1-AC7F-C20345531045}"/>
    <cellStyle name="HEADINGS" xfId="13347" xr:uid="{2CF410DE-D2DE-42BA-9F55-099D9A17B7B0}"/>
    <cellStyle name="Hyperlink 2" xfId="567" xr:uid="{1FC0B09E-EAB9-4645-B480-864010451BD8}"/>
    <cellStyle name="Hyperlink 2 2" xfId="1274" xr:uid="{012FCD23-9C43-4432-9EC6-B64C94CEF85E}"/>
    <cellStyle name="Hyperlink 2 2 2" xfId="13348" xr:uid="{48FEAB82-346F-48A5-B6DA-061E8E8A6E94}"/>
    <cellStyle name="Hyperlink 2 3" xfId="13349" xr:uid="{0A5921D1-CDC2-4C2B-807A-389BA18CC155}"/>
    <cellStyle name="Hyperlink 3" xfId="13350" xr:uid="{EE6406B5-B8E6-409C-A51F-0B65A301F7AB}"/>
    <cellStyle name="Hyperlink 3 2" xfId="25621" xr:uid="{F1CFF527-F0EC-454F-AB56-C3420D1D4E38}"/>
    <cellStyle name="Hyperlink 4" xfId="25622" xr:uid="{D27B1C24-657F-4566-BDBD-321968A456E4}"/>
    <cellStyle name="Hyperlink 4 2" xfId="28757" xr:uid="{1CB025CF-CEC8-430F-AD1F-8D8F67CA9FD3}"/>
    <cellStyle name="ief" xfId="13351" xr:uid="{7F86CCB6-3C6C-4A7D-8245-1331B26839FB}"/>
    <cellStyle name="Input [yellow]" xfId="568" xr:uid="{69CACD4C-DE7A-49D8-88B0-CCAA29A9DD77}"/>
    <cellStyle name="Input [yellow] 2" xfId="569" xr:uid="{F520DB97-767E-46FE-8E6B-1C00FEA002EC}"/>
    <cellStyle name="Input [yellow] 2 2" xfId="570" xr:uid="{5120F016-A421-4032-94A7-8E4C832B80DA}"/>
    <cellStyle name="Input [yellow] 2 2 2" xfId="25624" xr:uid="{D8580079-AB3C-4F82-A878-EA3A3371BFBE}"/>
    <cellStyle name="Input [yellow] 2 2 2 2" xfId="29502" xr:uid="{D1507344-B482-4D81-A1B9-C1D8F8D44BAE}"/>
    <cellStyle name="Input [yellow] 2 2 3" xfId="28793" xr:uid="{6F04EA38-F433-496F-BD68-91AF1113ACE0}"/>
    <cellStyle name="Input [yellow] 2 2 4" xfId="25623" xr:uid="{F2BCDD18-3D7A-4B57-99AB-CDFFBAC6C86B}"/>
    <cellStyle name="Input [yellow] 2 3" xfId="25625" xr:uid="{252C2423-6A7D-45ED-8309-0B2D737DF602}"/>
    <cellStyle name="Input [yellow] 2 3 2" xfId="25626" xr:uid="{2BBD7468-B82D-477D-8A2F-5E0C1CE4AE67}"/>
    <cellStyle name="Input [yellow] 2 3 2 2" xfId="29503" xr:uid="{D1234FDC-2E04-43A3-8FAF-1D3784556F9A}"/>
    <cellStyle name="Input [yellow] 2 3 3" xfId="28895" xr:uid="{AA8E385D-ECA1-4891-80D1-BF36B6680F1D}"/>
    <cellStyle name="Input [yellow] 2 4" xfId="25627" xr:uid="{BF5D0086-88B8-40F0-8706-FF765CACA250}"/>
    <cellStyle name="Input [yellow] 2 4 2" xfId="29501" xr:uid="{5E12A63C-3F2B-4B73-A155-EF2EE26F4A9F}"/>
    <cellStyle name="Input [yellow] 2 5" xfId="28792" xr:uid="{87690312-02AE-4362-A04F-441FD9435FD2}"/>
    <cellStyle name="Input [yellow] 2_11.HP_reconcile" xfId="571" xr:uid="{F1FD30E7-58A2-441E-8F4F-7FB82F41991D}"/>
    <cellStyle name="Input [yellow] 3" xfId="572" xr:uid="{927EA61C-E850-4C5B-81A0-E76B038B5392}"/>
    <cellStyle name="Input [yellow] 3 2" xfId="25629" xr:uid="{3C1E9B2A-8E01-4BF9-AE22-BC204FF9F73A}"/>
    <cellStyle name="Input [yellow] 3 2 2" xfId="29504" xr:uid="{F85C6C3A-8D89-4764-9F27-233D1A083E85}"/>
    <cellStyle name="Input [yellow] 3 3" xfId="28881" xr:uid="{8255FF3B-14FD-4F84-9B0A-E4485135098F}"/>
    <cellStyle name="Input [yellow] 3 4" xfId="25628" xr:uid="{5765FE36-3B08-446F-B838-18E64705A662}"/>
    <cellStyle name="Input [yellow] 4" xfId="573" xr:uid="{49DD9604-7057-4993-884B-0B283A1C5AE3}"/>
    <cellStyle name="Input [yellow] 4 2" xfId="29500" xr:uid="{50425A8E-DD33-42F0-8696-2E8807393589}"/>
    <cellStyle name="Input [yellow] 4 3" xfId="25630" xr:uid="{F179FAE7-A72B-4261-AA4D-38E87732A1A2}"/>
    <cellStyle name="Input [yellow] 5" xfId="574" xr:uid="{8820AB68-F100-41ED-8EC5-4F82EEE3CC2C}"/>
    <cellStyle name="Input [yellow] 5 2" xfId="28791" xr:uid="{126C7D55-4A8A-4208-8E08-22EFD2E0D652}"/>
    <cellStyle name="Input 10" xfId="575" xr:uid="{71F8CD23-7500-4261-9995-10A91C69F314}"/>
    <cellStyle name="Input 10 2" xfId="3625" xr:uid="{052C7767-BD5F-4F02-B5B2-860F4A33EDE9}"/>
    <cellStyle name="Input 10 2 2" xfId="29505" xr:uid="{B9DC0665-7CAE-4B62-83D0-7EF56415780C}"/>
    <cellStyle name="Input 10 2 2 2" xfId="32514" xr:uid="{741C5293-D035-4D56-8DD0-1B0ECB547B69}"/>
    <cellStyle name="Input 10 2 3" xfId="25631" xr:uid="{CB089AC1-15A6-40FB-9E22-B126BA642238}"/>
    <cellStyle name="Input 10 2 4" xfId="32320" xr:uid="{1D3F8B1D-B5E2-4438-B5F6-0842C529AC40}"/>
    <cellStyle name="Input 10 3" xfId="28794" xr:uid="{8BAECA0D-DB35-4AC8-AB59-041C338111CD}"/>
    <cellStyle name="Input 10 3 2" xfId="32442" xr:uid="{4653BC5C-5EA4-4654-88BA-6BA1B2A95385}"/>
    <cellStyle name="Input 10 4" xfId="14540" xr:uid="{BC1BB680-D8E7-42BA-8B6D-47A05B9901B9}"/>
    <cellStyle name="Input 10 5" xfId="14596" xr:uid="{3B5DAF5D-A2B6-43F8-97AE-9DDC172566B9}"/>
    <cellStyle name="Input 10 6" xfId="35102" xr:uid="{A2DA0B77-0A95-4C22-AE76-EECB2CECEE1A}"/>
    <cellStyle name="Input 100" xfId="17841" xr:uid="{949D4FA5-2CAE-4F2E-9CAD-039108D0240B}"/>
    <cellStyle name="Input 101" xfId="32212" xr:uid="{2ABF5CB5-C2CA-4DA8-A0BC-0F9A9CC50008}"/>
    <cellStyle name="Input 101 2" xfId="33023" xr:uid="{53B6B6F1-213E-4256-8479-4A5EC8F7DCAA}"/>
    <cellStyle name="Input 102" xfId="32211" xr:uid="{7C1528B0-F952-4B95-862B-348E8FEAC73F}"/>
    <cellStyle name="Input 103" xfId="32580" xr:uid="{D496799E-338E-4636-8B99-8420CE810D7E}"/>
    <cellStyle name="Input 104" xfId="32678" xr:uid="{BAF9B942-1B47-4DF7-A78B-60FA1365F060}"/>
    <cellStyle name="Input 105" xfId="32679" xr:uid="{92EBD49D-40E3-4E31-9CB3-1937BD6381A5}"/>
    <cellStyle name="Input 106" xfId="32688" xr:uid="{3F272247-B4CC-420B-A4F5-5455CB453ABF}"/>
    <cellStyle name="Input 107" xfId="32693" xr:uid="{8BB1AFBB-7874-49C1-A402-9924DBE35BBE}"/>
    <cellStyle name="Input 108" xfId="32691" xr:uid="{4058A726-BB8C-44F8-8B86-EFD9078DC611}"/>
    <cellStyle name="Input 109" xfId="32698" xr:uid="{311D078E-5097-4773-82B2-7989F7E61D6B}"/>
    <cellStyle name="Input 11" xfId="576" xr:uid="{F5389DC3-D468-4A04-9E66-E75E5BE3E220}"/>
    <cellStyle name="Input 11 2" xfId="577" xr:uid="{72D167AD-E9A3-4F38-9952-323D2A418847}"/>
    <cellStyle name="Input 11 2 2" xfId="29506" xr:uid="{036B8531-88D8-4F38-A5D4-00844373DDD6}"/>
    <cellStyle name="Input 11 2 2 2" xfId="32515" xr:uid="{2BB2C576-2A9A-46E8-B7B2-DB47A6CF5BA4}"/>
    <cellStyle name="Input 11 2 3" xfId="25632" xr:uid="{5A899B5C-34CC-4516-B427-AF547E9027D2}"/>
    <cellStyle name="Input 11 2 3 2" xfId="32321" xr:uid="{C6623F70-366B-4417-BCA4-96F600807996}"/>
    <cellStyle name="Input 11 3" xfId="6807" xr:uid="{69EFC992-6EA2-4EFA-A0A4-2FECD242913A}"/>
    <cellStyle name="Input 11 3 2" xfId="28795" xr:uid="{CEBCB496-3910-4FF0-ACF5-D08FC65DFD62}"/>
    <cellStyle name="Input 11 3 3" xfId="32443" xr:uid="{1C570E99-B58E-4B54-B3E9-BB70BC34EA75}"/>
    <cellStyle name="Input 11 4" xfId="14541" xr:uid="{7F14495F-4A92-4452-BAC4-58778A52C929}"/>
    <cellStyle name="Input 11 4 2" xfId="32846" xr:uid="{FE4AE763-C1E8-43D8-B1AE-A7871AD00011}"/>
    <cellStyle name="Input 11 5" xfId="14595" xr:uid="{CE44BE90-0E34-4C86-B23F-3DBDA512C8C4}"/>
    <cellStyle name="Input 11 6" xfId="35101" xr:uid="{6CA7A1E4-BE73-4632-AE60-68E6BCA154B5}"/>
    <cellStyle name="Input 110" xfId="32705" xr:uid="{B4ADEC27-67AF-49D4-8160-10C9F6D81041}"/>
    <cellStyle name="Input 111" xfId="32703" xr:uid="{4B7FFD73-38AD-4B7A-B76B-53F77F99C73D}"/>
    <cellStyle name="Input 112" xfId="32711" xr:uid="{1BDA29CF-A509-4E40-8847-14E669E5BA50}"/>
    <cellStyle name="Input 113" xfId="32722" xr:uid="{74396DD1-DE37-4802-AD1E-07D14A7D2043}"/>
    <cellStyle name="Input 114" xfId="32709" xr:uid="{352660D8-1286-4061-8B63-E35F73B3EA00}"/>
    <cellStyle name="Input 115" xfId="32718" xr:uid="{B73EDCAB-2E6B-4B10-8B90-204FCF642345}"/>
    <cellStyle name="Input 116" xfId="32728" xr:uid="{D6D555C6-7138-4186-A67C-2A36690F1037}"/>
    <cellStyle name="Input 117" xfId="33130" xr:uid="{43F6137E-A807-4A88-9085-54940FA2FF9C}"/>
    <cellStyle name="Input 118" xfId="33133" xr:uid="{D18F040E-E03D-408D-98C1-CB3B7F5566A4}"/>
    <cellStyle name="Input 12" xfId="578" xr:uid="{63934D7E-282E-487B-81E9-E70EB61E6BF3}"/>
    <cellStyle name="Input 12 2" xfId="3626" xr:uid="{B1E4F3A0-E708-4A4E-8D77-8F093E2623DF}"/>
    <cellStyle name="Input 12 2 2" xfId="29507" xr:uid="{3F817009-435E-4CC3-AC49-F2BEA8AEA9D3}"/>
    <cellStyle name="Input 12 2 2 2" xfId="32516" xr:uid="{9C72E4EE-0F23-4F1A-82AB-53814EC78892}"/>
    <cellStyle name="Input 12 2 2 3" xfId="32923" xr:uid="{F385BC50-5FAD-4B17-A4B0-20E91E0CCFB5}"/>
    <cellStyle name="Input 12 2 3" xfId="25633" xr:uid="{5B760168-9AC9-48DD-93CF-37FB576D58CA}"/>
    <cellStyle name="Input 12 2 3 2" xfId="32322" xr:uid="{F4189784-6C7F-43B9-A66B-6E723104A3D3}"/>
    <cellStyle name="Input 12 2 4" xfId="14689" xr:uid="{DE1731C5-132E-449C-B4FE-BE5D6967ED26}"/>
    <cellStyle name="Input 12 2 5" xfId="14539" xr:uid="{79677725-F52D-49BA-9959-86C587B6437C}"/>
    <cellStyle name="Input 12 3" xfId="6808" xr:uid="{7C95CA61-6D11-45B0-A8E1-B9849DC29C4B}"/>
    <cellStyle name="Input 12 3 2" xfId="28796" xr:uid="{90351933-0AB1-4343-BE8F-91CA73FFD72D}"/>
    <cellStyle name="Input 12 3 3" xfId="32444" xr:uid="{4FFBC6B0-482D-4899-814C-6F7C37C245E9}"/>
    <cellStyle name="Input 12 4" xfId="14542" xr:uid="{1BC6D3B8-FD75-49F1-8605-4DDEBF34597F}"/>
    <cellStyle name="Input 12 4 2" xfId="32812" xr:uid="{B5B0C2AE-6DE2-49C0-BED4-E70192AFD5EC}"/>
    <cellStyle name="Input 12 5" xfId="14594" xr:uid="{915F07EA-6F56-441C-AC4D-C4088F13D12A}"/>
    <cellStyle name="Input 12 6" xfId="35100" xr:uid="{4290FD81-ED1F-4AFE-B9FB-CD58D64BF64E}"/>
    <cellStyle name="Input 13" xfId="579" xr:uid="{350007EF-7692-4D8E-BAC0-D9D88FC7653B}"/>
    <cellStyle name="Input 13 2" xfId="3627" xr:uid="{ABAE240A-AC95-4951-95B2-63B009659041}"/>
    <cellStyle name="Input 13 2 2" xfId="29508" xr:uid="{402A0A4F-CCCE-455F-BAAC-D6D1D31AFB8A}"/>
    <cellStyle name="Input 13 2 2 2" xfId="32517" xr:uid="{8BBBF327-38B5-4F77-805A-56164F8F7203}"/>
    <cellStyle name="Input 13 2 3" xfId="25634" xr:uid="{FB7FA0AB-BACB-45F7-8E81-0B9B723B1D3B}"/>
    <cellStyle name="Input 13 2 4" xfId="32323" xr:uid="{211C77E1-6051-4C4D-B550-C69CDD0CA7F9}"/>
    <cellStyle name="Input 13 3" xfId="28797" xr:uid="{2D15ACF6-90D9-4788-AF1C-07552AA7A5DE}"/>
    <cellStyle name="Input 13 3 2" xfId="32445" xr:uid="{F30511CC-9966-42D6-AAC6-98DD663D17E6}"/>
    <cellStyle name="Input 13 4" xfId="14543" xr:uid="{8A4E1FDE-4F3B-4C5E-9404-564C7C9B20AB}"/>
    <cellStyle name="Input 13 5" xfId="14593" xr:uid="{9C5116DC-485E-4555-9EED-493733BF2A5E}"/>
    <cellStyle name="Input 13 6" xfId="35099" xr:uid="{C9F5B14A-46AC-4A50-B11C-07CC8AE7244D}"/>
    <cellStyle name="Input 14" xfId="580" xr:uid="{D38D1982-5AD6-4EAC-90B9-8B2536B2A43A}"/>
    <cellStyle name="Input 14 2" xfId="3628" xr:uid="{27F8C7C7-572F-45C9-8694-F66A435A4014}"/>
    <cellStyle name="Input 14 2 2" xfId="29509" xr:uid="{5C8BA8E1-1D60-4782-A6D2-A72409DBA2AC}"/>
    <cellStyle name="Input 14 2 2 2" xfId="32518" xr:uid="{98335444-268C-4042-BEA0-ED42D6E94DB9}"/>
    <cellStyle name="Input 14 2 3" xfId="25635" xr:uid="{4D083A4C-C94E-4574-BE91-43664E3C00D7}"/>
    <cellStyle name="Input 14 2 4" xfId="32324" xr:uid="{BE9DF12B-2B2F-4A73-8853-03D49080AD04}"/>
    <cellStyle name="Input 14 3" xfId="28798" xr:uid="{60199C8A-9011-47A6-9B93-E310D88A43AB}"/>
    <cellStyle name="Input 14 3 2" xfId="32446" xr:uid="{9339C893-215D-40EE-BBFF-C3A1DFB9EB72}"/>
    <cellStyle name="Input 14 4" xfId="14544" xr:uid="{72DF3F86-EB62-411B-A0D3-1B7A1848B50A}"/>
    <cellStyle name="Input 14 5" xfId="14592" xr:uid="{569B69EC-E350-4812-AD7C-24348A126F11}"/>
    <cellStyle name="Input 14 6" xfId="35098" xr:uid="{B62426AB-09A8-421C-9BD2-848B8E9797D8}"/>
    <cellStyle name="Input 15" xfId="581" xr:uid="{D82C3216-82ED-4184-A14D-C91970A12E96}"/>
    <cellStyle name="Input 15 2" xfId="3629" xr:uid="{AE9FC6BC-DD96-4800-86CC-3E197FDFDD51}"/>
    <cellStyle name="Input 15 2 2" xfId="29510" xr:uid="{F71D6384-FC81-4AAD-A116-A3D5A5F75CCB}"/>
    <cellStyle name="Input 15 2 2 2" xfId="32519" xr:uid="{F5AA49F9-3FC3-4F82-9B85-FED64E665BA1}"/>
    <cellStyle name="Input 15 2 3" xfId="25636" xr:uid="{2FD9CCC0-0093-4671-9E4C-99B2FE17A35B}"/>
    <cellStyle name="Input 15 2 4" xfId="32325" xr:uid="{29EE4CF6-5DD8-465E-B324-F1894BF21D19}"/>
    <cellStyle name="Input 15 3" xfId="28799" xr:uid="{41F82C33-5254-4489-AD44-E0A793F102C5}"/>
    <cellStyle name="Input 15 3 2" xfId="32447" xr:uid="{497CF13E-07F9-4A0B-98EE-14F4E6D967CD}"/>
    <cellStyle name="Input 15 4" xfId="14545" xr:uid="{68AA107F-9E54-48CA-BCFC-5F3AA25273DC}"/>
    <cellStyle name="Input 15 5" xfId="14565" xr:uid="{85AC1005-F020-4FE2-A632-246FC0B940A9}"/>
    <cellStyle name="Input 15 6" xfId="35097" xr:uid="{1BBFF2DF-28BB-43C0-8839-76F9FC8B26BA}"/>
    <cellStyle name="Input 16" xfId="582" xr:uid="{69EF06B4-AE10-46D9-B82C-7D187C47ADE7}"/>
    <cellStyle name="Input 16 2" xfId="3630" xr:uid="{F900284F-D17C-40DE-92F5-20E53E7687A2}"/>
    <cellStyle name="Input 16 2 2" xfId="29511" xr:uid="{3A373FFF-346E-4E89-9FC2-04AA80B34361}"/>
    <cellStyle name="Input 16 2 2 2" xfId="32520" xr:uid="{62F0E434-D15C-4817-BFDA-B5DE315D9758}"/>
    <cellStyle name="Input 16 2 3" xfId="25637" xr:uid="{315BB4B7-D05D-4E30-8F35-88B0992B876B}"/>
    <cellStyle name="Input 16 2 4" xfId="32326" xr:uid="{57062705-3133-4C4F-A84F-C46FD268B141}"/>
    <cellStyle name="Input 16 3" xfId="28800" xr:uid="{C8B2EE7F-B089-4C67-A042-D0D3E765CF89}"/>
    <cellStyle name="Input 16 3 2" xfId="32448" xr:uid="{7D96D83F-8378-4932-9D7B-3D348E9F5821}"/>
    <cellStyle name="Input 16 4" xfId="14546" xr:uid="{925C9230-105B-4675-9240-7AFCEBA19100}"/>
    <cellStyle name="Input 16 5" xfId="14564" xr:uid="{589DE7E0-CD51-4667-A608-2E2DF6690813}"/>
    <cellStyle name="Input 17" xfId="583" xr:uid="{B6449516-EC37-492D-A2B6-A55796E86B54}"/>
    <cellStyle name="Input 17 2" xfId="3631" xr:uid="{8DD9681D-56B3-4938-B26C-A09F55F167F4}"/>
    <cellStyle name="Input 17 2 2" xfId="29512" xr:uid="{D5CBCAE1-2E82-43F3-96AC-DC1218132629}"/>
    <cellStyle name="Input 17 2 2 2" xfId="32521" xr:uid="{C872BCD4-FEC6-4CD0-AC11-438097586C96}"/>
    <cellStyle name="Input 17 2 3" xfId="25639" xr:uid="{1F7BE080-1227-40F9-87D5-C0BB04667EC4}"/>
    <cellStyle name="Input 17 2 4" xfId="32328" xr:uid="{237B56B6-36CD-4613-A4B6-15C1D23116AE}"/>
    <cellStyle name="Input 17 2 5" xfId="32595" xr:uid="{1C71B20E-1D04-478A-B73B-81DADBDF8EDC}"/>
    <cellStyle name="Input 17 3" xfId="6828" xr:uid="{164FDA8C-765F-4775-8F5D-4D7E6C3EBD1E}"/>
    <cellStyle name="Input 17 3 2" xfId="28801" xr:uid="{EDA1BD46-1BB5-4306-BD9C-A6E1093E15D7}"/>
    <cellStyle name="Input 17 3 3" xfId="32449" xr:uid="{CE6F1AAF-4E34-4D5E-A1CC-5A89EF0305B1}"/>
    <cellStyle name="Input 17 4" xfId="25638" xr:uid="{FA8BBA2A-EE26-4653-A449-D5646344781A}"/>
    <cellStyle name="Input 17 4 2" xfId="32327" xr:uid="{C03261D9-8350-4C7D-AEA5-4EDF3D899977}"/>
    <cellStyle name="Input 17 5" xfId="14585" xr:uid="{8C6EB94D-4381-4E6D-8CAC-CF50A3C6CC58}"/>
    <cellStyle name="Input 17 6" xfId="23802" xr:uid="{83B36127-62E4-4852-ADD2-D520089FAB36}"/>
    <cellStyle name="Input 18" xfId="584" xr:uid="{70F9CEA1-4684-41C7-B407-96B02EB98A21}"/>
    <cellStyle name="Input 18 2" xfId="3632" xr:uid="{90CE6FFD-3F93-4B96-AFBC-A25CBBD9AA05}"/>
    <cellStyle name="Input 18 2 2" xfId="29513" xr:uid="{59E91F34-AB25-4E97-B749-B1E7D3759F82}"/>
    <cellStyle name="Input 18 2 2 2" xfId="32522" xr:uid="{A6906B08-C1DC-4891-B909-507CB6F7CC74}"/>
    <cellStyle name="Input 18 2 3" xfId="25641" xr:uid="{E47588F5-4306-4E1E-B957-9F23EEB14EBC}"/>
    <cellStyle name="Input 18 2 4" xfId="32330" xr:uid="{F16390C8-98DC-4BBD-95F0-ECA247B74BBB}"/>
    <cellStyle name="Input 18 2 5" xfId="32596" xr:uid="{E1F78EA0-D058-49BA-835D-BE622817AD92}"/>
    <cellStyle name="Input 18 3" xfId="6829" xr:uid="{82D12B21-6232-459C-969C-6F17C03B9DA3}"/>
    <cellStyle name="Input 18 3 2" xfId="28802" xr:uid="{B9D1B4C1-57CD-427B-A56E-F50DF6197766}"/>
    <cellStyle name="Input 18 3 3" xfId="32450" xr:uid="{C039BF83-C8A9-43AF-9CD8-FA5AA2550FA1}"/>
    <cellStyle name="Input 18 4" xfId="25640" xr:uid="{D38498E7-3883-4A52-8136-EC37273EF873}"/>
    <cellStyle name="Input 18 4 2" xfId="32329" xr:uid="{3404C399-E959-4B44-8359-B23EED7B64D8}"/>
    <cellStyle name="Input 18 5" xfId="14730" xr:uid="{8BB3B021-19E3-4138-A8CF-9C692DD538AF}"/>
    <cellStyle name="Input 18 6" xfId="14604" xr:uid="{CE244EEE-4D93-4862-AA53-D24673D58778}"/>
    <cellStyle name="Input 19" xfId="585" xr:uid="{0B87B3E3-B1BF-49EA-9B74-A6E65A4A1122}"/>
    <cellStyle name="Input 19 2" xfId="3633" xr:uid="{9106634A-6912-4F58-A099-B24B771CFEFF}"/>
    <cellStyle name="Input 19 2 2" xfId="29514" xr:uid="{F4AC1D24-E605-469E-A2FC-52F0FEA7F6F3}"/>
    <cellStyle name="Input 19 2 2 2" xfId="32523" xr:uid="{7FEECCE8-81CC-45CE-9F16-C4FF039CE6F8}"/>
    <cellStyle name="Input 19 2 3" xfId="25643" xr:uid="{09A5E323-6E86-4948-BF12-D35A4092AB15}"/>
    <cellStyle name="Input 19 2 4" xfId="32332" xr:uid="{2853B0B5-DA3E-4597-BD29-67397599242A}"/>
    <cellStyle name="Input 19 2 5" xfId="32597" xr:uid="{76E9B5D0-004C-4925-9BAE-F250CB34E40C}"/>
    <cellStyle name="Input 19 3" xfId="6830" xr:uid="{6F015242-7DFD-4BA5-9B01-4EAC2F94C232}"/>
    <cellStyle name="Input 19 3 2" xfId="28803" xr:uid="{031BA285-724D-4386-A1DC-9305E819910F}"/>
    <cellStyle name="Input 19 3 3" xfId="32451" xr:uid="{3DDF8B75-0C09-479D-8695-4BDFDC490B8B}"/>
    <cellStyle name="Input 19 4" xfId="25642" xr:uid="{83F16F7C-990F-478D-B7F9-4FB6CD13B2AE}"/>
    <cellStyle name="Input 19 4 2" xfId="32331" xr:uid="{0BF2DCA4-872E-4E36-A6C7-FBAAB27AFF16}"/>
    <cellStyle name="Input 19 5" xfId="14731" xr:uid="{9C34227F-8E4B-4AB5-801E-2CE8CFB88AE3}"/>
    <cellStyle name="Input 19 6" xfId="25175" xr:uid="{3C598279-1A81-4C4A-993C-FCB699210348}"/>
    <cellStyle name="Input 2" xfId="586" xr:uid="{89D00635-8A07-4407-83C9-836AA62C18A6}"/>
    <cellStyle name="Input 2 2" xfId="587" xr:uid="{5DD76AED-DE26-4F7C-BBB5-AE97CF5A78FD}"/>
    <cellStyle name="Input 2 2 2" xfId="3635" xr:uid="{8741F9DD-E700-42E9-B5EE-717723DC9B0D}"/>
    <cellStyle name="Input 2 2 2 2" xfId="25644" xr:uid="{3837E103-42A7-4001-9901-7A8AA01669B1}"/>
    <cellStyle name="Input 2 2 2 3" xfId="32598" xr:uid="{C6BA3F00-CFF8-4899-A952-FD0BC15EE42B}"/>
    <cellStyle name="Input 2 2 3" xfId="14580" xr:uid="{9313B0A8-DA4F-49F9-87B1-76C56AA54E16}"/>
    <cellStyle name="Input 2 2 4" xfId="14578" xr:uid="{07C7994E-81C2-47C7-9D74-6BE6AC1325E0}"/>
    <cellStyle name="Input 2 3" xfId="588" xr:uid="{7F238952-9C92-4A09-A950-7E58013495D3}"/>
    <cellStyle name="Input 2 3 2" xfId="3636" xr:uid="{D6C944ED-B756-4C33-B46D-0D92AA67766F}"/>
    <cellStyle name="Input 2 3 2 2" xfId="29516" xr:uid="{627C842E-EA99-44C2-8F79-DBAE43819DC4}"/>
    <cellStyle name="Input 2 3 2 2 2" xfId="32525" xr:uid="{BF94CE73-160B-48E1-A9B4-1861963FE856}"/>
    <cellStyle name="Input 2 3 2 3" xfId="25646" xr:uid="{3A741808-A00F-418A-ACDE-456D59A3CE16}"/>
    <cellStyle name="Input 2 3 2 4" xfId="32334" xr:uid="{70C9B41E-489E-4878-B4D2-D7E379252984}"/>
    <cellStyle name="Input 2 3 2 5" xfId="32599" xr:uid="{032EF37F-33FE-4FD8-9BAD-EC52BA4DDF7D}"/>
    <cellStyle name="Input 2 3 3" xfId="28896" xr:uid="{FC2D2CE3-0243-4121-82AE-A4EB15B5D625}"/>
    <cellStyle name="Input 2 3 3 2" xfId="32507" xr:uid="{A00637E9-C79C-4A5D-8082-D447CB34694A}"/>
    <cellStyle name="Input 2 3 4" xfId="25645" xr:uid="{B6C059E8-275A-4EDA-A55D-0F6368084173}"/>
    <cellStyle name="Input 2 3 4 2" xfId="32333" xr:uid="{81B5147C-6569-48BB-ACEF-1887C8CB4EC4}"/>
    <cellStyle name="Input 2 3 5" xfId="14574" xr:uid="{9E834550-5891-40B6-B54B-34B485620EFD}"/>
    <cellStyle name="Input 2 3 6" xfId="18278" xr:uid="{931016F9-B910-4FF8-AAE6-6D8DAC0E1078}"/>
    <cellStyle name="Input 2 4" xfId="3634" xr:uid="{7DADD7B1-D5C1-445B-8F2A-D2EF6BC3F589}"/>
    <cellStyle name="Input 2 4 2" xfId="29515" xr:uid="{D9806FD4-59E7-46DB-9C56-064D22865402}"/>
    <cellStyle name="Input 2 4 2 2" xfId="32524" xr:uid="{FC0551C1-04EF-4EDC-A46C-D9CBBBD385B1}"/>
    <cellStyle name="Input 2 4 3" xfId="25647" xr:uid="{F80475C9-0547-4AB4-B637-E977DBF9D6AE}"/>
    <cellStyle name="Input 2 4 4" xfId="32335" xr:uid="{1710B90D-F593-4C8A-85B6-19C44C5F5A1B}"/>
    <cellStyle name="Input 2 5" xfId="28804" xr:uid="{CAFB109B-E325-49A2-B701-ACAF0D3EC139}"/>
    <cellStyle name="Input 2 5 2" xfId="32452" xr:uid="{850A5463-31B8-479D-8F66-2FB93C401E19}"/>
    <cellStyle name="Input 2 5 3" xfId="33043" xr:uid="{D12E2EA6-D9C2-4089-A6EA-58AA827B7674}"/>
    <cellStyle name="Input 2 6" xfId="14547" xr:uid="{F23815FD-6587-465B-B59A-C2162AF33AA2}"/>
    <cellStyle name="Input 2 7" xfId="14563" xr:uid="{8EC2C584-7C39-48C0-89F6-FC03309FC803}"/>
    <cellStyle name="Input 20" xfId="3637" xr:uid="{86D350B9-082A-47F1-A009-2E6A7D4E6D1B}"/>
    <cellStyle name="Input 20 2" xfId="25649" xr:uid="{E587A1C9-B47A-4C5A-8BCB-B2AD4BE1C546}"/>
    <cellStyle name="Input 20 2 2" xfId="29517" xr:uid="{AA7DAE30-24F3-41B1-A63D-CB4B9158B29F}"/>
    <cellStyle name="Input 20 2 2 2" xfId="32526" xr:uid="{B479A394-47F3-4FE9-90BC-2775DC1909FB}"/>
    <cellStyle name="Input 20 2 3" xfId="32337" xr:uid="{D1FEE35A-87D2-4DE8-8333-C73500161DBB}"/>
    <cellStyle name="Input 20 2 4" xfId="32908" xr:uid="{848A07D2-DA6F-4079-AFAB-C35D033405B2}"/>
    <cellStyle name="Input 20 3" xfId="28805" xr:uid="{B7943CE7-816B-420B-9FED-5BB96C94647D}"/>
    <cellStyle name="Input 20 3 2" xfId="32453" xr:uid="{6C1242BF-F437-4310-BDB5-0F0899FCC01D}"/>
    <cellStyle name="Input 20 4" xfId="25648" xr:uid="{A8592631-32F7-484D-BF77-B2FC4CADBE35}"/>
    <cellStyle name="Input 20 4 2" xfId="32336" xr:uid="{375CE024-6C66-4DBB-AB09-C8DE94F811A1}"/>
    <cellStyle name="Input 20 5" xfId="14732" xr:uid="{19F1A094-6206-4C3C-B32B-CEABE355041E}"/>
    <cellStyle name="Input 20 6" xfId="14751" xr:uid="{5BB31018-9EBF-4768-803F-5EF9686875E4}"/>
    <cellStyle name="Input 21" xfId="3638" xr:uid="{3816CC48-E72B-4864-85FF-53D6E449EDC0}"/>
    <cellStyle name="Input 21 2" xfId="25651" xr:uid="{BBA81DA4-ACA0-496B-9E5E-CF2EBD6CECB3}"/>
    <cellStyle name="Input 21 2 2" xfId="29518" xr:uid="{112834B3-EFC4-46D7-B96C-4996742A1C8B}"/>
    <cellStyle name="Input 21 2 2 2" xfId="32527" xr:uid="{F90D15BB-BB8E-4798-923A-112C5C117539}"/>
    <cellStyle name="Input 21 2 3" xfId="32339" xr:uid="{61315245-A6C1-416B-9304-CF603EBFDC68}"/>
    <cellStyle name="Input 21 2 4" xfId="32909" xr:uid="{2BBDA650-86D3-4CE9-8A45-5D4E0E3F90A0}"/>
    <cellStyle name="Input 21 3" xfId="28806" xr:uid="{BF5A98AC-E364-4401-8357-0C82804FB26F}"/>
    <cellStyle name="Input 21 3 2" xfId="32454" xr:uid="{2DCC4BE0-1953-482C-97E5-E6452D684675}"/>
    <cellStyle name="Input 21 4" xfId="25650" xr:uid="{DA56D471-C3EF-4251-A494-C5B6140AEFBF}"/>
    <cellStyle name="Input 21 4 2" xfId="32338" xr:uid="{6530AC95-734A-42CE-AE36-ABB98EB2E06D}"/>
    <cellStyle name="Input 21 5" xfId="14733" xr:uid="{68ADB277-BE62-4BBB-A4DE-89EEF099C320}"/>
    <cellStyle name="Input 21 6" xfId="14750" xr:uid="{C31E97A0-69F9-434A-AA4A-E41890E5C06E}"/>
    <cellStyle name="Input 22" xfId="3639" xr:uid="{F8381279-C360-4F0F-AB96-51109B49B11A}"/>
    <cellStyle name="Input 22 2" xfId="25653" xr:uid="{BB1C3566-2F3B-4CAB-98A0-C2FBF25F2FC9}"/>
    <cellStyle name="Input 22 2 2" xfId="29519" xr:uid="{22B9151E-5727-480F-8D14-6DF95F7C9A01}"/>
    <cellStyle name="Input 22 2 2 2" xfId="32528" xr:uid="{DC3D75A5-04B0-423C-934B-FACC5CB3CA33}"/>
    <cellStyle name="Input 22 2 3" xfId="32341" xr:uid="{8E5EF8D9-E8FD-43DE-98FC-61FCFEEEB1D0}"/>
    <cellStyle name="Input 22 2 4" xfId="32910" xr:uid="{346999EE-2BA0-4D3C-B292-447C5E5E0FFF}"/>
    <cellStyle name="Input 22 3" xfId="28807" xr:uid="{593B2F9A-15F9-430C-8806-293B242DE475}"/>
    <cellStyle name="Input 22 3 2" xfId="32455" xr:uid="{4384014A-0110-4A3F-9AD6-D002FD5085D4}"/>
    <cellStyle name="Input 22 4" xfId="25652" xr:uid="{9266D770-9B48-4481-BB89-4A8BC2E83CD2}"/>
    <cellStyle name="Input 22 4 2" xfId="32340" xr:uid="{204C827E-DFF3-45B7-BD55-6511F44C1A6F}"/>
    <cellStyle name="Input 22 5" xfId="14734" xr:uid="{4C8FCFF0-159B-4892-8C87-3D942BF0E603}"/>
    <cellStyle name="Input 22 6" xfId="14716" xr:uid="{65E2DE6E-D715-4D54-A103-33FB7722A9F4}"/>
    <cellStyle name="Input 23" xfId="3640" xr:uid="{A13DAD40-947C-45EF-8440-7EEBE51D9DE6}"/>
    <cellStyle name="Input 23 2" xfId="25655" xr:uid="{B4ACF3F7-2238-4FF8-9C85-D39DE7DDCBCB}"/>
    <cellStyle name="Input 23 2 2" xfId="29520" xr:uid="{92BEED9B-9D92-4B1A-B01E-94FACDAE5821}"/>
    <cellStyle name="Input 23 2 2 2" xfId="32529" xr:uid="{6802514F-03AC-4785-AAC2-0971B69B5143}"/>
    <cellStyle name="Input 23 2 3" xfId="32343" xr:uid="{54C1E8DB-3BC0-4B08-A4F8-FB5A8AE2FB88}"/>
    <cellStyle name="Input 23 2 4" xfId="32911" xr:uid="{55DDBD67-B17B-4F7B-B30D-BA36C96D9A8E}"/>
    <cellStyle name="Input 23 3" xfId="28808" xr:uid="{CCB8E483-210F-443D-8920-97B88870CB25}"/>
    <cellStyle name="Input 23 3 2" xfId="32456" xr:uid="{F4EF6734-3D6A-4424-9C36-168372767C1E}"/>
    <cellStyle name="Input 23 4" xfId="25654" xr:uid="{91D40E9E-9317-436D-9224-3B7D4F6F6445}"/>
    <cellStyle name="Input 23 4 2" xfId="32342" xr:uid="{C3B9BDDA-3853-4BCA-994C-C1D08F89315F}"/>
    <cellStyle name="Input 23 5" xfId="14735" xr:uid="{3E05ECBE-22AD-4047-9EB0-A41742AD47FD}"/>
    <cellStyle name="Input 23 6" xfId="14715" xr:uid="{6EEA8BB9-1151-4E2B-8129-90F5385E94AB}"/>
    <cellStyle name="Input 24" xfId="3641" xr:uid="{DEA3F6F2-4EBD-4C83-BD98-F78CBD989CF7}"/>
    <cellStyle name="Input 24 2" xfId="25657" xr:uid="{9E9D797B-5E98-4872-8F84-B34BB43EA1DE}"/>
    <cellStyle name="Input 24 2 2" xfId="29521" xr:uid="{F809CAC3-4F12-4108-99DA-8D2F61C19C94}"/>
    <cellStyle name="Input 24 2 2 2" xfId="32530" xr:uid="{E07072D3-5207-4DAF-9740-FB24874748C7}"/>
    <cellStyle name="Input 24 2 3" xfId="32345" xr:uid="{1C00A087-420B-46EC-BDD1-F76789DD1C78}"/>
    <cellStyle name="Input 24 2 4" xfId="32912" xr:uid="{BC08BB2D-F3FD-4015-9872-FFA43F5516A2}"/>
    <cellStyle name="Input 24 3" xfId="28809" xr:uid="{7F0C7393-2626-43C7-B86A-2630F1917A2C}"/>
    <cellStyle name="Input 24 3 2" xfId="32457" xr:uid="{65228A14-B5F8-47C4-A27B-D5601D942AE9}"/>
    <cellStyle name="Input 24 4" xfId="25656" xr:uid="{AEDC551F-5CF8-4E38-AEFB-80AF153848C7}"/>
    <cellStyle name="Input 24 4 2" xfId="32344" xr:uid="{EC29536C-1F1A-4536-8B2C-C25FD74C8661}"/>
    <cellStyle name="Input 24 5" xfId="14736" xr:uid="{84DAF0A5-E492-4F17-8361-B5C6017BD5E7}"/>
    <cellStyle name="Input 24 6" xfId="14685" xr:uid="{E1536CF2-9DF8-406C-B271-64DBE8063CD6}"/>
    <cellStyle name="Input 25" xfId="14282" xr:uid="{C848F610-D086-4129-BCA4-6C896650FC39}"/>
    <cellStyle name="Input 25 2" xfId="25659" xr:uid="{6A6D55FB-6A9E-4E10-8876-B44483515632}"/>
    <cellStyle name="Input 25 2 2" xfId="29522" xr:uid="{EC94B9E7-40B4-4493-A807-B6A6B35475D3}"/>
    <cellStyle name="Input 25 2 2 2" xfId="32531" xr:uid="{71582AF4-7666-414D-859F-66DA09DA9411}"/>
    <cellStyle name="Input 25 2 3" xfId="32347" xr:uid="{54C1ED6A-B4FB-4CC6-89A6-9E4C4C78E142}"/>
    <cellStyle name="Input 25 3" xfId="28810" xr:uid="{FEBEFC76-8D95-4551-9B49-2EAF236A41F9}"/>
    <cellStyle name="Input 25 3 2" xfId="32458" xr:uid="{2041E7E5-7BE5-4B91-880E-34F36E1BADBC}"/>
    <cellStyle name="Input 25 4" xfId="25658" xr:uid="{9EBC394D-8A06-4CCF-B84C-55A3D00447CC}"/>
    <cellStyle name="Input 25 4 2" xfId="32346" xr:uid="{42183FE8-5A53-43D3-BF66-C0BF879E0CFF}"/>
    <cellStyle name="Input 25 5" xfId="17591" xr:uid="{499884F4-169B-48C3-87FD-BA411E135A6F}"/>
    <cellStyle name="Input 26" xfId="17592" xr:uid="{3C486FE4-9636-412B-A16C-6989A4792B07}"/>
    <cellStyle name="Input 26 2" xfId="25661" xr:uid="{70D2DC0F-61C3-49F4-A541-193ABB4DBA45}"/>
    <cellStyle name="Input 26 2 2" xfId="29523" xr:uid="{7EED605C-5854-4926-B6CA-101D811F9AF2}"/>
    <cellStyle name="Input 26 2 2 2" xfId="32532" xr:uid="{00C8DED0-6A39-4A0A-B94F-023A12F007B1}"/>
    <cellStyle name="Input 26 2 3" xfId="32349" xr:uid="{6026BB11-329E-4DE7-A061-6FA38E5BB1ED}"/>
    <cellStyle name="Input 26 3" xfId="28811" xr:uid="{B32562BA-CBA8-470E-B1B0-F66349FA87CD}"/>
    <cellStyle name="Input 26 3 2" xfId="32459" xr:uid="{BA823F7C-8E11-40BF-90F9-EA492E2D8508}"/>
    <cellStyle name="Input 26 4" xfId="25660" xr:uid="{59DFB6DF-CD2C-4AFC-B6EB-865EC992B0F0}"/>
    <cellStyle name="Input 26 4 2" xfId="32348" xr:uid="{A547AB36-5D7F-4656-80FC-7552D76B193F}"/>
    <cellStyle name="Input 27" xfId="17593" xr:uid="{04D4AD77-AF6B-490A-AF16-08C197761D57}"/>
    <cellStyle name="Input 27 2" xfId="25663" xr:uid="{77A3642B-678F-49E8-824E-DC0CF3A40750}"/>
    <cellStyle name="Input 27 2 2" xfId="29524" xr:uid="{9A3A156E-49AA-4B98-BC2C-B7574D545C5D}"/>
    <cellStyle name="Input 27 2 2 2" xfId="32533" xr:uid="{B6CF284D-8797-48F2-AD7C-AF75D0C4F9FA}"/>
    <cellStyle name="Input 27 2 3" xfId="32351" xr:uid="{7CCED6F6-9C2F-4A52-9424-B9EAD476CDD6}"/>
    <cellStyle name="Input 27 3" xfId="28812" xr:uid="{876E259D-6B01-443B-A0F7-CB1950104D89}"/>
    <cellStyle name="Input 27 3 2" xfId="32460" xr:uid="{BF6CB022-A8C6-4EBC-94FE-6803E30D1A5F}"/>
    <cellStyle name="Input 27 4" xfId="25662" xr:uid="{A950672C-9E53-43A6-A7F2-85B7068E0ED0}"/>
    <cellStyle name="Input 27 4 2" xfId="32350" xr:uid="{F0B7B4FA-7A40-4D56-B769-8B26E67B5F83}"/>
    <cellStyle name="Input 28" xfId="17594" xr:uid="{C7710555-F1E9-42DE-BBA5-6EA300B43182}"/>
    <cellStyle name="Input 28 2" xfId="25665" xr:uid="{39D618DA-7CC4-4E7A-AEBA-E74123FB1700}"/>
    <cellStyle name="Input 28 2 2" xfId="29525" xr:uid="{2061E7C8-1A8B-4B60-962A-8C2AA80E9425}"/>
    <cellStyle name="Input 28 2 2 2" xfId="32534" xr:uid="{45F88B26-3323-4E25-B7FD-C3D4D6FA0771}"/>
    <cellStyle name="Input 28 2 3" xfId="32353" xr:uid="{BF910545-0C64-446E-B512-3EEAE9D6E5D2}"/>
    <cellStyle name="Input 28 3" xfId="28813" xr:uid="{CFFE8866-F546-4022-BB0A-AC126853E64B}"/>
    <cellStyle name="Input 28 3 2" xfId="32461" xr:uid="{AB54E9B7-70FD-4DCA-9E96-BDB23A1C0660}"/>
    <cellStyle name="Input 28 4" xfId="25664" xr:uid="{750BFBD7-03C8-416F-9DDA-BA0CFF768523}"/>
    <cellStyle name="Input 28 4 2" xfId="32352" xr:uid="{C0445751-A034-4CAC-9FC6-F16429794524}"/>
    <cellStyle name="Input 29" xfId="17595" xr:uid="{70FC70D2-7927-43F9-8295-0579C5F3A218}"/>
    <cellStyle name="Input 29 2" xfId="25667" xr:uid="{E2313B0B-CE6E-49BC-86B2-0D649D467785}"/>
    <cellStyle name="Input 29 2 2" xfId="29526" xr:uid="{96658C5D-187C-4632-89CF-E618EFB98614}"/>
    <cellStyle name="Input 29 2 2 2" xfId="32535" xr:uid="{E17798A4-E92C-411A-9AE2-52D3DFCE8865}"/>
    <cellStyle name="Input 29 2 3" xfId="32355" xr:uid="{B793D3C8-4330-4459-84BB-23D8C84A4990}"/>
    <cellStyle name="Input 29 3" xfId="28814" xr:uid="{82114102-3898-4BBD-B230-9AFCB9654C53}"/>
    <cellStyle name="Input 29 3 2" xfId="32462" xr:uid="{9752A3A4-FCDA-4526-A736-97193529B544}"/>
    <cellStyle name="Input 29 4" xfId="25666" xr:uid="{467E1221-5814-4ECF-A610-2B0D233811EB}"/>
    <cellStyle name="Input 29 4 2" xfId="32354" xr:uid="{F38E1595-2B8F-4B23-80D9-9BE23E5FDEA8}"/>
    <cellStyle name="Input 3" xfId="589" xr:uid="{1AF905F7-ED72-4752-9666-B2A41CF95ACE}"/>
    <cellStyle name="Input 3 2" xfId="3642" xr:uid="{4BB1CD4A-BC41-464B-B1D4-8CF39908161B}"/>
    <cellStyle name="Input 3 2 2" xfId="13352" xr:uid="{E826F792-12E7-42C0-B5B6-FF01378D3151}"/>
    <cellStyle name="Input 3 2 2 2" xfId="29527" xr:uid="{1EE2062C-556C-4EE6-AF55-D8124EEB818D}"/>
    <cellStyle name="Input 3 2 2 3" xfId="32536" xr:uid="{52D5C088-62EE-403C-AFF9-09BDC6EF51CC}"/>
    <cellStyle name="Input 3 2 3" xfId="25668" xr:uid="{7B6F15E2-4699-43BB-AC50-1160AC4E4057}"/>
    <cellStyle name="Input 3 2 4" xfId="32356" xr:uid="{9FA79CC1-EB26-4A1D-8452-8EB3794211BB}"/>
    <cellStyle name="Input 3 2 5" xfId="35530" xr:uid="{4DE922E8-0893-48B1-B552-73AB4B4A2FC6}"/>
    <cellStyle name="Input 3 3" xfId="13353" xr:uid="{37D7677F-BB38-42DF-9802-1941DE3DBBE0}"/>
    <cellStyle name="Input 3 3 2" xfId="28815" xr:uid="{021B6DA5-A9A7-4530-86B7-F9299CABA54D}"/>
    <cellStyle name="Input 3 3 3" xfId="32463" xr:uid="{F11A136E-0E41-46EA-A99A-C2186D76C768}"/>
    <cellStyle name="Input 3 4" xfId="14548" xr:uid="{E80AD899-A6D3-4DB6-8A07-B8F2612B1A1E}"/>
    <cellStyle name="Input 3 5" xfId="26686" xr:uid="{4A5EC559-D7C6-4FC9-B8D2-282AEC83AEBE}"/>
    <cellStyle name="Input 3 6" xfId="35096" xr:uid="{66846E0D-F951-40FB-865C-C94A47D76295}"/>
    <cellStyle name="Input 30" xfId="17596" xr:uid="{23B86EFD-8E2E-4A4A-9B83-2587AD6833AF}"/>
    <cellStyle name="Input 30 2" xfId="25670" xr:uid="{E92B5300-9BAA-49E8-9CDF-06A718B47515}"/>
    <cellStyle name="Input 30 2 2" xfId="29528" xr:uid="{6A5D3AAF-5F1F-4213-9560-84AE06D8D7D9}"/>
    <cellStyle name="Input 30 2 2 2" xfId="32537" xr:uid="{A8B4E7EE-D366-4C40-96A7-EEACFBB71404}"/>
    <cellStyle name="Input 30 2 3" xfId="32358" xr:uid="{ABC4FF78-A826-4B3E-9B26-305DC2A3202A}"/>
    <cellStyle name="Input 30 3" xfId="28816" xr:uid="{E3966941-B36F-4F14-8CAA-26AC7C3085E2}"/>
    <cellStyle name="Input 30 3 2" xfId="32464" xr:uid="{AF3AD7FA-D6FF-4494-90A1-DD170C60BE54}"/>
    <cellStyle name="Input 30 4" xfId="25669" xr:uid="{22F1AF8D-6A79-4AE8-88B5-DA5EB0381732}"/>
    <cellStyle name="Input 30 4 2" xfId="32357" xr:uid="{EC6D98F8-CBDC-4038-B3BC-BC60C8CA746A}"/>
    <cellStyle name="Input 31" xfId="17597" xr:uid="{D3D1605F-B4E8-43C9-BB7D-EDAB3089C4B2}"/>
    <cellStyle name="Input 31 2" xfId="25672" xr:uid="{4C3B6F94-26FD-4B26-BCE5-2A38D8052236}"/>
    <cellStyle name="Input 31 2 2" xfId="29529" xr:uid="{E98A04AB-451E-43F0-A339-2A7D8FECA65B}"/>
    <cellStyle name="Input 31 2 2 2" xfId="32538" xr:uid="{F4FB0203-9444-4418-8351-8CA16A0570BD}"/>
    <cellStyle name="Input 31 2 3" xfId="32360" xr:uid="{C18A0985-9A0D-4C58-8F15-4B258096CF3C}"/>
    <cellStyle name="Input 31 3" xfId="28817" xr:uid="{FF309087-6A09-46A7-A24A-C390B81B8DAB}"/>
    <cellStyle name="Input 31 3 2" xfId="32465" xr:uid="{C992CB18-550B-4DF8-B301-E68C94C62542}"/>
    <cellStyle name="Input 31 4" xfId="25671" xr:uid="{5FBC91FD-1DFA-49CB-92D0-FFDC400BD39F}"/>
    <cellStyle name="Input 31 4 2" xfId="32359" xr:uid="{549FA8F5-55BD-4608-A92B-0C7BE5B76C96}"/>
    <cellStyle name="Input 32" xfId="17598" xr:uid="{F35AF868-5B7F-42CF-9C6D-E3AFE277DF74}"/>
    <cellStyle name="Input 32 2" xfId="25674" xr:uid="{0E83211C-FBA0-46E6-959B-56AA19FAE6A3}"/>
    <cellStyle name="Input 32 2 2" xfId="29530" xr:uid="{62FDA328-2925-4998-9C0C-09106FF775FF}"/>
    <cellStyle name="Input 32 2 2 2" xfId="32539" xr:uid="{ED276BFC-15DA-4D77-91A0-781C4F6BB589}"/>
    <cellStyle name="Input 32 2 3" xfId="32362" xr:uid="{52E4C63C-6CED-43E2-9334-EB68CB57899D}"/>
    <cellStyle name="Input 32 3" xfId="28818" xr:uid="{E9FD8915-224D-4B22-8BD1-9CD700364FA8}"/>
    <cellStyle name="Input 32 3 2" xfId="32466" xr:uid="{2C898970-3F72-487C-ADB0-FBB52257EC31}"/>
    <cellStyle name="Input 32 4" xfId="25673" xr:uid="{BA07973C-73BA-49C3-9CE4-B73D5752080F}"/>
    <cellStyle name="Input 32 4 2" xfId="32361" xr:uid="{E1578730-6C9E-4209-B1CF-D373F41FE91F}"/>
    <cellStyle name="Input 33" xfId="17599" xr:uid="{1269FAAE-E508-4625-94F3-012DC3E1DF50}"/>
    <cellStyle name="Input 33 2" xfId="25676" xr:uid="{753C26DA-0F4F-416F-B0F0-C9150EBE2B62}"/>
    <cellStyle name="Input 33 2 2" xfId="29531" xr:uid="{C149724A-21AF-4547-8787-E9E117FDFA4E}"/>
    <cellStyle name="Input 33 2 2 2" xfId="32540" xr:uid="{16057F8F-7A28-46D4-9B3D-045B441927E0}"/>
    <cellStyle name="Input 33 2 3" xfId="32364" xr:uid="{FBA4D639-82D3-409D-BC7C-73D7C1E966D6}"/>
    <cellStyle name="Input 33 3" xfId="28819" xr:uid="{344EA535-D8EC-4CB5-AD37-0F5A6D7D4C49}"/>
    <cellStyle name="Input 33 3 2" xfId="32467" xr:uid="{4CAF383E-513C-4848-85ED-E351601C2664}"/>
    <cellStyle name="Input 33 4" xfId="25675" xr:uid="{B9A082FA-C395-48B1-BB55-ABA692FE0282}"/>
    <cellStyle name="Input 33 4 2" xfId="32363" xr:uid="{A7679819-AB76-44D3-9599-B45BB5A2F552}"/>
    <cellStyle name="Input 34" xfId="17600" xr:uid="{DA093F3E-E856-47C7-86A5-896C08CCC8EF}"/>
    <cellStyle name="Input 34 2" xfId="25678" xr:uid="{E51E442E-FEE4-4373-8B24-7744FB35AD16}"/>
    <cellStyle name="Input 34 2 2" xfId="29532" xr:uid="{E943F918-CBA6-4187-87BC-C9C7DA04D937}"/>
    <cellStyle name="Input 34 2 2 2" xfId="32541" xr:uid="{4D9FE33D-2125-460A-840C-43361B459A89}"/>
    <cellStyle name="Input 34 2 3" xfId="32366" xr:uid="{DB0B2446-EFD9-4FC3-969A-CC62F49F3C7E}"/>
    <cellStyle name="Input 34 3" xfId="28820" xr:uid="{9D1E86A3-7B62-42A2-AB76-C111BEACF743}"/>
    <cellStyle name="Input 34 3 2" xfId="32468" xr:uid="{02C4AC4C-6048-47C6-8A28-1486D63E3F07}"/>
    <cellStyle name="Input 34 4" xfId="25677" xr:uid="{E480F9A2-BE94-425D-ADEF-B9DA707AD2FE}"/>
    <cellStyle name="Input 34 4 2" xfId="32365" xr:uid="{73576345-B21E-428A-9301-87A32739CF9C}"/>
    <cellStyle name="Input 35" xfId="17601" xr:uid="{24BB9577-F398-419A-A645-72B9EDA6AEBC}"/>
    <cellStyle name="Input 35 2" xfId="25680" xr:uid="{6F516DFC-31EA-402F-9516-7F72F2C477E3}"/>
    <cellStyle name="Input 35 2 2" xfId="29533" xr:uid="{9CF0F832-C075-4DD2-8B59-8309E3A4E193}"/>
    <cellStyle name="Input 35 2 2 2" xfId="32542" xr:uid="{C8F96629-ED9A-4E3B-9ABC-654EB980D40A}"/>
    <cellStyle name="Input 35 2 3" xfId="32368" xr:uid="{613BB26A-AD1D-4635-802A-213F2358FBA1}"/>
    <cellStyle name="Input 35 3" xfId="28821" xr:uid="{7C44B51F-FC03-4025-8522-54499D5B41A1}"/>
    <cellStyle name="Input 35 3 2" xfId="32469" xr:uid="{776CE235-C1D0-4FC1-B19E-E46884F67C1D}"/>
    <cellStyle name="Input 35 4" xfId="25679" xr:uid="{94F617DC-E67B-43CE-9524-527B061883BF}"/>
    <cellStyle name="Input 35 4 2" xfId="32367" xr:uid="{ED38B94A-7677-4B2C-AE10-DCC8A613A0B9}"/>
    <cellStyle name="Input 36" xfId="17602" xr:uid="{2886755B-3307-491D-9CB5-946D811C3051}"/>
    <cellStyle name="Input 36 2" xfId="25682" xr:uid="{ECD8BB4E-6016-4DBE-BBA9-666C1CFAABE9}"/>
    <cellStyle name="Input 36 2 2" xfId="29534" xr:uid="{B0B89612-C3D0-47F8-A7B5-ACE197C09C48}"/>
    <cellStyle name="Input 36 2 2 2" xfId="32543" xr:uid="{7126DB3F-D2D6-49B6-8027-4FEC3142EEF4}"/>
    <cellStyle name="Input 36 2 3" xfId="32370" xr:uid="{70A44C67-9694-4625-9AAE-5C35CF5540C5}"/>
    <cellStyle name="Input 36 3" xfId="28822" xr:uid="{A478DB16-C4A5-4710-BA1D-395E933F9647}"/>
    <cellStyle name="Input 36 3 2" xfId="32470" xr:uid="{24EEFCB4-30B9-4D33-B4CD-0C88C302F138}"/>
    <cellStyle name="Input 36 4" xfId="25681" xr:uid="{50A86B2F-B7C0-4221-A4F6-2A716FC1210A}"/>
    <cellStyle name="Input 36 4 2" xfId="32369" xr:uid="{E18D4299-0FDC-468C-A451-19677784F33E}"/>
    <cellStyle name="Input 37" xfId="17603" xr:uid="{35886925-74E0-4EA4-A737-56F2AA44BFD7}"/>
    <cellStyle name="Input 37 2" xfId="25684" xr:uid="{45C86A0B-7E21-43E9-ABD3-770FFB3A84AA}"/>
    <cellStyle name="Input 37 2 2" xfId="29535" xr:uid="{EAFECA2C-EDA9-45EE-ABC1-C28130275495}"/>
    <cellStyle name="Input 37 2 2 2" xfId="32544" xr:uid="{F8A007E4-327F-4DE6-A5F8-1691E5AD2400}"/>
    <cellStyle name="Input 37 2 3" xfId="32372" xr:uid="{653332D5-DA7C-46F0-8140-882B0B7FAC6B}"/>
    <cellStyle name="Input 37 3" xfId="28823" xr:uid="{A468F44D-178B-47AC-9036-5DFABA8E3603}"/>
    <cellStyle name="Input 37 3 2" xfId="32471" xr:uid="{55AF3AAF-61E8-49F1-9C96-04004D18090A}"/>
    <cellStyle name="Input 37 4" xfId="25683" xr:uid="{ABD43C35-5588-49BF-8653-B54A3966E7CB}"/>
    <cellStyle name="Input 37 4 2" xfId="32371" xr:uid="{6558CB76-9AC6-4B62-BB38-2CC7923D4F18}"/>
    <cellStyle name="Input 38" xfId="17604" xr:uid="{509C37DC-DB04-478A-8795-C573F4354120}"/>
    <cellStyle name="Input 38 2" xfId="25686" xr:uid="{8C018F99-86E5-4C14-AED8-44FD86467E8E}"/>
    <cellStyle name="Input 38 2 2" xfId="29536" xr:uid="{C1FC095F-612C-4C9B-921B-4323897A376A}"/>
    <cellStyle name="Input 38 2 2 2" xfId="32545" xr:uid="{B2C2BA7D-1B11-4674-BC54-F3ADC5CDABDE}"/>
    <cellStyle name="Input 38 2 3" xfId="32374" xr:uid="{C1934F09-EF53-41AB-8FA4-6C7456155338}"/>
    <cellStyle name="Input 38 3" xfId="28824" xr:uid="{957884D2-BF36-4AFD-9F61-39128E656E06}"/>
    <cellStyle name="Input 38 3 2" xfId="32472" xr:uid="{140F4427-BF98-4EA4-A9BD-FBCE56EA2D52}"/>
    <cellStyle name="Input 38 4" xfId="25685" xr:uid="{203F4866-07F8-4058-9D3A-F837DF31D39E}"/>
    <cellStyle name="Input 38 4 2" xfId="32373" xr:uid="{1126A471-3C17-4DDB-B96C-6C138A12660E}"/>
    <cellStyle name="Input 39" xfId="17605" xr:uid="{6E73F859-450E-4A45-9939-6AF40381C7CD}"/>
    <cellStyle name="Input 39 2" xfId="25688" xr:uid="{9CA5BE37-5B42-44C1-9B8C-75C4BD0F53EC}"/>
    <cellStyle name="Input 39 2 2" xfId="29537" xr:uid="{EDF6EB5F-7579-4520-B7BD-5003919814C4}"/>
    <cellStyle name="Input 39 2 2 2" xfId="32546" xr:uid="{AC55AA2F-3A26-40A0-9DE3-FB08B7F04314}"/>
    <cellStyle name="Input 39 2 3" xfId="32376" xr:uid="{C3F7D5A9-6A63-48A5-9CB8-A3AEECE7D433}"/>
    <cellStyle name="Input 39 3" xfId="28825" xr:uid="{887262DB-EED1-4361-979D-96D4A5F93578}"/>
    <cellStyle name="Input 39 3 2" xfId="32473" xr:uid="{EAF47B2A-5268-41D2-BA83-0E87717CEDA5}"/>
    <cellStyle name="Input 39 4" xfId="25687" xr:uid="{01AA77FD-E3EB-4AD3-8CDD-D7C6A46D682F}"/>
    <cellStyle name="Input 39 4 2" xfId="32375" xr:uid="{94F10225-1AB2-4AE6-BB37-D0D03056DE80}"/>
    <cellStyle name="Input 4" xfId="590" xr:uid="{79803E67-235E-4E97-8B6D-81E6AF415E31}"/>
    <cellStyle name="Input 4 2" xfId="3643" xr:uid="{C8201903-4494-4FC3-B0AD-DD82E3F3DD77}"/>
    <cellStyle name="Input 4 2 2" xfId="29538" xr:uid="{124984EC-FFC4-4D13-BDA0-7A046D213A3B}"/>
    <cellStyle name="Input 4 2 2 2" xfId="32547" xr:uid="{2B5DA657-096E-4CFE-8124-7391C927B588}"/>
    <cellStyle name="Input 4 2 3" xfId="25689" xr:uid="{92000C24-C2D8-4311-AFE3-49CF5FFFD4D0}"/>
    <cellStyle name="Input 4 2 4" xfId="32377" xr:uid="{3CEF3C30-2E06-48CC-B42B-D67FBAA47448}"/>
    <cellStyle name="Input 4 3" xfId="28826" xr:uid="{909960E8-A67E-4FB9-8A7C-824B5A73EE81}"/>
    <cellStyle name="Input 4 3 2" xfId="32474" xr:uid="{ADEE4727-D73A-4251-8592-3195BF1BDD8B}"/>
    <cellStyle name="Input 4 4" xfId="14549" xr:uid="{62424C30-9776-4C14-8B93-1BAF86FA909D}"/>
    <cellStyle name="Input 4 5" xfId="14562" xr:uid="{2E3884C7-057C-439F-9EA3-5CF56DFCEE3C}"/>
    <cellStyle name="Input 4 6" xfId="35095" xr:uid="{067FA320-666E-43E8-914C-018961959607}"/>
    <cellStyle name="Input 40" xfId="17606" xr:uid="{1342E3B0-63D8-4BCF-A1A9-46AA8850F0D0}"/>
    <cellStyle name="Input 40 2" xfId="25691" xr:uid="{001439B9-2F01-4439-83A7-9C6178CE38C6}"/>
    <cellStyle name="Input 40 2 2" xfId="29539" xr:uid="{C0D701BA-CF2B-4F4D-8705-8A42B5967034}"/>
    <cellStyle name="Input 40 2 2 2" xfId="32548" xr:uid="{00BFCA78-7C53-4D19-AEEF-324653A02EF9}"/>
    <cellStyle name="Input 40 2 3" xfId="32379" xr:uid="{A9A07FC6-C2B5-4858-810A-11E12D9D9048}"/>
    <cellStyle name="Input 40 3" xfId="28827" xr:uid="{CD4C06FD-68DD-4925-912D-2D280AE6558D}"/>
    <cellStyle name="Input 40 3 2" xfId="32475" xr:uid="{258BD830-594D-423E-888F-E5A1394158BF}"/>
    <cellStyle name="Input 40 4" xfId="25690" xr:uid="{F131C02F-E8E1-4F90-B17C-0BB079BB499A}"/>
    <cellStyle name="Input 40 4 2" xfId="32378" xr:uid="{00ECFA75-34F1-4B97-BF75-528BA8DD8633}"/>
    <cellStyle name="Input 41" xfId="17607" xr:uid="{F1D7B44F-1612-4C4A-8F8F-6FA9204018D2}"/>
    <cellStyle name="Input 41 2" xfId="25693" xr:uid="{3A7C99CC-9FD5-4315-946B-98311E7B93EE}"/>
    <cellStyle name="Input 41 2 2" xfId="29540" xr:uid="{A7BD900D-E1E9-44CD-8EDC-40196FFA3625}"/>
    <cellStyle name="Input 41 2 2 2" xfId="32549" xr:uid="{EE435E01-435C-4FBC-A1F4-D9A39FD3AFDE}"/>
    <cellStyle name="Input 41 2 3" xfId="32381" xr:uid="{C73C8897-F73B-436B-B313-797D1E61E7DE}"/>
    <cellStyle name="Input 41 3" xfId="28828" xr:uid="{7581906D-D14C-48AD-8C78-B1EED20BE5EB}"/>
    <cellStyle name="Input 41 3 2" xfId="32476" xr:uid="{1EBAA791-C3F9-4ED3-B7F4-AEE0AF437A3F}"/>
    <cellStyle name="Input 41 4" xfId="25692" xr:uid="{BA870861-DF5F-4956-8703-8D30047708AB}"/>
    <cellStyle name="Input 41 4 2" xfId="32380" xr:uid="{EC4F9FB5-F1E3-4CBF-9742-CF89262FBB8C}"/>
    <cellStyle name="Input 42" xfId="17608" xr:uid="{153E1E62-AF70-4CB0-83B7-3EF21AAB5FDC}"/>
    <cellStyle name="Input 42 2" xfId="25695" xr:uid="{36F8A6BB-410F-40EC-96C4-886064C850AE}"/>
    <cellStyle name="Input 42 2 2" xfId="29541" xr:uid="{5C8DCA8E-63A2-409E-819F-306D47CEEFFB}"/>
    <cellStyle name="Input 42 2 2 2" xfId="32550" xr:uid="{0070AEE0-0F8E-44A0-970B-FA04545D7026}"/>
    <cellStyle name="Input 42 2 3" xfId="32383" xr:uid="{B0111D6D-7B56-4B33-B364-BFA57144EC4B}"/>
    <cellStyle name="Input 42 3" xfId="28829" xr:uid="{9247A1B5-4579-4576-A2C0-0BD9CB9D50D8}"/>
    <cellStyle name="Input 42 3 2" xfId="32477" xr:uid="{00DA6F0C-2BEF-4525-B1D9-3696AF0FE9F9}"/>
    <cellStyle name="Input 42 4" xfId="25694" xr:uid="{E2ED3675-FFFB-48A1-8EFC-CCF4932B0DFA}"/>
    <cellStyle name="Input 42 4 2" xfId="32382" xr:uid="{D98D4476-7457-456E-AC9E-1E0AB2390EFC}"/>
    <cellStyle name="Input 43" xfId="17609" xr:uid="{C9DBEEF4-2E6F-431D-A9A5-92D11EAF6F43}"/>
    <cellStyle name="Input 43 2" xfId="25697" xr:uid="{1763BF35-FC5B-4B2E-9A03-0F8379F71B9A}"/>
    <cellStyle name="Input 43 2 2" xfId="29542" xr:uid="{C4BAADED-50B3-4F52-902E-7D77C1D1386F}"/>
    <cellStyle name="Input 43 2 2 2" xfId="32551" xr:uid="{87DA6FFC-5F9F-42E2-96F0-95B4858CD16D}"/>
    <cellStyle name="Input 43 2 3" xfId="32385" xr:uid="{DF3F209C-F4D9-449E-938A-F0040CE1D344}"/>
    <cellStyle name="Input 43 3" xfId="28830" xr:uid="{632E1C36-3161-48AE-AA43-0AF9423CA7B9}"/>
    <cellStyle name="Input 43 3 2" xfId="32478" xr:uid="{8FEB702D-E999-40F7-8393-5F8D736CB8FA}"/>
    <cellStyle name="Input 43 4" xfId="25696" xr:uid="{CDC01231-C8FA-4A77-A3DC-BA10DD46002F}"/>
    <cellStyle name="Input 43 4 2" xfId="32384" xr:uid="{AB5FABBC-7C14-42B9-83DD-EFCF588B14A7}"/>
    <cellStyle name="Input 44" xfId="17610" xr:uid="{D60E9FDF-1E67-4990-8A54-2546B0AF70E4}"/>
    <cellStyle name="Input 44 2" xfId="25699" xr:uid="{E1E5DD90-5BA3-4876-B53D-7EF068A5F6C0}"/>
    <cellStyle name="Input 44 2 2" xfId="29543" xr:uid="{2696B06A-C6CA-45AB-8863-99CECD3968BE}"/>
    <cellStyle name="Input 44 2 2 2" xfId="32552" xr:uid="{E620B5E2-1D54-41F1-8E3E-975E95015CBE}"/>
    <cellStyle name="Input 44 2 3" xfId="32387" xr:uid="{01A11132-22AA-4760-9490-0F43ABF8D2D6}"/>
    <cellStyle name="Input 44 3" xfId="28831" xr:uid="{B816F748-946B-4D43-9A68-0F27C56545CA}"/>
    <cellStyle name="Input 44 3 2" xfId="32479" xr:uid="{8E1169BF-9BEF-41CD-991F-743A990F98F9}"/>
    <cellStyle name="Input 44 4" xfId="25698" xr:uid="{B366D345-957A-4CF9-A2A6-C550B65791AA}"/>
    <cellStyle name="Input 44 4 2" xfId="32386" xr:uid="{E8487F1F-7FB0-44B9-AD58-375C7152C671}"/>
    <cellStyle name="Input 45" xfId="17611" xr:uid="{BF997B6F-0A16-4A89-9A6D-126FDABE6A02}"/>
    <cellStyle name="Input 45 2" xfId="25701" xr:uid="{6816CA67-7070-4989-B1F1-119075D24FA8}"/>
    <cellStyle name="Input 45 2 2" xfId="29544" xr:uid="{CF02BF50-8C93-4664-A81D-D41CB93F00A8}"/>
    <cellStyle name="Input 45 2 2 2" xfId="32553" xr:uid="{BAE52576-3906-4BC2-9D1E-052E13CE3E86}"/>
    <cellStyle name="Input 45 2 3" xfId="32389" xr:uid="{2656BA7D-2A9A-4D3C-80EC-2D952FD4807B}"/>
    <cellStyle name="Input 45 3" xfId="28832" xr:uid="{4FFEB9E8-4309-44F4-80B0-3146C397D552}"/>
    <cellStyle name="Input 45 3 2" xfId="32480" xr:uid="{6B35A9C8-2023-4E8F-860B-D8B97D4B6C34}"/>
    <cellStyle name="Input 45 4" xfId="25700" xr:uid="{08A6D4D5-3398-4646-BD50-ACAF8F6550D5}"/>
    <cellStyle name="Input 45 4 2" xfId="32388" xr:uid="{879F4A2F-CAC0-40AB-A5C9-3EB0D314B634}"/>
    <cellStyle name="Input 46" xfId="17612" xr:uid="{DE87BE51-9AC1-4EAC-A237-2C752CA7B76F}"/>
    <cellStyle name="Input 46 2" xfId="25703" xr:uid="{55CDA4F8-39E0-4324-BE5F-E03D90B522FA}"/>
    <cellStyle name="Input 46 2 2" xfId="29545" xr:uid="{4ECBEC43-18DA-4F4A-AD7F-891BFF8CB5DC}"/>
    <cellStyle name="Input 46 2 2 2" xfId="32554" xr:uid="{5A70C77C-97AA-4A23-863D-4FBCC880FABC}"/>
    <cellStyle name="Input 46 2 3" xfId="32391" xr:uid="{580FF3D4-FE8B-42CA-AD01-28B25540A0F2}"/>
    <cellStyle name="Input 46 3" xfId="28833" xr:uid="{94C0A0E4-C0B8-40B3-9EEC-002170E92991}"/>
    <cellStyle name="Input 46 3 2" xfId="32481" xr:uid="{79108035-FC90-43F8-A29A-CFEF1445D4A7}"/>
    <cellStyle name="Input 46 4" xfId="25702" xr:uid="{A3E91938-B537-4601-A7A7-075CD782C6BC}"/>
    <cellStyle name="Input 46 4 2" xfId="32390" xr:uid="{C8DE9815-9EBA-41D7-A452-67220C843AE1}"/>
    <cellStyle name="Input 47" xfId="17613" xr:uid="{ECE47CF1-E0B2-4C9E-99E3-E6DF5B7AB431}"/>
    <cellStyle name="Input 47 2" xfId="25705" xr:uid="{827253DD-5EF3-433A-A468-CF606CF90892}"/>
    <cellStyle name="Input 47 2 2" xfId="29546" xr:uid="{81EA1661-07EE-49C7-BF0D-A12F65F7B50D}"/>
    <cellStyle name="Input 47 2 2 2" xfId="32555" xr:uid="{5E33DE38-6239-4BAD-9A07-F973787CA59F}"/>
    <cellStyle name="Input 47 2 3" xfId="32393" xr:uid="{774837F5-E1CC-4371-B562-88C023EAA537}"/>
    <cellStyle name="Input 47 3" xfId="28834" xr:uid="{E985A352-097B-467E-8779-0D1760AE9D75}"/>
    <cellStyle name="Input 47 3 2" xfId="32482" xr:uid="{EEDF632F-05D1-4B2D-99BF-19BE174594A8}"/>
    <cellStyle name="Input 47 4" xfId="25704" xr:uid="{9911379C-7719-4E2E-8CEF-5CAAD0494C2F}"/>
    <cellStyle name="Input 47 4 2" xfId="32392" xr:uid="{C04A7CA8-E734-4BB2-81BC-635579254828}"/>
    <cellStyle name="Input 48" xfId="17614" xr:uid="{DAE2803F-ACA3-49E2-8176-F0FD8B8C6E13}"/>
    <cellStyle name="Input 48 2" xfId="25707" xr:uid="{593C8C11-999C-42E7-BA9B-7737C95F32AC}"/>
    <cellStyle name="Input 48 2 2" xfId="29547" xr:uid="{5CA3B6A7-FC0E-4F73-92EC-A6651A45CB3A}"/>
    <cellStyle name="Input 48 2 2 2" xfId="32556" xr:uid="{0704534A-322C-47DF-8F4C-F67346A3C3E9}"/>
    <cellStyle name="Input 48 2 3" xfId="32395" xr:uid="{85E38696-9068-4A58-89B6-9DD5DB322E89}"/>
    <cellStyle name="Input 48 3" xfId="28835" xr:uid="{C970EFA0-3F25-4778-A789-981DDAE60565}"/>
    <cellStyle name="Input 48 3 2" xfId="32483" xr:uid="{6A80BB47-11D4-4D7B-BD34-2D224D5061B4}"/>
    <cellStyle name="Input 48 4" xfId="25706" xr:uid="{E865D6E4-FDB4-4E65-A86C-C6FCE4CCEF80}"/>
    <cellStyle name="Input 48 4 2" xfId="32394" xr:uid="{D7468C1D-6413-4547-935A-AC57E59E63C8}"/>
    <cellStyle name="Input 49" xfId="17615" xr:uid="{C483F5D4-DF31-41F3-893E-8C848970C543}"/>
    <cellStyle name="Input 49 2" xfId="25709" xr:uid="{71DCF88F-4B7F-477C-93D0-5D9B50AD4274}"/>
    <cellStyle name="Input 49 2 2" xfId="29548" xr:uid="{3DD24A59-768F-42B6-8A14-318471E70EED}"/>
    <cellStyle name="Input 49 2 2 2" xfId="32557" xr:uid="{EBB53AEA-D9BA-407E-8ED6-8E9C33B49195}"/>
    <cellStyle name="Input 49 2 3" xfId="32397" xr:uid="{79F81C93-29E9-484D-8F0A-C634FF8B61B6}"/>
    <cellStyle name="Input 49 3" xfId="28836" xr:uid="{2B14F997-452B-40CF-B808-45054FA06994}"/>
    <cellStyle name="Input 49 3 2" xfId="32484" xr:uid="{39B95CFD-CD82-422F-BBF3-FDCB957D4ADD}"/>
    <cellStyle name="Input 49 4" xfId="25708" xr:uid="{A084EF66-4FAE-45D3-BB2C-B2F15CEACE3B}"/>
    <cellStyle name="Input 49 4 2" xfId="32396" xr:uid="{9E3C9A63-56F8-4AA3-BD40-FB27A0B20C30}"/>
    <cellStyle name="Input 5" xfId="591" xr:uid="{1CBAE9F9-3E15-40E6-90C1-50ECA70006B5}"/>
    <cellStyle name="Input 5 2" xfId="3644" xr:uid="{3F9B0C34-60F8-46F6-842F-9DF2FDF754BE}"/>
    <cellStyle name="Input 5 2 2" xfId="29549" xr:uid="{2730D646-B28E-4BE1-B955-C018DE6A164C}"/>
    <cellStyle name="Input 5 2 2 2" xfId="32558" xr:uid="{79AD7FB3-CF2B-4C81-B9FB-019AFE1B80FC}"/>
    <cellStyle name="Input 5 2 3" xfId="25710" xr:uid="{27A46710-75F6-42FB-A921-6AC0496BA79E}"/>
    <cellStyle name="Input 5 2 4" xfId="32398" xr:uid="{3857F16A-91DE-4E39-A06E-128D021F1147}"/>
    <cellStyle name="Input 5 3" xfId="28837" xr:uid="{CE1149B2-C93E-47B1-BCBB-67483C6FAC4C}"/>
    <cellStyle name="Input 5 3 2" xfId="32485" xr:uid="{012A446F-3004-40CF-9A42-9193BD816E71}"/>
    <cellStyle name="Input 5 4" xfId="14550" xr:uid="{A414852A-156B-4FEB-892C-8494A05B77AF}"/>
    <cellStyle name="Input 5 5" xfId="26668" xr:uid="{DBEDBEBF-63D2-45A2-87B6-21AA4FBFEB9F}"/>
    <cellStyle name="Input 5 6" xfId="35094" xr:uid="{5D21480C-7F87-4CA8-9BA4-867ADCF3CD12}"/>
    <cellStyle name="Input 50" xfId="17616" xr:uid="{07B2B39D-9CCD-4498-8A5F-69B36C6DA9E4}"/>
    <cellStyle name="Input 50 2" xfId="25712" xr:uid="{5A523C12-BDDF-46D2-B041-8DC36C212D81}"/>
    <cellStyle name="Input 50 2 2" xfId="29550" xr:uid="{96EAE2B5-BD39-4D71-B026-25757BA1DBC9}"/>
    <cellStyle name="Input 50 2 2 2" xfId="32559" xr:uid="{D5F4F23D-8D36-40F7-9DA6-E4D5EA6B3EC8}"/>
    <cellStyle name="Input 50 2 3" xfId="32400" xr:uid="{C881021A-AAAF-475D-8EC1-804E3A417AC5}"/>
    <cellStyle name="Input 50 3" xfId="28838" xr:uid="{C7D836C0-87E1-4BF8-B47E-B98C116A2A82}"/>
    <cellStyle name="Input 50 3 2" xfId="32486" xr:uid="{AFEDB46C-017C-4ACE-A4C0-810CE3C3032B}"/>
    <cellStyle name="Input 50 4" xfId="25711" xr:uid="{1B6CE996-425E-4FC7-A670-953F00474AAD}"/>
    <cellStyle name="Input 50 4 2" xfId="32399" xr:uid="{65081A7B-72EE-48A8-AD19-6E9C43D83C46}"/>
    <cellStyle name="Input 51" xfId="17617" xr:uid="{43CAD611-4F09-4008-A5B2-598EA5593BAF}"/>
    <cellStyle name="Input 51 2" xfId="25714" xr:uid="{97A49B96-B8D5-4AC1-AAF9-7587AE073893}"/>
    <cellStyle name="Input 51 2 2" xfId="29551" xr:uid="{FB9A6CCA-881F-4635-BA28-D64B7447D278}"/>
    <cellStyle name="Input 51 2 2 2" xfId="32560" xr:uid="{57A33717-657D-414B-A40E-66090927D2A0}"/>
    <cellStyle name="Input 51 2 3" xfId="32402" xr:uid="{79C3414F-B738-49AB-826F-04437E4905DF}"/>
    <cellStyle name="Input 51 3" xfId="28839" xr:uid="{8A3FBC7A-0B5A-4D49-9113-59558AFA3C4D}"/>
    <cellStyle name="Input 51 3 2" xfId="32487" xr:uid="{01DC8A70-03D8-4361-A307-86A36294F918}"/>
    <cellStyle name="Input 51 4" xfId="25713" xr:uid="{1BCE46F8-F988-4B02-BFEE-D3C807F83E22}"/>
    <cellStyle name="Input 51 4 2" xfId="32401" xr:uid="{4E74E761-B943-4BDE-8EBA-7AC40A522E96}"/>
    <cellStyle name="Input 52" xfId="17618" xr:uid="{337A2AE3-F38D-4803-993A-EDF2B71A57B0}"/>
    <cellStyle name="Input 52 2" xfId="25716" xr:uid="{1E6760B0-F2C5-4C8A-9C03-BDBD9D380FFB}"/>
    <cellStyle name="Input 52 2 2" xfId="29552" xr:uid="{149A6CB0-7E73-4A90-A518-EB0CF69B0B7F}"/>
    <cellStyle name="Input 52 2 2 2" xfId="32561" xr:uid="{2E5C9C6F-C45A-42E7-90F0-57EB70CDEE3A}"/>
    <cellStyle name="Input 52 2 3" xfId="32404" xr:uid="{10A24498-977E-4785-95C4-5FDE062BD13A}"/>
    <cellStyle name="Input 52 3" xfId="28840" xr:uid="{2DA1DDA6-0A1C-4A18-8900-EE6673132961}"/>
    <cellStyle name="Input 52 3 2" xfId="32488" xr:uid="{18BE96AB-36CD-4CC7-807F-1E79940FC1B9}"/>
    <cellStyle name="Input 52 4" xfId="25715" xr:uid="{8F77D9A0-F875-427B-A9CA-F12CC0AC2F15}"/>
    <cellStyle name="Input 52 4 2" xfId="32403" xr:uid="{8852A619-6429-4B9D-B33A-D42551AF777A}"/>
    <cellStyle name="Input 53" xfId="17619" xr:uid="{7AF4E5FC-F1F7-4584-AC91-5E6E971E2013}"/>
    <cellStyle name="Input 53 2" xfId="25718" xr:uid="{7AC335A1-4248-4A1C-B1C9-942439F8F0F2}"/>
    <cellStyle name="Input 53 2 2" xfId="29553" xr:uid="{DB40769A-36DD-4A07-B044-A7B918441315}"/>
    <cellStyle name="Input 53 2 2 2" xfId="32562" xr:uid="{D20450F9-4B6F-447E-8268-AC709EDE62F4}"/>
    <cellStyle name="Input 53 2 3" xfId="32406" xr:uid="{81B34D2A-DD90-43B5-9F0B-F07FFC628B69}"/>
    <cellStyle name="Input 53 3" xfId="28841" xr:uid="{4752F4C0-40B3-4DE2-A2CA-55A4A7CD0644}"/>
    <cellStyle name="Input 53 3 2" xfId="32489" xr:uid="{463BFD37-D321-4D35-8DE3-D4B9FBCEA47A}"/>
    <cellStyle name="Input 53 4" xfId="25717" xr:uid="{B4111B44-FEF7-41B4-9D2E-B55EAA2B2600}"/>
    <cellStyle name="Input 53 4 2" xfId="32405" xr:uid="{29270E72-1A8E-4CAF-9427-297799B7D513}"/>
    <cellStyle name="Input 54" xfId="17620" xr:uid="{7EC4A5C4-5437-49C0-BC17-8469D0F459A9}"/>
    <cellStyle name="Input 54 2" xfId="25720" xr:uid="{FB7F2B0A-D040-46EF-AABF-49B4B1CF794D}"/>
    <cellStyle name="Input 54 2 2" xfId="29554" xr:uid="{02C9E7B9-E9EB-45F7-9720-774AC302BDE5}"/>
    <cellStyle name="Input 54 2 2 2" xfId="32563" xr:uid="{B4D998A3-EC3A-4CF5-98A1-DA64407E06FE}"/>
    <cellStyle name="Input 54 2 3" xfId="32408" xr:uid="{9A0C24B3-8DE9-4F65-90E3-3B213D972DE7}"/>
    <cellStyle name="Input 54 3" xfId="28842" xr:uid="{A449ECEC-8B23-487B-8493-4AA817CA7FA0}"/>
    <cellStyle name="Input 54 3 2" xfId="32490" xr:uid="{1C3D4029-AD1D-4069-B815-0C8FDD5373E4}"/>
    <cellStyle name="Input 54 4" xfId="25719" xr:uid="{9A981894-EE55-4530-8517-F98B563DE621}"/>
    <cellStyle name="Input 54 4 2" xfId="32407" xr:uid="{E477FE15-F90F-4118-AD4D-2055E2AB3B7F}"/>
    <cellStyle name="Input 55" xfId="17621" xr:uid="{3906C3B1-CE10-40F1-867A-8B0A9B9533E6}"/>
    <cellStyle name="Input 55 2" xfId="25722" xr:uid="{040B1096-C9C0-4FB9-82D0-44975D4AB33F}"/>
    <cellStyle name="Input 55 2 2" xfId="29555" xr:uid="{69FFE9BE-2C2A-4466-848F-56CC86983DBD}"/>
    <cellStyle name="Input 55 2 2 2" xfId="32564" xr:uid="{F2476F78-39DF-4E9D-94D2-2BA8ABFA7F4E}"/>
    <cellStyle name="Input 55 2 3" xfId="32410" xr:uid="{E6ACCEE8-D5C2-44E9-8ACA-6AB7D82F81DB}"/>
    <cellStyle name="Input 55 3" xfId="28843" xr:uid="{ED2ACC92-0983-48DB-8688-1502E18455EA}"/>
    <cellStyle name="Input 55 3 2" xfId="32491" xr:uid="{307DC2D9-9E46-4B88-8B9F-7C726088F4F8}"/>
    <cellStyle name="Input 55 4" xfId="25721" xr:uid="{6C88B2EB-D808-4D39-9CBB-BB54D8B15BE6}"/>
    <cellStyle name="Input 55 4 2" xfId="32409" xr:uid="{039A2564-F25F-423C-9070-E982A09FDA6F}"/>
    <cellStyle name="Input 56" xfId="17622" xr:uid="{B2245469-D265-40B2-AAED-CE430E36B4A0}"/>
    <cellStyle name="Input 56 2" xfId="25724" xr:uid="{CDAE6E77-F2DB-4B9B-98D1-4E9474866488}"/>
    <cellStyle name="Input 56 2 2" xfId="29556" xr:uid="{175C6E83-6ED9-4482-A060-2E662CD5E86B}"/>
    <cellStyle name="Input 56 2 2 2" xfId="32565" xr:uid="{1ADCE9FD-9A9D-4343-A173-8BDA497C3464}"/>
    <cellStyle name="Input 56 2 3" xfId="32412" xr:uid="{A68A92A4-2476-44C7-98F7-E80FC71633EF}"/>
    <cellStyle name="Input 56 3" xfId="28844" xr:uid="{2450B68E-9CF0-46FA-B352-01091F0077EF}"/>
    <cellStyle name="Input 56 3 2" xfId="32492" xr:uid="{C83B6E7B-7477-44DA-8C05-BA1DFBEAC2B6}"/>
    <cellStyle name="Input 56 4" xfId="25723" xr:uid="{A5F74293-B706-4F98-A9C5-135DAA518569}"/>
    <cellStyle name="Input 56 4 2" xfId="32411" xr:uid="{024290D6-13CB-4BAE-BA2B-CE438E977025}"/>
    <cellStyle name="Input 57" xfId="17623" xr:uid="{1FFCB2CE-5662-4BF9-A145-D501D4BEC290}"/>
    <cellStyle name="Input 57 2" xfId="25726" xr:uid="{F7C0277A-C31B-4D41-ADC4-5E96C35A40E4}"/>
    <cellStyle name="Input 57 2 2" xfId="29557" xr:uid="{C933F6AD-A667-40FD-8158-24E393DD59E7}"/>
    <cellStyle name="Input 57 2 2 2" xfId="32566" xr:uid="{36D23FCA-A904-46A2-8A01-C09B47037432}"/>
    <cellStyle name="Input 57 2 3" xfId="32414" xr:uid="{80658B07-7874-48F8-B867-D47AB488F587}"/>
    <cellStyle name="Input 57 3" xfId="28845" xr:uid="{3B4D1636-A0DC-4670-B356-FA41E8161A5E}"/>
    <cellStyle name="Input 57 3 2" xfId="32493" xr:uid="{2EEFA8D5-8374-4F9A-B8FF-5D3F4D5C7776}"/>
    <cellStyle name="Input 57 4" xfId="25725" xr:uid="{7942B9E1-DD58-46E8-8144-16C59AB0D283}"/>
    <cellStyle name="Input 57 4 2" xfId="32413" xr:uid="{F6E0F702-9CF6-4745-9ED4-0978E8236F32}"/>
    <cellStyle name="Input 58" xfId="17624" xr:uid="{8E0E66A3-E284-4042-BDDF-5B2D4179FB84}"/>
    <cellStyle name="Input 58 2" xfId="25728" xr:uid="{F5455D7D-7209-4619-A948-38C32F2988AA}"/>
    <cellStyle name="Input 58 2 2" xfId="29558" xr:uid="{0AD95A51-1E81-480C-8069-A41D75DF23B9}"/>
    <cellStyle name="Input 58 2 2 2" xfId="32567" xr:uid="{1D86CB45-1E76-4AE1-9842-C740F3BAC70F}"/>
    <cellStyle name="Input 58 2 3" xfId="32416" xr:uid="{4E0C1987-1614-4CBF-B37D-B838E845C955}"/>
    <cellStyle name="Input 58 3" xfId="28846" xr:uid="{A0914391-2EE7-4B37-AC57-7C485E4D6740}"/>
    <cellStyle name="Input 58 3 2" xfId="32494" xr:uid="{601BD25D-00EF-458F-AC31-D6C0C576E104}"/>
    <cellStyle name="Input 58 4" xfId="25727" xr:uid="{503823C3-7730-4BE0-8371-607CCE3EF630}"/>
    <cellStyle name="Input 58 4 2" xfId="32415" xr:uid="{22F4999D-56CC-4F4F-B7ED-8DFCBE481617}"/>
    <cellStyle name="Input 59" xfId="17625" xr:uid="{F2CE1844-2606-47FA-B8F7-149DAC197614}"/>
    <cellStyle name="Input 59 2" xfId="25730" xr:uid="{63599424-7294-4ED2-B2B4-7B6A2B930DAD}"/>
    <cellStyle name="Input 59 2 2" xfId="29559" xr:uid="{F65F1F5F-EE6E-46ED-8A3B-419715620FF7}"/>
    <cellStyle name="Input 59 2 2 2" xfId="32568" xr:uid="{C5D9E918-E28D-4979-B671-0EFA39601427}"/>
    <cellStyle name="Input 59 2 3" xfId="32418" xr:uid="{E5C6AC48-A5B7-4347-BD59-5765F7106C7E}"/>
    <cellStyle name="Input 59 3" xfId="28847" xr:uid="{D2930B23-3400-4093-8B79-5F4D5FA36EF8}"/>
    <cellStyle name="Input 59 3 2" xfId="32495" xr:uid="{D99CB6A9-111E-4F06-B342-4F4F75EA2537}"/>
    <cellStyle name="Input 59 4" xfId="25729" xr:uid="{CFD79D13-384B-45C5-83CD-58B7D76783C8}"/>
    <cellStyle name="Input 59 4 2" xfId="32417" xr:uid="{C50D2B7F-659B-4794-BC12-4223BA257158}"/>
    <cellStyle name="Input 6" xfId="592" xr:uid="{75690F6C-80B7-4BB1-A0F3-86D23BB21D6D}"/>
    <cellStyle name="Input 6 2" xfId="3645" xr:uid="{ACE9A741-9A47-4063-8DA7-7D414849AA7E}"/>
    <cellStyle name="Input 6 2 2" xfId="29560" xr:uid="{96B3D40F-58BF-43D0-A349-255E627EAA6D}"/>
    <cellStyle name="Input 6 2 2 2" xfId="32569" xr:uid="{B5670DD9-A4DB-4EA8-890C-D3A45EE976B0}"/>
    <cellStyle name="Input 6 2 3" xfId="25731" xr:uid="{9FF81D11-048B-4BE4-9568-5C34565F750D}"/>
    <cellStyle name="Input 6 2 4" xfId="32419" xr:uid="{FE2806E0-16C4-432D-9AAF-D1391BEBFD06}"/>
    <cellStyle name="Input 6 3" xfId="28848" xr:uid="{D97F5207-8860-4CC5-97B3-63AE933912FC}"/>
    <cellStyle name="Input 6 3 2" xfId="32496" xr:uid="{DC6009F5-800B-4EBF-8B43-60861F0A39AA}"/>
    <cellStyle name="Input 6 4" xfId="14551" xr:uid="{1BE2AF66-C0B6-4227-9C6D-FE64A342EF53}"/>
    <cellStyle name="Input 6 5" xfId="14561" xr:uid="{3B8E412B-6C8C-4153-9689-6D60B2DB0377}"/>
    <cellStyle name="Input 6 6" xfId="35093" xr:uid="{56E8E5A8-9A03-497E-8D5B-CAB07167ED6A}"/>
    <cellStyle name="Input 60" xfId="17626" xr:uid="{3118CBA6-E42D-4DC7-A7EA-399ED5A65248}"/>
    <cellStyle name="Input 60 2" xfId="25733" xr:uid="{F1FD946D-E76F-4E45-AA9F-A43AE30439C8}"/>
    <cellStyle name="Input 60 2 2" xfId="29561" xr:uid="{91BC7A46-35DA-461E-AF6B-ED7A679312CF}"/>
    <cellStyle name="Input 60 2 2 2" xfId="32570" xr:uid="{7C58515A-36A2-4F99-BEFC-0A88EF627B8A}"/>
    <cellStyle name="Input 60 2 3" xfId="32421" xr:uid="{A22E2EC9-0A63-4C0E-A958-FE2C332AFDF9}"/>
    <cellStyle name="Input 60 3" xfId="28849" xr:uid="{2C8663EC-B313-4B5B-9F57-F3A75F82BDEF}"/>
    <cellStyle name="Input 60 3 2" xfId="32497" xr:uid="{BBDFE5F7-D27A-40A6-98DA-08550C822C1F}"/>
    <cellStyle name="Input 60 4" xfId="25732" xr:uid="{A9EBCA18-9080-4389-A0F4-53280CEE1B65}"/>
    <cellStyle name="Input 60 4 2" xfId="32420" xr:uid="{3650D47F-2BCB-4CA2-8F5B-BD31CDA02778}"/>
    <cellStyle name="Input 61" xfId="17627" xr:uid="{AE9DA6B7-6C53-4654-BB2B-023FAF6F942B}"/>
    <cellStyle name="Input 61 2" xfId="25735" xr:uid="{F5C14B02-D1EE-4F64-8552-48F105AA28AE}"/>
    <cellStyle name="Input 61 2 2" xfId="29562" xr:uid="{C749DF5E-5E5E-47EA-9584-C96454CE739B}"/>
    <cellStyle name="Input 61 2 2 2" xfId="32571" xr:uid="{A343EA0F-6D53-4071-B630-F7F8733C6A4D}"/>
    <cellStyle name="Input 61 2 3" xfId="32423" xr:uid="{93E05B5A-627E-4EF5-826D-5BB08654A340}"/>
    <cellStyle name="Input 61 3" xfId="28850" xr:uid="{9FE7E61A-0544-4A16-B4FD-278D2C8D5DDF}"/>
    <cellStyle name="Input 61 3 2" xfId="32498" xr:uid="{D2659618-4301-4CF3-BBAA-541C0A55955F}"/>
    <cellStyle name="Input 61 4" xfId="25734" xr:uid="{7BB176E9-92B9-4693-86BB-57FFE94ECA86}"/>
    <cellStyle name="Input 61 4 2" xfId="32422" xr:uid="{EC64E12F-092B-45AE-8661-498B72E48E94}"/>
    <cellStyle name="Input 62" xfId="17628" xr:uid="{559C843F-079B-4F72-B7B5-870267A7AFC7}"/>
    <cellStyle name="Input 62 2" xfId="26767" xr:uid="{CB74B3FF-DBBE-4008-894B-C6F88B14DB60}"/>
    <cellStyle name="Input 62 2 2" xfId="32436" xr:uid="{37386DA3-57F8-4652-9C54-C45667E22F3B}"/>
    <cellStyle name="Input 63" xfId="17629" xr:uid="{B806BAFC-BBEC-460B-8B96-ADBDBBFEE5A2}"/>
    <cellStyle name="Input 64" xfId="17630" xr:uid="{0A6DBEBD-B332-41AE-8BFB-2DEFA90FEF27}"/>
    <cellStyle name="Input 65" xfId="17631" xr:uid="{B45056BD-1F88-4D88-A266-C69081AFA042}"/>
    <cellStyle name="Input 66" xfId="17632" xr:uid="{8C9636A1-F807-40EF-95F3-F26855E135D8}"/>
    <cellStyle name="Input 67" xfId="17633" xr:uid="{F7D1EDA0-5A8F-4519-A3AD-38BC62847ABF}"/>
    <cellStyle name="Input 68" xfId="17634" xr:uid="{93DB7AEC-4485-422B-9057-EB43C0F88F37}"/>
    <cellStyle name="Input 69" xfId="17635" xr:uid="{BDC1774B-D8C6-4AFD-B9A2-77E59C2EC892}"/>
    <cellStyle name="Input 7" xfId="593" xr:uid="{6784CBDE-9170-47A8-A7CA-0A870988F03D}"/>
    <cellStyle name="Input 7 2" xfId="3646" xr:uid="{BE86AF90-3545-4D7B-BAD4-FA8593D3D3ED}"/>
    <cellStyle name="Input 7 2 2" xfId="29563" xr:uid="{FE9523F3-BBE3-4F3E-BC36-DD45C6081471}"/>
    <cellStyle name="Input 7 2 2 2" xfId="32572" xr:uid="{29D4B604-DA91-4A78-B527-427F1B72F6B4}"/>
    <cellStyle name="Input 7 2 3" xfId="25736" xr:uid="{2220EF04-3633-43CB-B662-7A8D1E7D115A}"/>
    <cellStyle name="Input 7 2 4" xfId="32424" xr:uid="{24F0BC8A-62DF-4593-B174-3DDF171DA7A4}"/>
    <cellStyle name="Input 7 3" xfId="28851" xr:uid="{A4358BD8-E8C5-4F69-A277-32B638A3D6CA}"/>
    <cellStyle name="Input 7 3 2" xfId="32499" xr:uid="{2D83A436-2532-4B67-B17A-9A135CEA1F39}"/>
    <cellStyle name="Input 7 4" xfId="14552" xr:uid="{E9DEAD6C-B363-4EE7-974D-C26FA047DC99}"/>
    <cellStyle name="Input 7 5" xfId="14629" xr:uid="{5852122A-1749-44CE-B46B-BD008CB75295}"/>
    <cellStyle name="Input 7 6" xfId="35092" xr:uid="{AB098045-4EF2-4740-8236-D23FA8998E72}"/>
    <cellStyle name="Input 70" xfId="17636" xr:uid="{1F5A5C58-2C54-45D5-B631-5059C8B78A2C}"/>
    <cellStyle name="Input 71" xfId="17637" xr:uid="{CCC1FEEF-D87E-4AD0-BF61-18B3B43CF8B8}"/>
    <cellStyle name="Input 72" xfId="17638" xr:uid="{ACF9B5B9-AB80-4DC2-BFF8-119CD74BD6E3}"/>
    <cellStyle name="Input 73" xfId="17639" xr:uid="{85FE318B-76D9-4EC3-A71C-33714B4C7569}"/>
    <cellStyle name="Input 74" xfId="17640" xr:uid="{8A5F1C25-7488-4878-8C5A-F2C1823F4467}"/>
    <cellStyle name="Input 75" xfId="17641" xr:uid="{BF7001EA-14D9-4505-BA12-7643DD7FEC56}"/>
    <cellStyle name="Input 76" xfId="17642" xr:uid="{8C3EF266-0DFF-4068-9DE1-549195F049E5}"/>
    <cellStyle name="Input 77" xfId="17643" xr:uid="{B73977FE-10D1-40B6-A8AE-57D09D214279}"/>
    <cellStyle name="Input 78" xfId="17644" xr:uid="{B32BD916-9B65-4741-AFFC-FB73D4AF14EB}"/>
    <cellStyle name="Input 79" xfId="17645" xr:uid="{B5DDCC03-FECF-418E-B905-4CFD7E328001}"/>
    <cellStyle name="Input 8" xfId="594" xr:uid="{D70BE051-1B21-4A4C-A3CD-6880594C0DA2}"/>
    <cellStyle name="Input 8 2" xfId="3647" xr:uid="{5118B05A-DED3-4D16-9671-27F042C7EE33}"/>
    <cellStyle name="Input 8 2 2" xfId="29564" xr:uid="{D02EB482-C2F2-440D-BB99-030A898FFED1}"/>
    <cellStyle name="Input 8 2 2 2" xfId="32573" xr:uid="{70D4E4C1-C8E3-4199-8037-15CE26BB978A}"/>
    <cellStyle name="Input 8 2 3" xfId="25737" xr:uid="{B262A47A-4009-406F-B2ED-551399226F89}"/>
    <cellStyle name="Input 8 2 4" xfId="32425" xr:uid="{58EF1C57-2149-486F-B63B-67E3A7BA9BF4}"/>
    <cellStyle name="Input 8 3" xfId="28852" xr:uid="{CD74D948-AB55-41D9-9217-C87321D486BB}"/>
    <cellStyle name="Input 8 3 2" xfId="32500" xr:uid="{5854A471-9775-41D9-9717-DAA8C941FA67}"/>
    <cellStyle name="Input 8 4" xfId="14553" xr:uid="{8385B0B1-5272-4DA0-A163-0205B457CE29}"/>
    <cellStyle name="Input 8 5" xfId="14633" xr:uid="{B5E7BA4F-EFDA-4ECF-8B18-802E07B9DD6B}"/>
    <cellStyle name="Input 8 6" xfId="35091" xr:uid="{DB9C91F7-9BC8-42C3-8002-D35278B057E6}"/>
    <cellStyle name="Input 80" xfId="17646" xr:uid="{BA475295-46DF-4573-85A9-ED9D3D18F515}"/>
    <cellStyle name="Input 81" xfId="17647" xr:uid="{CF87C2A1-2598-4DF4-9F89-8AD6E9DA925A}"/>
    <cellStyle name="Input 82" xfId="17648" xr:uid="{441C9668-A46C-42DF-B61D-0DFA041770DC}"/>
    <cellStyle name="Input 83" xfId="17649" xr:uid="{EC71ADA7-0BA6-4D5F-ACE4-9BC8A4DCD4D5}"/>
    <cellStyle name="Input 84" xfId="17650" xr:uid="{C08D0476-9D44-49C2-B505-E86F670C06B5}"/>
    <cellStyle name="Input 85" xfId="17651" xr:uid="{70FC4DB2-CA1C-4197-8125-24096B196EDA}"/>
    <cellStyle name="Input 86" xfId="17652" xr:uid="{1EC7C819-5A7E-4B7D-9D97-7C220DAA0440}"/>
    <cellStyle name="Input 87" xfId="17653" xr:uid="{DFE0B343-2622-4C5D-B063-96385B33C69F}"/>
    <cellStyle name="Input 88" xfId="17654" xr:uid="{4B0EFA69-EF90-45D0-A7D6-4F08EF66C74C}"/>
    <cellStyle name="Input 89" xfId="17655" xr:uid="{CE1ACE02-2A0C-40C9-B928-85E5086F6BDD}"/>
    <cellStyle name="Input 9" xfId="595" xr:uid="{492B5D99-E706-4DD5-B53D-9DC2453BE04D}"/>
    <cellStyle name="Input 9 2" xfId="3648" xr:uid="{1A3C2F9F-9D3E-4D1D-BA91-36BABF8C0A6C}"/>
    <cellStyle name="Input 9 2 2" xfId="29565" xr:uid="{22C6A9BD-AE44-4E95-8839-3D3177063F4C}"/>
    <cellStyle name="Input 9 2 2 2" xfId="32574" xr:uid="{BF61BF8A-8F35-46FD-AB6A-85202846F065}"/>
    <cellStyle name="Input 9 2 3" xfId="25738" xr:uid="{122DD182-EFBD-4A6C-9617-16D62F266382}"/>
    <cellStyle name="Input 9 2 4" xfId="32426" xr:uid="{491D98FF-1BDE-48B6-920A-9B5E0CA434AE}"/>
    <cellStyle name="Input 9 3" xfId="28853" xr:uid="{A2E5E140-F018-4E2D-81EA-63EFE20FEE62}"/>
    <cellStyle name="Input 9 3 2" xfId="32501" xr:uid="{E116A215-54BC-4D86-AF03-4A373B5F4C95}"/>
    <cellStyle name="Input 9 4" xfId="14554" xr:uid="{E0BB9A3C-285D-4E22-975C-7AE10233562B}"/>
    <cellStyle name="Input 9 5" xfId="14603" xr:uid="{F642F70C-0AED-49A3-B008-7ED041B87374}"/>
    <cellStyle name="Input 9 6" xfId="35090" xr:uid="{960D8596-611B-48CA-8BE4-88AA10749077}"/>
    <cellStyle name="Input 90" xfId="17656" xr:uid="{5FC3A029-6353-47E4-9685-AA3B5D619406}"/>
    <cellStyle name="Input 91" xfId="17657" xr:uid="{7743B5A4-5321-4A2B-900C-F9C532FEC8F4}"/>
    <cellStyle name="Input 92" xfId="17658" xr:uid="{EAC6E442-14FD-446D-B3BC-A61DAC7BA382}"/>
    <cellStyle name="Input 93" xfId="17659" xr:uid="{C541BB01-C61C-41B2-B702-70FA7F8942BA}"/>
    <cellStyle name="Input 94" xfId="17660" xr:uid="{FB89117A-3578-4DA3-8124-9BF5336BC625}"/>
    <cellStyle name="Input 95" xfId="17661" xr:uid="{628478E5-88A1-4C8C-91DA-FDB6F28373AE}"/>
    <cellStyle name="Input 96" xfId="17662" xr:uid="{9E5DD7DC-9AA6-4645-A598-607FBDCE776C}"/>
    <cellStyle name="Input 97" xfId="18290" xr:uid="{357B79EE-1DAB-454A-A5D6-41105C3FD368}"/>
    <cellStyle name="Input 98" xfId="24329" xr:uid="{08788465-2FAB-4FFF-8E1A-516DBC4B2213}"/>
    <cellStyle name="Input 99" xfId="14606" xr:uid="{094F228D-0488-4FA8-BC3F-8878F9750714}"/>
    <cellStyle name="Input 99 2" xfId="32864" xr:uid="{5E1FB6A4-4871-47BB-A6F6-3A6F05EE452F}"/>
    <cellStyle name="INPUTS" xfId="13354" xr:uid="{5E130BBA-FA15-4927-9A20-487380961550}"/>
    <cellStyle name="Inputs2" xfId="13355" xr:uid="{A5368185-F52E-4629-BFDA-2FAE443E7D73}"/>
    <cellStyle name="International" xfId="13356" xr:uid="{7FD4C3CD-136F-43BF-B79E-DA8A6DBE3120}"/>
    <cellStyle name="Komma_Europe" xfId="13357" xr:uid="{3A19FAEB-9A20-49C0-8C13-77329D514A10}"/>
    <cellStyle name="Labels - Style3" xfId="13358" xr:uid="{ED12C0F3-89C1-41F4-A996-812A38619AD6}"/>
    <cellStyle name="Labels - Style3 2" xfId="32648" xr:uid="{98632B54-FF0E-4D6D-8F2C-2FE9D86E2F39}"/>
    <cellStyle name="LINEAL - Style2" xfId="596" xr:uid="{43733CD6-372B-41D0-8240-5DD4078A3B8B}"/>
    <cellStyle name="LINEAL - Style2 2" xfId="3649" xr:uid="{E72846A3-2AB0-45F7-A6E5-B6E3C0899DF7}"/>
    <cellStyle name="LINEAL - Style2 2 2" xfId="32600" xr:uid="{1C7BC64D-79DD-4848-BE1E-750E4F876728}"/>
    <cellStyle name="LINEAL - Style2 3" xfId="14591" xr:uid="{2491BB9D-0E3B-4F88-B936-6A129662E93C}"/>
    <cellStyle name="LINEAL - Style2 4" xfId="14718" xr:uid="{106C71B4-E787-4719-BC62-928AC66802E7}"/>
    <cellStyle name="Link Currency (0)" xfId="597" xr:uid="{7184D934-6F83-4D37-874E-67277D67C17B}"/>
    <cellStyle name="Link Currency (0) 2" xfId="13359" xr:uid="{CD62C0B8-4581-4E95-A661-833F806852E1}"/>
    <cellStyle name="Link Currency (0) 3" xfId="13360" xr:uid="{06DEF67C-B443-442F-96E2-DB595219DE39}"/>
    <cellStyle name="Link Currency (0) 4" xfId="13361" xr:uid="{30A9D483-F4CD-45E0-95D4-7C831364B1B2}"/>
    <cellStyle name="Link Currency (0) 5" xfId="13362" xr:uid="{CF98413B-07D4-45D0-988F-FB7DAAF6244D}"/>
    <cellStyle name="Link Currency (2)" xfId="598" xr:uid="{53EB2EE7-2111-421E-8E91-06701EF61683}"/>
    <cellStyle name="Link Currency (2) 2" xfId="13363" xr:uid="{6C3C3CAB-4D4F-48B1-978D-D8C844F18C36}"/>
    <cellStyle name="Link Currency (2) 3" xfId="13364" xr:uid="{B1FA22CE-F440-4F1B-874D-C36CA0B5C20D}"/>
    <cellStyle name="Link Units (0)" xfId="599" xr:uid="{00F13104-37BF-4C84-9630-67F4158ECBEE}"/>
    <cellStyle name="Link Units (0) 2" xfId="13365" xr:uid="{D10DE927-F2A0-4DA8-9406-5C073B0E4CF7}"/>
    <cellStyle name="Link Units (0) 3" xfId="13366" xr:uid="{2CAF5C47-E006-4CF9-9CEE-46DEF32C5CDE}"/>
    <cellStyle name="Link Units (0) 4" xfId="13367" xr:uid="{1E84A124-107A-47E3-833F-F4050C0CD7AE}"/>
    <cellStyle name="Link Units (0) 5" xfId="13368" xr:uid="{873F2052-9935-4C46-9F63-8A65A207B63B}"/>
    <cellStyle name="Link Units (1)" xfId="600" xr:uid="{667B1380-40C0-4329-9CD4-7D39E169ABA8}"/>
    <cellStyle name="Link Units (1) 2" xfId="13369" xr:uid="{A885006B-D468-42F3-85E0-B66B1A218ED3}"/>
    <cellStyle name="Link Units (1) 3" xfId="13370" xr:uid="{8F24E34F-EB9C-4961-A5A9-2717F74EDD74}"/>
    <cellStyle name="Link Units (2)" xfId="601" xr:uid="{AF6C3DE1-1C49-4013-8B7C-CE844915FFA5}"/>
    <cellStyle name="Link Units (2) 2" xfId="13371" xr:uid="{A256014B-B687-4800-8643-D65984CCD1BC}"/>
    <cellStyle name="Link Units (2) 3" xfId="13372" xr:uid="{8EC88FD4-3D02-4A5E-BA04-69F2CAF7F51C}"/>
    <cellStyle name="Linked Cell 10" xfId="3650" xr:uid="{B2CD37C1-60F9-4761-860E-2CE5DE789D48}"/>
    <cellStyle name="Linked Cell 10 2" xfId="17663" xr:uid="{634398D7-BDDE-4DFC-9AE4-E9EE37A7FCBF}"/>
    <cellStyle name="Linked Cell 11" xfId="3651" xr:uid="{9D20165E-C747-4187-A27C-76BF047FCCC9}"/>
    <cellStyle name="Linked Cell 11 2" xfId="17664" xr:uid="{B03F1F96-9A5D-4DB1-BE35-3E0DCA3B4728}"/>
    <cellStyle name="Linked Cell 12" xfId="3652" xr:uid="{A5623D86-DC0C-47B5-9008-A0ED9D39BE3A}"/>
    <cellStyle name="Linked Cell 12 2" xfId="17665" xr:uid="{4B06E33F-2121-4C17-A1A3-C0F9A28CAC13}"/>
    <cellStyle name="Linked Cell 13" xfId="3653" xr:uid="{D127FB57-C727-492F-82BC-22A1BDD96F10}"/>
    <cellStyle name="Linked Cell 13 2" xfId="17666" xr:uid="{16C96FC0-0ED3-433B-BDDD-463E15A8DD54}"/>
    <cellStyle name="Linked Cell 14" xfId="3654" xr:uid="{638DB084-CA2E-456D-A764-45E35B20418C}"/>
    <cellStyle name="Linked Cell 14 2" xfId="17667" xr:uid="{E34272CF-F92A-427F-ADD0-6C667A4ACE02}"/>
    <cellStyle name="Linked Cell 15" xfId="3655" xr:uid="{AB12FE0C-91E2-4D1B-9594-9C2CF75A93E5}"/>
    <cellStyle name="Linked Cell 15 2" xfId="17668" xr:uid="{FC79CBB1-7CD9-449D-849E-47A92FC5797F}"/>
    <cellStyle name="Linked Cell 16" xfId="3656" xr:uid="{B1BB2DCB-6B4F-46EE-A134-C6E13C8106D8}"/>
    <cellStyle name="Linked Cell 16 2" xfId="17669" xr:uid="{C1B6EF05-981A-4EB9-B50F-D8870D7C58D5}"/>
    <cellStyle name="Linked Cell 17" xfId="3657" xr:uid="{E568570E-B5BF-42E0-9516-163B3EDA8833}"/>
    <cellStyle name="Linked Cell 17 2" xfId="17670" xr:uid="{AF9E7ED1-F947-4A85-A873-A143836C3EEA}"/>
    <cellStyle name="Linked Cell 18" xfId="3658" xr:uid="{FC4CCC24-ADB7-4FB7-8D9A-3F689C8BEA69}"/>
    <cellStyle name="Linked Cell 18 2" xfId="17671" xr:uid="{ABB16AB4-E3B1-426B-B8A1-52396FD5A5A1}"/>
    <cellStyle name="Linked Cell 19" xfId="3659" xr:uid="{5FFFBB3A-BEB1-46B6-BAA7-A2330584FA37}"/>
    <cellStyle name="Linked Cell 19 2" xfId="17672" xr:uid="{83043646-32DD-446A-A721-90215C04AA4D}"/>
    <cellStyle name="Linked Cell 2" xfId="602" xr:uid="{D70146DB-7C11-4DB5-B13C-AE854246235F}"/>
    <cellStyle name="Linked Cell 2 2" xfId="603" xr:uid="{9BA5F0D1-C6FA-475D-ABA5-68E3A9577E4B}"/>
    <cellStyle name="Linked Cell 2 2 2" xfId="13373" xr:uid="{B04962D3-8C19-4674-9A5F-5CF932E10C93}"/>
    <cellStyle name="Linked Cell 2 2 2 2" xfId="25739" xr:uid="{C409D502-EF38-4FCB-AA17-C55EC965335B}"/>
    <cellStyle name="Linked Cell 2 3" xfId="604" xr:uid="{89157935-18E6-4108-AEEF-874EF3219926}"/>
    <cellStyle name="Linked Cell 2 3 2" xfId="13374" xr:uid="{658E3053-418F-4C40-9F6D-F839E02AFBFF}"/>
    <cellStyle name="Linked Cell 2 3 2 2" xfId="25740" xr:uid="{CC330A65-240F-4CD2-97DD-F3FE8B9060A5}"/>
    <cellStyle name="Linked Cell 2 4" xfId="33046" xr:uid="{BDF3FC94-6C49-48B5-B69B-31855A0A7180}"/>
    <cellStyle name="Linked Cell 20" xfId="3660" xr:uid="{232FAD51-48F1-45E1-9E80-00CE236F8323}"/>
    <cellStyle name="Linked Cell 20 2" xfId="17673" xr:uid="{23178EC0-57F6-4E2B-AB26-7FDA1E6DBFEA}"/>
    <cellStyle name="Linked Cell 21" xfId="3661" xr:uid="{2B7A8B27-CA40-4226-975F-5B4912795B45}"/>
    <cellStyle name="Linked Cell 21 2" xfId="17674" xr:uid="{5830821D-20F3-4150-B4E0-0F9788D6B71A}"/>
    <cellStyle name="Linked Cell 22" xfId="3662" xr:uid="{6FDEA0B1-C91B-4433-8A6E-77FF5B064BE4}"/>
    <cellStyle name="Linked Cell 22 2" xfId="17675" xr:uid="{62ED3293-E9A8-4FCA-B5F8-B8AEA35882EE}"/>
    <cellStyle name="Linked Cell 23" xfId="17676" xr:uid="{EC8672E4-69D8-4B1D-A808-36C251318E41}"/>
    <cellStyle name="Linked Cell 24" xfId="17677" xr:uid="{3D1CDE25-B22F-49F7-941F-93A98B6ED5AD}"/>
    <cellStyle name="Linked Cell 25" xfId="17678" xr:uid="{AD273C0F-FF7C-4007-9601-3E0FD029BB7A}"/>
    <cellStyle name="Linked Cell 26" xfId="17679" xr:uid="{BBD5495C-15AA-4E2D-AEC4-540D36DA7949}"/>
    <cellStyle name="Linked Cell 27" xfId="17680" xr:uid="{24455B84-FD02-43B9-AFB9-6E59E45661E3}"/>
    <cellStyle name="Linked Cell 28" xfId="17681" xr:uid="{D4A6BE31-4338-4FDF-AD4D-F348C1FCD254}"/>
    <cellStyle name="Linked Cell 29" xfId="17682" xr:uid="{8C76267C-C224-445A-9EF0-C6E4581647B4}"/>
    <cellStyle name="Linked Cell 3" xfId="605" xr:uid="{5FD28CDC-9390-478E-8EEB-F42F34C5E4F2}"/>
    <cellStyle name="Linked Cell 3 2" xfId="13375" xr:uid="{91659B60-48DE-4704-95AB-C51308CD35F5}"/>
    <cellStyle name="Linked Cell 3 2 2" xfId="35531" xr:uid="{819F3E19-9165-4CE7-A2FD-C0899E6AEF53}"/>
    <cellStyle name="Linked Cell 3 3" xfId="35081" xr:uid="{B7C8EC6E-B396-49D2-A823-E6F773A82F0F}"/>
    <cellStyle name="Linked Cell 30" xfId="17683" xr:uid="{53E8C483-DE1F-4136-84CB-E17F04815220}"/>
    <cellStyle name="Linked Cell 31" xfId="17684" xr:uid="{93F26897-0038-4875-BB39-4B7C819F69E7}"/>
    <cellStyle name="Linked Cell 32" xfId="17685" xr:uid="{E9E68A57-BB00-48FB-8DC9-DEA8C8D42A46}"/>
    <cellStyle name="Linked Cell 33" xfId="17686" xr:uid="{B5CA0E37-5584-4BA1-8B14-A93742B86A80}"/>
    <cellStyle name="Linked Cell 34" xfId="17687" xr:uid="{B6105FA7-D213-4BF7-9420-16035EE1D5D2}"/>
    <cellStyle name="Linked Cell 35" xfId="17688" xr:uid="{6ACBE5B0-82A1-47BA-B8FF-9EFFC974E241}"/>
    <cellStyle name="Linked Cell 36" xfId="17689" xr:uid="{B1EBE423-F080-49CD-BD3B-EEB3349EC00D}"/>
    <cellStyle name="Linked Cell 37" xfId="17690" xr:uid="{9BD7F139-9AC2-4479-8F66-00C75BCEE25C}"/>
    <cellStyle name="Linked Cell 38" xfId="17691" xr:uid="{9FAA7832-80D7-4427-8471-C7A40B63056B}"/>
    <cellStyle name="Linked Cell 39" xfId="17692" xr:uid="{4F38145A-1F31-42E0-9057-16053AEA22E9}"/>
    <cellStyle name="Linked Cell 4" xfId="606" xr:uid="{CB149DD4-E9E2-448D-9193-5A79D8C46331}"/>
    <cellStyle name="Linked Cell 4 2" xfId="607" xr:uid="{418421CD-58AF-4ABF-99B2-D011CB5FA175}"/>
    <cellStyle name="Linked Cell 4 3" xfId="32801" xr:uid="{AB807191-3BB8-4A9B-A62C-6415E6DCEE0D}"/>
    <cellStyle name="Linked Cell 4 4" xfId="35080" xr:uid="{B2576354-0A3A-444E-9B48-265D1020C585}"/>
    <cellStyle name="Linked Cell 40" xfId="17693" xr:uid="{BCFEF1AA-97E8-4436-AA66-F3B804FE860A}"/>
    <cellStyle name="Linked Cell 41" xfId="17694" xr:uid="{C01EC5F4-2473-43C6-9B01-052100B53A81}"/>
    <cellStyle name="Linked Cell 42" xfId="17695" xr:uid="{238C30CB-64C4-4D11-A663-E1E48B6F1AFC}"/>
    <cellStyle name="Linked Cell 43" xfId="17696" xr:uid="{0D0506B4-D9D9-4141-B98F-920B460B4234}"/>
    <cellStyle name="Linked Cell 44" xfId="17697" xr:uid="{B2633346-677E-4785-B4FD-8EF33D3256EC}"/>
    <cellStyle name="Linked Cell 45" xfId="17698" xr:uid="{08A2FA24-4242-4715-ABEC-8E19BB445F23}"/>
    <cellStyle name="Linked Cell 46" xfId="17699" xr:uid="{3A8B2061-FCE6-4595-A1F7-BB062EE6A8C4}"/>
    <cellStyle name="Linked Cell 47" xfId="17700" xr:uid="{AD0C3A13-3865-43DF-A8BF-1BE7A70656E0}"/>
    <cellStyle name="Linked Cell 48" xfId="17701" xr:uid="{2E7EAF5E-2113-4A7A-8AB0-EE0463655143}"/>
    <cellStyle name="Linked Cell 49" xfId="17702" xr:uid="{319EDF0D-A591-4239-AEC3-36F14327CB15}"/>
    <cellStyle name="Linked Cell 5" xfId="608" xr:uid="{BC0B408C-D7F5-40A3-AB8B-5D8D7D18E3B4}"/>
    <cellStyle name="Linked Cell 5 2" xfId="3663" xr:uid="{63A47C7C-2714-4DFA-AE76-5878CA89F77E}"/>
    <cellStyle name="Linked Cell 5 3" xfId="35079" xr:uid="{88608B0B-F5EA-4972-9F3E-63A3FB5E676A}"/>
    <cellStyle name="Linked Cell 50" xfId="17703" xr:uid="{C0A1CF8F-BB5F-4901-ABDB-579C78CF7ABC}"/>
    <cellStyle name="Linked Cell 51" xfId="17704" xr:uid="{6FE75048-5A08-46B4-A93C-9BFE2FA42CE8}"/>
    <cellStyle name="Linked Cell 52" xfId="17705" xr:uid="{E712D4BC-9925-4E9A-A560-74DC9AEA19D2}"/>
    <cellStyle name="Linked Cell 53" xfId="17706" xr:uid="{D7745F35-DCF5-4178-8207-BFB59403F18B}"/>
    <cellStyle name="Linked Cell 54" xfId="17707" xr:uid="{413CDD33-6EFD-4071-BAB9-84DBAE1D7E04}"/>
    <cellStyle name="Linked Cell 55" xfId="17708" xr:uid="{8B3C1B3F-C469-4BD8-BB9C-0D76C08C293F}"/>
    <cellStyle name="Linked Cell 56" xfId="17709" xr:uid="{333F8553-30ED-4B28-A680-2327C6617244}"/>
    <cellStyle name="Linked Cell 57" xfId="17710" xr:uid="{08C326AD-9482-4111-9D7F-229250484E5D}"/>
    <cellStyle name="Linked Cell 58" xfId="17711" xr:uid="{677B2045-1F57-42BB-BA44-F5130AD7FFB5}"/>
    <cellStyle name="Linked Cell 59" xfId="17712" xr:uid="{5E5D1D54-5C56-47C7-9539-137B4E5235FF}"/>
    <cellStyle name="Linked Cell 6" xfId="3664" xr:uid="{63F9D50A-C053-4C67-834E-7F37609BAED5}"/>
    <cellStyle name="Linked Cell 6 2" xfId="34981" xr:uid="{141389FD-9822-4297-8A6B-B782F63B28BA}"/>
    <cellStyle name="Linked Cell 6 3" xfId="35078" xr:uid="{B1EE2D19-B27B-48AB-BF4F-1706732BB4E9}"/>
    <cellStyle name="Linked Cell 60" xfId="17713" xr:uid="{81E42CA5-CD11-451B-BF97-55BE7622CA4A}"/>
    <cellStyle name="Linked Cell 61" xfId="17714" xr:uid="{1489FD1C-C84B-4BE4-B4CA-29922E98AB64}"/>
    <cellStyle name="Linked Cell 62" xfId="17715" xr:uid="{41F7BB15-1D96-448A-8AD8-FF41D75072A1}"/>
    <cellStyle name="Linked Cell 63" xfId="17716" xr:uid="{04C97169-9A7A-4769-BE70-B56C890D6DF7}"/>
    <cellStyle name="Linked Cell 64" xfId="17717" xr:uid="{59F797DF-55FD-4387-A9EF-C8871FB2B1EE}"/>
    <cellStyle name="Linked Cell 65" xfId="17718" xr:uid="{3A26634D-4309-4FEB-AB8F-7FFA310365A3}"/>
    <cellStyle name="Linked Cell 66" xfId="17719" xr:uid="{7C16571F-6925-4C9E-9D19-EDE1D2911B29}"/>
    <cellStyle name="Linked Cell 67" xfId="17720" xr:uid="{E8A996DC-A109-401F-89DF-CCBDE9CA7C8C}"/>
    <cellStyle name="Linked Cell 68" xfId="17721" xr:uid="{537C3B66-9D5B-4872-92B1-9E12CD7EE47E}"/>
    <cellStyle name="Linked Cell 69" xfId="17722" xr:uid="{2E458D0B-5123-4E37-B3A8-C4698FEF9594}"/>
    <cellStyle name="Linked Cell 7" xfId="3665" xr:uid="{FD322AE7-D35E-47FC-8267-CDB7E5A723CC}"/>
    <cellStyle name="Linked Cell 7 2" xfId="34982" xr:uid="{58B5A508-549A-418C-91AD-0CFA950B42DF}"/>
    <cellStyle name="Linked Cell 7 3" xfId="35077" xr:uid="{A6D7302B-E537-4B60-8C40-B0D5E9A01311}"/>
    <cellStyle name="Linked Cell 70" xfId="17723" xr:uid="{FBF8FA48-3026-48F6-860D-0FE92C33DAC9}"/>
    <cellStyle name="Linked Cell 71" xfId="17724" xr:uid="{7870523B-2AC9-4CED-A96E-118998D2142C}"/>
    <cellStyle name="Linked Cell 72" xfId="17725" xr:uid="{9B8A76FB-EA21-4855-AD71-1C32DDECDFA6}"/>
    <cellStyle name="Linked Cell 73" xfId="17726" xr:uid="{7CD0FD6E-D48C-4EF3-AA21-D680089117EE}"/>
    <cellStyle name="Linked Cell 74" xfId="17727" xr:uid="{F34723D5-A006-49A4-86E0-6E390EB515CA}"/>
    <cellStyle name="Linked Cell 75" xfId="17728" xr:uid="{6559B28F-5EA9-4AAE-8776-BE884FF43ADA}"/>
    <cellStyle name="Linked Cell 76" xfId="17729" xr:uid="{AF6949CE-1EBC-44B5-BA6E-AA5E10D22FF7}"/>
    <cellStyle name="Linked Cell 77" xfId="17730" xr:uid="{FFD10ED1-4522-4EAB-BC73-207C80BB1893}"/>
    <cellStyle name="Linked Cell 78" xfId="17731" xr:uid="{C5010923-2649-4C68-92DB-D381C0A654E7}"/>
    <cellStyle name="Linked Cell 79" xfId="17732" xr:uid="{08FFC33A-E192-4EB5-A772-90CFBB6AEE22}"/>
    <cellStyle name="Linked Cell 8" xfId="3666" xr:uid="{8B1E930A-2E5C-4A65-8766-70DDEC29006B}"/>
    <cellStyle name="Linked Cell 8 2" xfId="17733" xr:uid="{C5F331A3-B690-4FAB-AF1D-BCF1E8E15477}"/>
    <cellStyle name="Linked Cell 80" xfId="17734" xr:uid="{D0A611F8-005A-4B57-A0B6-294146C7DBC9}"/>
    <cellStyle name="Linked Cell 81" xfId="17735" xr:uid="{B93D34C2-1902-47A6-BE02-D6435AF487DD}"/>
    <cellStyle name="Linked Cell 82" xfId="17736" xr:uid="{3F43C3EC-8013-40CB-8A3D-6322D58453E6}"/>
    <cellStyle name="Linked Cell 83" xfId="17737" xr:uid="{AFF66417-FBA8-43DB-BFF3-29B0A621F333}"/>
    <cellStyle name="Linked Cell 84" xfId="17738" xr:uid="{8CD54B91-1C15-4EDC-941C-F8471E9097B8}"/>
    <cellStyle name="Linked Cell 85" xfId="17739" xr:uid="{3CE9FBBA-47A4-45AC-A9BA-655985F68F41}"/>
    <cellStyle name="Linked Cell 86" xfId="17740" xr:uid="{3539B8A8-2673-46B0-A448-2B17BD793F6D}"/>
    <cellStyle name="Linked Cell 87" xfId="17741" xr:uid="{78F49864-80B3-46FC-9873-17757DA72AEC}"/>
    <cellStyle name="Linked Cell 88" xfId="17742" xr:uid="{B004F128-5A16-4719-B961-7D0B272EEA05}"/>
    <cellStyle name="Linked Cell 89" xfId="17743" xr:uid="{80782915-FD9C-4009-BA15-AFC59405154C}"/>
    <cellStyle name="Linked Cell 9" xfId="3667" xr:uid="{93919DEA-515C-4E2F-95A2-D836D4DBE1A9}"/>
    <cellStyle name="Linked Cell 9 2" xfId="17744" xr:uid="{6526826D-4271-4F5C-88DA-883B3707DECD}"/>
    <cellStyle name="Linked Cell 90" xfId="17745" xr:uid="{EE119DE1-344C-4FFE-BF70-8B9B98AF490E}"/>
    <cellStyle name="Linked Cell 91" xfId="17746" xr:uid="{6C98FCF2-1BCB-4F4A-AFCF-245D0EF2FFDE}"/>
    <cellStyle name="Linked Cell 92" xfId="17747" xr:uid="{AD6D2F81-C94E-4226-BE3A-A6E088340290}"/>
    <cellStyle name="Linked Cell 93" xfId="17748" xr:uid="{16352B8E-3B30-4190-8DA6-2BA3437A7661}"/>
    <cellStyle name="Linked Cell 94" xfId="17749" xr:uid="{84B336DA-36A4-4B14-8371-64809E481EBB}"/>
    <cellStyle name="Linked Cell 95" xfId="17750" xr:uid="{5CCE2887-A317-41D8-933B-92871A0B6632}"/>
    <cellStyle name="Linked Cell 96" xfId="17751" xr:uid="{9D9F5C30-8741-43D0-BE98-5A0FBDA13D52}"/>
    <cellStyle name="Linked Cell 97" xfId="18293" xr:uid="{AB048858-D850-4BE4-AD3D-EC950758D86A}"/>
    <cellStyle name="Milliers [0]_AR1194" xfId="13376" xr:uid="{840197A4-B9B1-453D-B6E9-661357FE3D29}"/>
    <cellStyle name="Milliers_AR1194" xfId="13377" xr:uid="{CDE4457F-0F96-4F50-8B7A-BBB2575D6AE7}"/>
    <cellStyle name="MLComma0" xfId="13378" xr:uid="{500F2D14-DCD9-4028-8B5B-731C466FA547}"/>
    <cellStyle name="MLMultiple0" xfId="13379" xr:uid="{31BEB368-2C7D-4683-AD6A-AEBF114ABDD5}"/>
    <cellStyle name="MLPercent0" xfId="13380" xr:uid="{0444CFB8-E1CC-40FC-88C8-059E5FB54E59}"/>
    <cellStyle name="Model" xfId="609" xr:uid="{7FCE7066-BF9A-4DDC-B337-DE4ECAFDA1C8}"/>
    <cellStyle name="Model 2" xfId="1162" xr:uid="{93927E42-CA57-4E4E-9932-5B02DAE44488}"/>
    <cellStyle name="Model 2 2" xfId="1205" xr:uid="{B37A87BD-2FB8-43E7-86FD-B36707502985}"/>
    <cellStyle name="Model 3" xfId="1192" xr:uid="{234EEA28-4FD0-4C61-B50F-0BB75BF4A90D}"/>
    <cellStyle name="Monétaire [0]_laroux" xfId="13381" xr:uid="{E5632310-9A90-4F8B-807C-175079A24E0B}"/>
    <cellStyle name="Monétaire_laroux" xfId="13382" xr:uid="{232A0A65-13DE-4C42-B779-9AED41C44E1D}"/>
    <cellStyle name="Mon騁aire [0]_AR1194" xfId="13383" xr:uid="{C0A64575-0E7C-44CD-8800-9F53825765C2}"/>
    <cellStyle name="Mon騁aire_AR1194" xfId="13384" xr:uid="{4F642194-8E1D-4186-825F-FAF9440CF825}"/>
    <cellStyle name="n" xfId="13385" xr:uid="{9B7F3136-94C7-440D-93CF-C8A9095BD68A}"/>
    <cellStyle name="n 2" xfId="13386" xr:uid="{A297A6D5-0334-41C9-AB72-8872A73DBFEA}"/>
    <cellStyle name="Neutral 10" xfId="3668" xr:uid="{05792990-54A1-4F44-88C8-5E6CF83F6447}"/>
    <cellStyle name="Neutral 10 2" xfId="17752" xr:uid="{85183E42-6562-4497-AB97-C762AA36C106}"/>
    <cellStyle name="Neutral 11" xfId="3669" xr:uid="{AD957E5C-2938-48FF-9241-F5666D4D7196}"/>
    <cellStyle name="Neutral 11 2" xfId="17753" xr:uid="{160C229D-A7C5-41D7-9F69-2EA99B944433}"/>
    <cellStyle name="Neutral 12" xfId="3670" xr:uid="{5473FCA6-AA39-4F2C-8E51-D970F5F6CF88}"/>
    <cellStyle name="Neutral 12 2" xfId="17754" xr:uid="{852811F5-DCE8-46D9-8DA4-7A3E492E205A}"/>
    <cellStyle name="Neutral 13" xfId="3671" xr:uid="{5BFD284C-073E-4B44-9B76-35E1A9BF4DEC}"/>
    <cellStyle name="Neutral 13 2" xfId="17755" xr:uid="{0FB7A6B9-827B-441E-9487-7A455E46C85D}"/>
    <cellStyle name="Neutral 14" xfId="3672" xr:uid="{B9EC402C-45C7-4A9D-B312-5A27077D9CB6}"/>
    <cellStyle name="Neutral 14 2" xfId="17756" xr:uid="{A2664381-8E87-40AA-9CC5-A89233C7C65B}"/>
    <cellStyle name="Neutral 15" xfId="3673" xr:uid="{F4208DBB-9135-45AF-886D-17E648F3A54A}"/>
    <cellStyle name="Neutral 15 2" xfId="17757" xr:uid="{A85D6F3C-3032-4C7F-A992-17BAA6C634B5}"/>
    <cellStyle name="Neutral 16" xfId="3674" xr:uid="{01C1F14D-D427-4DF5-BC07-2C2F57F589BD}"/>
    <cellStyle name="Neutral 16 2" xfId="17758" xr:uid="{51208532-72DD-4406-8BEC-515D43F13F40}"/>
    <cellStyle name="Neutral 17" xfId="3675" xr:uid="{1FC6081E-C0E0-4BEE-8EBF-749E6975A577}"/>
    <cellStyle name="Neutral 17 2" xfId="17759" xr:uid="{9693F968-4696-4A92-BB1C-7CDF4AD7C457}"/>
    <cellStyle name="Neutral 18" xfId="3676" xr:uid="{C2F61A6D-9466-4A53-B1D0-18317EFA1C11}"/>
    <cellStyle name="Neutral 18 2" xfId="17760" xr:uid="{3257D8B8-89EB-4EFA-961C-65BF1517FCBC}"/>
    <cellStyle name="Neutral 19" xfId="3677" xr:uid="{596094D7-D6F6-4DF9-832D-FC4464A20F65}"/>
    <cellStyle name="Neutral 19 2" xfId="17761" xr:uid="{4027FCD0-EEE3-4B87-836A-8671AA5228DB}"/>
    <cellStyle name="Neutral 2" xfId="610" xr:uid="{A56EBAFB-7142-4216-BBBC-74ACC1ECCC4C}"/>
    <cellStyle name="Neutral 2 2" xfId="611" xr:uid="{AA90686A-F325-4CB6-B5BD-E93EADE9AF62}"/>
    <cellStyle name="Neutral 2 2 2" xfId="13387" xr:uid="{81549146-CD5A-48DB-BD1D-5F0CB79DE6F5}"/>
    <cellStyle name="Neutral 2 2 2 2" xfId="25741" xr:uid="{622B240D-9BA9-410A-91DB-52F304EE9060}"/>
    <cellStyle name="Neutral 2 3" xfId="612" xr:uid="{18B784C7-D9A7-4EC5-B770-FB479BE04F88}"/>
    <cellStyle name="Neutral 2 3 2" xfId="13388" xr:uid="{AF4AC3D4-B82A-43CA-B31C-7F515C97DC70}"/>
    <cellStyle name="Neutral 2 3 2 2" xfId="25742" xr:uid="{A6D16E90-C6F8-4B56-8D1D-9BC919817145}"/>
    <cellStyle name="Neutral 2 4" xfId="33042" xr:uid="{A21DF531-EC54-44D8-802B-FE0CE89EC66A}"/>
    <cellStyle name="Neutral 2 5" xfId="35398" xr:uid="{DBFB313F-FD87-44F0-94B9-FB9E420A4E91}"/>
    <cellStyle name="Neutral 20" xfId="3678" xr:uid="{91F5DA27-0DDB-4ECB-8CF9-0CBF805B294A}"/>
    <cellStyle name="Neutral 20 2" xfId="17762" xr:uid="{0446AA72-D30A-4716-94D0-1AABFB80ABCD}"/>
    <cellStyle name="Neutral 21" xfId="3679" xr:uid="{726886D1-742B-43CE-9641-2D5654442A19}"/>
    <cellStyle name="Neutral 21 2" xfId="17763" xr:uid="{C3CE5AAB-E901-45D1-BC8D-FDE026C7C696}"/>
    <cellStyle name="Neutral 22" xfId="3680" xr:uid="{71B00A5B-E467-4741-887A-12A71CF23F64}"/>
    <cellStyle name="Neutral 22 2" xfId="17764" xr:uid="{42D66DE2-2F52-4F9B-82CB-FCDE13751366}"/>
    <cellStyle name="Neutral 23" xfId="17765" xr:uid="{7F21F0F9-4B07-4A54-8936-BCB219D5BFEF}"/>
    <cellStyle name="Neutral 24" xfId="17766" xr:uid="{EECD2A85-81E9-426D-AEA1-72ADE467BB2B}"/>
    <cellStyle name="Neutral 25" xfId="17767" xr:uid="{A7A19738-6C13-47E7-AF9B-59B097FB3096}"/>
    <cellStyle name="Neutral 26" xfId="17768" xr:uid="{BDA48A75-18E0-475D-86D2-326218209A4D}"/>
    <cellStyle name="Neutral 27" xfId="17769" xr:uid="{AE929D56-BB24-45BD-A003-141CCECE9FFC}"/>
    <cellStyle name="Neutral 28" xfId="17770" xr:uid="{FF6D4D0B-65A7-453B-B782-12D97C43B494}"/>
    <cellStyle name="Neutral 29" xfId="17771" xr:uid="{94A0D9CF-FEEF-4EC3-8666-5150AAF28467}"/>
    <cellStyle name="Neutral 3" xfId="613" xr:uid="{A52D2791-3F54-4C47-9A33-892658A0199F}"/>
    <cellStyle name="Neutral 3 2" xfId="13389" xr:uid="{6EE6A7B1-BDA7-41FA-BAA6-0DACC70DF4FE}"/>
    <cellStyle name="Neutral 3 2 2" xfId="35532" xr:uid="{744AB878-D85B-43ED-8EF0-E6805ECF3D7E}"/>
    <cellStyle name="Neutral 3 3" xfId="35076" xr:uid="{3FEC18BA-D656-439B-9445-3670592F1FB1}"/>
    <cellStyle name="Neutral 30" xfId="17772" xr:uid="{21C93B78-DE3E-4C90-985B-06071FC567B2}"/>
    <cellStyle name="Neutral 31" xfId="17773" xr:uid="{6A3C7631-AA53-4AFB-A51F-54AC2F96E5B1}"/>
    <cellStyle name="Neutral 32" xfId="17774" xr:uid="{AC22CD90-3B81-4B9E-8EFE-C9D2C36E183C}"/>
    <cellStyle name="Neutral 33" xfId="17775" xr:uid="{2EB86847-C506-428A-8AB7-7CC4BF97979D}"/>
    <cellStyle name="Neutral 34" xfId="17776" xr:uid="{1DBDF534-1650-4335-A77F-E8D31A4683EE}"/>
    <cellStyle name="Neutral 35" xfId="17777" xr:uid="{A4B720B6-7DAC-4013-9BD8-8B835EE70894}"/>
    <cellStyle name="Neutral 36" xfId="17778" xr:uid="{AA10A058-5C4A-4F38-B0B1-227A0161C264}"/>
    <cellStyle name="Neutral 37" xfId="17779" xr:uid="{69D31200-2097-469F-BF97-B4C018252844}"/>
    <cellStyle name="Neutral 38" xfId="17780" xr:uid="{7B308A91-3ADC-4C21-A305-18C971C7C8EA}"/>
    <cellStyle name="Neutral 39" xfId="17781" xr:uid="{DC19272A-6F41-4EEA-9212-E4B2D15D2158}"/>
    <cellStyle name="Neutral 4" xfId="614" xr:uid="{45F386FC-5144-4DF6-85AC-3242DB4103A1}"/>
    <cellStyle name="Neutral 4 2" xfId="615" xr:uid="{01353DC7-EF7E-4CD1-9DF2-AEFBCF8A586B}"/>
    <cellStyle name="Neutral 4 3" xfId="32802" xr:uid="{BCCF4D19-47F7-4818-AAD9-083312F3A67E}"/>
    <cellStyle name="Neutral 4 4" xfId="35075" xr:uid="{9F5B05C6-4E56-4CA8-B1C2-B60C2FD6C6A7}"/>
    <cellStyle name="Neutral 40" xfId="17782" xr:uid="{51878CB8-84E5-4B00-ACEB-CADFC05BF071}"/>
    <cellStyle name="Neutral 41" xfId="17783" xr:uid="{9103EBA0-9E33-45D6-88D1-0C0F7E8D0FAE}"/>
    <cellStyle name="Neutral 42" xfId="17784" xr:uid="{1132853C-E080-4CFD-BC4A-491E1FE68F3C}"/>
    <cellStyle name="Neutral 43" xfId="17785" xr:uid="{B862645C-C972-4170-9994-07D5F91748A3}"/>
    <cellStyle name="Neutral 44" xfId="17786" xr:uid="{D0250CFE-DA76-48D8-9EFF-D2E7D45C5F0E}"/>
    <cellStyle name="Neutral 45" xfId="17787" xr:uid="{D0863DE9-2892-4FD2-865B-8D3B196CC556}"/>
    <cellStyle name="Neutral 46" xfId="17788" xr:uid="{2123DF6D-BE28-4270-8E21-8A34BC1BE482}"/>
    <cellStyle name="Neutral 47" xfId="17789" xr:uid="{67A389CD-536E-4C16-9A3E-1EF06C41D2D9}"/>
    <cellStyle name="Neutral 48" xfId="17790" xr:uid="{5CF89E68-6019-45A5-A2A2-C538EE4104B4}"/>
    <cellStyle name="Neutral 49" xfId="17791" xr:uid="{CC36A7CF-42AA-436A-9D0C-C0BC4B00CD53}"/>
    <cellStyle name="Neutral 5" xfId="616" xr:uid="{404AD034-20CC-4D4F-88B0-DA488C371E49}"/>
    <cellStyle name="Neutral 5 2" xfId="3681" xr:uid="{92662B03-2803-469C-B8A9-F53584440884}"/>
    <cellStyle name="Neutral 5 3" xfId="35074" xr:uid="{1581B8D6-F5B1-45E1-B051-2735C8BEF98E}"/>
    <cellStyle name="Neutral 50" xfId="17792" xr:uid="{9D8A8472-9E3C-4ABA-9E2F-E3EA42CEE5E3}"/>
    <cellStyle name="Neutral 51" xfId="17793" xr:uid="{D8B8599F-5979-486A-98A5-68629A8760E0}"/>
    <cellStyle name="Neutral 52" xfId="17794" xr:uid="{58623291-D778-48A1-99D2-F45ABAA7173D}"/>
    <cellStyle name="Neutral 53" xfId="17795" xr:uid="{9924762A-20C5-4419-AE94-C49410BE5BFC}"/>
    <cellStyle name="Neutral 54" xfId="17796" xr:uid="{B964C7F1-3227-42EA-8BF1-CE4206396972}"/>
    <cellStyle name="Neutral 55" xfId="17797" xr:uid="{E2F13809-CC1B-4F49-9329-6BF7880AC3C1}"/>
    <cellStyle name="Neutral 56" xfId="17798" xr:uid="{2F017EA2-615E-4DEC-AC21-8BEEB79C82B2}"/>
    <cellStyle name="Neutral 57" xfId="17799" xr:uid="{5A672EF4-C79D-4C6B-A2B8-3867695AAC3C}"/>
    <cellStyle name="Neutral 58" xfId="17800" xr:uid="{E6D79A92-3C0B-466D-8537-823FBCE3E95C}"/>
    <cellStyle name="Neutral 59" xfId="17801" xr:uid="{A3382698-3741-43D0-B065-B7200C28107D}"/>
    <cellStyle name="Neutral 6" xfId="3682" xr:uid="{388BD03D-7ABD-4C74-93F7-357ECB55418F}"/>
    <cellStyle name="Neutral 6 2" xfId="34983" xr:uid="{6809A0F0-B70A-4F8E-BEB4-01A3541815E8}"/>
    <cellStyle name="Neutral 6 3" xfId="35069" xr:uid="{FA842D11-0953-45DE-BAC2-FD945BE151C2}"/>
    <cellStyle name="Neutral 60" xfId="17802" xr:uid="{0B743403-38C8-40C4-8C92-99558448E035}"/>
    <cellStyle name="Neutral 61" xfId="17803" xr:uid="{2FB215B9-8D63-4938-941F-9F956CCCC07C}"/>
    <cellStyle name="Neutral 62" xfId="17804" xr:uid="{206AC90A-35AE-4EB6-A780-A50C6019F5DF}"/>
    <cellStyle name="Neutral 63" xfId="17805" xr:uid="{39FAE6FC-89E5-4F8A-8A37-A702816AA124}"/>
    <cellStyle name="Neutral 64" xfId="17806" xr:uid="{8F43919D-E1C9-4C45-BDF1-1BE6F4316D18}"/>
    <cellStyle name="Neutral 65" xfId="17807" xr:uid="{784E8DCF-1262-41E3-9429-EE44CB7A02C7}"/>
    <cellStyle name="Neutral 66" xfId="17808" xr:uid="{EFBF45B5-77D1-450B-B8C5-AF764321F025}"/>
    <cellStyle name="Neutral 67" xfId="17809" xr:uid="{A7D63F41-5A00-4E94-8CAC-5D20A2FE0CFF}"/>
    <cellStyle name="Neutral 68" xfId="17810" xr:uid="{0239D833-5FD7-4557-8120-4D9099D80EAA}"/>
    <cellStyle name="Neutral 69" xfId="17811" xr:uid="{76D9625A-E154-4472-8971-32E7B1EBD426}"/>
    <cellStyle name="Neutral 7" xfId="3683" xr:uid="{5ED4F4D6-FA74-4F5C-87D5-6918530998B8}"/>
    <cellStyle name="Neutral 7 2" xfId="34984" xr:uid="{5B05EDDF-5C1C-499A-B5D9-67214A88002D}"/>
    <cellStyle name="Neutral 7 3" xfId="35068" xr:uid="{4BBEAB94-5B57-4F6B-928D-D83BD7148445}"/>
    <cellStyle name="Neutral 70" xfId="17812" xr:uid="{22E61084-A242-498E-8D80-2BFC56285B73}"/>
    <cellStyle name="Neutral 71" xfId="17813" xr:uid="{709BD09E-3AD3-4A17-9233-34D1B15C1A75}"/>
    <cellStyle name="Neutral 72" xfId="17814" xr:uid="{2BE850E6-EF5A-4FED-878B-47E18F4BCA1B}"/>
    <cellStyle name="Neutral 73" xfId="17815" xr:uid="{A247870E-B4CF-4E2D-80D7-7F78419DB0FB}"/>
    <cellStyle name="Neutral 74" xfId="17816" xr:uid="{D56DD313-90BD-4CE2-9D1C-A6ED02DA0626}"/>
    <cellStyle name="Neutral 75" xfId="17817" xr:uid="{E8840FD5-F45A-4C8E-88BA-068B2F5671E6}"/>
    <cellStyle name="Neutral 76" xfId="17818" xr:uid="{62039A7D-C6BA-49B6-B493-7C0EB7702781}"/>
    <cellStyle name="Neutral 77" xfId="17819" xr:uid="{6BF7B98C-633F-4DB4-9B01-66554A6B37EA}"/>
    <cellStyle name="Neutral 78" xfId="17820" xr:uid="{AAC3C0AA-D714-4EB5-814F-D74521E4F733}"/>
    <cellStyle name="Neutral 79" xfId="17821" xr:uid="{0A2A8093-FDEA-4F7C-933D-48A35C6B025E}"/>
    <cellStyle name="Neutral 8" xfId="3684" xr:uid="{89889735-3CDD-43FD-908D-171E8945D906}"/>
    <cellStyle name="Neutral 8 2" xfId="17822" xr:uid="{A550CDCC-AA0F-4A3A-BB19-86B9E5A3677B}"/>
    <cellStyle name="Neutral 80" xfId="17823" xr:uid="{F80928EE-87D7-4A76-A4A5-6E02CC554840}"/>
    <cellStyle name="Neutral 81" xfId="17824" xr:uid="{85E9D1E8-1FBC-4FC6-988C-F4965D0BB857}"/>
    <cellStyle name="Neutral 82" xfId="17825" xr:uid="{D8DF0DE1-5B53-4B84-868F-91FB3A20E77D}"/>
    <cellStyle name="Neutral 83" xfId="17826" xr:uid="{B30E254F-CF9E-4258-99D3-2D23DD163316}"/>
    <cellStyle name="Neutral 84" xfId="17827" xr:uid="{32B2ED36-D621-4E4F-9A02-A6FD9F93F8C3}"/>
    <cellStyle name="Neutral 85" xfId="17828" xr:uid="{E484E919-3047-416A-B6A8-4B1E088A8D2C}"/>
    <cellStyle name="Neutral 86" xfId="17829" xr:uid="{6A33BDD6-EEEA-4776-9A50-9B04D8416E77}"/>
    <cellStyle name="Neutral 87" xfId="17830" xr:uid="{450A15FE-1530-4DDA-AFF2-394D6685E8AC}"/>
    <cellStyle name="Neutral 88" xfId="17831" xr:uid="{26CAFEF0-C488-4FA4-9CAF-6D319CB20D37}"/>
    <cellStyle name="Neutral 89" xfId="17832" xr:uid="{41438363-CBBB-45B5-99AA-83BD238604BE}"/>
    <cellStyle name="Neutral 9" xfId="3685" xr:uid="{9C4BC58D-4915-42A6-9876-4EB3B6CFEC3B}"/>
    <cellStyle name="Neutral 9 2" xfId="17833" xr:uid="{F03AC0E8-874C-4007-880D-C564C43ED79D}"/>
    <cellStyle name="Neutral 90" xfId="17834" xr:uid="{A84C02A3-1A5D-4965-B470-B8D1C3D073C0}"/>
    <cellStyle name="Neutral 91" xfId="17835" xr:uid="{65902411-2561-4A68-88CB-2CAA7BB2A116}"/>
    <cellStyle name="Neutral 92" xfId="17836" xr:uid="{66B6DDD6-0B3E-4841-9493-330E3A1128E5}"/>
    <cellStyle name="Neutral 93" xfId="17837" xr:uid="{80EFC7AF-06D4-4473-919F-CCA1E44284F6}"/>
    <cellStyle name="Neutral 94" xfId="17838" xr:uid="{746D704C-238C-4835-BF51-983AB351601D}"/>
    <cellStyle name="Neutral 95" xfId="17839" xr:uid="{6534B318-CE7D-44CC-B9E9-77DC9496B9EF}"/>
    <cellStyle name="Neutral 96" xfId="17840" xr:uid="{2EE8CFC6-CFB5-4328-9E9C-8381334D5ECF}"/>
    <cellStyle name="Neutral 97" xfId="18289" xr:uid="{875B972B-5539-4028-9BAA-9ABEC5B672D3}"/>
    <cellStyle name="no dec" xfId="617" xr:uid="{2F2C2A35-8559-4C0F-97E4-134E85DA368B}"/>
    <cellStyle name="Nor}al" xfId="13390" xr:uid="{0240E9A6-3F7E-4DBE-9F3A-FD105D33386B}"/>
    <cellStyle name="Nor}al 2" xfId="13391" xr:uid="{6643AFDA-E0A7-4427-84BC-229B4A808C88}"/>
    <cellStyle name="Nor}al 2 2" xfId="13392" xr:uid="{C8BBE051-DD5B-447D-9FA5-B404F6C54DB5}"/>
    <cellStyle name="Nor}al 2 2 2" xfId="13393" xr:uid="{76A06B7A-D4D6-4671-AAB9-59C55BEB718B}"/>
    <cellStyle name="Nor}al 8" xfId="13394" xr:uid="{D2C360D0-EBD6-4F58-B1A1-8E9B1F4E89A1}"/>
    <cellStyle name="Nor}al_125100" xfId="13395" xr:uid="{1050B23C-2312-4B37-80C8-15EC52D31A44}"/>
    <cellStyle name="Normal" xfId="0" builtinId="0"/>
    <cellStyle name="Normal - Style1" xfId="618" xr:uid="{68D95B46-A87F-4449-A82C-7DB006D87716}"/>
    <cellStyle name="Normal - Style1 2" xfId="619" xr:uid="{2A09CD21-4ABF-4520-8F22-3BB845FFB0D6}"/>
    <cellStyle name="Normal - Style1 2 2" xfId="3686" xr:uid="{055FB791-EE43-4C1C-B9FA-AF33EC61216D}"/>
    <cellStyle name="Normal - Style1 2 2 2" xfId="25743" xr:uid="{31572D42-3649-49C2-93F0-179CA16C6590}"/>
    <cellStyle name="Normal - Style1 2 3" xfId="25744" xr:uid="{7F704FEA-8107-4A0C-85E5-D1246E0EF888}"/>
    <cellStyle name="Normal [2]" xfId="13396" xr:uid="{90841DE1-3029-4ECF-BA79-32EB6239D307}"/>
    <cellStyle name="Normal 10" xfId="620" xr:uid="{642DE96E-F0A9-4628-897A-93A448A827C8}"/>
    <cellStyle name="Normal 10 10" xfId="5129" xr:uid="{2AB49170-19EC-4642-809B-0D947E3872C1}"/>
    <cellStyle name="Normal 10 10 2" xfId="14514" xr:uid="{C863CA9B-8E6D-4292-9044-22443BD980AD}"/>
    <cellStyle name="Normal 10 10 2 2" xfId="33105" xr:uid="{63532150-490F-47CE-A47F-B94576683B34}"/>
    <cellStyle name="Normal 10 10 2 3" xfId="32976" xr:uid="{49872B3E-8C76-4E11-9019-B42BE79092FC}"/>
    <cellStyle name="Normal 10 10 3" xfId="14969" xr:uid="{D6C5845A-3118-4A8F-AB92-D7B209926FD9}"/>
    <cellStyle name="Normal 10 10 3 2" xfId="35461" xr:uid="{B1A6B360-FBBC-48FD-A937-5B67832391FA}"/>
    <cellStyle name="Normal 10 10 4" xfId="35347" xr:uid="{0271B3EA-4C21-4986-A61E-5B945F0B87BA}"/>
    <cellStyle name="Normal 10 11" xfId="5130" xr:uid="{51D6F26D-81DA-48FB-BE2F-A732500BDDEF}"/>
    <cellStyle name="Normal 10 11 2" xfId="18262" xr:uid="{929DE404-CF20-441C-BD41-3B1682CFC8AD}"/>
    <cellStyle name="Normal 10 12" xfId="5131" xr:uid="{3CEAE4DB-1821-4498-9DD3-4A10DBF5CACA}"/>
    <cellStyle name="Normal 10 12 2" xfId="18266" xr:uid="{BD06D4EC-CBC5-4A4D-8799-4E661B4B1547}"/>
    <cellStyle name="Normal 10 13" xfId="5132" xr:uid="{ECB6272A-4394-45C1-874C-E6652D401403}"/>
    <cellStyle name="Normal 10 13 2" xfId="18349" xr:uid="{DEA600E1-D6FA-49D3-BDE2-81974810A10F}"/>
    <cellStyle name="Normal 10 14" xfId="5133" xr:uid="{84943D0F-DCA7-4E6C-A421-9E44277DDE8E}"/>
    <cellStyle name="Normal 10 14 2" xfId="18393" xr:uid="{3C6BA17C-E65A-4657-A83B-DFBD0818E9E9}"/>
    <cellStyle name="Normal 10 15" xfId="5134" xr:uid="{2CA80351-903A-4FD2-A3A1-4B1EF2ECD1D1}"/>
    <cellStyle name="Normal 10 15 2" xfId="18450" xr:uid="{7A5983D6-FEA4-48B3-AA2B-9BE1FE31B57C}"/>
    <cellStyle name="Normal 10 16" xfId="5135" xr:uid="{4CC8FA4E-760C-4B77-86EA-41546C6386A6}"/>
    <cellStyle name="Normal 10 16 2" xfId="18457" xr:uid="{26351C8C-3211-4AB9-B915-D0E66960DF68}"/>
    <cellStyle name="Normal 10 17" xfId="5136" xr:uid="{E0CD3DD0-D156-4B98-B7DA-5AF2A2C70C03}"/>
    <cellStyle name="Normal 10 17 2" xfId="24322" xr:uid="{D65421A5-2D73-4A5C-92A9-45E0228EAACD}"/>
    <cellStyle name="Normal 10 18" xfId="5137" xr:uid="{9A40C3B6-A8BC-438F-B055-1923DCA42243}"/>
    <cellStyle name="Normal 10 18 2" xfId="24328" xr:uid="{00CF1EAF-57F9-4D30-9DD5-90FB5794C879}"/>
    <cellStyle name="Normal 10 19" xfId="5138" xr:uid="{5D288140-DE26-48A4-AC56-A1F8BC58C065}"/>
    <cellStyle name="Normal 10 19 2" xfId="25745" xr:uid="{F8502130-487E-42A6-819F-9BD2F79CBB1D}"/>
    <cellStyle name="Normal 10 2" xfId="621" xr:uid="{53BF4606-3784-4C4D-B425-F71A3D594E24}"/>
    <cellStyle name="Normal 10 2 2" xfId="3688" xr:uid="{2DC1076D-EDBC-4D3F-9F38-202525B587F8}"/>
    <cellStyle name="Normal 10 2 2 2" xfId="3689" xr:uid="{2E1EFCC7-BA0F-4495-BBA9-2320CCD6E679}"/>
    <cellStyle name="Normal 10 2 2 2 2" xfId="3690" xr:uid="{B43A6EB4-F3C6-478B-B20E-876E7B26A49F}"/>
    <cellStyle name="Normal 10 2 2 2 2 2" xfId="34988" xr:uid="{B10B6FCF-5B29-4B88-A021-E1FFECA71C47}"/>
    <cellStyle name="Normal 10 2 2 2 3" xfId="25747" xr:uid="{40EE2B06-687A-4C89-A4FA-2B007CB73DD2}"/>
    <cellStyle name="Normal 10 2 2 2 4" xfId="34987" xr:uid="{EA9E379C-0310-4DC7-86EA-D1CBCF5BAE75}"/>
    <cellStyle name="Normal 10 2 2 3" xfId="3691" xr:uid="{36B8AF75-ECEC-45AB-A86D-E189384E7464}"/>
    <cellStyle name="Normal 10 2 2 3 2" xfId="14275" xr:uid="{3103E407-5FFF-4698-9330-3ED8E0D849A5}"/>
    <cellStyle name="Normal 10 2 2 3 2 2" xfId="25748" xr:uid="{6027EA4C-C1F4-47D8-AC9E-CB49968D92C0}"/>
    <cellStyle name="Normal 10 2 2 3 3" xfId="34989" xr:uid="{D0A00A4B-C8A5-4E92-AE98-5B21F37E69C2}"/>
    <cellStyle name="Normal 10 2 2 3 3 2" xfId="35443" xr:uid="{671E432A-8309-4DDA-9493-8F10575B4A3B}"/>
    <cellStyle name="Normal 10 2 2 4" xfId="25749" xr:uid="{1987380B-BF20-48EA-8317-5C18B083BB66}"/>
    <cellStyle name="Normal 10 2 2 5" xfId="25746" xr:uid="{03821BB1-F1A3-486D-BE3D-6F8362B8F544}"/>
    <cellStyle name="Normal 10 2 2 6" xfId="34986" xr:uid="{7F04FA97-E534-4DBE-B1AA-E44DE49D791E}"/>
    <cellStyle name="Normal 10 2 2_BS" xfId="25750" xr:uid="{19ACBE95-5294-4BC2-932C-7D60F09CEBFB}"/>
    <cellStyle name="Normal 10 2 3" xfId="3692" xr:uid="{C0D2E79D-D247-40B8-9B8E-A08FA98EB3F1}"/>
    <cellStyle name="Normal 10 2 3 2" xfId="3693" xr:uid="{3EA8591D-A6CD-4BCA-BFDD-2E6F908BE2A3}"/>
    <cellStyle name="Normal 10 2 3 2 2" xfId="34991" xr:uid="{767D4D11-3E43-43D3-9DEE-1E4BCF48046F}"/>
    <cellStyle name="Normal 10 2 3 3" xfId="13397" xr:uid="{02B27D2C-D7FD-4AE2-86D1-A646F2734273}"/>
    <cellStyle name="Normal 10 2 3 4" xfId="34990" xr:uid="{9821B7D7-9FEA-48BE-B2A1-139CD334BAA3}"/>
    <cellStyle name="Normal 10 2 4" xfId="3694" xr:uid="{0F1B17B8-145C-4C24-942C-0AC2261C8B2A}"/>
    <cellStyle name="Normal 10 2 4 2" xfId="34992" xr:uid="{2F923049-05A7-4E66-9A3F-F05512A76569}"/>
    <cellStyle name="Normal 10 2 5" xfId="35533" xr:uid="{14FD86DB-8BB3-43F4-A90B-FF6F61AE6901}"/>
    <cellStyle name="Normal 10 2 7" xfId="14276" xr:uid="{1A01A325-AC04-4BC0-AC27-4958F3D82C12}"/>
    <cellStyle name="Normal 10 20" xfId="5139" xr:uid="{9F6D5B48-4192-43BD-8540-3041CB323A1F}"/>
    <cellStyle name="Normal 10 21" xfId="5140" xr:uid="{CB3B8808-3AFE-4F56-812D-3A147A8062C9}"/>
    <cellStyle name="Normal 10 22" xfId="5141" xr:uid="{17E7761E-D670-481C-94B0-7956651CAC3F}"/>
    <cellStyle name="Normal 10 23" xfId="5142" xr:uid="{DAF40FE1-93CC-4089-BD3D-20EAA23C2564}"/>
    <cellStyle name="Normal 10 24" xfId="5143" xr:uid="{4429F73A-00B7-41C2-ACF5-AC0559693763}"/>
    <cellStyle name="Normal 10 25" xfId="5144" xr:uid="{F874164E-4BC7-4942-B5BE-EDBB2675CF75}"/>
    <cellStyle name="Normal 10 26" xfId="5145" xr:uid="{59071CDE-801F-4CE9-A788-4DFC77044A8E}"/>
    <cellStyle name="Normal 10 27" xfId="5146" xr:uid="{440F9963-4921-41FD-A024-56F778DABBEF}"/>
    <cellStyle name="Normal 10 28" xfId="5147" xr:uid="{67F232F6-DD81-4C7F-B2C8-BED50EC33D84}"/>
    <cellStyle name="Normal 10 29" xfId="5148" xr:uid="{27C0E5E5-F395-4D78-A2E7-639E1CA33E01}"/>
    <cellStyle name="Normal 10 3" xfId="622" xr:uid="{FD56D6C9-2FCE-45BC-8288-D7894DA321A5}"/>
    <cellStyle name="Normal 10 3 2" xfId="3695" xr:uid="{3DC43CBD-0221-4901-B501-F88D182898C9}"/>
    <cellStyle name="Normal 10 3 2 10" xfId="28854" xr:uid="{8EA12148-5950-4FE6-BF0C-6C59460B5894}"/>
    <cellStyle name="Normal 10 3 2 11" xfId="28107" xr:uid="{9160D3C5-0EC2-4809-A19B-9F8230B84C60}"/>
    <cellStyle name="Normal 10 3 2 12" xfId="26913" xr:uid="{A41E7951-0013-4439-BA52-A35BCFD22AB9}"/>
    <cellStyle name="Normal 10 3 2 13" xfId="34993" xr:uid="{FCC85DE6-0604-4B72-937E-E0673ADA958D}"/>
    <cellStyle name="Normal 10 3 2 2" xfId="3696" xr:uid="{3427D563-D2A3-463C-A16C-D016F1D3846B}"/>
    <cellStyle name="Normal 10 3 2 2 2" xfId="25752" xr:uid="{A4B45811-BDA1-4147-B2C8-4E729D7791A4}"/>
    <cellStyle name="Normal 10 3 2 2 2 2" xfId="31570" xr:uid="{A3BE398D-FD7E-40FE-96AA-58DD91F1C90D}"/>
    <cellStyle name="Normal 10 3 2 2 2 3" xfId="30195" xr:uid="{C22F3116-B52C-4E4E-B21E-E91F5C743431}"/>
    <cellStyle name="Normal 10 3 2 2 2 4" xfId="28695" xr:uid="{F68E5760-44D7-4965-880B-67FD0E50124F}"/>
    <cellStyle name="Normal 10 3 2 2 2 5" xfId="27907" xr:uid="{B9036A31-1BFB-43A0-9E6D-5FD75E5F222C}"/>
    <cellStyle name="Normal 10 3 2 2 3" xfId="31968" xr:uid="{DE536059-25E5-420C-A4C9-ADB61AD52B25}"/>
    <cellStyle name="Normal 10 3 2 2 4" xfId="30788" xr:uid="{F0BAC019-C198-45CB-8FE5-BCC5C27CEC34}"/>
    <cellStyle name="Normal 10 3 2 2 5" xfId="29388" xr:uid="{81E3BF6F-E0AE-4BD0-B7F9-6FC14785C0A9}"/>
    <cellStyle name="Normal 10 3 2 2 6" xfId="28250" xr:uid="{9C093EAE-D52C-4AF1-9FCA-5FD985FDE528}"/>
    <cellStyle name="Normal 10 3 2 2 7" xfId="27357" xr:uid="{C85E02FD-E6B5-4119-A25D-7A72F26A8F63}"/>
    <cellStyle name="Normal 10 3 2 2 8" xfId="34994" xr:uid="{23D8D7B5-2110-4049-B93A-F77F5EACA575}"/>
    <cellStyle name="Normal 10 3 2 3" xfId="13398" xr:uid="{F6CA1177-963C-49F4-A5AD-F582E983B038}"/>
    <cellStyle name="Normal 10 3 2 3 2" xfId="25754" xr:uid="{0C46A6CF-ABE9-4EB6-8ABD-1EE58AD1A55F}"/>
    <cellStyle name="Normal 10 3 2 3 2 2" xfId="31678" xr:uid="{FEFE0F65-DA68-4C4A-82EF-A9DF724D2269}"/>
    <cellStyle name="Normal 10 3 2 3 2 3" xfId="30304" xr:uid="{A6044593-58E3-4886-AE07-0F5F7686561B}"/>
    <cellStyle name="Normal 10 3 2 3 2 4" xfId="27987" xr:uid="{F3D5A74F-63B4-47E7-B665-502BB92489EA}"/>
    <cellStyle name="Normal 10 3 2 3 3" xfId="30894" xr:uid="{573979BE-95EB-49D2-A65E-F2E528E0DBCA}"/>
    <cellStyle name="Normal 10 3 2 3 4" xfId="29566" xr:uid="{492D0A2A-05DB-481E-8EA3-B7C23E180C34}"/>
    <cellStyle name="Normal 10 3 2 3 5" xfId="28358" xr:uid="{7806DF73-F998-4807-B007-4759AFB2DB06}"/>
    <cellStyle name="Normal 10 3 2 3 6" xfId="27437" xr:uid="{56D9C734-AC63-4F7D-A3A5-12B616518576}"/>
    <cellStyle name="Normal 10 3 2 3 7" xfId="25753" xr:uid="{816F56AB-45EA-4189-8153-0D7278FBF9FB}"/>
    <cellStyle name="Normal 10 3 2 4" xfId="25755" xr:uid="{3D75AAD0-F7EB-4842-93AF-777A3B93C861}"/>
    <cellStyle name="Normal 10 3 2 4 2" xfId="25756" xr:uid="{32E381D0-F9C9-405A-80B8-C55C2E9EF7A0}"/>
    <cellStyle name="Normal 10 3 2 4 2 2" xfId="31412" xr:uid="{073D5CF0-CDAB-46E0-84CF-9F8441A2C094}"/>
    <cellStyle name="Normal 10 3 2 4 2 3" xfId="30024" xr:uid="{5EB971EE-8502-4599-A734-5671CA12ACE5}"/>
    <cellStyle name="Normal 10 3 2 4 2 4" xfId="27817" xr:uid="{DC0C0B57-B30A-4A13-A88C-6D44BB3FA8B3}"/>
    <cellStyle name="Normal 10 3 2 4 3" xfId="30618" xr:uid="{82BF215C-726B-4071-9F15-20C151638A5B}"/>
    <cellStyle name="Normal 10 3 2 4 4" xfId="29219" xr:uid="{9E4B5D53-09DF-4753-B10D-616A389292E4}"/>
    <cellStyle name="Normal 10 3 2 4 5" xfId="28556" xr:uid="{0FE1C27F-0DB6-40C0-8896-278903EE88EA}"/>
    <cellStyle name="Normal 10 3 2 4 6" xfId="27268" xr:uid="{A8DA8E86-B695-4B07-B973-8A6C0382A72C}"/>
    <cellStyle name="Normal 10 3 2 5" xfId="25757" xr:uid="{6755D1A7-4CB4-4E97-A437-CAE491648DCC}"/>
    <cellStyle name="Normal 10 3 2 5 2" xfId="31219" xr:uid="{B5B8172C-9F7D-4EAC-B0F1-CEB475C40874}"/>
    <cellStyle name="Normal 10 3 2 5 3" xfId="29001" xr:uid="{DC846CA1-0F65-4A94-92BA-8C53DC8D4E05}"/>
    <cellStyle name="Normal 10 3 2 5 4" xfId="27594" xr:uid="{6DA16282-91A8-4464-9D12-1D7CFDE08991}"/>
    <cellStyle name="Normal 10 3 2 6" xfId="25758" xr:uid="{996AC079-61B0-403F-9869-906E5703B579}"/>
    <cellStyle name="Normal 10 3 2 6 2" xfId="31081" xr:uid="{D0342269-9955-4FC8-838D-DF78CBF1C09A}"/>
    <cellStyle name="Normal 10 3 2 6 3" xfId="29765" xr:uid="{AE9DFD57-02A6-4178-A72E-9362E8FC9369}"/>
    <cellStyle name="Normal 10 3 2 6 4" xfId="27532" xr:uid="{9A0EEDC0-82CE-4B49-9CA7-97084BB77A96}"/>
    <cellStyle name="Normal 10 3 2 7" xfId="31853" xr:uid="{DFD3BA9F-2482-4CCE-B287-12F8587DDC4A}"/>
    <cellStyle name="Normal 10 3 2 8" xfId="30480" xr:uid="{F631CF4A-ADD8-44F4-8F9F-2FC6F50F0A14}"/>
    <cellStyle name="Normal 10 3 2 9" xfId="32164" xr:uid="{57F02420-78EF-4E7B-8BCE-94D4FCBCF0D0}"/>
    <cellStyle name="Normal 10 3 3" xfId="3697" xr:uid="{EEB47384-3C49-4A5E-82CF-CDD485691B84}"/>
    <cellStyle name="Normal 10 3 3 2" xfId="25759" xr:uid="{D9A12D46-3629-4198-9161-3CB4BC6FB863}"/>
    <cellStyle name="Normal 10 3 3 3" xfId="34995" xr:uid="{E1848276-BFC5-4C79-91D5-8D4A5DF73347}"/>
    <cellStyle name="Normal 10 3 4" xfId="25751" xr:uid="{593DAC36-D8B8-4501-8035-D458221B721E}"/>
    <cellStyle name="Normal 10 30" xfId="5149" xr:uid="{EF888327-D02D-4590-BE05-0A65FB639A50}"/>
    <cellStyle name="Normal 10 31" xfId="5150" xr:uid="{2AE395D1-E3A2-4E94-84F6-6BB2DA4E2B97}"/>
    <cellStyle name="Normal 10 32" xfId="5151" xr:uid="{B4AFED6F-03AB-4817-95FA-61FFFAC18718}"/>
    <cellStyle name="Normal 10 33" xfId="5152" xr:uid="{4698C5A8-4599-456C-B66A-BF0EBE130D91}"/>
    <cellStyle name="Normal 10 34" xfId="5153" xr:uid="{787CEBF1-66AB-4633-8C17-589A7C0B3669}"/>
    <cellStyle name="Normal 10 35" xfId="5154" xr:uid="{2291C8C9-2E6F-441E-B11B-955F64B4E68C}"/>
    <cellStyle name="Normal 10 36" xfId="5155" xr:uid="{37369725-AABE-43F2-82BE-3741EDD39417}"/>
    <cellStyle name="Normal 10 37" xfId="5156" xr:uid="{46A4A7DC-6C35-40C4-B87D-467DB28BDFD8}"/>
    <cellStyle name="Normal 10 38" xfId="5157" xr:uid="{EA72C928-A6FD-41C6-8408-93E47831F294}"/>
    <cellStyle name="Normal 10 39" xfId="5158" xr:uid="{7E2C5D70-8F12-4128-B22A-433634C32FE9}"/>
    <cellStyle name="Normal 10 4" xfId="623" xr:uid="{698E155D-8342-4F11-A5B3-C67F014679BC}"/>
    <cellStyle name="Normal 10 4 2" xfId="624" xr:uid="{96392156-A91B-43DC-A00F-BE7944D91ED6}"/>
    <cellStyle name="Normal 10 4 2 2" xfId="3698" xr:uid="{8F14FB80-3E44-477B-BD27-6331D8353BA1}"/>
    <cellStyle name="Normal 10 4 2 2 2" xfId="13399" xr:uid="{474C1147-29A0-4D01-A97C-C44E056DB8FA}"/>
    <cellStyle name="Normal 10 4 2 3" xfId="34996" xr:uid="{07894F89-D738-46FF-B288-FC46A3AE68FA}"/>
    <cellStyle name="Normal 10 4 3" xfId="625" xr:uid="{E7B2458F-CFCF-41B7-BAB6-E054DF65CA5F}"/>
    <cellStyle name="Normal 10 4 3 2" xfId="23675" xr:uid="{73704B0F-254B-42FC-A7A8-62DD788CEBE2}"/>
    <cellStyle name="Normal 10 4 4" xfId="626" xr:uid="{E078A10D-EEAD-47E5-BAF0-E9EA82D38B81}"/>
    <cellStyle name="Normal 10 4 5" xfId="25760" xr:uid="{70E4A841-91F0-499F-9886-6A4ECBCA126F}"/>
    <cellStyle name="Normal 10 40" xfId="5159" xr:uid="{FFBFA290-5E88-43A3-8685-0475781A502F}"/>
    <cellStyle name="Normal 10 41" xfId="5160" xr:uid="{A69A647B-E63A-4910-8917-5270ECD96B1C}"/>
    <cellStyle name="Normal 10 42" xfId="5161" xr:uid="{6F10EBA7-9B27-49BB-9CD9-E340ACD5EA72}"/>
    <cellStyle name="Normal 10 43" xfId="5162" xr:uid="{DB51DDE3-406F-4D64-A51D-B5086AAE5565}"/>
    <cellStyle name="Normal 10 44" xfId="5163" xr:uid="{722338CB-1D3A-4890-BFB2-EDE65A303616}"/>
    <cellStyle name="Normal 10 45" xfId="5164" xr:uid="{AA55765F-82B4-4037-A742-20C736CA620B}"/>
    <cellStyle name="Normal 10 46" xfId="5165" xr:uid="{54E4EB5A-B395-45B1-BEBF-33BB473D6BB3}"/>
    <cellStyle name="Normal 10 47" xfId="5166" xr:uid="{E93189F6-9C86-42FE-8F4F-E8E5188AC628}"/>
    <cellStyle name="Normal 10 48" xfId="5167" xr:uid="{7FA9DFC2-40BB-4192-9A5F-3F18D72AAF30}"/>
    <cellStyle name="Normal 10 49" xfId="5168" xr:uid="{D87EC41E-3A06-43D8-A565-96038EFCF891}"/>
    <cellStyle name="Normal 10 5" xfId="3699" xr:uid="{014E88CA-4810-4718-BBAE-59369111A4A4}"/>
    <cellStyle name="Normal 10 5 2" xfId="34997" xr:uid="{98CE5B0D-2FD6-4F8D-A9FE-91E36C1378C6}"/>
    <cellStyle name="Normal 10 50" xfId="5169" xr:uid="{4C1C8974-E697-406E-9B7A-BD8BA268FED4}"/>
    <cellStyle name="Normal 10 51" xfId="5170" xr:uid="{3A417CD2-CDEA-4195-AFFE-EB6A4690A7C5}"/>
    <cellStyle name="Normal 10 52" xfId="5171" xr:uid="{6D3B4211-86EF-443A-BA8F-DC1C0E6B1C7C}"/>
    <cellStyle name="Normal 10 53" xfId="5172" xr:uid="{D2C63A5B-A0C5-45BE-A334-86A6DD883070}"/>
    <cellStyle name="Normal 10 54" xfId="5173" xr:uid="{E7407626-9C6E-4D97-AE6D-F6B9BB798E3C}"/>
    <cellStyle name="Normal 10 55" xfId="5174" xr:uid="{5F930249-4B64-41AB-9789-C5B14480C604}"/>
    <cellStyle name="Normal 10 56" xfId="5175" xr:uid="{202F030A-E9E7-40C3-AF33-73D96AE18A23}"/>
    <cellStyle name="Normal 10 57" xfId="5176" xr:uid="{DA4751D5-8AF7-4926-9F02-B9ADE593A699}"/>
    <cellStyle name="Normal 10 58" xfId="5177" xr:uid="{6E14A7C7-4E47-4C72-9898-542DB6B1F209}"/>
    <cellStyle name="Normal 10 59" xfId="5178" xr:uid="{048B9827-A75A-4262-86FA-103127ADCB34}"/>
    <cellStyle name="Normal 10 6" xfId="5179" xr:uid="{BB429103-A571-41EF-8277-459A35FDE7EA}"/>
    <cellStyle name="Normal 10 6 2" xfId="14947" xr:uid="{339BF154-5CC5-46D8-AA80-95D6C389E120}"/>
    <cellStyle name="Normal 10 60" xfId="5180" xr:uid="{282F31A8-CB98-488B-A6FB-87F1CDEF39AC}"/>
    <cellStyle name="Normal 10 61" xfId="5181" xr:uid="{ED2B36BB-AB01-4539-84D9-73CAD96072DC}"/>
    <cellStyle name="Normal 10 62" xfId="5182" xr:uid="{13F341E4-F177-4698-851B-EA5C8AC24C15}"/>
    <cellStyle name="Normal 10 63" xfId="5183" xr:uid="{33D41991-787C-4338-AA8B-0711F940ED1C}"/>
    <cellStyle name="Normal 10 64" xfId="5184" xr:uid="{8592CA0B-A069-43AD-95A8-57FD95780E32}"/>
    <cellStyle name="Normal 10 65" xfId="5185" xr:uid="{C73FD063-B7A0-4F5D-9CF8-BA1A5A334E13}"/>
    <cellStyle name="Normal 10 66" xfId="5186" xr:uid="{7EEE64C5-541D-4C31-9BF3-3FBDAD0ED6B8}"/>
    <cellStyle name="Normal 10 67" xfId="5187" xr:uid="{E9AD15F2-95C4-452A-8054-5E93F715646C}"/>
    <cellStyle name="Normal 10 68" xfId="5188" xr:uid="{C14B34E9-EA0E-4E59-8566-2D47DF99825E}"/>
    <cellStyle name="Normal 10 69" xfId="5189" xr:uid="{62006F90-5EDA-47A3-9AE8-63D12CC865A5}"/>
    <cellStyle name="Normal 10 7" xfId="5190" xr:uid="{74D42B95-FB6A-426D-91EC-9511DC1ECB22}"/>
    <cellStyle name="Normal 10 7 2" xfId="14951" xr:uid="{CD614900-7DD0-4651-9812-9C2548432B2E}"/>
    <cellStyle name="Normal 10 70" xfId="5191" xr:uid="{8CB0D22F-9CD6-49A5-A514-218FF82EE3C2}"/>
    <cellStyle name="Normal 10 71" xfId="5192" xr:uid="{C3710775-5218-442E-AB79-30838C3F6434}"/>
    <cellStyle name="Normal 10 72" xfId="5193" xr:uid="{59D00526-1177-4064-B770-6B8CE161354F}"/>
    <cellStyle name="Normal 10 73" xfId="5194" xr:uid="{7B176EC5-BD4F-4F4B-8BB6-843EA00C5C42}"/>
    <cellStyle name="Normal 10 74" xfId="5195" xr:uid="{7DA6A8DF-DA80-4F83-9CEA-F2B3DF1C6D3B}"/>
    <cellStyle name="Normal 10 75" xfId="5196" xr:uid="{2545B829-9B9C-4B25-A5DB-8356AB16D633}"/>
    <cellStyle name="Normal 10 76" xfId="5197" xr:uid="{320B3E39-A426-4639-BEAA-A5918391AED2}"/>
    <cellStyle name="Normal 10 77" xfId="5198" xr:uid="{95D6417B-F463-400F-8BBB-5FF3A051F98F}"/>
    <cellStyle name="Normal 10 78" xfId="5199" xr:uid="{DC564841-542B-4741-A9A5-AE572443395D}"/>
    <cellStyle name="Normal 10 79" xfId="5200" xr:uid="{18B3914B-EC2F-4608-A7F7-BD16C5CBC2EC}"/>
    <cellStyle name="Normal 10 8" xfId="5201" xr:uid="{FBA82448-03C9-4B5C-BF7E-DA6FDA55CFC1}"/>
    <cellStyle name="Normal 10 8 2" xfId="14954" xr:uid="{0251B4B0-7F3C-47CD-BD44-4714D9B94EC2}"/>
    <cellStyle name="Normal 10 80" xfId="3687" xr:uid="{F5762FCA-B4C1-4A1D-A025-2E84968CFE29}"/>
    <cellStyle name="Normal 10 80 2" xfId="34998" xr:uid="{8E77CFBF-34E6-413C-8C16-CC56297428C4}"/>
    <cellStyle name="Normal 10 81" xfId="33122" xr:uid="{58C6BE14-68FC-40C3-AD50-070B0BEBAB9E}"/>
    <cellStyle name="Normal 10 82" xfId="34985" xr:uid="{81361528-30FC-48CB-ADDD-CB06DE65C799}"/>
    <cellStyle name="Normal 10 9" xfId="5202" xr:uid="{C190BFA7-377C-4B3D-B25E-D4078BA66CA8}"/>
    <cellStyle name="Normal 10 9 2" xfId="14956" xr:uid="{D3E5DE1B-B817-4246-94E1-C5A85726F9AC}"/>
    <cellStyle name="Normal 10_BS" xfId="25761" xr:uid="{05397862-A64D-4519-9CEA-4EA639EBCFCF}"/>
    <cellStyle name="Normal 100" xfId="627" xr:uid="{19B29E5E-29AD-4955-AA8A-C8D616C4B4C8}"/>
    <cellStyle name="Normal 100 2" xfId="3700" xr:uid="{1208C4CD-2B33-4376-8108-85C4037BA41F}"/>
    <cellStyle name="Normal 100 2 2" xfId="3701" xr:uid="{51D3B79E-23E2-477C-9A68-BFC825EBD1C2}"/>
    <cellStyle name="Normal 100 2 3" xfId="29066" xr:uid="{A80F3041-D7D5-4D18-96C6-5BE64E7FE407}"/>
    <cellStyle name="Normal 100 3" xfId="27073" xr:uid="{54D77640-95E5-4790-8E9F-52703398BC16}"/>
    <cellStyle name="Normal 100 4" xfId="25762" xr:uid="{3D40F013-41C4-4A82-B631-D0E2DC384FE9}"/>
    <cellStyle name="Normal 101" xfId="628" xr:uid="{F9E8FE3D-DF50-4640-B0F7-F12EFD062C12}"/>
    <cellStyle name="Normal 101 2" xfId="29067" xr:uid="{D7AA5491-0450-4D88-BB31-C017AE2643D5}"/>
    <cellStyle name="Normal 101 3" xfId="27074" xr:uid="{5B2D5013-6F8C-4F76-935B-1C1F4D586AFC}"/>
    <cellStyle name="Normal 101 4" xfId="25763" xr:uid="{77E99E9E-EC68-4432-BE3E-CD635BB2808B}"/>
    <cellStyle name="Normal 102" xfId="629" xr:uid="{0E3DDCD7-1A5C-41FD-BB38-CE59C8E89EDD}"/>
    <cellStyle name="Normal 102 2" xfId="630" xr:uid="{0A040251-09F7-4C0B-9251-9F7903B303D1}"/>
    <cellStyle name="Normal 102 3" xfId="631" xr:uid="{54970C16-EC9A-4D42-9B47-E9FF19EA9465}"/>
    <cellStyle name="Normal 102 4" xfId="1193" xr:uid="{C3E24202-77A6-4171-B25C-E496DF5AF39B}"/>
    <cellStyle name="Normal 102 4 10" xfId="52" xr:uid="{8D858F1E-04C7-43DF-B07B-8A09247B81C7}"/>
    <cellStyle name="Normal 102 5" xfId="3702" xr:uid="{35283FA4-EE21-4591-BC03-6E0BFF08BF16}"/>
    <cellStyle name="Normal 102 5 2" xfId="35437" xr:uid="{43F38D1F-6844-4571-BF74-8878CEE9AA16}"/>
    <cellStyle name="Normal 103" xfId="632" xr:uid="{F523D3D0-5229-421B-9BBC-54A962BF2602}"/>
    <cellStyle name="Normal 103 2" xfId="1282" xr:uid="{39D2D3ED-EB98-4265-ACB6-4BEA8DA3B1B0}"/>
    <cellStyle name="Normal 103 2 2" xfId="29068" xr:uid="{06B235DF-6C35-4D99-A462-3B5E8A3B8D57}"/>
    <cellStyle name="Normal 103 3" xfId="27075" xr:uid="{37B7F0FC-48D4-4ECA-A3AF-00A4476A5526}"/>
    <cellStyle name="Normal 103 4" xfId="25764" xr:uid="{55E97EE2-139F-4DAA-9CBE-5AC59AC4BED4}"/>
    <cellStyle name="Normal 104" xfId="633" xr:uid="{6F36DDF8-BEF9-4741-9D37-E6D5B84E42C2}"/>
    <cellStyle name="Normal 104 2" xfId="3703" xr:uid="{8B7C76AE-0267-4BA2-BFE9-FD39C003AB2B}"/>
    <cellStyle name="Normal 104 2 2" xfId="29069" xr:uid="{7698DA20-42C0-4F1A-AED3-F2A7E1C20E42}"/>
    <cellStyle name="Normal 104 3" xfId="27076" xr:uid="{50FC2F2F-5008-4BE9-8D1D-236502EBBC7C}"/>
    <cellStyle name="Normal 104 4" xfId="25765" xr:uid="{7DF12056-90FD-4CB6-AE26-165A6AACA630}"/>
    <cellStyle name="Normal 105" xfId="634" xr:uid="{B9635F3D-72B5-48F4-A59C-67D0E288B4D9}"/>
    <cellStyle name="Normal 105 2" xfId="3704" xr:uid="{FC131F95-295B-4727-968A-D1C20DE73AC4}"/>
    <cellStyle name="Normal 105 2 2" xfId="29070" xr:uid="{61D612D2-B406-419A-803B-760F8AE9A22F}"/>
    <cellStyle name="Normal 105 3" xfId="27077" xr:uid="{1337F16A-1ACF-4DA5-8429-752BA1A1A290}"/>
    <cellStyle name="Normal 105 4" xfId="25766" xr:uid="{7506265C-FAD7-4842-BAA8-C516AEAA8C8A}"/>
    <cellStyle name="Normal 106" xfId="635" xr:uid="{1BB5446B-E415-44E9-8111-6397F8841ACE}"/>
    <cellStyle name="Normal 106 2" xfId="3705" xr:uid="{84B6A6EC-0D0F-468C-8B72-C5D08CAFBAFD}"/>
    <cellStyle name="Normal 106 2 2" xfId="29071" xr:uid="{A554984E-43F9-4415-B8B8-DDBE0A21FC4C}"/>
    <cellStyle name="Normal 106 3" xfId="27078" xr:uid="{9387DAA6-652F-41D9-801E-4452DC6061CE}"/>
    <cellStyle name="Normal 106 4" xfId="25767" xr:uid="{908924D8-A72E-49E7-B616-B4E781A537EC}"/>
    <cellStyle name="Normal 107" xfId="636" xr:uid="{247285CD-6914-4722-B50E-D7B857225DE6}"/>
    <cellStyle name="Normal 107 2" xfId="3706" xr:uid="{CB7B0F6C-6FD0-4B8E-B54F-DB55809047F4}"/>
    <cellStyle name="Normal 107 2 2" xfId="29072" xr:uid="{47FADB87-8880-4651-B09C-39EDBA70524E}"/>
    <cellStyle name="Normal 107 3" xfId="27079" xr:uid="{130E32E6-6232-47C3-9C4C-BC216ACAFE36}"/>
    <cellStyle name="Normal 107 4" xfId="25768" xr:uid="{CBC2A030-7C11-4F44-95F6-75D5B830EED5}"/>
    <cellStyle name="Normal 108" xfId="637" xr:uid="{F9CD12AE-F190-489E-A388-E285C791BEFF}"/>
    <cellStyle name="Normal 108 2" xfId="638" xr:uid="{CE391CB1-4CAA-47E4-A8D8-5A22730FF74A}"/>
    <cellStyle name="Normal 108 2 2" xfId="29073" xr:uid="{4FB80B5E-C77C-4C69-9195-242A188BE2EF}"/>
    <cellStyle name="Normal 108 2 3" xfId="23676" xr:uid="{D54071F4-3831-416B-9E93-F524D7E6505F}"/>
    <cellStyle name="Normal 108 3" xfId="639" xr:uid="{685E1FD7-93E6-4D98-8BCE-87724A7F9C44}"/>
    <cellStyle name="Normal 108 4" xfId="3707" xr:uid="{1C059D9E-8F89-42B8-B7E5-4E4C796DF4D9}"/>
    <cellStyle name="Normal 108 4 2" xfId="25769" xr:uid="{93FA7DC5-E350-457D-9635-C81392C18038}"/>
    <cellStyle name="Normal 109" xfId="640" xr:uid="{53EC63ED-5601-48B6-A102-5018361E6719}"/>
    <cellStyle name="Normal 109 2" xfId="3708" xr:uid="{B82EDCCD-6918-4B71-91F3-A3686A675FE2}"/>
    <cellStyle name="Normal 109 2 2" xfId="14448" xr:uid="{42537053-2DDE-4B77-A4A5-06B9736E6CC4}"/>
    <cellStyle name="Normal 109 2 2 2" xfId="29074" xr:uid="{161D53B2-C497-45F5-9662-0BA44B3EB8D4}"/>
    <cellStyle name="Normal 109 3" xfId="14456" xr:uid="{E64C443A-AB80-46E0-A60E-931079E5B126}"/>
    <cellStyle name="Normal 109 3 2" xfId="27080" xr:uid="{69A6D1F0-ED6D-4302-AD08-5F7A6EB4629B}"/>
    <cellStyle name="Normal 109 4" xfId="25770" xr:uid="{8341EBF4-70BF-4663-821A-25900F03F179}"/>
    <cellStyle name="Normal 11" xfId="641" xr:uid="{009B38F4-1AE2-4DB5-ACE5-82907FED30E0}"/>
    <cellStyle name="Normal 11 10" xfId="5203" xr:uid="{07C83E62-6129-418B-869B-A865D9B92947}"/>
    <cellStyle name="Normal 11 11" xfId="5204" xr:uid="{81D7350A-DC28-4A77-8F66-A296C51E1DF5}"/>
    <cellStyle name="Normal 11 12" xfId="5205" xr:uid="{150C4C50-FCF8-4164-9C63-825A5058C8C0}"/>
    <cellStyle name="Normal 11 13" xfId="5206" xr:uid="{DB560C66-C958-4EB7-9A72-E7499EFCC7F3}"/>
    <cellStyle name="Normal 11 14" xfId="5207" xr:uid="{5F6E9819-8536-45AB-AFF4-DEE491721C74}"/>
    <cellStyle name="Normal 11 15" xfId="5208" xr:uid="{2021C5C3-0127-44F9-AA5E-5F4EF224EE59}"/>
    <cellStyle name="Normal 11 16" xfId="5209" xr:uid="{4917C415-40BF-4FDB-A0DB-058E511E9D9C}"/>
    <cellStyle name="Normal 11 17" xfId="5210" xr:uid="{A5E1FC40-E4BE-4FE1-A68D-F7C0B757A298}"/>
    <cellStyle name="Normal 11 18" xfId="5211" xr:uid="{35DBA538-59CA-4DDD-8AB0-5AE6657B4C6F}"/>
    <cellStyle name="Normal 11 19" xfId="5212" xr:uid="{4932032F-51CF-4B79-82B1-FB53EA7E565D}"/>
    <cellStyle name="Normal 11 2" xfId="642" xr:uid="{43F4429B-0CD6-4C39-AB06-CE24CF5390C6}"/>
    <cellStyle name="Normal 11 2 2" xfId="23677" xr:uid="{19CCDC62-3409-4180-A117-AD9F2D9C8828}"/>
    <cellStyle name="Normal 11 2 2 10" xfId="28855" xr:uid="{734BF6CE-8862-4923-B87C-DED6DB863FF7}"/>
    <cellStyle name="Normal 11 2 2 11" xfId="28108" xr:uid="{232BC068-E8D2-4671-9435-75DFA16F11BD}"/>
    <cellStyle name="Normal 11 2 2 12" xfId="26915" xr:uid="{C4387A5E-D2AE-40A4-9842-06BD5D5CE5F5}"/>
    <cellStyle name="Normal 11 2 2 13" xfId="25773" xr:uid="{D0D66C95-7BAB-4F31-BF15-643129A0643A}"/>
    <cellStyle name="Normal 11 2 2 2" xfId="25774" xr:uid="{4E94D2C5-5E56-40E4-A999-F3359D36211D}"/>
    <cellStyle name="Normal 11 2 2 2 2" xfId="25775" xr:uid="{67617497-32B8-475B-BE7A-55AF06B680F5}"/>
    <cellStyle name="Normal 11 2 2 2 2 2" xfId="31571" xr:uid="{82B03DEE-CAF6-4BAA-97A4-21274B567D8A}"/>
    <cellStyle name="Normal 11 2 2 2 2 3" xfId="30196" xr:uid="{18B16BB3-0158-4163-9D4F-4650B903BC82}"/>
    <cellStyle name="Normal 11 2 2 2 2 4" xfId="28696" xr:uid="{63D9BDA8-07B3-4594-91C1-38CAD2DB6DFB}"/>
    <cellStyle name="Normal 11 2 2 2 2 5" xfId="27908" xr:uid="{F05AB5BC-61AB-40CD-9F0E-6626CE3464F0}"/>
    <cellStyle name="Normal 11 2 2 2 3" xfId="31969" xr:uid="{9CCA2364-EC46-4F9F-AFD8-2139F8CCE61C}"/>
    <cellStyle name="Normal 11 2 2 2 4" xfId="30789" xr:uid="{C5DB4BCD-B5BA-44C3-BB27-8DC1D29ABB2B}"/>
    <cellStyle name="Normal 11 2 2 2 5" xfId="29389" xr:uid="{98A308FA-F44B-4DEC-A360-8CD981839D71}"/>
    <cellStyle name="Normal 11 2 2 2 6" xfId="28251" xr:uid="{BA3CE7FF-E3B9-4671-8A8A-6A26FBA661ED}"/>
    <cellStyle name="Normal 11 2 2 2 7" xfId="27358" xr:uid="{1B1ADF52-0476-444A-B729-794923901FCF}"/>
    <cellStyle name="Normal 11 2 2 3" xfId="25776" xr:uid="{664E44D0-7004-431B-ABF0-060430CBE4E1}"/>
    <cellStyle name="Normal 11 2 2 3 2" xfId="25777" xr:uid="{D57200F6-6544-4B50-A7F5-B0C0D50260A1}"/>
    <cellStyle name="Normal 11 2 2 3 2 2" xfId="31679" xr:uid="{0E4372E5-9FB0-4269-A1A3-5C3C1D55240D}"/>
    <cellStyle name="Normal 11 2 2 3 2 3" xfId="30305" xr:uid="{3F43D601-05F0-43ED-A322-33265EE8E1D1}"/>
    <cellStyle name="Normal 11 2 2 3 2 4" xfId="27988" xr:uid="{0E841D25-17FB-4CC1-8FA8-82F2FEA778B4}"/>
    <cellStyle name="Normal 11 2 2 3 3" xfId="30895" xr:uid="{4ACC3613-4147-460A-93F3-4C49E88DE34E}"/>
    <cellStyle name="Normal 11 2 2 3 4" xfId="29567" xr:uid="{F7F25409-CB05-48ED-A827-069B5750AE4E}"/>
    <cellStyle name="Normal 11 2 2 3 5" xfId="28359" xr:uid="{970F043E-BD31-4CE9-B1A6-6256036F359F}"/>
    <cellStyle name="Normal 11 2 2 3 6" xfId="27438" xr:uid="{8F289A7A-EDD8-4087-9902-898CC6EFC30D}"/>
    <cellStyle name="Normal 11 2 2 4" xfId="25778" xr:uid="{6D5F2815-8699-4068-A453-122F345BC194}"/>
    <cellStyle name="Normal 11 2 2 4 2" xfId="25779" xr:uid="{48D37ED2-37F3-4394-AEEA-38E535FFC9F1}"/>
    <cellStyle name="Normal 11 2 2 4 2 2" xfId="31413" xr:uid="{C80CD66F-40E7-4FFC-B385-C38F254E765D}"/>
    <cellStyle name="Normal 11 2 2 4 2 3" xfId="30025" xr:uid="{2DACDC76-37FF-4270-B60A-8D434DE6F0AB}"/>
    <cellStyle name="Normal 11 2 2 4 2 4" xfId="27818" xr:uid="{1313472D-D672-4987-B3DE-BC3D27C6BF56}"/>
    <cellStyle name="Normal 11 2 2 4 3" xfId="30619" xr:uid="{77983D9A-0A48-408D-9B5E-C31D0A063107}"/>
    <cellStyle name="Normal 11 2 2 4 4" xfId="29220" xr:uid="{6C2128B5-7D8E-4A51-8AAD-21C776EC6156}"/>
    <cellStyle name="Normal 11 2 2 4 5" xfId="28557" xr:uid="{705002A2-462F-4376-95BF-AAFFDEEC33C1}"/>
    <cellStyle name="Normal 11 2 2 4 6" xfId="27269" xr:uid="{34DF4D75-12BC-4E2E-A7D7-6C80CFB33C3C}"/>
    <cellStyle name="Normal 11 2 2 5" xfId="25780" xr:uid="{5969DBB9-B016-42B8-92BD-20994AEFF0FC}"/>
    <cellStyle name="Normal 11 2 2 5 2" xfId="31220" xr:uid="{03890387-57F2-4C4D-963E-4C803447C954}"/>
    <cellStyle name="Normal 11 2 2 5 3" xfId="29002" xr:uid="{C740E3DF-CAFE-45D6-85CC-35094EBC987A}"/>
    <cellStyle name="Normal 11 2 2 5 4" xfId="27596" xr:uid="{81F92653-7489-4F35-8A05-E8A0ADA9F8ED}"/>
    <cellStyle name="Normal 11 2 2 6" xfId="25781" xr:uid="{3716A151-BE04-423E-A7E0-55DC7CEC6B0E}"/>
    <cellStyle name="Normal 11 2 2 6 2" xfId="31082" xr:uid="{171B6581-7F96-4E1A-9875-216244579A03}"/>
    <cellStyle name="Normal 11 2 2 6 3" xfId="29766" xr:uid="{88CE7039-23E0-4B10-816D-FFDD826265FD}"/>
    <cellStyle name="Normal 11 2 2 6 4" xfId="27533" xr:uid="{1DFB3322-82C1-4996-9CC0-DB6CF3C24479}"/>
    <cellStyle name="Normal 11 2 2 7" xfId="31854" xr:uid="{81075E64-0D57-4B37-98EE-3C359B20E7BB}"/>
    <cellStyle name="Normal 11 2 2 8" xfId="30481" xr:uid="{93BCDBF2-DE5C-4859-B24F-E7E5A73CAD4F}"/>
    <cellStyle name="Normal 11 2 2 9" xfId="32165" xr:uid="{D82D68F4-33A8-4901-81B4-B8CE5BE4E8EE}"/>
    <cellStyle name="Normal 11 2 3" xfId="23678" xr:uid="{AD5E2B18-524F-4E55-9516-67D16DFE0824}"/>
    <cellStyle name="Normal 11 2 3 2" xfId="25783" xr:uid="{2298B56B-943D-4D2C-8DFA-9D9F040261A8}"/>
    <cellStyle name="Normal 11 2 3 2 2" xfId="27191" xr:uid="{0E162BA3-7553-425A-99FA-2A4E1E027C01}"/>
    <cellStyle name="Normal 11 2 3 3" xfId="25784" xr:uid="{E43969FC-176E-470D-82F9-9821A0D8A907}"/>
    <cellStyle name="Normal 11 2 3 3 2" xfId="27707" xr:uid="{A47C2414-53E4-4ACC-A34F-8502DB869C2A}"/>
    <cellStyle name="Normal 11 2 3 4" xfId="27025" xr:uid="{AE56DF62-A74B-4BE3-88E5-561CD11628D4}"/>
    <cellStyle name="Normal 11 2 3 5" xfId="25782" xr:uid="{693A0A5F-4FC8-456F-94CB-591F5B017919}"/>
    <cellStyle name="Normal 11 2 4" xfId="25785" xr:uid="{C414775A-89F7-4B49-9768-39B3D4EF9CBE}"/>
    <cellStyle name="Normal 11 2 4 2" xfId="27103" xr:uid="{D83AE8CC-DF52-4BAC-B353-655C9166F7AE}"/>
    <cellStyle name="Normal 11 2 5" xfId="25786" xr:uid="{D6D4AFE4-DCA3-4208-99AD-0EA39F7375F9}"/>
    <cellStyle name="Normal 11 2 5 2" xfId="27595" xr:uid="{CDF22484-84C8-4CC5-B2BC-4084875A83A6}"/>
    <cellStyle name="Normal 11 2 6" xfId="26914" xr:uid="{DACD54D1-7558-4D6F-9A30-64F81F854951}"/>
    <cellStyle name="Normal 11 2 7" xfId="25772" xr:uid="{F6F0BA85-E798-41EA-9B5B-F197028F5DC6}"/>
    <cellStyle name="Normal 11 2_BS" xfId="25787" xr:uid="{7C1A7782-4EF2-43BB-A645-A471A1FAD7BF}"/>
    <cellStyle name="Normal 11 20" xfId="5213" xr:uid="{B1DCA82E-98B0-4973-B241-016808EAD5E2}"/>
    <cellStyle name="Normal 11 21" xfId="5214" xr:uid="{978391CE-DB45-4AA1-BAB5-296A29E77AFF}"/>
    <cellStyle name="Normal 11 22" xfId="5215" xr:uid="{09D5CA9D-66E8-46F3-8567-E05FE0B5B49B}"/>
    <cellStyle name="Normal 11 23" xfId="5216" xr:uid="{DDB79ECF-E5BE-4FE7-9769-61C1E41B2072}"/>
    <cellStyle name="Normal 11 24" xfId="5217" xr:uid="{8687BC97-DC74-44F3-8361-F572AE4FFD4A}"/>
    <cellStyle name="Normal 11 25" xfId="5218" xr:uid="{75924EC7-EC94-4E37-9423-45A613684162}"/>
    <cellStyle name="Normal 11 26" xfId="5219" xr:uid="{AE699632-4E59-4740-AD5B-52F150078A39}"/>
    <cellStyle name="Normal 11 27" xfId="5220" xr:uid="{C5636823-225E-47C0-8832-A84CC3AAAF37}"/>
    <cellStyle name="Normal 11 28" xfId="5221" xr:uid="{C30664DC-0E96-4CE4-84AC-44F7C51A8A98}"/>
    <cellStyle name="Normal 11 29" xfId="5222" xr:uid="{005A5BE0-E801-4C6E-9A11-697C71A9CA6B}"/>
    <cellStyle name="Normal 11 3" xfId="643" xr:uid="{F0896BB9-B76D-409A-B8B5-33A3F4AC64BB}"/>
    <cellStyle name="Normal 11 3 2" xfId="23679" xr:uid="{07E805A0-94EA-4F5A-B303-7A5A67456E7B}"/>
    <cellStyle name="Normal 11 3 2 2" xfId="25789" xr:uid="{1608AE4D-4B41-4768-820F-BD31C827B9F5}"/>
    <cellStyle name="Normal 11 3 3" xfId="23680" xr:uid="{58A9161A-AE18-4A80-8874-2539AD9A07E0}"/>
    <cellStyle name="Normal 11 3 3 2" xfId="25790" xr:uid="{E79966C8-564E-41F0-86E2-7A02DB4EB5DB}"/>
    <cellStyle name="Normal 11 3 4" xfId="25791" xr:uid="{C51FBF01-3AD2-4AEE-A76C-3142D9E29FEE}"/>
    <cellStyle name="Normal 11 3 5" xfId="25788" xr:uid="{DA8FD5B9-C8D8-4966-AF97-A5F65668F838}"/>
    <cellStyle name="Normal 11 3_BS" xfId="25792" xr:uid="{0387AA53-DF38-4D3C-8EAE-D6ACBFB024C7}"/>
    <cellStyle name="Normal 11 30" xfId="5223" xr:uid="{62F7696F-C1E8-4F1A-8946-CDAE3696D15B}"/>
    <cellStyle name="Normal 11 31" xfId="5224" xr:uid="{DA7395D8-43C9-41A7-A04E-D4B3E13BA7BE}"/>
    <cellStyle name="Normal 11 32" xfId="5225" xr:uid="{5D1D85C1-9B64-49B8-B5CA-C39B854FAA53}"/>
    <cellStyle name="Normal 11 33" xfId="5226" xr:uid="{1285DAC4-F5CC-4398-80F5-BA20479D64CA}"/>
    <cellStyle name="Normal 11 34" xfId="5227" xr:uid="{4200B455-3925-4FCE-B4BA-E41EFC36D310}"/>
    <cellStyle name="Normal 11 35" xfId="5228" xr:uid="{A3750F42-7A76-448D-9D9C-5A53B8ECA3CF}"/>
    <cellStyle name="Normal 11 36" xfId="5229" xr:uid="{1450CDD6-2A84-4D0E-BFB3-04E05C0354D6}"/>
    <cellStyle name="Normal 11 37" xfId="5230" xr:uid="{B61DD377-DD58-43C7-BFC2-7A29D5F3DC8A}"/>
    <cellStyle name="Normal 11 38" xfId="5231" xr:uid="{AD44C0DE-026E-4877-A857-713108E6CFE2}"/>
    <cellStyle name="Normal 11 39" xfId="5232" xr:uid="{8B0BE965-CDB4-48C9-97BB-0D4580A63317}"/>
    <cellStyle name="Normal 11 4" xfId="644" xr:uid="{B1C37BBB-22D0-440A-8F12-391E8E439CE9}"/>
    <cellStyle name="Normal 11 4 2" xfId="645" xr:uid="{D467EEC4-0BD6-4E04-9192-9D5AD0003721}"/>
    <cellStyle name="Normal 11 4 3" xfId="23681" xr:uid="{EA7485B5-8D4A-4AA3-B752-6C04CCCC6866}"/>
    <cellStyle name="Normal 11 40" xfId="5233" xr:uid="{1E2D61DC-AEC1-4026-A5D0-E2A083CBB3B6}"/>
    <cellStyle name="Normal 11 41" xfId="5234" xr:uid="{EC27BC55-62AC-4E6E-ACF2-36A9DED62987}"/>
    <cellStyle name="Normal 11 42" xfId="5235" xr:uid="{F35F8F8A-7F97-42BA-B62C-07374E4CD1A2}"/>
    <cellStyle name="Normal 11 43" xfId="5236" xr:uid="{A3A7C832-7D49-4B0F-A845-39B5F0520C8A}"/>
    <cellStyle name="Normal 11 44" xfId="5237" xr:uid="{9392FE62-C189-4756-91C4-30DF705584C6}"/>
    <cellStyle name="Normal 11 45" xfId="5238" xr:uid="{68F06668-AB42-455E-A113-118C92A96EC2}"/>
    <cellStyle name="Normal 11 46" xfId="5239" xr:uid="{BE8E2396-C5B3-4E72-90CA-ACF268B9B06F}"/>
    <cellStyle name="Normal 11 47" xfId="5240" xr:uid="{4F9D6D67-DF2A-4CC2-8D76-AAF8A785A43D}"/>
    <cellStyle name="Normal 11 48" xfId="5241" xr:uid="{B586EB4A-E123-4035-87FC-AE7FF8D06B67}"/>
    <cellStyle name="Normal 11 49" xfId="5242" xr:uid="{5E2125BD-6860-4B70-88EA-C50A18FDBBE9}"/>
    <cellStyle name="Normal 11 5" xfId="5243" xr:uid="{3CA81359-8512-4BD6-BA6B-6B2693C5EB10}"/>
    <cellStyle name="Normal 11 50" xfId="5244" xr:uid="{AED44842-BC51-4B3C-BAEE-43D7705E7A15}"/>
    <cellStyle name="Normal 11 51" xfId="5245" xr:uid="{71A5DA22-32B0-40DD-85EE-613220AB3438}"/>
    <cellStyle name="Normal 11 52" xfId="5246" xr:uid="{69236E8C-3F70-4381-B90F-035031D13AFB}"/>
    <cellStyle name="Normal 11 53" xfId="5247" xr:uid="{A50AD85E-BBF6-4026-9219-64A76EA7A021}"/>
    <cellStyle name="Normal 11 54" xfId="5248" xr:uid="{6DABA3DC-19E3-4AFB-9B53-B0A5FE25261B}"/>
    <cellStyle name="Normal 11 55" xfId="5249" xr:uid="{4D64FA15-748E-4964-A6AD-5EE99B05A0AE}"/>
    <cellStyle name="Normal 11 56" xfId="5250" xr:uid="{E61B3C90-148F-49B9-9570-BE04130A7E86}"/>
    <cellStyle name="Normal 11 57" xfId="5251" xr:uid="{5FDA84F7-A19E-43D4-983A-AD009940488C}"/>
    <cellStyle name="Normal 11 58" xfId="5252" xr:uid="{B34F8573-123C-4DEA-98EF-1E65F0CF2EA7}"/>
    <cellStyle name="Normal 11 59" xfId="5253" xr:uid="{9A120865-7BB8-4B3B-8E96-40C6162B5392}"/>
    <cellStyle name="Normal 11 6" xfId="5254" xr:uid="{0C8707E1-9DD5-4535-8B84-6F26E2D7610D}"/>
    <cellStyle name="Normal 11 60" xfId="5255" xr:uid="{9F3497EB-C12D-4C87-9BD6-BC409DA58310}"/>
    <cellStyle name="Normal 11 61" xfId="5256" xr:uid="{946455BE-3AAC-4657-9826-0196CFB2FC1A}"/>
    <cellStyle name="Normal 11 62" xfId="5257" xr:uid="{51D3FF63-8240-45A8-A6F1-A4E3DB4052F9}"/>
    <cellStyle name="Normal 11 63" xfId="5258" xr:uid="{298A58EB-589F-4B7A-A2AA-4FEFE9210916}"/>
    <cellStyle name="Normal 11 64" xfId="5259" xr:uid="{3CAD25F8-1373-481B-9D5A-35817C34428C}"/>
    <cellStyle name="Normal 11 65" xfId="5260" xr:uid="{03138F1E-92E9-41AB-AF5C-218E056DB9EA}"/>
    <cellStyle name="Normal 11 66" xfId="5261" xr:uid="{611608A1-A778-4B38-86FD-F102C2383C84}"/>
    <cellStyle name="Normal 11 67" xfId="5262" xr:uid="{713417C0-1D09-4509-918A-8868428885B8}"/>
    <cellStyle name="Normal 11 68" xfId="5263" xr:uid="{B6C12A2B-49EF-4A51-B4C2-AE92F869E92E}"/>
    <cellStyle name="Normal 11 69" xfId="5264" xr:uid="{CD58F35F-61E3-49E0-B3AC-7E888CC1C3BC}"/>
    <cellStyle name="Normal 11 7" xfId="5265" xr:uid="{F0092694-9F4F-491A-820A-AF532E0224C6}"/>
    <cellStyle name="Normal 11 7 2" xfId="25771" xr:uid="{D50BD56A-F0ED-4013-8A76-4C6F3D12889C}"/>
    <cellStyle name="Normal 11 70" xfId="5266" xr:uid="{A8681FC3-D826-4400-A07B-296E3FA0D028}"/>
    <cellStyle name="Normal 11 71" xfId="5267" xr:uid="{B075AC05-FE38-461A-A796-4B084DB6AC43}"/>
    <cellStyle name="Normal 11 72" xfId="5268" xr:uid="{2314BBB3-2F65-4361-88D5-1961391AF811}"/>
    <cellStyle name="Normal 11 73" xfId="5269" xr:uid="{16472040-319D-4B70-92F3-A34892A3DA84}"/>
    <cellStyle name="Normal 11 74" xfId="5270" xr:uid="{D3875F6F-CE2B-496A-9D7B-B4FB6D3691A4}"/>
    <cellStyle name="Normal 11 75" xfId="5271" xr:uid="{C2D11DC4-78B0-47EB-8DC7-6C31B96A1ECE}"/>
    <cellStyle name="Normal 11 76" xfId="5272" xr:uid="{9D730406-4948-4A67-B516-C5AB89957247}"/>
    <cellStyle name="Normal 11 77" xfId="5273" xr:uid="{52868C90-3879-4A63-AE3B-26372661BC37}"/>
    <cellStyle name="Normal 11 78" xfId="5274" xr:uid="{0EA04902-7FA8-47F7-8149-BF01A3DCAB0D}"/>
    <cellStyle name="Normal 11 79" xfId="5275" xr:uid="{45D2F11C-1843-4C74-9300-48343E319D8A}"/>
    <cellStyle name="Normal 11 8" xfId="5276" xr:uid="{0EE9C660-A59F-47A4-A11E-E749A81DC00B}"/>
    <cellStyle name="Normal 11 8 2" xfId="32200" xr:uid="{FAA0A5B0-AC83-45C6-BD21-E385C5057C2F}"/>
    <cellStyle name="Normal 11 80" xfId="3709" xr:uid="{B305E91F-B305-4DCB-AFBD-029DCB30F182}"/>
    <cellStyle name="Normal 11 80 2" xfId="33109" xr:uid="{37F13D13-BA77-4106-BB41-7E2334770EBE}"/>
    <cellStyle name="Normal 11 81" xfId="34999" xr:uid="{10E9EA96-153E-4B40-A491-1085E09DEB51}"/>
    <cellStyle name="Normal 11 82" xfId="35534" xr:uid="{EE85E562-CC58-41E9-B84C-8712B0DFC144}"/>
    <cellStyle name="Normal 11 9" xfId="5277" xr:uid="{B317A7A8-DA87-4CC0-B67F-F363453BBCC2}"/>
    <cellStyle name="Normal 110" xfId="646" xr:uid="{64D8C50E-BEEF-49CC-9C19-CCE5ABC0BECA}"/>
    <cellStyle name="Normal 110 2" xfId="647" xr:uid="{A25E2818-1B30-4EDD-BFF1-FC33BF5BA450}"/>
    <cellStyle name="Normal 110 2 2" xfId="29075" xr:uid="{8C1C9EB4-AD36-4E12-B224-3296DE4C8BA2}"/>
    <cellStyle name="Normal 110 2 3" xfId="33030" xr:uid="{2CFAB773-B5B5-415B-936F-7DD332FB769A}"/>
    <cellStyle name="Normal 110 3" xfId="27081" xr:uid="{6B2F73D9-1ADD-4230-8817-D44FF1999513}"/>
    <cellStyle name="Normal 110 4" xfId="25793" xr:uid="{12914952-872E-436F-8B22-0E64E5A1FE16}"/>
    <cellStyle name="Normal 111" xfId="13" xr:uid="{E1E05943-7C29-496C-9E12-259A30F15BBD}"/>
    <cellStyle name="Normal 111 2" xfId="3710" xr:uid="{945C55CC-F82B-4CAE-9AB7-11E599C3446C}"/>
    <cellStyle name="Normal 111 2 2" xfId="29076" xr:uid="{ACA4868C-22D6-4340-8F3B-4C0EF3E616BD}"/>
    <cellStyle name="Normal 111 2 3" xfId="33032" xr:uid="{762641F4-3575-4949-B746-9ABFE9816AD8}"/>
    <cellStyle name="Normal 111 3" xfId="27082" xr:uid="{3F02037D-0F9F-4B87-A82E-E5EB0B4CB372}"/>
    <cellStyle name="Normal 111 4" xfId="25794" xr:uid="{AEE288DC-53B4-4A56-9D23-FC109B09B67C}"/>
    <cellStyle name="Normal 112" xfId="29" xr:uid="{00D86247-C7F1-4390-8D9E-D13E1C9E5C5D}"/>
    <cellStyle name="Normal 112 2" xfId="3711" xr:uid="{2B007D65-A720-4F9F-A55A-9CFF6F0B8A6A}"/>
    <cellStyle name="Normal 112 2 2" xfId="29077" xr:uid="{EE973F83-F8F3-4831-92C8-152BAB9405A1}"/>
    <cellStyle name="Normal 112 3" xfId="27083" xr:uid="{2E09C413-67D9-4744-9AC4-BDE49568B818}"/>
    <cellStyle name="Normal 112 4" xfId="25795" xr:uid="{9F6568BF-5317-4F9F-B758-E341AAC13513}"/>
    <cellStyle name="Normal 113" xfId="1147" xr:uid="{96447AA4-DDAC-488C-920C-EAA9A68EE779}"/>
    <cellStyle name="Normal 113 2" xfId="3712" xr:uid="{9698A026-80E9-45F0-802B-BDA428D3A4FD}"/>
    <cellStyle name="Normal 113 2 2" xfId="29078" xr:uid="{84FB64A0-48C2-458E-B8FA-095A943B9866}"/>
    <cellStyle name="Normal 113 3" xfId="27084" xr:uid="{36B3E28A-1F02-45E1-B6DD-065D4FF3A516}"/>
    <cellStyle name="Normal 113 4" xfId="25796" xr:uid="{7A6C207D-EA76-45C3-819A-CC6103D7D5C0}"/>
    <cellStyle name="Normal 114" xfId="1171" xr:uid="{F633EB6A-87E6-4C4D-9957-C49A7B61B458}"/>
    <cellStyle name="Normal 114 2" xfId="1206" xr:uid="{6888C37C-C8F4-48DB-85F0-C9FD5E9669F9}"/>
    <cellStyle name="Normal 114 2 2" xfId="29079" xr:uid="{56E0FDC3-0DDD-404C-8E1F-87AA607857B1}"/>
    <cellStyle name="Normal 114 3" xfId="3713" xr:uid="{D5225BE1-0688-43B3-83F4-7A6C810F7BC9}"/>
    <cellStyle name="Normal 114 3 2" xfId="27085" xr:uid="{5B551D5B-B62B-46F2-9CB5-88A687F82A5A}"/>
    <cellStyle name="Normal 114 4" xfId="25797" xr:uid="{313F9BBB-FB58-4A5C-A307-ADD7712B280E}"/>
    <cellStyle name="Normal 114 5" xfId="35301" xr:uid="{5C2307DB-0358-4B53-97D6-FCA5D8C60FF2}"/>
    <cellStyle name="Normal 115" xfId="1183" xr:uid="{393A8077-2274-45C4-BB6A-A15F90BC78C6}"/>
    <cellStyle name="Normal 115 2" xfId="3714" xr:uid="{A927D2CB-1914-46FE-A62C-8847491C1AA6}"/>
    <cellStyle name="Normal 115 2 2" xfId="29080" xr:uid="{BADB6022-9BFA-4300-A296-C57590B2AB01}"/>
    <cellStyle name="Normal 115 3" xfId="27086" xr:uid="{B4B31C17-42E9-46C5-899A-C76F64552D55}"/>
    <cellStyle name="Normal 115 4" xfId="25798" xr:uid="{9AD50669-EE5B-46BD-AD7F-8B82A9DBD5F7}"/>
    <cellStyle name="Normal 116" xfId="1181" xr:uid="{4A78355A-DB74-4E32-85F2-5E7C5B003524}"/>
    <cellStyle name="Normal 116 2" xfId="3716" xr:uid="{22FD0908-06C2-491E-ABAE-4E7D8FD4F9F9}"/>
    <cellStyle name="Normal 116 2 2" xfId="29081" xr:uid="{B1869F53-3F8D-47A1-AB8B-C32FEB3C2295}"/>
    <cellStyle name="Normal 116 3" xfId="3715" xr:uid="{4D780317-E64B-4BE9-AEFE-C0A6353EAD6E}"/>
    <cellStyle name="Normal 116 3 2" xfId="27087" xr:uid="{E86EB5B9-1905-479C-B8EB-2DA57CC2EA32}"/>
    <cellStyle name="Normal 116 4" xfId="6834" xr:uid="{AD4B8D6A-2E1F-462C-AB23-DC93FFEC48AA}"/>
    <cellStyle name="Normal 116 4 2" xfId="25799" xr:uid="{9DF29304-EBBC-4A37-B098-06F739B9774F}"/>
    <cellStyle name="Normal 117" xfId="1207" xr:uid="{4356D634-D080-4F1B-AB3D-7CB97DC3296C}"/>
    <cellStyle name="Normal 117 2" xfId="49" xr:uid="{D9E76CC5-FB3F-4BE2-A56E-82D30212B2AB}"/>
    <cellStyle name="Normal 117 2 2" xfId="29082" xr:uid="{2A1AEC62-54BB-47E3-9647-7C566411235F}"/>
    <cellStyle name="Normal 117 3" xfId="27088" xr:uid="{ED9DD907-2D62-4832-B289-6DB27015BD0F}"/>
    <cellStyle name="Normal 117 4" xfId="25800" xr:uid="{24242290-F112-4E46-B327-3E6CFCEDF143}"/>
    <cellStyle name="Normal 118" xfId="1230" xr:uid="{327A58F4-2E34-40C8-8D1A-4F25B9EF9172}"/>
    <cellStyle name="Normal 118 2" xfId="3717" xr:uid="{6F574E54-05D9-42FC-951F-7FA9BB5A7E85}"/>
    <cellStyle name="Normal 118 2 2" xfId="29083" xr:uid="{4FDE299E-0625-467B-BDD9-4BACA0F3BBBD}"/>
    <cellStyle name="Normal 118 3" xfId="27089" xr:uid="{35E81352-F6EA-4967-B067-B24BF2A7AAB5}"/>
    <cellStyle name="Normal 118 4" xfId="25801" xr:uid="{15EBCB96-BF0F-4582-9198-F748296ACEBB}"/>
    <cellStyle name="Normal 119" xfId="1235" xr:uid="{06C8BABF-1ABE-4E12-9DC0-BF1D2F2D9665}"/>
    <cellStyle name="Normal 119 2" xfId="3718" xr:uid="{159576CD-38A9-4D3B-BEE6-8579C779CCA5}"/>
    <cellStyle name="Normal 119 2 2" xfId="29084" xr:uid="{F9E45D26-90F5-4DCB-AAB2-C5176A19E90F}"/>
    <cellStyle name="Normal 119 3" xfId="27090" xr:uid="{0B997AFA-6F47-4B57-B610-BB6E0D5654CB}"/>
    <cellStyle name="Normal 119 4" xfId="25802" xr:uid="{2AAEC21E-1AA8-41CF-8924-69BE46DFF7EA}"/>
    <cellStyle name="Normal 12" xfId="648" xr:uid="{1921B7BB-9A7A-4BCA-B909-BC87A4696227}"/>
    <cellStyle name="Normal 12 10" xfId="5278" xr:uid="{42DC36CD-B11D-422F-BB22-4EBDC986F051}"/>
    <cellStyle name="Normal 12 11" xfId="5279" xr:uid="{D5DB11B6-1DB7-453B-9F4A-C6DAC3A58CA5}"/>
    <cellStyle name="Normal 12 12" xfId="5280" xr:uid="{5072BF01-ABE0-4ADF-93DA-25F49BA8168C}"/>
    <cellStyle name="Normal 12 13" xfId="5281" xr:uid="{1A9D35EF-6720-4524-A22B-BC5A129F0728}"/>
    <cellStyle name="Normal 12 14" xfId="5282" xr:uid="{B096A3EE-4BF8-4C7D-BDC7-3584BDEDF645}"/>
    <cellStyle name="Normal 12 15" xfId="5283" xr:uid="{4A23934B-9B12-411C-8E42-AF11C9D148AA}"/>
    <cellStyle name="Normal 12 16" xfId="5284" xr:uid="{332829E3-BB14-4557-BE01-B46446D89741}"/>
    <cellStyle name="Normal 12 17" xfId="5285" xr:uid="{D88D6A8C-272C-475E-B019-A24113430F8C}"/>
    <cellStyle name="Normal 12 18" xfId="5286" xr:uid="{BBFE31A2-6289-4E48-BE18-F9B0DECA1800}"/>
    <cellStyle name="Normal 12 19" xfId="5287" xr:uid="{BCF7C37F-E259-4A62-AC57-3490B9A06F25}"/>
    <cellStyle name="Normal 12 2" xfId="649" xr:uid="{C94B7028-F58D-4E27-BB78-AB49CBD92EA1}"/>
    <cellStyle name="Normal 12 2 2" xfId="3719" xr:uid="{920A8B3D-7E6A-406A-B70B-9E5EB947CC4C}"/>
    <cellStyle name="Normal 12 2 2 2" xfId="13400" xr:uid="{CBF2D341-D974-45E7-95F9-27ABA3D6E29E}"/>
    <cellStyle name="Normal 12 2 2 2 2" xfId="25805" xr:uid="{FA8B2130-98F8-457B-BA5C-D541B2999C2C}"/>
    <cellStyle name="Normal 12 2 3" xfId="23682" xr:uid="{593AED10-F959-4E39-8326-14F687B11F9A}"/>
    <cellStyle name="Normal 12 2 3 2" xfId="25807" xr:uid="{3A6A815D-1B56-416B-94AC-1B9F1ABEC372}"/>
    <cellStyle name="Normal 12 2 3 2 2" xfId="27192" xr:uid="{03974D0A-F9D8-4D19-A1E1-F7F058C0ABEE}"/>
    <cellStyle name="Normal 12 2 3 3" xfId="25808" xr:uid="{D8C73673-2EF0-4E96-8C23-061F9411D79B}"/>
    <cellStyle name="Normal 12 2 3 3 2" xfId="27708" xr:uid="{991FC74A-A463-4FB6-8C80-BC8B2C448BB5}"/>
    <cellStyle name="Normal 12 2 3 4" xfId="27026" xr:uid="{4583F24B-9CEA-46D5-8067-FD21E53236B7}"/>
    <cellStyle name="Normal 12 2 3 5" xfId="25806" xr:uid="{3B013529-1C80-4556-A81B-BBCFB2A32EB1}"/>
    <cellStyle name="Normal 12 2 4" xfId="25809" xr:uid="{DC3B7EE6-1BBE-4C3C-9735-666FEF5132F5}"/>
    <cellStyle name="Normal 12 2 4 2" xfId="27104" xr:uid="{48473145-34E5-4936-B82A-B1EF2664675B}"/>
    <cellStyle name="Normal 12 2 4 3" xfId="32824" xr:uid="{B76DB469-F142-4DBA-8645-8AB2B7D52D36}"/>
    <cellStyle name="Normal 12 2 5" xfId="25810" xr:uid="{A871A948-2E16-46BE-A8F5-78926B1BDA06}"/>
    <cellStyle name="Normal 12 2 5 2" xfId="27597" xr:uid="{ED9F560D-90BF-45CB-96F7-216E501D26EA}"/>
    <cellStyle name="Normal 12 2 6" xfId="26916" xr:uid="{CD4D9061-1831-4EF6-B5FD-0CD7E97026FB}"/>
    <cellStyle name="Normal 12 2 7" xfId="25804" xr:uid="{E93B7FA9-691D-4846-9282-FD74BDC13C53}"/>
    <cellStyle name="Normal 12 2 8" xfId="35000" xr:uid="{CDD99463-CC08-4DB2-8C34-0E10AC8915CB}"/>
    <cellStyle name="Normal 12 2_BS" xfId="25811" xr:uid="{A5FB8D9B-8EA4-476D-8C7F-7DF1C95411BE}"/>
    <cellStyle name="Normal 12 20" xfId="5288" xr:uid="{9791FD3A-C307-4A7D-AEE7-7D8305384C66}"/>
    <cellStyle name="Normal 12 21" xfId="5289" xr:uid="{87EE5761-CA67-4805-8888-DD6FD2D8EFD2}"/>
    <cellStyle name="Normal 12 22" xfId="5290" xr:uid="{4E04BF10-D18F-4336-B2F6-5E8C4481F4B7}"/>
    <cellStyle name="Normal 12 23" xfId="5291" xr:uid="{56B83A4F-6FFD-40D4-8E82-D4DADDA288A6}"/>
    <cellStyle name="Normal 12 24" xfId="5292" xr:uid="{A7C17124-4DAA-43F8-AA92-9372CA8C4030}"/>
    <cellStyle name="Normal 12 25" xfId="5293" xr:uid="{2A81174F-58BE-4D4F-9D9B-95FB60158BD2}"/>
    <cellStyle name="Normal 12 26" xfId="5294" xr:uid="{4972085E-BBC5-408A-8A49-4D194481B034}"/>
    <cellStyle name="Normal 12 27" xfId="5295" xr:uid="{AB6098AA-C405-46A8-8BF8-6A64F304D46F}"/>
    <cellStyle name="Normal 12 28" xfId="5296" xr:uid="{0C137947-CEA6-46F6-924A-6878346BDEE0}"/>
    <cellStyle name="Normal 12 29" xfId="5297" xr:uid="{A62B6FBD-6B0D-43A5-8D6D-D5D2CE8ED250}"/>
    <cellStyle name="Normal 12 3" xfId="650" xr:uid="{81F4DC0F-5E2B-491D-8BB4-19CACA70B3E7}"/>
    <cellStyle name="Normal 12 3 2" xfId="23683" xr:uid="{1442415C-7581-4284-B2FD-730E6FE3FD0F}"/>
    <cellStyle name="Normal 12 3 2 2" xfId="25813" xr:uid="{752112E1-EFAB-45B8-AB5E-12F05D003131}"/>
    <cellStyle name="Normal 12 3 3" xfId="23684" xr:uid="{A5A7BAC9-EBBD-4D0D-90BB-D014E1A24BB2}"/>
    <cellStyle name="Normal 12 3 3 2" xfId="25814" xr:uid="{7A26EFA7-15A0-4A19-A6D7-87BEDEA782B8}"/>
    <cellStyle name="Normal 12 3 4" xfId="25815" xr:uid="{494DA17F-A80C-41F9-B006-38D3833AC7A1}"/>
    <cellStyle name="Normal 12 3 5" xfId="26768" xr:uid="{E9663274-FEE4-405E-83B4-FD6D8397D699}"/>
    <cellStyle name="Normal 12 3 6" xfId="25812" xr:uid="{1BECDCD3-3544-4399-A397-74CFF9DBC6A3}"/>
    <cellStyle name="Normal 12 3_BS" xfId="25816" xr:uid="{D76677A9-BB28-4AAD-8FFE-299309521568}"/>
    <cellStyle name="Normal 12 30" xfId="5298" xr:uid="{8B9E4EB3-5678-4C05-A076-64B9ED262626}"/>
    <cellStyle name="Normal 12 31" xfId="5299" xr:uid="{73FF8F6A-8734-4664-8917-CCBE138D5A73}"/>
    <cellStyle name="Normal 12 32" xfId="5300" xr:uid="{8EC9838E-6478-4483-9324-52CC8480929D}"/>
    <cellStyle name="Normal 12 33" xfId="5301" xr:uid="{2A7E546A-D7CB-4A86-ACD0-FFC10A7978BE}"/>
    <cellStyle name="Normal 12 34" xfId="5302" xr:uid="{3A4A52DA-3FFF-4885-94A1-C77681E1F06A}"/>
    <cellStyle name="Normal 12 35" xfId="5303" xr:uid="{64961133-C741-47AE-B1A9-4D356D177774}"/>
    <cellStyle name="Normal 12 36" xfId="5304" xr:uid="{970F9CE5-4BC9-4C1B-9D90-D28F42633BBD}"/>
    <cellStyle name="Normal 12 37" xfId="5305" xr:uid="{D0A811AB-5688-4465-A95D-0973017E5AF5}"/>
    <cellStyle name="Normal 12 38" xfId="5306" xr:uid="{D940098D-A898-4068-93A7-A042A98BE1F3}"/>
    <cellStyle name="Normal 12 39" xfId="5307" xr:uid="{C190B766-FFF2-4098-9F2D-B19718EC8FD8}"/>
    <cellStyle name="Normal 12 4" xfId="651" xr:uid="{5DF4426C-37F3-49CE-AEE3-DDF12F99CE6F}"/>
    <cellStyle name="Normal 12 4 2" xfId="652" xr:uid="{7D111AD0-E2C5-4D6E-B3EC-A1E739A2BBD7}"/>
    <cellStyle name="Normal 12 4 2 2" xfId="23685" xr:uid="{A2D51CF8-46DF-4AC7-8EDC-7550CB728850}"/>
    <cellStyle name="Normal 12 4 3" xfId="653" xr:uid="{269724E4-D664-4582-B96A-B51C92E913FB}"/>
    <cellStyle name="Normal 12 4 3 2" xfId="23686" xr:uid="{F626AAAE-4FE0-401D-A724-959FD1F92578}"/>
    <cellStyle name="Normal 12 4 4" xfId="654" xr:uid="{9BCD7DC7-5789-4DDD-88ED-DD8E47C1927B}"/>
    <cellStyle name="Normal 12 4 5" xfId="25817" xr:uid="{982636E0-E380-422A-8A4C-96E7CC8CD15F}"/>
    <cellStyle name="Normal 12 40" xfId="5308" xr:uid="{D009BBC1-3969-45B4-ADE3-7B5476C0D19E}"/>
    <cellStyle name="Normal 12 41" xfId="5309" xr:uid="{0904686F-B193-4CEE-9CB7-C7D33D054596}"/>
    <cellStyle name="Normal 12 42" xfId="5310" xr:uid="{7473047A-EB9B-4F65-BCC6-E949986556F9}"/>
    <cellStyle name="Normal 12 43" xfId="5311" xr:uid="{41644B6D-0F8B-4FCA-BDBC-639ED74AB755}"/>
    <cellStyle name="Normal 12 44" xfId="5312" xr:uid="{768032C5-22D4-4D02-A8AC-648F6E11B0CE}"/>
    <cellStyle name="Normal 12 45" xfId="5313" xr:uid="{6D6A31EB-1D62-4A6F-A4D2-84BB5A27EC25}"/>
    <cellStyle name="Normal 12 46" xfId="5314" xr:uid="{E1FFF504-78AE-437B-9904-371855602044}"/>
    <cellStyle name="Normal 12 47" xfId="5315" xr:uid="{842C7BD4-12D5-4628-AFF4-6293272BB1F8}"/>
    <cellStyle name="Normal 12 48" xfId="5316" xr:uid="{79FC1C1E-B08E-4078-B1F1-B8FDD61258DF}"/>
    <cellStyle name="Normal 12 49" xfId="5317" xr:uid="{9F2BCFBC-2029-4150-9B8E-99BAC23B66B7}"/>
    <cellStyle name="Normal 12 5" xfId="3720" xr:uid="{FC389D96-BEDE-4D50-84CC-E5211B20C1C2}"/>
    <cellStyle name="Normal 12 5 2" xfId="14961" xr:uid="{6BE0735B-85A6-4696-9AF4-E7D4B58A908E}"/>
    <cellStyle name="Normal 12 50" xfId="5318" xr:uid="{243D3101-260A-4675-A94D-A1B37AB73668}"/>
    <cellStyle name="Normal 12 51" xfId="5319" xr:uid="{A33E0ECE-75F7-4E71-ACBD-1A9784DBC084}"/>
    <cellStyle name="Normal 12 52" xfId="5320" xr:uid="{847DB227-09E7-4392-ABEC-B0B67B5C3304}"/>
    <cellStyle name="Normal 12 53" xfId="5321" xr:uid="{E9550C83-CF6D-4FB6-88EF-19647B35E98E}"/>
    <cellStyle name="Normal 12 54" xfId="5322" xr:uid="{A23AEDEC-AA12-446C-B401-EF9F4C6581C0}"/>
    <cellStyle name="Normal 12 55" xfId="5323" xr:uid="{40106B22-2E5E-4EA9-A8D1-4A681801F40F}"/>
    <cellStyle name="Normal 12 56" xfId="5324" xr:uid="{188B8F8B-9021-4AFC-BB4F-F9DC456328DF}"/>
    <cellStyle name="Normal 12 57" xfId="5325" xr:uid="{C63E42C2-179F-44D2-A215-1F1F3A07700B}"/>
    <cellStyle name="Normal 12 58" xfId="5326" xr:uid="{633358D1-EBF4-4FB9-803A-D878637FC029}"/>
    <cellStyle name="Normal 12 59" xfId="5327" xr:uid="{15891B67-AA4F-4CA7-8AA1-D5E777531F7D}"/>
    <cellStyle name="Normal 12 6" xfId="3721" xr:uid="{71B24180-652A-4B3A-A61F-FBE6C467EEF6}"/>
    <cellStyle name="Normal 12 60" xfId="5328" xr:uid="{9CFC4844-E620-4AB4-A52C-62D25E50C138}"/>
    <cellStyle name="Normal 12 61" xfId="5329" xr:uid="{17F70563-127E-4A82-B853-E94FFEA8FE07}"/>
    <cellStyle name="Normal 12 62" xfId="5330" xr:uid="{51B67184-F309-4CB2-8572-85F97BE1C860}"/>
    <cellStyle name="Normal 12 63" xfId="5331" xr:uid="{001596A8-2CA7-4E53-A587-F603192B52C9}"/>
    <cellStyle name="Normal 12 64" xfId="5332" xr:uid="{4950FFCA-5DE1-4145-AA93-23951D045582}"/>
    <cellStyle name="Normal 12 65" xfId="5333" xr:uid="{6C63D58E-21B6-439C-B167-56F566905BA8}"/>
    <cellStyle name="Normal 12 66" xfId="5334" xr:uid="{6732AF27-3CCD-470A-A876-162228888015}"/>
    <cellStyle name="Normal 12 67" xfId="5335" xr:uid="{3BACC08D-09BC-4842-9D41-A6F060205D35}"/>
    <cellStyle name="Normal 12 68" xfId="5336" xr:uid="{0D26927A-5D4A-478F-AC7A-622BB466D445}"/>
    <cellStyle name="Normal 12 69" xfId="5337" xr:uid="{19D68F07-3302-4CDC-8DFE-CA20116099F0}"/>
    <cellStyle name="Normal 12 7" xfId="5338" xr:uid="{A4F3B624-1A58-43FF-9C99-04938C0502D7}"/>
    <cellStyle name="Normal 12 7 2" xfId="25803" xr:uid="{65CE5028-0D1D-4B16-A0F9-27707FE58100}"/>
    <cellStyle name="Normal 12 70" xfId="5339" xr:uid="{8190E34B-33CA-453E-AFAC-951933E15183}"/>
    <cellStyle name="Normal 12 71" xfId="5340" xr:uid="{339B0B5D-2A51-47B9-8EA5-52E7E1A3D755}"/>
    <cellStyle name="Normal 12 72" xfId="5341" xr:uid="{01920B5C-7858-4E46-869C-0E35091E4E70}"/>
    <cellStyle name="Normal 12 73" xfId="5342" xr:uid="{5359D27F-29FB-4A65-B7AF-C1ABFAAE6CD8}"/>
    <cellStyle name="Normal 12 74" xfId="5343" xr:uid="{239F327D-D84C-4396-B190-62661FF86246}"/>
    <cellStyle name="Normal 12 75" xfId="5344" xr:uid="{81518353-8B14-49BA-BCCA-21B45A7EBE37}"/>
    <cellStyle name="Normal 12 76" xfId="5345" xr:uid="{1D6E9B16-8FE8-40B5-A157-7A70AF3D1DD6}"/>
    <cellStyle name="Normal 12 77" xfId="5346" xr:uid="{085238E0-B1F9-4ECE-A500-AA5336CFE882}"/>
    <cellStyle name="Normal 12 78" xfId="5347" xr:uid="{9964EF51-9034-4778-829B-D975DBF276DF}"/>
    <cellStyle name="Normal 12 79" xfId="5348" xr:uid="{62C9A5C2-BB80-4863-9954-20C22EFBD39C}"/>
    <cellStyle name="Normal 12 8" xfId="5349" xr:uid="{10E7E552-C8A3-4930-A4EE-183B9D27E871}"/>
    <cellStyle name="Normal 12 8 2" xfId="32201" xr:uid="{9F6708BF-523F-4479-B81E-64C61E0F348B}"/>
    <cellStyle name="Normal 12 80" xfId="32750" xr:uid="{787B884F-D9DE-4510-8261-4294BA35FBB5}"/>
    <cellStyle name="Normal 12 81" xfId="35535" xr:uid="{2BA00712-7F17-4BA4-B0F2-858D5B8525CA}"/>
    <cellStyle name="Normal 12 9" xfId="5350" xr:uid="{E4DE0CF3-9214-4FD5-B5DE-C5B9A70507AC}"/>
    <cellStyle name="Normal 120" xfId="1236" xr:uid="{4A7E3DDA-B31F-4040-B0E5-1A7849C9B27A}"/>
    <cellStyle name="Normal 120 2" xfId="3722" xr:uid="{A2EA019A-6E9B-4E70-8C0D-409CA2DDD842}"/>
    <cellStyle name="Normal 120 2 2" xfId="27408" xr:uid="{39F96DFF-0AEA-4A82-9E80-981CC40FCE34}"/>
    <cellStyle name="Normal 120 2 3" xfId="25819" xr:uid="{4BA5964B-97CB-4424-B9CD-00FE4842ED0C}"/>
    <cellStyle name="Normal 120 3" xfId="26854" xr:uid="{9982A62C-598A-4B8C-BF75-E19C0CBF31A3}"/>
    <cellStyle name="Normal 120 4" xfId="26855" xr:uid="{D436C8CF-1A35-40E1-B70F-1A5CC01C8C51}"/>
    <cellStyle name="Normal 120 5" xfId="26866" xr:uid="{21950170-2195-4EFE-A0BD-2C161D6725CC}"/>
    <cellStyle name="Normal 120 6" xfId="27091" xr:uid="{7919633B-3BA3-4381-BCDD-7BF5075BEE68}"/>
    <cellStyle name="Normal 120 7" xfId="25818" xr:uid="{B5FC8EF6-F9FB-4B60-9675-DB63586EF45E}"/>
    <cellStyle name="Normal 120 8" xfId="32585" xr:uid="{8F810939-6F45-4F83-8739-5B60A50E2031}"/>
    <cellStyle name="Normal 121" xfId="3723" xr:uid="{92C3EE98-C31E-48CC-AFFC-75B1DDDCA455}"/>
    <cellStyle name="Normal 121 2" xfId="25820" xr:uid="{21E181FB-1013-498A-A5B8-235A58C429E6}"/>
    <cellStyle name="Normal 121 3" xfId="25821" xr:uid="{0317FF90-1E42-40FC-9318-0979D6D99A8B}"/>
    <cellStyle name="Normal 122" xfId="3724" xr:uid="{494BBD08-AAA2-4EFD-B09D-D0BA660D5D6C}"/>
    <cellStyle name="Normal 122 2" xfId="14217" xr:uid="{1847B336-0B3C-457D-952D-A626D9E85708}"/>
    <cellStyle name="Normal 122 2 2" xfId="32006" xr:uid="{AFEF1D49-38C8-4D4E-A4AA-04C07DADD716}"/>
    <cellStyle name="Normal 122 2 3" xfId="31829" xr:uid="{33BE351B-97F2-4465-9762-82EDE2162784}"/>
    <cellStyle name="Normal 122 2 4" xfId="28590" xr:uid="{A4428154-8C5B-43BA-8B22-9D931A06B43C}"/>
    <cellStyle name="Normal 122 3" xfId="26769" xr:uid="{797DCAEB-D937-4EBE-BA18-30B97A4C4B03}"/>
    <cellStyle name="Normal 122 3 2" xfId="31889" xr:uid="{E09BDA0D-D20D-4251-A944-410F045E73E5}"/>
    <cellStyle name="Normal 122 4" xfId="31110" xr:uid="{C1C28DA4-A192-4472-8107-6DD4DE57F026}"/>
    <cellStyle name="Normal 122 5" xfId="25822" xr:uid="{C4A1E3A5-B897-4F07-9C16-C98F16266342}"/>
    <cellStyle name="Normal 123" xfId="3725" xr:uid="{51854F73-DE5C-44A6-BEDF-496966B82FA9}"/>
    <cellStyle name="Normal 123 2" xfId="25824" xr:uid="{CCEA9377-09C1-44B8-B415-49D70BDCF48A}"/>
    <cellStyle name="Normal 123 2 2" xfId="31478" xr:uid="{31ADC19B-4D72-4C50-9A54-87C6A530FFA1}"/>
    <cellStyle name="Normal 123 2 3" xfId="30091" xr:uid="{908F05A0-9D3B-4D54-8FE7-A17BC5724825}"/>
    <cellStyle name="Normal 123 2 4" xfId="28694" xr:uid="{0EDCEB38-30A4-4462-A2A9-246566CFF94E}"/>
    <cellStyle name="Normal 123 2 5" xfId="27870" xr:uid="{15A73BC0-454F-4890-B851-FA1C99DA7893}"/>
    <cellStyle name="Normal 123 3" xfId="26748" xr:uid="{3A807BFA-F8A5-4AF4-A3BC-6399E496CE46}"/>
    <cellStyle name="Normal 123 3 2" xfId="30685" xr:uid="{D492A397-12BD-44C0-8019-DBAE70BFA757}"/>
    <cellStyle name="Normal 123 3 3" xfId="28059" xr:uid="{4CCCD24C-8F83-4A02-9F17-0E94EE34A60F}"/>
    <cellStyle name="Normal 123 4" xfId="29285" xr:uid="{9A562083-3A42-4531-812D-449ABE1C15E3}"/>
    <cellStyle name="Normal 123 5" xfId="28146" xr:uid="{A3D2156F-9D9B-4D62-A724-9425F17C1028}"/>
    <cellStyle name="Normal 123 6" xfId="27320" xr:uid="{1CD5DF81-75A0-4016-8F86-CAD479F9656A}"/>
    <cellStyle name="Normal 123 7" xfId="25823" xr:uid="{2112CA6A-3137-4431-81AA-608F1F37B84C}"/>
    <cellStyle name="Normal 124" xfId="3726" xr:uid="{31FDB9B6-FF2D-4AC8-823B-EB4D95D20C9C}"/>
    <cellStyle name="Normal 124 2" xfId="28587" xr:uid="{45557C2A-5353-4785-A13E-E35E4AD75FCD}"/>
    <cellStyle name="Normal 124 3" xfId="28062" xr:uid="{07335B0B-3C45-4EAB-BF88-8152A523B4CC}"/>
    <cellStyle name="Normal 124 4" xfId="26749" xr:uid="{C9734579-E65F-4F6A-8F55-C7EBF776ACDB}"/>
    <cellStyle name="Normal 125" xfId="3727" xr:uid="{E3A78DC2-3391-4A64-B284-0E892F605FF3}"/>
    <cellStyle name="Normal 125 2" xfId="28509" xr:uid="{1570252C-D2F1-4B63-A190-4BAFE8414494}"/>
    <cellStyle name="Normal 125 3" xfId="28063" xr:uid="{465FCF19-CEC9-4CF7-A3E6-F72E00EE22A0}"/>
    <cellStyle name="Normal 125 4" xfId="26750" xr:uid="{96F64262-1CD7-42C0-BAA8-08E8BB89C0AB}"/>
    <cellStyle name="Normal 126" xfId="3728" xr:uid="{1614F50C-0A56-4A86-9791-5BA56AF343AE}"/>
    <cellStyle name="Normal 126 2" xfId="28740" xr:uid="{D7197D41-5A36-4104-B81E-5B4D282264B0}"/>
    <cellStyle name="Normal 126 3" xfId="26856" xr:uid="{E85D8F07-0093-4C75-8E6D-095394125E6C}"/>
    <cellStyle name="Normal 127" xfId="3729" xr:uid="{5DBCF931-8B32-43A8-8AD0-68C6379B4AE5}"/>
    <cellStyle name="Normal 127 2" xfId="23687" xr:uid="{F5012552-89AF-4E76-A707-30DAF5EF2AC8}"/>
    <cellStyle name="Normal 127 2 2" xfId="28758" xr:uid="{BEFCFBFF-EC2C-4C77-BBA3-D86B4FE04A9D}"/>
    <cellStyle name="Normal 127 3" xfId="26861" xr:uid="{EF66962E-C5BE-4892-99FD-8FB8C4917B72}"/>
    <cellStyle name="Normal 128" xfId="3730" xr:uid="{B28434A1-790B-47AE-BF19-1E50BF6E7156}"/>
    <cellStyle name="Normal 128 2" xfId="32195" xr:uid="{53976C8E-9E1B-49DF-9138-0ED59D8B046B}"/>
    <cellStyle name="Normal 128 3" xfId="26865" xr:uid="{FE9C988B-0F44-40A2-A111-4C061427AC9B}"/>
    <cellStyle name="Normal 129" xfId="3731" xr:uid="{3467B23E-4B2C-4D4F-9680-4F6C641177BF}"/>
    <cellStyle name="Normal 129 2" xfId="18261" xr:uid="{79BEB357-846F-4288-8F8B-487A778DBA46}"/>
    <cellStyle name="Normal 13" xfId="655" xr:uid="{36073100-2AE9-42F4-B9F9-1C1E55995705}"/>
    <cellStyle name="Normal 13 10" xfId="5351" xr:uid="{0F8C6FF8-18AE-43B4-9EE0-AE71BBF98529}"/>
    <cellStyle name="Normal 13 11" xfId="5352" xr:uid="{5907AD3A-D4E8-4C11-95F7-1E5FF2299D85}"/>
    <cellStyle name="Normal 13 12" xfId="5353" xr:uid="{555378F7-9A22-4286-9C67-8E3C6FF9395F}"/>
    <cellStyle name="Normal 13 13" xfId="5354" xr:uid="{C36DBC50-FE2F-4CF1-91F5-12A83D13F13F}"/>
    <cellStyle name="Normal 13 14" xfId="5355" xr:uid="{42FAC5A4-5255-42B4-8ADD-0516B6849EB4}"/>
    <cellStyle name="Normal 13 15" xfId="5356" xr:uid="{4C7D1801-15B9-4366-AA5E-6DD8A1D7F084}"/>
    <cellStyle name="Normal 13 16" xfId="5357" xr:uid="{F40F7A4F-239D-4BD3-B6F1-0820F2F5C4C7}"/>
    <cellStyle name="Normal 13 17" xfId="5358" xr:uid="{C4B65355-ADE7-4F66-A23E-11259CE1E404}"/>
    <cellStyle name="Normal 13 18" xfId="5359" xr:uid="{858BB837-A28C-4110-8C22-FB0579EEDA77}"/>
    <cellStyle name="Normal 13 19" xfId="5360" xr:uid="{A408E5CF-222A-4A1B-BB03-14EC887DF2A4}"/>
    <cellStyle name="Normal 13 2" xfId="656" xr:uid="{A6FBAA89-229C-4F41-83B4-6884B71D69ED}"/>
    <cellStyle name="Normal 13 2 10" xfId="28856" xr:uid="{A1860846-8959-4950-A925-4848775435EA}"/>
    <cellStyle name="Normal 13 2 11" xfId="28109" xr:uid="{036F1DED-9D9F-4436-8E4F-35CB9CD6F796}"/>
    <cellStyle name="Normal 13 2 12" xfId="26917" xr:uid="{1D59C89A-866B-4DF6-AFF3-EA052E34B79B}"/>
    <cellStyle name="Normal 13 2 2" xfId="13401" xr:uid="{D11EE63A-AAE0-48F7-A640-4920D53750EA}"/>
    <cellStyle name="Normal 13 2 2 2" xfId="25826" xr:uid="{410AB94E-F73A-45B5-9FE8-F53967C89139}"/>
    <cellStyle name="Normal 13 2 2 2 2" xfId="31572" xr:uid="{E45364AE-B96B-441F-AB10-03F50BD3194D}"/>
    <cellStyle name="Normal 13 2 2 2 3" xfId="30197" xr:uid="{CF7AD46A-9AFB-404E-81B7-E7F1C4B8CDCC}"/>
    <cellStyle name="Normal 13 2 2 2 4" xfId="28697" xr:uid="{6367AA0B-4A99-43E7-9DD8-46FDE1717BE6}"/>
    <cellStyle name="Normal 13 2 2 2 5" xfId="27909" xr:uid="{8C900B98-034C-487D-8A37-99329795101E}"/>
    <cellStyle name="Normal 13 2 2 3" xfId="31970" xr:uid="{F2F773AD-19F9-4A86-8C2B-9A5742F7E1FA}"/>
    <cellStyle name="Normal 13 2 2 4" xfId="30790" xr:uid="{E8C65453-EE59-4FA8-895B-768497E742B9}"/>
    <cellStyle name="Normal 13 2 2 5" xfId="29390" xr:uid="{43AE5F14-FA63-403F-A0D9-46C5204133B0}"/>
    <cellStyle name="Normal 13 2 2 6" xfId="28252" xr:uid="{0A789021-BFD1-41E2-84C8-6FB147651F0A}"/>
    <cellStyle name="Normal 13 2 2 7" xfId="27359" xr:uid="{A1918FA2-8CAA-4D7D-98B8-75C01E969CBA}"/>
    <cellStyle name="Normal 13 2 2 8" xfId="24291" xr:uid="{ED60BE33-513B-476F-83B2-822CA4FF0251}"/>
    <cellStyle name="Normal 13 2 3" xfId="25827" xr:uid="{17E8729D-FD14-45C0-A2FD-C6B2DDAE19D9}"/>
    <cellStyle name="Normal 13 2 3 2" xfId="25828" xr:uid="{9FE1F9AA-52FD-456F-A030-B1A579DC7F5D}"/>
    <cellStyle name="Normal 13 2 3 2 2" xfId="31680" xr:uid="{F9B5AEDD-3A2D-400C-B933-6FA6C6997A39}"/>
    <cellStyle name="Normal 13 2 3 2 3" xfId="30306" xr:uid="{698A48A3-CEF9-4210-BE7D-EA576B6B73DA}"/>
    <cellStyle name="Normal 13 2 3 2 4" xfId="27989" xr:uid="{04A6F115-3788-4998-AF11-DA32EC122E83}"/>
    <cellStyle name="Normal 13 2 3 3" xfId="30896" xr:uid="{3FF3F653-F2F7-47EB-819B-CBB118A80E2E}"/>
    <cellStyle name="Normal 13 2 3 4" xfId="29568" xr:uid="{B2A25466-763E-4139-8785-5970424AD729}"/>
    <cellStyle name="Normal 13 2 3 5" xfId="28360" xr:uid="{0924C57D-B207-44A2-9464-F57373813D98}"/>
    <cellStyle name="Normal 13 2 3 6" xfId="27439" xr:uid="{144FC9AC-5C2F-4F6E-A416-9747C1070CCB}"/>
    <cellStyle name="Normal 13 2 4" xfId="25829" xr:uid="{34BCD707-A3F4-4CEC-BC3C-62F299EB6E0B}"/>
    <cellStyle name="Normal 13 2 4 2" xfId="25830" xr:uid="{7BAEE892-5A14-4C8B-B37A-18BD4D257FEF}"/>
    <cellStyle name="Normal 13 2 4 2 2" xfId="31414" xr:uid="{25133945-217B-4A55-8192-D1490C07AFA5}"/>
    <cellStyle name="Normal 13 2 4 2 3" xfId="30026" xr:uid="{0CD7B642-74E7-49BC-ADF5-C7BF97B750A6}"/>
    <cellStyle name="Normal 13 2 4 2 4" xfId="27819" xr:uid="{59737AF9-9B45-4491-99FA-E4F1E707E7F6}"/>
    <cellStyle name="Normal 13 2 4 3" xfId="30620" xr:uid="{440A0CFB-1EAA-433A-87D4-80CBBE91DF5D}"/>
    <cellStyle name="Normal 13 2 4 4" xfId="29221" xr:uid="{12489126-3D84-4564-BA33-C6F5BD5E960A}"/>
    <cellStyle name="Normal 13 2 4 5" xfId="28558" xr:uid="{C4E61B3D-5886-4241-9A41-201212A7F9F1}"/>
    <cellStyle name="Normal 13 2 4 6" xfId="27270" xr:uid="{DCEBD464-3A48-4D92-BCA7-A079781DF6B9}"/>
    <cellStyle name="Normal 13 2 5" xfId="13402" xr:uid="{34AC51A4-01DA-41D5-B8A5-942AE2872B06}"/>
    <cellStyle name="Normal 13 2 5 2" xfId="31221" xr:uid="{78FE0239-233C-4690-A538-FED7761866FF}"/>
    <cellStyle name="Normal 13 2 5 3" xfId="29003" xr:uid="{5B711D9E-5DC8-40E5-B05A-16D98ABDB497}"/>
    <cellStyle name="Normal 13 2 5 4" xfId="27598" xr:uid="{A0255536-C2C0-44E6-87F8-C1C01E1052DF}"/>
    <cellStyle name="Normal 13 2 5 5" xfId="25831" xr:uid="{1B5A0129-AD2D-4ACE-9A28-FCA494CD705C}"/>
    <cellStyle name="Normal 13 2 6" xfId="25832" xr:uid="{9F4A2B86-C1E3-4AF7-9B1A-442EAE69EE16}"/>
    <cellStyle name="Normal 13 2 6 2" xfId="31083" xr:uid="{EABEB70E-400B-47B0-9A21-A3675FF617C0}"/>
    <cellStyle name="Normal 13 2 6 3" xfId="29767" xr:uid="{C49578DD-0F52-497A-9546-D78DC7B4B7A0}"/>
    <cellStyle name="Normal 13 2 6 4" xfId="27534" xr:uid="{67704CEF-1C65-4491-8E7D-A86FBBE2A762}"/>
    <cellStyle name="Normal 13 2 7" xfId="31855" xr:uid="{26FC2E9C-AC88-4C33-B200-F80550AEDF15}"/>
    <cellStyle name="Normal 13 2 8" xfId="30482" xr:uid="{551A1679-1ACF-45A3-AEC7-865F85C5F2F0}"/>
    <cellStyle name="Normal 13 2 9" xfId="32166" xr:uid="{2F03E520-1C53-43F8-993D-A393A2604DA5}"/>
    <cellStyle name="Normal 13 20" xfId="5361" xr:uid="{EF4DC312-B6A3-4D88-9358-233642901F82}"/>
    <cellStyle name="Normal 13 21" xfId="5362" xr:uid="{70A09559-37CE-4247-8E64-CC26067B8724}"/>
    <cellStyle name="Normal 13 22" xfId="5363" xr:uid="{E4E016F8-B8B9-4845-A066-6C7EA2DA560B}"/>
    <cellStyle name="Normal 13 23" xfId="5364" xr:uid="{C6C1A40C-A932-4E09-9D33-751FBDF79D0D}"/>
    <cellStyle name="Normal 13 24" xfId="5365" xr:uid="{A73989FC-E5DF-4010-94DC-9C1960A21330}"/>
    <cellStyle name="Normal 13 25" xfId="5366" xr:uid="{4DAD6E7A-BC52-486C-A267-2E25A018E57E}"/>
    <cellStyle name="Normal 13 26" xfId="5367" xr:uid="{2F69371F-4C63-4862-9420-F8506D794639}"/>
    <cellStyle name="Normal 13 27" xfId="5368" xr:uid="{5F577206-AF58-47E3-9856-31F76B33925B}"/>
    <cellStyle name="Normal 13 28" xfId="5369" xr:uid="{51A5E002-22CF-41D2-A53E-0423F2A5A6E4}"/>
    <cellStyle name="Normal 13 29" xfId="5370" xr:uid="{57581C99-80D4-4851-92B3-695A33087C12}"/>
    <cellStyle name="Normal 13 3" xfId="657" xr:uid="{F933C9D5-6ED7-4C05-A061-437E4107FEA2}"/>
    <cellStyle name="Normal 13 3 2" xfId="5" xr:uid="{F38968F8-2817-4F2B-8C6B-90D17A93FF0A}"/>
    <cellStyle name="Normal 13 3 2 10" xfId="28857" xr:uid="{477CDDBE-C5D1-4084-84B4-2E2A95CB6DF0}"/>
    <cellStyle name="Normal 13 3 2 11" xfId="28110" xr:uid="{0283F25D-601A-4059-96C3-4DE3339164AC}"/>
    <cellStyle name="Normal 13 3 2 12" xfId="26919" xr:uid="{EEEF4EEF-EB86-4D7A-BE15-455456265AD3}"/>
    <cellStyle name="Normal 13 3 2 13" xfId="25834" xr:uid="{FA505102-87FE-48E8-8682-44191CDE82CE}"/>
    <cellStyle name="Normal 13 3 2 2" xfId="25835" xr:uid="{DD2E2B66-24DE-48F0-8AC6-6106709B8348}"/>
    <cellStyle name="Normal 13 3 2 2 2" xfId="25836" xr:uid="{1AA5343C-46A5-4567-8A26-B4211ED7C6F4}"/>
    <cellStyle name="Normal 13 3 2 2 2 2" xfId="31573" xr:uid="{BEBB4666-8B74-4F26-B2C4-D74D3F19E809}"/>
    <cellStyle name="Normal 13 3 2 2 2 3" xfId="30198" xr:uid="{39CCC275-3728-45A9-BCD8-857FDBF080EA}"/>
    <cellStyle name="Normal 13 3 2 2 2 4" xfId="28698" xr:uid="{F95F99CD-10B8-4B0F-ACA0-1796454CA428}"/>
    <cellStyle name="Normal 13 3 2 2 2 5" xfId="27910" xr:uid="{9BB3B7DF-D5AA-450A-B3C9-C60AA6744589}"/>
    <cellStyle name="Normal 13 3 2 2 3" xfId="31971" xr:uid="{321E6A23-8D59-496C-A3B6-2F1F2FB5D21C}"/>
    <cellStyle name="Normal 13 3 2 2 4" xfId="30791" xr:uid="{88287F02-1A83-4EC8-A556-6498FC7E5FDF}"/>
    <cellStyle name="Normal 13 3 2 2 5" xfId="29391" xr:uid="{0CE993BE-A922-47E8-9A98-D8CB80F94737}"/>
    <cellStyle name="Normal 13 3 2 2 6" xfId="28253" xr:uid="{B74F4BC0-A319-45EA-9999-3BAFCF0D7CCE}"/>
    <cellStyle name="Normal 13 3 2 2 7" xfId="27360" xr:uid="{088FC36E-DD95-499F-BF3D-047CFECBB7C9}"/>
    <cellStyle name="Normal 13 3 2 3" xfId="25837" xr:uid="{358AD236-2685-49F5-BA19-D158249328EA}"/>
    <cellStyle name="Normal 13 3 2 3 2" xfId="25838" xr:uid="{4013C871-58A3-4B2F-AA22-E2404AEDCC18}"/>
    <cellStyle name="Normal 13 3 2 3 2 2" xfId="31681" xr:uid="{AECE731F-BADE-4A66-B6AA-DFC7993D3DE8}"/>
    <cellStyle name="Normal 13 3 2 3 2 3" xfId="30307" xr:uid="{7EE13967-B099-4E09-A9CE-E2B126654DCF}"/>
    <cellStyle name="Normal 13 3 2 3 2 4" xfId="27990" xr:uid="{4B20231D-69FC-49BC-B483-2D154798DCE4}"/>
    <cellStyle name="Normal 13 3 2 3 3" xfId="30897" xr:uid="{A2B41786-20B7-47A6-9EBC-EBD916E17174}"/>
    <cellStyle name="Normal 13 3 2 3 4" xfId="29569" xr:uid="{6994FF72-F634-4AC1-974B-5F7D5E7A3BEA}"/>
    <cellStyle name="Normal 13 3 2 3 5" xfId="28361" xr:uid="{7247E2B6-0A9A-4D1B-BBDD-85AE1A685A01}"/>
    <cellStyle name="Normal 13 3 2 3 6" xfId="27440" xr:uid="{B6074620-6C0C-4EB0-A355-674C2CAC89AA}"/>
    <cellStyle name="Normal 13 3 2 4" xfId="25839" xr:uid="{9FC0E849-9A10-49ED-94C8-233740C6A025}"/>
    <cellStyle name="Normal 13 3 2 4 2" xfId="25840" xr:uid="{20609D20-4589-4C3B-9B09-574844D12400}"/>
    <cellStyle name="Normal 13 3 2 4 2 2" xfId="31415" xr:uid="{1098793A-EA07-4946-BCC4-71F505DAD2F7}"/>
    <cellStyle name="Normal 13 3 2 4 2 3" xfId="30027" xr:uid="{EE6D302D-F07A-4909-AB2E-2073A64B2682}"/>
    <cellStyle name="Normal 13 3 2 4 2 4" xfId="27820" xr:uid="{73DAB59F-04E4-4E76-8123-B8E289A4EB75}"/>
    <cellStyle name="Normal 13 3 2 4 3" xfId="30621" xr:uid="{387B238E-40C3-4607-BCFE-72D1E559FEF8}"/>
    <cellStyle name="Normal 13 3 2 4 4" xfId="29222" xr:uid="{70EAD18B-F5B9-425E-82C6-A560D1CEE407}"/>
    <cellStyle name="Normal 13 3 2 4 5" xfId="28559" xr:uid="{765AD7D7-2B02-4E7A-9120-5330467A244A}"/>
    <cellStyle name="Normal 13 3 2 4 6" xfId="27271" xr:uid="{17B5D9A4-6879-45C7-AB93-33EDD175C1ED}"/>
    <cellStyle name="Normal 13 3 2 5" xfId="25841" xr:uid="{96E5F93C-9381-43B1-BED7-31A61DF4048E}"/>
    <cellStyle name="Normal 13 3 2 5 2" xfId="31222" xr:uid="{52C80A9E-1760-41D5-BFB1-A4EED4FE294C}"/>
    <cellStyle name="Normal 13 3 2 5 3" xfId="29004" xr:uid="{9669868F-814D-434F-90BE-C084C6F61A78}"/>
    <cellStyle name="Normal 13 3 2 5 4" xfId="27600" xr:uid="{82DF56B7-3D9D-4157-9D06-03313982E1F2}"/>
    <cellStyle name="Normal 13 3 2 6" xfId="25842" xr:uid="{5A2CD86D-4343-4D91-AD8A-EF0050252E8F}"/>
    <cellStyle name="Normal 13 3 2 6 2" xfId="31084" xr:uid="{F4F0125A-45AF-444F-9175-CD80F9841761}"/>
    <cellStyle name="Normal 13 3 2 6 3" xfId="29768" xr:uid="{5C39211C-0D1E-4CCF-9647-75B573BAA89F}"/>
    <cellStyle name="Normal 13 3 2 6 4" xfId="27535" xr:uid="{2E32B15A-3C37-49D4-AAD9-0B97B0BE00D1}"/>
    <cellStyle name="Normal 13 3 2 7" xfId="31856" xr:uid="{53A7A625-E898-4DF9-85A8-22F2DF1FDCC0}"/>
    <cellStyle name="Normal 13 3 2 8" xfId="30483" xr:uid="{0E509C8A-0094-4C8E-9D9C-C9A689F43364}"/>
    <cellStyle name="Normal 13 3 2 9" xfId="32167" xr:uid="{167194F6-44BC-4279-9F10-608E1B95A023}"/>
    <cellStyle name="Normal 13 3 3" xfId="3732" xr:uid="{1A1C388E-DB81-4F87-9C0C-3641B85193BE}"/>
    <cellStyle name="Normal 13 3 3 2" xfId="25844" xr:uid="{E9F06480-D591-4F3B-8359-F486981D1BA0}"/>
    <cellStyle name="Normal 13 3 3 2 2" xfId="27193" xr:uid="{E86A0AC0-7739-4D4D-932D-AF3DA6329469}"/>
    <cellStyle name="Normal 13 3 3 3" xfId="25845" xr:uid="{7E930576-4F82-412E-93DF-892F7C6EE0DA}"/>
    <cellStyle name="Normal 13 3 3 3 2" xfId="27709" xr:uid="{7432F4C4-458D-4874-9815-9E87A752BBE1}"/>
    <cellStyle name="Normal 13 3 3 4" xfId="27027" xr:uid="{D8635C17-1370-4FF9-B73C-F27F687CD536}"/>
    <cellStyle name="Normal 13 3 3 5" xfId="25843" xr:uid="{9355C835-58C3-4C7E-9880-7CD6D1951366}"/>
    <cellStyle name="Normal 13 3 3 6" xfId="35002" xr:uid="{F48BD32D-ACFC-4BFC-9DD5-7A6792EBD1C9}"/>
    <cellStyle name="Normal 13 3 4" xfId="3733" xr:uid="{C4987AFF-B5A0-41C9-B072-EDEF1EADED82}"/>
    <cellStyle name="Normal 13 3 4 2" xfId="27105" xr:uid="{BE4FDD6B-8B48-4D65-B69D-F24BFCC5449E}"/>
    <cellStyle name="Normal 13 3 4 3" xfId="25846" xr:uid="{CA6B3763-63FD-4FFF-A4B9-9F6F45B5B66C}"/>
    <cellStyle name="Normal 13 3 4 4" xfId="35003" xr:uid="{65DBC150-E642-4F59-9D00-69E9A3340912}"/>
    <cellStyle name="Normal 13 3 5" xfId="3734" xr:uid="{3A66C07E-C7F0-43DF-AF28-873DB9FE6072}"/>
    <cellStyle name="Normal 13 3 5 2" xfId="27599" xr:uid="{56018619-FBCB-4DB1-B3BC-48A357072728}"/>
    <cellStyle name="Normal 13 3 5 3" xfId="25847" xr:uid="{EBED905D-9026-4DB4-A55C-46A2B13E7D49}"/>
    <cellStyle name="Normal 13 3 5 4" xfId="35004" xr:uid="{7C80D9AC-B046-4030-B1E5-6682E76E7318}"/>
    <cellStyle name="Normal 13 3 6" xfId="3735" xr:uid="{0B27AD97-4284-4448-8466-10A527C72BDE}"/>
    <cellStyle name="Normal 13 3 6 2" xfId="26918" xr:uid="{ABBDE908-A3C6-444B-93A0-69F33F7A0964}"/>
    <cellStyle name="Normal 13 3 6 3" xfId="35005" xr:uid="{03C02F7A-0C5F-4504-80F2-71F99DA11852}"/>
    <cellStyle name="Normal 13 3 7" xfId="25833" xr:uid="{D68E0ED1-4DAC-4E44-B7FE-C8F10BC9609F}"/>
    <cellStyle name="Normal 13 3 8" xfId="35001" xr:uid="{32A537F9-0988-4D5E-9821-95B1E1266C12}"/>
    <cellStyle name="Normal 13 3_BS" xfId="25848" xr:uid="{9AE43DDA-3C3B-4D8F-A240-B202293A9AEC}"/>
    <cellStyle name="Normal 13 30" xfId="5371" xr:uid="{23F4A7F9-C643-4738-9540-93C5C260E9C7}"/>
    <cellStyle name="Normal 13 31" xfId="5372" xr:uid="{6355DA89-B589-422D-B4FA-920DE465F357}"/>
    <cellStyle name="Normal 13 32" xfId="5373" xr:uid="{A0EAB1CC-2453-4A0C-822A-0CCD8877F41F}"/>
    <cellStyle name="Normal 13 33" xfId="5374" xr:uid="{8360EECF-7A0D-4C1C-9AB0-0CB46C36BCFF}"/>
    <cellStyle name="Normal 13 34" xfId="5375" xr:uid="{16CD1711-1B57-43D4-A942-F6093D969405}"/>
    <cellStyle name="Normal 13 35" xfId="5376" xr:uid="{A98701E2-2B20-47C8-828C-5993299777EB}"/>
    <cellStyle name="Normal 13 36" xfId="5377" xr:uid="{DCBC5CE4-2DEB-4C6E-88FD-5585E49B8235}"/>
    <cellStyle name="Normal 13 37" xfId="5378" xr:uid="{C72A2FE3-A42D-4379-B1CE-F920D79439F2}"/>
    <cellStyle name="Normal 13 38" xfId="5379" xr:uid="{4B8604A7-07FE-48A0-BB9F-E8D54C451B6E}"/>
    <cellStyle name="Normal 13 39" xfId="5380" xr:uid="{F62E0169-F72C-4E72-A5FE-1E94B0ACEF89}"/>
    <cellStyle name="Normal 13 4" xfId="658" xr:uid="{727CA13E-68B4-4192-BC73-4CBDE3B86158}"/>
    <cellStyle name="Normal 13 4 2" xfId="25849" xr:uid="{7A875558-BEA1-4AE2-BC62-7D58FFE492DA}"/>
    <cellStyle name="Normal 13 4 3" xfId="25850" xr:uid="{E9B85ABC-5857-4024-A845-BA4D572E0A4C}"/>
    <cellStyle name="Normal 13 4 4" xfId="25851" xr:uid="{7D22D50B-BB52-4CBC-BED0-0CC21BBA9D50}"/>
    <cellStyle name="Normal 13 4_BS" xfId="25852" xr:uid="{729F0A00-40B0-4B7E-9386-100168FDE524}"/>
    <cellStyle name="Normal 13 40" xfId="5381" xr:uid="{D2C6EDF8-0017-4A4A-AFCE-FAAF34AE6C33}"/>
    <cellStyle name="Normal 13 41" xfId="5382" xr:uid="{D6927CDF-4B58-4576-8378-234F4A918D61}"/>
    <cellStyle name="Normal 13 42" xfId="5383" xr:uid="{8BDEFBC1-A17C-4E33-8D1E-1970CD3D1C59}"/>
    <cellStyle name="Normal 13 43" xfId="5384" xr:uid="{196D8CEE-C2A1-4F09-A8FC-14AE539B069A}"/>
    <cellStyle name="Normal 13 44" xfId="5385" xr:uid="{4A6092F7-C6FA-4AB2-8018-0CC34BABA4D7}"/>
    <cellStyle name="Normal 13 45" xfId="5386" xr:uid="{FAF16543-2E55-4ADE-BCAC-25BC93DC746A}"/>
    <cellStyle name="Normal 13 46" xfId="5387" xr:uid="{3A39A8E3-14ED-4FEA-845A-C84B10F6AE83}"/>
    <cellStyle name="Normal 13 47" xfId="5388" xr:uid="{063A7703-5C44-48FC-95E6-D3B5E6165108}"/>
    <cellStyle name="Normal 13 48" xfId="5389" xr:uid="{3DE7F7B6-4C05-48E9-9342-4BC95663AF63}"/>
    <cellStyle name="Normal 13 49" xfId="5390" xr:uid="{604274A4-981F-41D5-8E46-86FB117F5152}"/>
    <cellStyle name="Normal 13 5" xfId="659" xr:uid="{D0BCE926-C43B-4AE6-AF25-2D9D5896A3F7}"/>
    <cellStyle name="Normal 13 50" xfId="5391" xr:uid="{9411795A-B1C0-456A-A479-12ED65C865B6}"/>
    <cellStyle name="Normal 13 51" xfId="5392" xr:uid="{19561809-F881-44AA-B14C-1EAD5F9494E8}"/>
    <cellStyle name="Normal 13 52" xfId="5393" xr:uid="{A95AB26B-ADF4-4875-B754-47F397F01424}"/>
    <cellStyle name="Normal 13 53" xfId="5394" xr:uid="{23D83BB0-1D79-40D4-BE6A-8A4903DBF176}"/>
    <cellStyle name="Normal 13 54" xfId="5395" xr:uid="{64992142-32EE-4DFE-A8B7-546292B4489C}"/>
    <cellStyle name="Normal 13 55" xfId="5396" xr:uid="{7EAAC73E-CF98-444D-857D-0D0F3888EAF0}"/>
    <cellStyle name="Normal 13 56" xfId="5397" xr:uid="{397C558A-069A-49D6-A2AD-105F5F4299EC}"/>
    <cellStyle name="Normal 13 57" xfId="5398" xr:uid="{0DAFD10D-8EF1-424F-843F-252F266429ED}"/>
    <cellStyle name="Normal 13 58" xfId="5399" xr:uid="{AF432D64-A79E-4D7B-9837-74B491829E9B}"/>
    <cellStyle name="Normal 13 59" xfId="5400" xr:uid="{00EF189C-C15A-465F-B70C-5E987EF7F2DA}"/>
    <cellStyle name="Normal 13 6" xfId="5401" xr:uid="{BEF72489-2064-4BB5-BCB5-211AE6A2D5E4}"/>
    <cellStyle name="Normal 13 6 2" xfId="24292" xr:uid="{13D65939-C3C6-45D0-B0E7-C1C0DC9EC9C1}"/>
    <cellStyle name="Normal 13 60" xfId="5402" xr:uid="{AA1EBA0C-319E-4328-A406-7C531A977321}"/>
    <cellStyle name="Normal 13 61" xfId="5403" xr:uid="{08B03B7D-E393-4E2E-AA5C-8A2BC94BC3A5}"/>
    <cellStyle name="Normal 13 62" xfId="5404" xr:uid="{682D66B7-EF27-455D-9C16-DF21434F480D}"/>
    <cellStyle name="Normal 13 63" xfId="5405" xr:uid="{A6948B09-4287-4148-93BE-49551F6B0D37}"/>
    <cellStyle name="Normal 13 64" xfId="5406" xr:uid="{9F6D3961-17C8-4664-8104-DBB2B2799474}"/>
    <cellStyle name="Normal 13 65" xfId="5407" xr:uid="{78A1BD69-FB72-4C9A-8995-B2E342846F8C}"/>
    <cellStyle name="Normal 13 66" xfId="5408" xr:uid="{F6856E74-09C0-4C5B-91CE-DB42D7DBEE00}"/>
    <cellStyle name="Normal 13 67" xfId="5409" xr:uid="{9BF243DB-27E9-4228-839F-35C8CB196610}"/>
    <cellStyle name="Normal 13 68" xfId="5410" xr:uid="{2EE8A31B-EFCF-46E4-A331-C129BACB792F}"/>
    <cellStyle name="Normal 13 69" xfId="5411" xr:uid="{1833A8B8-D606-4D5C-944E-697E487A2777}"/>
    <cellStyle name="Normal 13 7" xfId="5412" xr:uid="{E5C241A4-3725-41EE-9398-5CF5EB3E9DAB}"/>
    <cellStyle name="Normal 13 7 2" xfId="25825" xr:uid="{B6DFE3E7-682D-4796-AA39-090AC2A29303}"/>
    <cellStyle name="Normal 13 70" xfId="5413" xr:uid="{11ED61D1-ED46-4F37-B665-D22CAA39E7E3}"/>
    <cellStyle name="Normal 13 71" xfId="5414" xr:uid="{2AAFACEF-A0EE-4590-8503-8178EF3A8797}"/>
    <cellStyle name="Normal 13 72" xfId="5415" xr:uid="{1679C662-0EA7-4DE2-B3D7-68C33EAFF483}"/>
    <cellStyle name="Normal 13 73" xfId="5416" xr:uid="{C2093C47-2A39-4F69-AAD6-E38F39BE07BA}"/>
    <cellStyle name="Normal 13 74" xfId="5417" xr:uid="{5DE54F7A-E3D6-4386-9A9E-7AAF6CFB67A9}"/>
    <cellStyle name="Normal 13 75" xfId="5418" xr:uid="{A0DCBA3B-6A29-44FC-9786-129D35AD288F}"/>
    <cellStyle name="Normal 13 76" xfId="5419" xr:uid="{9D635334-2BB9-478D-9CAE-C3AEC61EC314}"/>
    <cellStyle name="Normal 13 77" xfId="5420" xr:uid="{D6D745A0-189D-47A0-A8D1-D8DEC35AAE98}"/>
    <cellStyle name="Normal 13 78" xfId="5421" xr:uid="{8C93C120-2CE7-412F-93FD-158990EC74A5}"/>
    <cellStyle name="Normal 13 79" xfId="5422" xr:uid="{A94551D1-1171-48A5-B245-AE6485847523}"/>
    <cellStyle name="Normal 13 8" xfId="5423" xr:uid="{3BBA1D56-B1A6-4ECA-9A94-2EA0E1E05538}"/>
    <cellStyle name="Normal 13 8 2" xfId="32202" xr:uid="{7A47CE55-EDA3-416C-B832-04F590E10587}"/>
    <cellStyle name="Normal 13 80" xfId="33085" xr:uid="{2FBF01A1-F01D-4E3F-B810-041B5F18C919}"/>
    <cellStyle name="Normal 13 81" xfId="35536" xr:uid="{86C542F1-B2A4-4287-BCB1-B7693E2109B7}"/>
    <cellStyle name="Normal 13 9" xfId="5424" xr:uid="{60D87CD5-C208-4646-BA20-C63A2656FC45}"/>
    <cellStyle name="Normal 13_11.HP_reconcile" xfId="660" xr:uid="{F6DA9199-B54F-4AF8-8183-95FDFAF6FDAE}"/>
    <cellStyle name="Normal 130" xfId="3736" xr:uid="{03543EFC-7B9C-46DE-AE7C-A089D1CF6107}"/>
    <cellStyle name="Normal 130 2" xfId="18263" xr:uid="{E0AF0885-CCB7-4113-BA5F-01E0CA0A865C}"/>
    <cellStyle name="Normal 131" xfId="3737" xr:uid="{CCA50C18-2854-49BE-AB5E-DBBAE9E2A01D}"/>
    <cellStyle name="Normal 131 2" xfId="18265" xr:uid="{47C307C9-770E-4DE8-B566-C095B06E046C}"/>
    <cellStyle name="Normal 132" xfId="3738" xr:uid="{6FC9028E-E2D7-4127-9F9A-0E5873657214}"/>
    <cellStyle name="Normal 132 2" xfId="14451" xr:uid="{2798A1BD-9DB8-4195-96ED-0C6CE43AED9F}"/>
    <cellStyle name="Normal 133" xfId="3739" xr:uid="{9C67BA57-A5CD-4A7E-BED9-0B55E24E43EA}"/>
    <cellStyle name="Normal 133 2" xfId="14459" xr:uid="{F47E5E3F-E194-44D5-9343-DF8EA9B4A3CD}"/>
    <cellStyle name="Normal 134" xfId="3740" xr:uid="{1E116804-7AC7-40E2-87E5-7E0A606516B0}"/>
    <cellStyle name="Normal 134 2" xfId="14510" xr:uid="{1D6D7265-8BF4-47B9-877A-A04C4090D090}"/>
    <cellStyle name="Normal 135" xfId="3741" xr:uid="{5724B424-153D-4D27-A19B-2AD9DF6A5E27}"/>
    <cellStyle name="Normal 135 2" xfId="33112" xr:uid="{2BA52F00-FE3B-4954-A6E5-3453A4F687ED}"/>
    <cellStyle name="Normal 136" xfId="3742" xr:uid="{1786B501-801E-4BFC-A69D-849A3B5BC88E}"/>
    <cellStyle name="Normal 136 2" xfId="35434" xr:uid="{982FA186-DEFD-497B-AB0F-C3BB393815A9}"/>
    <cellStyle name="Normal 137" xfId="3743" xr:uid="{FD4ADC17-B2FF-48AD-8E49-5767F97F1A16}"/>
    <cellStyle name="Normal 138" xfId="3744" xr:uid="{46882221-74DF-4D87-9528-46A3DD55173D}"/>
    <cellStyle name="Normal 139" xfId="3745" xr:uid="{48D110AA-3D76-476B-8E0B-39AA3EA8DB57}"/>
    <cellStyle name="Normal 14" xfId="661" xr:uid="{74FB1C63-EEA1-4586-A141-9E87C523AC98}"/>
    <cellStyle name="Normal 14 10" xfId="5425" xr:uid="{9883D7C8-3C75-4663-B17F-3F2AD6E39FF7}"/>
    <cellStyle name="Normal 14 10 2" xfId="32203" xr:uid="{A22F354D-C33B-45E1-8C81-B19E5B966252}"/>
    <cellStyle name="Normal 14 11" xfId="5426" xr:uid="{659117B2-DFC3-4954-8ACF-C2DF78A0F3DD}"/>
    <cellStyle name="Normal 14 12" xfId="5427" xr:uid="{6400F233-471E-4A28-95D6-6CB64E541F9D}"/>
    <cellStyle name="Normal 14 13" xfId="5428" xr:uid="{45A96A9A-17D9-4887-A7F4-CFF4331FA65F}"/>
    <cellStyle name="Normal 14 14" xfId="5429" xr:uid="{4E5E176F-A523-47E7-92CE-F1CAB9430AEC}"/>
    <cellStyle name="Normal 14 15" xfId="5430" xr:uid="{43344319-8902-4204-B3A7-44C2A6AC5CB8}"/>
    <cellStyle name="Normal 14 16" xfId="5431" xr:uid="{CD6783E5-A068-4B66-98D5-5F20A899E89A}"/>
    <cellStyle name="Normal 14 17" xfId="5432" xr:uid="{20E50174-11BA-4E78-AC53-F4C3B89D19FC}"/>
    <cellStyle name="Normal 14 18" xfId="5433" xr:uid="{7C233932-C544-463B-9750-8DB93E35E702}"/>
    <cellStyle name="Normal 14 19" xfId="5434" xr:uid="{20653709-6EA2-4350-81C7-A17D56AA6FB2}"/>
    <cellStyle name="Normal 14 2" xfId="662" xr:uid="{DDBD5771-6DFE-43C3-83F2-39E729DCC4D3}"/>
    <cellStyle name="Normal 14 2 2" xfId="23688" xr:uid="{F02ADF05-B18A-4EB5-9290-02398C7302E5}"/>
    <cellStyle name="Normal 14 2 2 10" xfId="28858" xr:uid="{7C28B14A-917F-4D7E-BC5A-FC769F1FDCD8}"/>
    <cellStyle name="Normal 14 2 2 11" xfId="28111" xr:uid="{50811C73-6A04-4F38-AD89-131DC35AC51B}"/>
    <cellStyle name="Normal 14 2 2 12" xfId="26921" xr:uid="{7916F954-241E-445A-BF4B-E610A45A60FA}"/>
    <cellStyle name="Normal 14 2 2 2" xfId="23689" xr:uid="{F7A4E64D-4559-4C13-8B2E-6D062F19BA40}"/>
    <cellStyle name="Normal 14 2 2 2 2" xfId="3746" xr:uid="{7FA5F215-57D8-4526-8DCE-03808B29D1AA}"/>
    <cellStyle name="Normal 14 2 2 2 2 2" xfId="23690" xr:uid="{A3FCC5B6-2984-4B27-80F0-809BFB8EB1CD}"/>
    <cellStyle name="Normal 14 2 2 2 2 2 2" xfId="32669" xr:uid="{08205FFA-DEAA-410D-AA7B-920CCBE40371}"/>
    <cellStyle name="Normal 14 2 2 2 2 3" xfId="30199" xr:uid="{8EDE1F1E-2FD8-42A4-AAEB-E99A76BC3CB9}"/>
    <cellStyle name="Normal 14 2 2 2 2 4" xfId="28699" xr:uid="{48BC5D67-381F-445A-970B-B2981CF82B60}"/>
    <cellStyle name="Normal 14 2 2 2 2 5" xfId="27911" xr:uid="{0587A0F5-0695-4D74-A3D5-6A672BDC312F}"/>
    <cellStyle name="Normal 14 2 2 2 3" xfId="23691" xr:uid="{B5BCD1A6-8628-413F-ADAD-EAB2B82DDBE4}"/>
    <cellStyle name="Normal 14 2 2 2 3 2" xfId="23692" xr:uid="{30CB3865-2A3E-4C8B-8B21-6F5C9AEDEA69}"/>
    <cellStyle name="Normal 14 2 2 2 4" xfId="23693" xr:uid="{083234E6-9074-46E9-9714-20031B58DD30}"/>
    <cellStyle name="Normal 14 2 2 2 5" xfId="29392" xr:uid="{911309F0-9AB4-4FA3-91D0-129375BD17E9}"/>
    <cellStyle name="Normal 14 2 2 2 6" xfId="28254" xr:uid="{918A7D13-6798-4598-9FA0-AA27B07F6B68}"/>
    <cellStyle name="Normal 14 2 2 2 7" xfId="27361" xr:uid="{E65648C1-F08D-4086-8B9E-1E88EDE85D76}"/>
    <cellStyle name="Normal 14 2 2 3" xfId="23694" xr:uid="{F0257EC3-7663-4C85-9309-8E4EACEC6A34}"/>
    <cellStyle name="Normal 14 2 2 3 2" xfId="23695" xr:uid="{310DB9A4-EFDC-4193-ADEE-FC9ADD81509F}"/>
    <cellStyle name="Normal 14 2 2 3 2 2" xfId="31682" xr:uid="{964ADDA0-F94C-4C56-AD73-1F2E437559CB}"/>
    <cellStyle name="Normal 14 2 2 3 2 3" xfId="30308" xr:uid="{7D229E41-8F78-4BC1-9256-A9BC487D38EC}"/>
    <cellStyle name="Normal 14 2 2 3 2 4" xfId="27991" xr:uid="{4CFD8C7A-F7EC-46BE-A670-E42C253355FA}"/>
    <cellStyle name="Normal 14 2 2 3 3" xfId="30898" xr:uid="{4B4E27EA-A02D-48D3-B704-4A3957710F88}"/>
    <cellStyle name="Normal 14 2 2 3 4" xfId="29570" xr:uid="{12821E3F-9C9B-42D6-B0DC-B90A910987DA}"/>
    <cellStyle name="Normal 14 2 2 3 5" xfId="28362" xr:uid="{EFC54DEE-B117-45F0-AAC9-F9D75D605F8C}"/>
    <cellStyle name="Normal 14 2 2 3 6" xfId="27441" xr:uid="{05E34057-A3DD-4166-A1E2-E6B75A3FA42E}"/>
    <cellStyle name="Normal 14 2 2 4" xfId="23696" xr:uid="{EC525FFF-D01B-40F2-965B-1C9EB141B6B0}"/>
    <cellStyle name="Normal 14 2 2 4 2" xfId="23697" xr:uid="{DB30AFFC-2290-4294-8EC9-9B005D04D8FB}"/>
    <cellStyle name="Normal 14 2 2 4 2 2" xfId="31416" xr:uid="{639EC8F8-0C0A-49CB-8DA0-E7DB54F414D5}"/>
    <cellStyle name="Normal 14 2 2 4 2 3" xfId="30028" xr:uid="{31D57B6D-95E4-4271-8705-D623C116464A}"/>
    <cellStyle name="Normal 14 2 2 4 2 4" xfId="27821" xr:uid="{B540F96C-2CB2-423B-A4E5-28D475DF0FE0}"/>
    <cellStyle name="Normal 14 2 2 4 3" xfId="30622" xr:uid="{F859248C-71B4-43CA-8038-0CC6C0F8BE37}"/>
    <cellStyle name="Normal 14 2 2 4 4" xfId="29223" xr:uid="{2C54BDF8-68AA-4541-AC34-3C4E3C04B189}"/>
    <cellStyle name="Normal 14 2 2 4 5" xfId="28560" xr:uid="{FD2AAFD3-D54C-4F8F-A7D0-D075F32116D1}"/>
    <cellStyle name="Normal 14 2 2 4 6" xfId="27272" xr:uid="{06CD7675-A051-40FB-A2B0-BB438C399400}"/>
    <cellStyle name="Normal 14 2 2 5" xfId="23698" xr:uid="{27214CC4-272B-409F-B20E-9FC74633A532}"/>
    <cellStyle name="Normal 14 2 2 5 2" xfId="31223" xr:uid="{376F142F-68AF-47CC-8208-3C11AAF94776}"/>
    <cellStyle name="Normal 14 2 2 5 3" xfId="29005" xr:uid="{7ACF6B67-1D8B-4F78-869F-CD2EE773B9DF}"/>
    <cellStyle name="Normal 14 2 2 5 4" xfId="27602" xr:uid="{DC4A20B0-B770-4C84-B0B0-152F388CDF89}"/>
    <cellStyle name="Normal 14 2 2 6" xfId="25855" xr:uid="{EE0732BD-F796-44E6-A4C9-2C456D01B62F}"/>
    <cellStyle name="Normal 14 2 2 6 2" xfId="31085" xr:uid="{F805FB73-5B68-4848-B910-BD4883ED3856}"/>
    <cellStyle name="Normal 14 2 2 6 3" xfId="29769" xr:uid="{8B95E298-DC0A-4C77-97CF-DC62486C8C57}"/>
    <cellStyle name="Normal 14 2 2 6 4" xfId="27536" xr:uid="{44E56681-E4A3-4AB4-B7D8-867171B66DDB}"/>
    <cellStyle name="Normal 14 2 2 7" xfId="31857" xr:uid="{606CA6EA-6616-4977-9277-4B6D00497FDF}"/>
    <cellStyle name="Normal 14 2 2 8" xfId="30484" xr:uid="{148F4CD9-A009-4C86-9563-C033DA977437}"/>
    <cellStyle name="Normal 14 2 2 9" xfId="32168" xr:uid="{BA92B1F1-5724-4C39-80CF-0DAD77149BEF}"/>
    <cellStyle name="Normal 14 2 3" xfId="23699" xr:uid="{F28155D1-C746-49C9-9AED-2233FF7CE651}"/>
    <cellStyle name="Normal 14 2 3 2" xfId="23700" xr:uid="{34176145-4D66-4002-9383-A7DE15670B5E}"/>
    <cellStyle name="Normal 14 2 3 2 2" xfId="23701" xr:uid="{209FD5E7-B33B-4DC8-9608-AEF585B924D3}"/>
    <cellStyle name="Normal 14 2 3 2 2 2" xfId="27194" xr:uid="{15008B35-C339-426C-BE31-2CB38D8F55C9}"/>
    <cellStyle name="Normal 14 2 3 2 3" xfId="25857" xr:uid="{61A69449-DE6E-4576-9958-BD3055256865}"/>
    <cellStyle name="Normal 14 2 3 3" xfId="23702" xr:uid="{78D3D664-6B68-4BBD-82E2-9DAFE0DB99EE}"/>
    <cellStyle name="Normal 14 2 3 3 2" xfId="23703" xr:uid="{3263E400-5891-49B7-BB3F-F3A7421E73C2}"/>
    <cellStyle name="Normal 14 2 3 3 2 2" xfId="27710" xr:uid="{A5443A83-53E1-4672-8109-484A58B5CA79}"/>
    <cellStyle name="Normal 14 2 3 3 3" xfId="25858" xr:uid="{A795580D-F53A-4AA5-83B3-49054ED9FBE6}"/>
    <cellStyle name="Normal 14 2 3 4" xfId="23704" xr:uid="{CFAD9F5E-A739-4D2C-8F62-49B6A271F296}"/>
    <cellStyle name="Normal 14 2 3 4 2" xfId="27028" xr:uid="{54D78A4B-028F-4D5C-8F05-42DE815D0BED}"/>
    <cellStyle name="Normal 14 2 3 5" xfId="25856" xr:uid="{14579FD1-8050-4DAB-AD2A-9816C410425A}"/>
    <cellStyle name="Normal 14 2 4" xfId="23705" xr:uid="{4C63A19F-2E08-460C-A0C2-0550132EBF1E}"/>
    <cellStyle name="Normal 14 2 4 2" xfId="23706" xr:uid="{260549DB-1DBC-4ECB-8B7D-7344709D4975}"/>
    <cellStyle name="Normal 14 2 4 2 2" xfId="27106" xr:uid="{E3E843C9-4D8F-4CF6-A147-B7DD550396DE}"/>
    <cellStyle name="Normal 14 2 4 3" xfId="25859" xr:uid="{6824C057-9222-4C1C-9A7A-ABDD03F392A5}"/>
    <cellStyle name="Normal 14 2 5" xfId="23707" xr:uid="{C99F8798-89E2-4A93-9FB7-54549128DEC5}"/>
    <cellStyle name="Normal 14 2 5 2" xfId="23708" xr:uid="{B6132357-368D-4121-B9A8-E59CDD93FF5B}"/>
    <cellStyle name="Normal 14 2 5 2 2" xfId="27601" xr:uid="{A12D73E2-C086-41A6-B815-A31DC6E3523B}"/>
    <cellStyle name="Normal 14 2 5 3" xfId="25860" xr:uid="{14A69F7F-7A33-47E3-8DBB-A2846B8B54FE}"/>
    <cellStyle name="Normal 14 2 6" xfId="23709" xr:uid="{CF4890C3-8578-4E46-B2E5-2F0D48F35B93}"/>
    <cellStyle name="Normal 14 2 6 2" xfId="26920" xr:uid="{D1A9C2FF-DB69-42D5-BFA2-2CA8E9E2A88A}"/>
    <cellStyle name="Normal 14 2 7" xfId="25854" xr:uid="{924AA6E4-977A-4846-AD79-8677C1FFF13C}"/>
    <cellStyle name="Normal 14 2_BS" xfId="25861" xr:uid="{06C0C741-6093-4421-95DB-5A30C7DA11E4}"/>
    <cellStyle name="Normal 14 20" xfId="5435" xr:uid="{05854E72-D9B5-4F44-A05E-D85CACAF6EBA}"/>
    <cellStyle name="Normal 14 21" xfId="5436" xr:uid="{099EA76D-852A-4B2E-9C27-417085765013}"/>
    <cellStyle name="Normal 14 22" xfId="5437" xr:uid="{C6BE7BE6-92E9-4BBC-9061-1D4EAC4EF176}"/>
    <cellStyle name="Normal 14 23" xfId="5438" xr:uid="{C615C9DB-CA3D-43A1-9B58-E61D0BC827C3}"/>
    <cellStyle name="Normal 14 24" xfId="5439" xr:uid="{A043A598-5E99-4731-B076-7F808800C8C7}"/>
    <cellStyle name="Normal 14 25" xfId="5440" xr:uid="{C9D648F8-531D-4074-A33D-64D7F38753AB}"/>
    <cellStyle name="Normal 14 26" xfId="5441" xr:uid="{EE78B3E0-8ADA-4FB1-A394-26F4B125374A}"/>
    <cellStyle name="Normal 14 27" xfId="5442" xr:uid="{B0F52EF0-6ED0-4C2A-B42A-3824E63EA067}"/>
    <cellStyle name="Normal 14 28" xfId="5443" xr:uid="{B4CDEF0C-B3DF-4E87-B7C0-074BA4BFB623}"/>
    <cellStyle name="Normal 14 29" xfId="5444" xr:uid="{80689054-D78B-4D81-99F0-DB523C6639AE}"/>
    <cellStyle name="Normal 14 3" xfId="663" xr:uid="{61571BB6-DAE8-4415-AC8B-1FAEE2B65C78}"/>
    <cellStyle name="Normal 14 3 2" xfId="5445" xr:uid="{EFF278D9-1A7C-41FB-A4AF-041949D759D8}"/>
    <cellStyle name="Normal 14 3 2 2" xfId="23711" xr:uid="{D099DD1F-5C15-4A71-B8AD-915933C13B12}"/>
    <cellStyle name="Normal 14 3 2 2 2" xfId="23712" xr:uid="{FFA894BF-7B2B-480B-AEAB-9370C395D3F4}"/>
    <cellStyle name="Normal 14 3 2 2 2 2" xfId="23713" xr:uid="{27634B22-6CC8-4E20-9A9E-888F9AC7BFAF}"/>
    <cellStyle name="Normal 14 3 2 2 3" xfId="23714" xr:uid="{D5448362-7ECD-4B9D-AC23-936DCD54818C}"/>
    <cellStyle name="Normal 14 3 2 2 3 2" xfId="23715" xr:uid="{2BEA51E5-AC7B-4555-95A0-323568F59D0E}"/>
    <cellStyle name="Normal 14 3 2 2 4" xfId="23716" xr:uid="{62799AF2-572B-4788-BC76-D6EEF957D75D}"/>
    <cellStyle name="Normal 14 3 2 3" xfId="23717" xr:uid="{D5EFC22B-2F5C-4176-84CD-0F371C63639F}"/>
    <cellStyle name="Normal 14 3 2 3 2" xfId="23718" xr:uid="{3F03AD2E-4440-405D-BB51-E5F741D46AAE}"/>
    <cellStyle name="Normal 14 3 2 4" xfId="23719" xr:uid="{13BFE351-0483-4EE8-B656-AC21FC707739}"/>
    <cellStyle name="Normal 14 3 2 4 2" xfId="23720" xr:uid="{F44DE965-2BFA-423B-A45F-4A69D45E643A}"/>
    <cellStyle name="Normal 14 3 2 5" xfId="23721" xr:uid="{B866CEBD-4222-45E9-AE31-A1F38F6688C9}"/>
    <cellStyle name="Normal 14 3 2 6" xfId="25863" xr:uid="{D42EFF5F-302D-4A1A-A705-E755AD69F7D2}"/>
    <cellStyle name="Normal 14 3 2 7" xfId="23710" xr:uid="{A8B51467-4566-460A-BDE6-1429A7B5C908}"/>
    <cellStyle name="Normal 14 3 3" xfId="23722" xr:uid="{14008B10-05E8-407B-B24A-01AAD71600F4}"/>
    <cellStyle name="Normal 14 3 3 2" xfId="23723" xr:uid="{C305DDED-A044-4126-8E1C-688FD1CEAEB7}"/>
    <cellStyle name="Normal 14 3 3 2 2" xfId="23724" xr:uid="{88CE88EC-72B1-4B34-A644-8A862F631F95}"/>
    <cellStyle name="Normal 14 3 3 3" xfId="23725" xr:uid="{B256ED4B-D198-4873-A0C6-C4857C342E42}"/>
    <cellStyle name="Normal 14 3 3 3 2" xfId="23726" xr:uid="{CCC688CE-4C25-4AAB-A177-F9FB8C13D2A9}"/>
    <cellStyle name="Normal 14 3 3 4" xfId="23727" xr:uid="{611C2888-8C65-4702-B897-9D32CDF1A2CA}"/>
    <cellStyle name="Normal 14 3 3 5" xfId="25864" xr:uid="{653335F3-2B3D-4A2E-AEAD-774B4BDA52F3}"/>
    <cellStyle name="Normal 14 3 4" xfId="23728" xr:uid="{403DF11F-E821-4588-BAE2-4F7099A18E03}"/>
    <cellStyle name="Normal 14 3 4 2" xfId="23729" xr:uid="{EEBA12FB-58BC-4230-8712-B9C55891DAD7}"/>
    <cellStyle name="Normal 14 3 4 3" xfId="25865" xr:uid="{779D3C45-ACAC-4239-A311-7AA89A6ACDC7}"/>
    <cellStyle name="Normal 14 3 5" xfId="23730" xr:uid="{5717C34F-EF9A-4093-8C31-7D2DC6A1F5BB}"/>
    <cellStyle name="Normal 14 3 5 2" xfId="23731" xr:uid="{8587293C-3B66-458A-BB33-A9624806A6EA}"/>
    <cellStyle name="Normal 14 3 6" xfId="23732" xr:uid="{1847B95A-E074-439B-9E19-64035A66EABE}"/>
    <cellStyle name="Normal 14 3 7" xfId="25862" xr:uid="{89D4CD45-B7DB-4651-B16A-1C519868F6DD}"/>
    <cellStyle name="Normal 14 3 7 2" xfId="32954" xr:uid="{E9B1E8F8-B997-4925-BD40-DBDB7C02EC3B}"/>
    <cellStyle name="Normal 14 3 8" xfId="14933" xr:uid="{989FAC97-F4FF-480F-9406-A1A46AB1DE6F}"/>
    <cellStyle name="Normal 14 3_BS" xfId="25866" xr:uid="{E7921460-DEEE-4BD9-AC5E-2DC820156810}"/>
    <cellStyle name="Normal 14 30" xfId="5446" xr:uid="{6D2C062F-FF4B-4F04-8BBA-7F26F41E3C7B}"/>
    <cellStyle name="Normal 14 31" xfId="5447" xr:uid="{CD669C8A-D747-41D1-8004-FBFC34851EA4}"/>
    <cellStyle name="Normal 14 32" xfId="5448" xr:uid="{19E801D3-6165-4258-9F6A-EBA0E0BCA9AA}"/>
    <cellStyle name="Normal 14 33" xfId="5449" xr:uid="{82461630-A84C-4197-9DAE-B6587CC67D8A}"/>
    <cellStyle name="Normal 14 34" xfId="5450" xr:uid="{049E017F-FFAD-4880-A4B7-6C00A7D95A71}"/>
    <cellStyle name="Normal 14 35" xfId="5451" xr:uid="{CCEAAA24-3DBE-4F4C-8699-2729052AF0E2}"/>
    <cellStyle name="Normal 14 36" xfId="5452" xr:uid="{5D50602E-A42E-49FA-8110-52859F139973}"/>
    <cellStyle name="Normal 14 37" xfId="5453" xr:uid="{AABC3479-EECA-40ED-B440-A96D858C78D9}"/>
    <cellStyle name="Normal 14 38" xfId="5454" xr:uid="{30AFEF2F-D75B-422E-A4E1-31747F9A19F9}"/>
    <cellStyle name="Normal 14 39" xfId="5455" xr:uid="{AA3A672C-28DA-4955-A1DE-8E97A2D4D6A9}"/>
    <cellStyle name="Normal 14 4" xfId="664" xr:uid="{070BD2C2-41FA-4C08-A199-D526307ADE8D}"/>
    <cellStyle name="Normal 14 4 2" xfId="5456" xr:uid="{59358E93-FD3F-46E2-8FDA-3A2FE8336662}"/>
    <cellStyle name="Normal 14 4 2 2" xfId="23734" xr:uid="{41BC814E-0332-4CCE-AC73-D2EE59810F34}"/>
    <cellStyle name="Normal 14 4 2 2 2" xfId="23735" xr:uid="{7510883C-0926-40D3-8955-E27B002A1B63}"/>
    <cellStyle name="Normal 14 4 2 3" xfId="23736" xr:uid="{0945C842-7D32-4689-8441-D44944ECE4F0}"/>
    <cellStyle name="Normal 14 4 2 3 2" xfId="23737" xr:uid="{7C0B6C27-CAAE-4341-81BD-362138BAC77B}"/>
    <cellStyle name="Normal 14 4 2 4" xfId="23738" xr:uid="{84AA897A-F011-458A-91C6-CF8A8697A7AE}"/>
    <cellStyle name="Normal 14 4 2 5" xfId="23733" xr:uid="{FCEC0FC8-4D3D-4E8A-A45D-971EA60AD627}"/>
    <cellStyle name="Normal 14 4 3" xfId="23739" xr:uid="{4989E8F3-901E-4A53-9AE5-609B1873476A}"/>
    <cellStyle name="Normal 14 4 3 2" xfId="23740" xr:uid="{B5D3933C-3347-4C41-965F-AFA83EE05179}"/>
    <cellStyle name="Normal 14 4 4" xfId="23741" xr:uid="{A5ECBCCE-BA43-4FCD-8A86-4E55CA135618}"/>
    <cellStyle name="Normal 14 4 4 2" xfId="23742" xr:uid="{2B4D40D7-CCB2-4A9F-841E-82AB8759385A}"/>
    <cellStyle name="Normal 14 4 5" xfId="23743" xr:uid="{7D919918-4FB7-4B4D-AA46-BE8A4A0613FE}"/>
    <cellStyle name="Normal 14 4 6" xfId="14934" xr:uid="{2E522FA6-7229-4466-84CB-F8948617A98D}"/>
    <cellStyle name="Normal 14 40" xfId="5457" xr:uid="{F98CF1D1-1E93-4224-BDBA-0D79F8C1566D}"/>
    <cellStyle name="Normal 14 41" xfId="5458" xr:uid="{9F5C8E03-1FF9-4EA0-A452-253BCDBBCA11}"/>
    <cellStyle name="Normal 14 42" xfId="5459" xr:uid="{3D72C39B-83F9-4D7C-9FF8-867F1CD781E2}"/>
    <cellStyle name="Normal 14 43" xfId="5460" xr:uid="{233EF2D3-643E-4674-8F3C-5D18A8CB0355}"/>
    <cellStyle name="Normal 14 44" xfId="5461" xr:uid="{6B336ECB-CD84-4563-8045-6251416E5C34}"/>
    <cellStyle name="Normal 14 45" xfId="5462" xr:uid="{3FE2DFA0-28D5-4911-987D-18158D311C7B}"/>
    <cellStyle name="Normal 14 46" xfId="5463" xr:uid="{968C473B-C24A-4D33-9E37-4F01CECDC8FC}"/>
    <cellStyle name="Normal 14 47" xfId="5464" xr:uid="{FFA6E53F-53D6-4AB3-837C-D5A08128D191}"/>
    <cellStyle name="Normal 14 48" xfId="5465" xr:uid="{0A557409-FADB-4E6E-86D5-8D73AE082E5C}"/>
    <cellStyle name="Normal 14 49" xfId="5466" xr:uid="{5C82DF2D-7CD4-4D13-8936-E07AB9823B4D}"/>
    <cellStyle name="Normal 14 5" xfId="5467" xr:uid="{E59C879B-16C3-4769-B3DE-9C09804AA848}"/>
    <cellStyle name="Normal 14 5 2" xfId="13403" xr:uid="{D9D92CFD-FFED-46AF-8E87-2FC7526D5D14}"/>
    <cellStyle name="Normal 14 5 2 2" xfId="23745" xr:uid="{50CB4B52-61C7-43C6-81E7-A38DCBF2AF15}"/>
    <cellStyle name="Normal 14 5 2 3" xfId="23744" xr:uid="{E1063997-6D2C-4151-90B2-E4953535A521}"/>
    <cellStyle name="Normal 14 5 3" xfId="23746" xr:uid="{08619CF7-52DA-4FDE-99C1-6DD931ACF3D6}"/>
    <cellStyle name="Normal 14 5 3 2" xfId="23747" xr:uid="{B4B9C617-ED44-46D7-AE25-12B487704B19}"/>
    <cellStyle name="Normal 14 5 4" xfId="23748" xr:uid="{62E16C32-4D85-4D13-83F1-4E1A37F92BD0}"/>
    <cellStyle name="Normal 14 5 5" xfId="14962" xr:uid="{24B4D275-9F75-4A73-B260-8A8F724D7448}"/>
    <cellStyle name="Normal 14 50" xfId="5468" xr:uid="{3A1E104F-D6F4-421E-97E8-95A877B221DB}"/>
    <cellStyle name="Normal 14 51" xfId="5469" xr:uid="{6BCCFB34-E1F1-4FDA-93D3-617DFEDEC1AF}"/>
    <cellStyle name="Normal 14 52" xfId="5470" xr:uid="{6AA92BF9-99D2-40C9-81BF-E8E2F6F174CB}"/>
    <cellStyle name="Normal 14 53" xfId="5471" xr:uid="{7468CF07-9431-4739-A209-B4154DC8B708}"/>
    <cellStyle name="Normal 14 54" xfId="5472" xr:uid="{98D05B85-FBA7-41AB-8EBF-F478FEFCE402}"/>
    <cellStyle name="Normal 14 55" xfId="5473" xr:uid="{8BEA9BFB-A044-4F72-B151-14CB2CDFAFE3}"/>
    <cellStyle name="Normal 14 56" xfId="5474" xr:uid="{2F96996F-1C9C-4FA1-84D8-715561A9E69F}"/>
    <cellStyle name="Normal 14 57" xfId="5475" xr:uid="{D30FF0BB-968D-4A18-9E76-274B9F396DDB}"/>
    <cellStyle name="Normal 14 58" xfId="5476" xr:uid="{83ECE094-F7D0-477D-AFDC-009663F3F66A}"/>
    <cellStyle name="Normal 14 59" xfId="5477" xr:uid="{269CCEA4-7518-4D7B-8D9F-ADC0EC678477}"/>
    <cellStyle name="Normal 14 6" xfId="5478" xr:uid="{4CEF2193-6B16-4F4C-B0AD-2AB3D6DDAB78}"/>
    <cellStyle name="Normal 14 6 2" xfId="23750" xr:uid="{5CA4B3C4-DDCC-4D9E-87E9-B4282323BD0F}"/>
    <cellStyle name="Normal 14 6 3" xfId="23749" xr:uid="{DCDFA7E7-DAAC-4D63-B313-5A46E9827812}"/>
    <cellStyle name="Normal 14 60" xfId="5479" xr:uid="{45939609-D3D0-4757-894A-17C65E7C4495}"/>
    <cellStyle name="Normal 14 61" xfId="5480" xr:uid="{5CE6E477-839D-4AB7-82ED-D510D7FFC34E}"/>
    <cellStyle name="Normal 14 62" xfId="5481" xr:uid="{CA0C7EE7-666E-4B6F-A122-E54B4A3F9228}"/>
    <cellStyle name="Normal 14 63" xfId="5482" xr:uid="{51A3379D-FF18-4937-AA32-FE28A7B85980}"/>
    <cellStyle name="Normal 14 64" xfId="5483" xr:uid="{3FF5333C-3C54-429F-8B5A-BD1318FF47EC}"/>
    <cellStyle name="Normal 14 65" xfId="5484" xr:uid="{F80C5F17-94D3-49C1-BDB4-D487EB2D8C58}"/>
    <cellStyle name="Normal 14 66" xfId="5485" xr:uid="{56E83362-E217-4050-A663-A65996582026}"/>
    <cellStyle name="Normal 14 67" xfId="5486" xr:uid="{104E9DD6-E633-4CCF-A2D1-36038B10138A}"/>
    <cellStyle name="Normal 14 68" xfId="5487" xr:uid="{CD4BDAB0-DB8B-4D43-B531-DFE645705E07}"/>
    <cellStyle name="Normal 14 69" xfId="5488" xr:uid="{020E0476-22EB-4E82-8BCD-110C4F001531}"/>
    <cellStyle name="Normal 14 7" xfId="5489" xr:uid="{9E493864-7293-4A1C-836F-A0F1559A4696}"/>
    <cellStyle name="Normal 14 7 2" xfId="23752" xr:uid="{33CCECA8-4121-49CA-998A-A6898AFE4901}"/>
    <cellStyle name="Normal 14 7 3" xfId="23751" xr:uid="{09363B05-508B-449B-A313-116338A3D1EC}"/>
    <cellStyle name="Normal 14 70" xfId="5490" xr:uid="{63A8CDE4-206A-4F02-8155-F012B5E62C03}"/>
    <cellStyle name="Normal 14 71" xfId="5491" xr:uid="{B0C15C4D-2B97-4618-A261-165AA636A349}"/>
    <cellStyle name="Normal 14 72" xfId="5492" xr:uid="{2314B91E-37E2-4CED-9536-3E2AD9736558}"/>
    <cellStyle name="Normal 14 73" xfId="5493" xr:uid="{678E9D14-2DFD-47D3-A601-EA8A4D81670D}"/>
    <cellStyle name="Normal 14 74" xfId="5494" xr:uid="{BAA85837-063F-42A4-952A-ACBF42BD0EEB}"/>
    <cellStyle name="Normal 14 75" xfId="5495" xr:uid="{33878302-3F55-4694-AA86-01AEA6A9E842}"/>
    <cellStyle name="Normal 14 76" xfId="5496" xr:uid="{9C17ADB5-B7FD-4E2B-AB26-F0D50B3ABD3E}"/>
    <cellStyle name="Normal 14 77" xfId="5497" xr:uid="{85F2D8EA-BC3D-4969-8E6E-B4353CA961D0}"/>
    <cellStyle name="Normal 14 78" xfId="5498" xr:uid="{F0634465-6698-4BD7-8BDE-D2AD6C1DE1C4}"/>
    <cellStyle name="Normal 14 79" xfId="5499" xr:uid="{764D6CF8-951C-475D-878F-EF7F429ECD81}"/>
    <cellStyle name="Normal 14 8" xfId="5500" xr:uid="{FB1FE03D-2AA1-4D58-81AC-D98AA146A6B5}"/>
    <cellStyle name="Normal 14 8 2" xfId="23753" xr:uid="{BDC78CE4-2360-4109-BCED-7D1A0AF5BE17}"/>
    <cellStyle name="Normal 14 80" xfId="33107" xr:uid="{096560C7-C2F9-4814-9C52-35B282B652F3}"/>
    <cellStyle name="Normal 14 81" xfId="35537" xr:uid="{E0151BDB-8646-40F4-8377-A6C2CA4A46B1}"/>
    <cellStyle name="Normal 14 9" xfId="5501" xr:uid="{B9A832C6-40B0-42C4-A489-E8306C653F37}"/>
    <cellStyle name="Normal 14 9 2" xfId="25853" xr:uid="{BDE1C072-99BC-4331-BFCB-B65EEAC1BB2C}"/>
    <cellStyle name="Normal 14_11.HP_reconcile" xfId="665" xr:uid="{90425EBA-DBCC-4EE7-BD0F-7D030B1802DE}"/>
    <cellStyle name="Normal 140" xfId="28" xr:uid="{586C005C-1984-46F2-B4F1-78DD04BF6E83}"/>
    <cellStyle name="Normal 140 2" xfId="3747" xr:uid="{A6190F07-BFC5-40CE-AD6B-4D5714C7D7C9}"/>
    <cellStyle name="Normal 141" xfId="3748" xr:uid="{BB969B63-2641-463C-B408-CA3D468F9FF5}"/>
    <cellStyle name="Normal 142" xfId="3749" xr:uid="{BC3EBC89-F3D5-423C-A46E-B604D74B07FE}"/>
    <cellStyle name="Normal 143" xfId="3750" xr:uid="{C1DDF206-4B4B-427D-A49B-211030EAD97A}"/>
    <cellStyle name="Normal 144" xfId="3751" xr:uid="{45085238-59B6-4C5F-B690-F1DB09382580}"/>
    <cellStyle name="Normal 145" xfId="3752" xr:uid="{5E9E616C-27A3-46A7-9100-BC46451041EB}"/>
    <cellStyle name="Normal 146" xfId="3753" xr:uid="{5712B372-4101-4CF0-89AC-E3C3D6DC51FE}"/>
    <cellStyle name="Normal 147" xfId="3754" xr:uid="{8CB29F48-9072-4A1C-831A-4699D7D004EC}"/>
    <cellStyle name="Normal 148" xfId="3755" xr:uid="{9721179E-5ACE-4339-9C1B-3F0E27279A35}"/>
    <cellStyle name="Normal 149" xfId="3756" xr:uid="{9BAC73A4-9CA7-4682-9A89-7B27461E1014}"/>
    <cellStyle name="Normal 15" xfId="666" xr:uid="{D72A418A-ACB5-4985-BD60-BF930EAC3919}"/>
    <cellStyle name="Normal 15 10" xfId="5502" xr:uid="{D485E46D-AF1F-45F0-BFE5-787D2B28AB4B}"/>
    <cellStyle name="Normal 15 11" xfId="5503" xr:uid="{01593BAF-3390-4B16-88DD-6B03E2CDC5C9}"/>
    <cellStyle name="Normal 15 11 2" xfId="23754" xr:uid="{EDBA3EB9-72C6-4F19-96B4-943A28F36665}"/>
    <cellStyle name="Normal 15 12" xfId="5504" xr:uid="{94173077-0C80-498C-82BA-CF541B577A51}"/>
    <cellStyle name="Normal 15 12 2" xfId="25867" xr:uid="{919F0257-4BF1-4222-8B33-49B746A7A738}"/>
    <cellStyle name="Normal 15 13" xfId="5505" xr:uid="{7920C68A-0257-4DF5-8015-9220F2BAAC4C}"/>
    <cellStyle name="Normal 15 13 2" xfId="35441" xr:uid="{5315A3DA-EE81-4828-BD11-82C7A62663C2}"/>
    <cellStyle name="Normal 15 14" xfId="5506" xr:uid="{5D13247C-4FAD-4F8A-9FDE-A019E3673B94}"/>
    <cellStyle name="Normal 15 15" xfId="5507" xr:uid="{3A4DE117-912C-46C8-A165-7D5015BDCB87}"/>
    <cellStyle name="Normal 15 16" xfId="5508" xr:uid="{B260BA19-5E4B-4189-8F62-C5553EF74483}"/>
    <cellStyle name="Normal 15 17" xfId="5509" xr:uid="{19295F55-0347-4A24-A9AB-5BB71F2E5AED}"/>
    <cellStyle name="Normal 15 18" xfId="5510" xr:uid="{2C3D1625-D6E7-4BDD-B925-DDBC49B9C4E3}"/>
    <cellStyle name="Normal 15 19" xfId="5511" xr:uid="{0A1E4D97-C88C-4092-A662-A54C6FDF453D}"/>
    <cellStyle name="Normal 15 2" xfId="667" xr:uid="{C989F5ED-F0DF-4A37-A3E1-411C08161146}"/>
    <cellStyle name="Normal 15 2 2" xfId="24293" xr:uid="{7C7807C8-114B-4AD0-AD9F-E86A46E60E75}"/>
    <cellStyle name="Normal 15 2 2 10" xfId="28859" xr:uid="{1A227292-D608-4390-9481-2E43D1299510}"/>
    <cellStyle name="Normal 15 2 2 11" xfId="28112" xr:uid="{5BF4D389-902E-4CA8-9BCE-320BEF409359}"/>
    <cellStyle name="Normal 15 2 2 12" xfId="26923" xr:uid="{70A6D876-A374-4A08-96AA-CC5CE723397B}"/>
    <cellStyle name="Normal 15 2 2 2" xfId="25869" xr:uid="{6AD001A3-8169-4689-A292-0428897E4291}"/>
    <cellStyle name="Normal 15 2 2 2 2" xfId="25870" xr:uid="{122AA814-2336-4FDB-8ADD-85D0E5C46136}"/>
    <cellStyle name="Normal 15 2 2 2 2 2" xfId="31574" xr:uid="{11479C04-A835-48B3-A954-66D66D72DE59}"/>
    <cellStyle name="Normal 15 2 2 2 2 3" xfId="30200" xr:uid="{3637C415-EEE8-48BC-921E-F590C127D187}"/>
    <cellStyle name="Normal 15 2 2 2 2 4" xfId="28700" xr:uid="{D03AE6AA-7856-4267-8ED8-86625A972D50}"/>
    <cellStyle name="Normal 15 2 2 2 2 5" xfId="27912" xr:uid="{B18A904F-2FF0-4C29-B4CD-B1953B411EC4}"/>
    <cellStyle name="Normal 15 2 2 2 3" xfId="31972" xr:uid="{315203D8-F68E-42C5-B74C-70A8667B47D3}"/>
    <cellStyle name="Normal 15 2 2 2 4" xfId="30792" xr:uid="{7664796F-527A-412F-9CEB-FD83B2448D1F}"/>
    <cellStyle name="Normal 15 2 2 2 5" xfId="29393" xr:uid="{97752440-4494-4517-AB17-56F0F1FC9786}"/>
    <cellStyle name="Normal 15 2 2 2 6" xfId="28255" xr:uid="{312DE39B-11C1-4BCE-881C-C808543F6A29}"/>
    <cellStyle name="Normal 15 2 2 2 7" xfId="27362" xr:uid="{A2D977AF-F6C8-4DE2-91F1-EA9B9A724A49}"/>
    <cellStyle name="Normal 15 2 2 3" xfId="25871" xr:uid="{3E32A11B-6FCA-4D08-A855-0AD14BF8AC8F}"/>
    <cellStyle name="Normal 15 2 2 3 2" xfId="25872" xr:uid="{AD5B229E-0E2A-44D4-91D8-7F918E10738F}"/>
    <cellStyle name="Normal 15 2 2 3 2 2" xfId="31683" xr:uid="{93A7B1E1-3E93-4185-B359-6AD0C56C5FE3}"/>
    <cellStyle name="Normal 15 2 2 3 2 3" xfId="30309" xr:uid="{A7273099-C628-4180-BADB-03BDAAEAB5D5}"/>
    <cellStyle name="Normal 15 2 2 3 2 4" xfId="27992" xr:uid="{13144610-7728-4F0C-BFE4-F9688309FB6D}"/>
    <cellStyle name="Normal 15 2 2 3 3" xfId="30899" xr:uid="{B146EDAD-0DB9-4A48-AFAD-19E443529E4E}"/>
    <cellStyle name="Normal 15 2 2 3 4" xfId="29571" xr:uid="{FC7DD39D-5344-4C8F-B805-D93BD812F199}"/>
    <cellStyle name="Normal 15 2 2 3 5" xfId="28363" xr:uid="{B3BBE4F5-4DFD-4402-A062-3D31AD8C2B6F}"/>
    <cellStyle name="Normal 15 2 2 3 6" xfId="27442" xr:uid="{627E0D35-D374-459D-9EE2-24C49F5EBCF5}"/>
    <cellStyle name="Normal 15 2 2 4" xfId="25873" xr:uid="{97F7D188-F647-4C27-8730-43F21B79217E}"/>
    <cellStyle name="Normal 15 2 2 4 2" xfId="25874" xr:uid="{FD7D136B-FDB3-4FDD-A64A-D60125B914DC}"/>
    <cellStyle name="Normal 15 2 2 4 2 2" xfId="31417" xr:uid="{A36B0D97-232A-405A-B537-7F29AD0DF2EA}"/>
    <cellStyle name="Normal 15 2 2 4 2 3" xfId="30029" xr:uid="{B074300A-BE91-4A95-BB1E-78AF864A67A3}"/>
    <cellStyle name="Normal 15 2 2 4 2 4" xfId="27822" xr:uid="{F6B709B1-D9D4-4999-A0C4-15DDB84A8F38}"/>
    <cellStyle name="Normal 15 2 2 4 3" xfId="30623" xr:uid="{1160CF3F-34F2-4CAF-A4A6-47D3F4BB08BB}"/>
    <cellStyle name="Normal 15 2 2 4 4" xfId="29224" xr:uid="{615A5813-C942-4401-A185-E03DD34AE13C}"/>
    <cellStyle name="Normal 15 2 2 4 5" xfId="28561" xr:uid="{F11EDB52-2EE6-4CAB-BC7B-9BA8F9E38673}"/>
    <cellStyle name="Normal 15 2 2 4 6" xfId="27273" xr:uid="{B65F4DF1-36E5-4212-BCC7-65712EAEBBD4}"/>
    <cellStyle name="Normal 15 2 2 5" xfId="25875" xr:uid="{BF2268A5-E47C-48B4-BBEA-B731FBEAAF2F}"/>
    <cellStyle name="Normal 15 2 2 5 2" xfId="31224" xr:uid="{57C543FC-02B3-4A93-92D7-86B7283E94D1}"/>
    <cellStyle name="Normal 15 2 2 5 3" xfId="29006" xr:uid="{1BDA1ECE-468C-48D4-BA42-A014A89BDF70}"/>
    <cellStyle name="Normal 15 2 2 5 4" xfId="27604" xr:uid="{3DDFCF9C-918A-4229-815A-32D5E25999A5}"/>
    <cellStyle name="Normal 15 2 2 6" xfId="25876" xr:uid="{B4F463A2-BBFA-446B-B561-1C82FFD7F613}"/>
    <cellStyle name="Normal 15 2 2 6 2" xfId="31086" xr:uid="{404E028E-DCBA-4ABD-9DDB-682B9554A3B7}"/>
    <cellStyle name="Normal 15 2 2 6 3" xfId="29770" xr:uid="{B1B934DF-B08C-46AB-AAA3-62EA0871F4F2}"/>
    <cellStyle name="Normal 15 2 2 6 4" xfId="27537" xr:uid="{8FBFB670-A23C-4808-9526-7D65EF0CFA65}"/>
    <cellStyle name="Normal 15 2 2 7" xfId="31858" xr:uid="{0BB9F4AF-A32F-4EB6-900E-BEC035D03113}"/>
    <cellStyle name="Normal 15 2 2 8" xfId="30485" xr:uid="{69335305-CA6B-454A-9F5C-4CACF36FF68F}"/>
    <cellStyle name="Normal 15 2 2 9" xfId="32169" xr:uid="{808BE9BF-EECC-404F-8CA8-099A34858BD6}"/>
    <cellStyle name="Normal 15 2 3" xfId="25877" xr:uid="{D5FF4BD1-ABAA-438B-971E-3A6CF4B98444}"/>
    <cellStyle name="Normal 15 2 3 2" xfId="25878" xr:uid="{74C67024-A7A3-4F22-B85E-34044E198BC7}"/>
    <cellStyle name="Normal 15 2 3 2 2" xfId="27195" xr:uid="{ABE17B6A-CFF3-4723-A929-B52D1A438DA0}"/>
    <cellStyle name="Normal 15 2 3 3" xfId="25879" xr:uid="{58AD378E-CF9B-4CAB-8A9D-7AEB89EA9939}"/>
    <cellStyle name="Normal 15 2 3 3 2" xfId="27711" xr:uid="{D6137FB4-798B-4C63-BFF5-222D4856E607}"/>
    <cellStyle name="Normal 15 2 3 4" xfId="27029" xr:uid="{12D26671-567B-4FD5-8BEB-9E6991AB7B1D}"/>
    <cellStyle name="Normal 15 2 4" xfId="25880" xr:uid="{208F068D-A557-4DA5-8D11-5009587C820B}"/>
    <cellStyle name="Normal 15 2 4 2" xfId="27107" xr:uid="{122FEB75-5A47-4240-AD85-A423D0F24011}"/>
    <cellStyle name="Normal 15 2 5" xfId="25881" xr:uid="{52862FA5-2024-4FA6-8D4B-D3E56305CDEC}"/>
    <cellStyle name="Normal 15 2 5 2" xfId="27603" xr:uid="{8485DFCC-0D0A-4D40-BD51-87033C454EBA}"/>
    <cellStyle name="Normal 15 2 6" xfId="26922" xr:uid="{5BC09A49-4EA8-496F-8339-83A11CE36E6E}"/>
    <cellStyle name="Normal 15 2 7" xfId="25868" xr:uid="{D84B04AC-7AF9-4FD8-9B2A-E528041FAE6C}"/>
    <cellStyle name="Normal 15 2 8" xfId="35538" xr:uid="{8808A8B8-9E10-4460-83E9-1124343A2DD0}"/>
    <cellStyle name="Normal 15 2_BS" xfId="25882" xr:uid="{DD40AAAE-3234-42FF-ACA8-5D453CD9CBAC}"/>
    <cellStyle name="Normal 15 20" xfId="5512" xr:uid="{3C00E18D-3FB1-464B-AA72-A4D2E63B6D4E}"/>
    <cellStyle name="Normal 15 21" xfId="5513" xr:uid="{CC36A4F2-2ECF-4D0B-A8A6-2BB9A304E432}"/>
    <cellStyle name="Normal 15 22" xfId="5514" xr:uid="{3C553907-B4C0-493B-B370-B381E94B7963}"/>
    <cellStyle name="Normal 15 23" xfId="5515" xr:uid="{0694661D-3727-44CB-9A75-1E3F05F64857}"/>
    <cellStyle name="Normal 15 24" xfId="5516" xr:uid="{24563870-22BB-42B1-B76D-68BDC0E9752A}"/>
    <cellStyle name="Normal 15 25" xfId="5517" xr:uid="{46599D1D-2609-441D-8CE3-71FE2877E50F}"/>
    <cellStyle name="Normal 15 26" xfId="5518" xr:uid="{992DAAFA-B35F-4EF4-9827-A4EBD27CD08C}"/>
    <cellStyle name="Normal 15 27" xfId="5519" xr:uid="{CCD7DC6E-3DAD-4295-AB48-E73484521BD4}"/>
    <cellStyle name="Normal 15 28" xfId="5520" xr:uid="{FDFACE51-0936-4D38-B644-904F523AF249}"/>
    <cellStyle name="Normal 15 29" xfId="5521" xr:uid="{EDE5892C-A532-4272-A83F-760BAD4D5D4F}"/>
    <cellStyle name="Normal 15 3" xfId="668" xr:uid="{87E8E9B5-4A23-4ABE-8C73-415D624F34B2}"/>
    <cellStyle name="Normal 15 3 2" xfId="5522" xr:uid="{BFF9997D-6C8F-4D7A-A589-A0EB1D0BC668}"/>
    <cellStyle name="Normal 15 3 2 2" xfId="25884" xr:uid="{7B110C20-76DC-466C-B843-6ECE71EFD469}"/>
    <cellStyle name="Normal 15 3 2 3" xfId="32955" xr:uid="{92EE4984-C675-451D-9663-11681C623C42}"/>
    <cellStyle name="Normal 15 3 3" xfId="25885" xr:uid="{F30B276B-5705-4DB1-9E9F-B69B4322C762}"/>
    <cellStyle name="Normal 15 3 4" xfId="25886" xr:uid="{CA87EE75-3F58-4A1A-8AAF-8D53824F2E11}"/>
    <cellStyle name="Normal 15 3 5" xfId="25883" xr:uid="{349DF708-B867-4396-AD14-FE9235EFBDE6}"/>
    <cellStyle name="Normal 15 3 6" xfId="14935" xr:uid="{31776F1A-3857-4C7C-9121-EB88EF612DCE}"/>
    <cellStyle name="Normal 15 3 6 2" xfId="35446" xr:uid="{12BC488E-70C0-44F6-A6B9-9DC0FE7B9C91}"/>
    <cellStyle name="Normal 15 3 7" xfId="35322" xr:uid="{AEA3423E-ADC1-49FD-B43B-1CE078A0448E}"/>
    <cellStyle name="Normal 15 3_BS" xfId="25887" xr:uid="{55152AC7-D1AA-4303-8D73-CD0866F504CD}"/>
    <cellStyle name="Normal 15 30" xfId="5523" xr:uid="{60C4E49F-DB4F-4ABB-816E-B76E5B5F8F97}"/>
    <cellStyle name="Normal 15 31" xfId="5524" xr:uid="{F236F5C5-505E-40CE-B0A3-2E2104E7F878}"/>
    <cellStyle name="Normal 15 32" xfId="5525" xr:uid="{95A80787-25E3-48EB-B055-E2C0CEF54E64}"/>
    <cellStyle name="Normal 15 33" xfId="5526" xr:uid="{EE74CF3E-EA92-4185-BA7E-B5489478D901}"/>
    <cellStyle name="Normal 15 34" xfId="5527" xr:uid="{5EAE7E12-B742-4300-B1D9-B4D04F403CDA}"/>
    <cellStyle name="Normal 15 35" xfId="5528" xr:uid="{1CC3C25C-4A30-401C-9482-B35965217805}"/>
    <cellStyle name="Normal 15 36" xfId="5529" xr:uid="{625887AA-B070-4A74-BA15-BB31669B6518}"/>
    <cellStyle name="Normal 15 37" xfId="5530" xr:uid="{E01AC79A-C1EF-4FA2-8341-08313635286D}"/>
    <cellStyle name="Normal 15 38" xfId="5531" xr:uid="{7F17AE22-A878-47D2-A9D9-0B767BC2BAA1}"/>
    <cellStyle name="Normal 15 39" xfId="5532" xr:uid="{E33D397D-7F68-4AFD-ADB1-DFBDC7DB2CEF}"/>
    <cellStyle name="Normal 15 4" xfId="669" xr:uid="{642DE0A4-5E58-4B44-8F59-6A7EE45534F9}"/>
    <cellStyle name="Normal 15 4 2" xfId="1163" xr:uid="{71784F1C-9246-4FCB-9169-65065354F989}"/>
    <cellStyle name="Normal 15 4 2 2" xfId="32956" xr:uid="{8179301B-03BF-4630-9AF6-2F2DA7F3D168}"/>
    <cellStyle name="Normal 15 4 2 3" xfId="35469" xr:uid="{EB720171-390C-4F04-BB8A-976124287533}"/>
    <cellStyle name="Normal 15 4 3" xfId="5533" xr:uid="{70E2B35E-92E2-4D22-86D2-124EE04E51FD}"/>
    <cellStyle name="Normal 15 4 4" xfId="14936" xr:uid="{709602F0-0008-41CD-A53B-410388C7ACC3}"/>
    <cellStyle name="Normal 15 40" xfId="5534" xr:uid="{CCD3F91E-E615-4C19-A14F-119A2D861EF8}"/>
    <cellStyle name="Normal 15 41" xfId="5535" xr:uid="{1EF37297-2826-43E9-A508-F2E1B677160E}"/>
    <cellStyle name="Normal 15 42" xfId="5536" xr:uid="{9D540BD8-ADE2-44AE-B00B-FEDC6F798286}"/>
    <cellStyle name="Normal 15 43" xfId="5537" xr:uid="{77079FA4-128F-4819-86DC-0BA52EE56557}"/>
    <cellStyle name="Normal 15 44" xfId="5538" xr:uid="{E01A10DD-49AA-4EEF-A2B0-D76808B01FCF}"/>
    <cellStyle name="Normal 15 45" xfId="5539" xr:uid="{31B1FF99-CDAB-4AC8-BB08-C11804A13AF1}"/>
    <cellStyle name="Normal 15 46" xfId="5540" xr:uid="{B7659CAF-B029-4029-95B5-2227D53DD74C}"/>
    <cellStyle name="Normal 15 47" xfId="5541" xr:uid="{1CB0CE5C-6397-434C-AD9B-4EB493EE3093}"/>
    <cellStyle name="Normal 15 48" xfId="5542" xr:uid="{70D6DDFA-7EEB-4971-962E-DB658FCF68CE}"/>
    <cellStyle name="Normal 15 49" xfId="5543" xr:uid="{A9A4715A-862C-4D9C-8C9F-D5644A8EA3C9}"/>
    <cellStyle name="Normal 15 5" xfId="670" xr:uid="{2D91469C-DED8-47A6-90FC-D855F9AFFC9B}"/>
    <cellStyle name="Normal 15 5 2" xfId="5544" xr:uid="{F82CDB15-ADE1-4407-B7C3-F6D9971DD9F3}"/>
    <cellStyle name="Normal 15 5 2 2" xfId="32970" xr:uid="{0709C041-2DFF-4B1C-A8BE-7BDB8E3F2025}"/>
    <cellStyle name="Normal 15 5 3" xfId="14963" xr:uid="{CA2E7C98-A535-4380-9A2B-5CB8322FB344}"/>
    <cellStyle name="Normal 15 50" xfId="5545" xr:uid="{C1220F74-5AAD-4218-A5E6-D96F266ACDDF}"/>
    <cellStyle name="Normal 15 51" xfId="5546" xr:uid="{B23855F9-EB34-4AFE-81A1-FC0325B5080A}"/>
    <cellStyle name="Normal 15 52" xfId="5547" xr:uid="{63E24A3A-13EB-4F76-A62F-6C35FB1EAE8B}"/>
    <cellStyle name="Normal 15 53" xfId="5548" xr:uid="{78A19F89-99F2-46C1-99F7-99E7FE5DD0DC}"/>
    <cellStyle name="Normal 15 54" xfId="5549" xr:uid="{73601D59-1888-409E-8E76-5BF082C6565A}"/>
    <cellStyle name="Normal 15 55" xfId="5550" xr:uid="{29D36BC2-AF4B-4147-9E6F-7A91018D35E4}"/>
    <cellStyle name="Normal 15 56" xfId="5551" xr:uid="{7761E723-56B2-42E1-B2EF-4B34E37AB146}"/>
    <cellStyle name="Normal 15 57" xfId="5552" xr:uid="{B03C44A8-E515-488A-97EA-DF1115F2EA11}"/>
    <cellStyle name="Normal 15 58" xfId="5553" xr:uid="{5B45BD4E-B0F4-4D0A-A5A3-A87364B769C8}"/>
    <cellStyle name="Normal 15 59" xfId="5554" xr:uid="{B724750B-DB8C-4742-A323-913FA5C50FB3}"/>
    <cellStyle name="Normal 15 6" xfId="1194" xr:uid="{C120AA7F-FE3C-41BA-A3F6-966106C8D100}"/>
    <cellStyle name="Normal 15 6 2" xfId="5555" xr:uid="{10117556-9E92-42F6-8323-014089E0CD4C}"/>
    <cellStyle name="Normal 15 60" xfId="5556" xr:uid="{9177149E-F300-4A6F-8A62-3AE37E876123}"/>
    <cellStyle name="Normal 15 61" xfId="5557" xr:uid="{B3D4BAF1-1BF4-424C-8731-2F2DF45A8C25}"/>
    <cellStyle name="Normal 15 62" xfId="5558" xr:uid="{754DF63C-3B4B-4BC4-AAF9-106F41722624}"/>
    <cellStyle name="Normal 15 63" xfId="5559" xr:uid="{7E16C030-709B-4E31-9DB3-2DBA64FF4F34}"/>
    <cellStyle name="Normal 15 64" xfId="5560" xr:uid="{36696AE1-CD6A-4BB7-8A8D-2B992CD45FF4}"/>
    <cellStyle name="Normal 15 65" xfId="5561" xr:uid="{A829EFCA-8BB2-4A50-B9F9-66BA21737945}"/>
    <cellStyle name="Normal 15 66" xfId="5562" xr:uid="{BD620A67-AAC1-4D53-B34C-33112EFA9E55}"/>
    <cellStyle name="Normal 15 67" xfId="5563" xr:uid="{EC2A31DC-AD48-44D2-BB36-4F5748356334}"/>
    <cellStyle name="Normal 15 68" xfId="5564" xr:uid="{500ECDFB-AE6E-42FE-AB28-B44C388DF6D9}"/>
    <cellStyle name="Normal 15 69" xfId="5565" xr:uid="{B2F0EE13-87EE-4EBB-86F3-2330A490D5F9}"/>
    <cellStyle name="Normal 15 7" xfId="1290" xr:uid="{283FC446-7BC6-46C1-8F61-5A197B5AEBDE}"/>
    <cellStyle name="Normal 15 7 2" xfId="5566" xr:uid="{82365F84-C21D-49B7-97BA-3ECD5B6AEF56}"/>
    <cellStyle name="Normal 15 70" xfId="5567" xr:uid="{12C5FB7D-8768-4E64-9167-B2F6C655A6A3}"/>
    <cellStyle name="Normal 15 71" xfId="5568" xr:uid="{63514A3E-C9B3-4596-95EF-92D213AAC45D}"/>
    <cellStyle name="Normal 15 72" xfId="5569" xr:uid="{303527DB-974B-457A-AC1A-2A3025497601}"/>
    <cellStyle name="Normal 15 73" xfId="5570" xr:uid="{B2E218F8-BAAC-40BB-A071-5195BACC38C8}"/>
    <cellStyle name="Normal 15 74" xfId="5571" xr:uid="{44358A6F-CBF8-41AA-849F-4EB8CA8DC46D}"/>
    <cellStyle name="Normal 15 75" xfId="5572" xr:uid="{578DC5D1-A88A-4862-821C-83057D58826B}"/>
    <cellStyle name="Normal 15 76" xfId="5573" xr:uid="{06E7373D-ECA4-474E-A700-313AE10698F2}"/>
    <cellStyle name="Normal 15 77" xfId="5574" xr:uid="{761E41AB-4D02-4AC7-88E7-E8837DFC2AB1}"/>
    <cellStyle name="Normal 15 78" xfId="5575" xr:uid="{CCE48440-B7EA-463D-9674-FAB5AA2FDFD9}"/>
    <cellStyle name="Normal 15 79" xfId="5576" xr:uid="{170FB05C-C25B-4944-838E-BC1C804BFBEC}"/>
    <cellStyle name="Normal 15 8" xfId="5577" xr:uid="{F932312D-FEED-4D7B-BC43-F6A53D3AD4B8}"/>
    <cellStyle name="Normal 15 80" xfId="32751" xr:uid="{1C872608-F3CA-4352-A157-85DC3A223C69}"/>
    <cellStyle name="Normal 15 81" xfId="32731" xr:uid="{9D517227-0F87-4A55-9B60-7A3A277F470C}"/>
    <cellStyle name="Normal 15 82" xfId="32756" xr:uid="{80C6B9ED-823B-495A-A053-75B050E074C6}"/>
    <cellStyle name="Normal 15 83" xfId="33125" xr:uid="{AAA64636-C2C1-4E65-833F-8785269575BA}"/>
    <cellStyle name="Normal 15 84" xfId="35316" xr:uid="{7C23ADC5-26E7-4ABF-91F9-E1A155DB52FF}"/>
    <cellStyle name="Normal 15 85" xfId="35326" xr:uid="{4A24E475-D681-404B-8E20-3DBA4515D75F}"/>
    <cellStyle name="Normal 15 86" xfId="35371" xr:uid="{A6414EE4-8C45-4E3F-8C15-E847AFC5FE3B}"/>
    <cellStyle name="Normal 15 87" xfId="35407" xr:uid="{9AC923FE-A2E2-4EEB-98CC-4B1C93EC4E2F}"/>
    <cellStyle name="Normal 15 88" xfId="35412" xr:uid="{3398459B-1338-4CF7-9B50-75D0A4A22F71}"/>
    <cellStyle name="Normal 15 89" xfId="35418" xr:uid="{D2D34EFF-A2F0-4999-8B93-B0F2EB7E1E95}"/>
    <cellStyle name="Normal 15 9" xfId="5578" xr:uid="{AE806AE3-9058-4300-B67D-EA7A16BC6D33}"/>
    <cellStyle name="Normal 15 90" xfId="35417" xr:uid="{337CCD72-75A3-49EE-BFDE-D33057C0181F}"/>
    <cellStyle name="Normal 15 91" xfId="35485" xr:uid="{4D1F2300-3F2F-4C1F-A118-501F18FE5D03}"/>
    <cellStyle name="Normal 15_11.HP_reconcile" xfId="671" xr:uid="{208B9E6D-E5E8-4722-8E71-4B9704017865}"/>
    <cellStyle name="Normal 150" xfId="3757" xr:uid="{9644824D-CDB3-4274-B3FF-B66574932796}"/>
    <cellStyle name="Normal 151" xfId="3758" xr:uid="{466E7B1B-66A3-4AEF-B207-13D77DBC2813}"/>
    <cellStyle name="Normal 152" xfId="3759" xr:uid="{7E0D737C-965B-4E4E-96FD-DCC2FF032CCB}"/>
    <cellStyle name="Normal 153" xfId="3760" xr:uid="{9CFA7B36-CA00-4D69-96D7-D8FB0E6C2075}"/>
    <cellStyle name="Normal 154" xfId="3761" xr:uid="{B7E87D26-B7F5-4B0F-B57F-E424BC815A21}"/>
    <cellStyle name="Normal 155" xfId="3762" xr:uid="{4572A4E1-9186-4C7A-B78B-3D8908091120}"/>
    <cellStyle name="Normal 156" xfId="33" xr:uid="{45E345A1-6684-4788-BB05-854DBFC803EA}"/>
    <cellStyle name="Normal 156 2" xfId="3763" xr:uid="{7A063FB4-F380-41FA-BCA7-94CDE7C0E82A}"/>
    <cellStyle name="Normal 157" xfId="3764" xr:uid="{1322A75C-3D12-4F07-899A-225226AC7ED1}"/>
    <cellStyle name="Normal 158" xfId="3765" xr:uid="{597A797B-036F-4AEA-8F07-90C9DAFDC961}"/>
    <cellStyle name="Normal 159" xfId="3766" xr:uid="{5A4ED33B-3F0D-40F1-85ED-01371A5DAB84}"/>
    <cellStyle name="Normal 16" xfId="672" xr:uid="{3AD0F2CC-552F-42EF-BE9F-0676D24AB6FC}"/>
    <cellStyle name="Normal 16 10" xfId="5579" xr:uid="{6D96D0FC-1B3A-4639-BB38-7D597F0FD42A}"/>
    <cellStyle name="Normal 16 11" xfId="5580" xr:uid="{E2520AD2-CD9B-4679-896C-4DC09E36FAD3}"/>
    <cellStyle name="Normal 16 12" xfId="5581" xr:uid="{1CBB5EB7-33CD-4CCE-9BF7-6D8428DD7BC1}"/>
    <cellStyle name="Normal 16 12 2" xfId="25888" xr:uid="{8E05D193-0C8B-47C6-8F86-91D25EB757FE}"/>
    <cellStyle name="Normal 16 13" xfId="5582" xr:uid="{13124800-9FB8-4BED-887F-CF65CCF0E831}"/>
    <cellStyle name="Normal 16 14" xfId="5583" xr:uid="{CA0F4529-5A35-45B8-8960-503099D32622}"/>
    <cellStyle name="Normal 16 15" xfId="5584" xr:uid="{D3754648-80C0-4F61-AA02-21E6E7DF31F7}"/>
    <cellStyle name="Normal 16 16" xfId="5585" xr:uid="{3BC5D13A-3FC3-4267-BFA2-39479C0F1AB6}"/>
    <cellStyle name="Normal 16 17" xfId="5586" xr:uid="{95CAF8FF-E1C3-4EE5-8E1C-C43B1716F3D8}"/>
    <cellStyle name="Normal 16 18" xfId="5587" xr:uid="{53A89227-CBFE-4F7E-8BB2-6407C7572876}"/>
    <cellStyle name="Normal 16 19" xfId="5588" xr:uid="{7A4BDEBC-193D-47FD-9029-48FC22E408E4}"/>
    <cellStyle name="Normal 16 2" xfId="673" xr:uid="{6571D585-A8CB-449D-84F6-5451AF89DCCC}"/>
    <cellStyle name="Normal 16 2 2" xfId="24294" xr:uid="{8F3E34E7-6D41-4F0C-B10F-A54CFD120DA7}"/>
    <cellStyle name="Normal 16 2 2 10" xfId="28860" xr:uid="{9D8C93EF-313D-4189-84CD-9B0769C6BD48}"/>
    <cellStyle name="Normal 16 2 2 11" xfId="28113" xr:uid="{63286074-6D5E-4D5C-B4AF-E92954F2E583}"/>
    <cellStyle name="Normal 16 2 2 12" xfId="26925" xr:uid="{E6416E36-1401-414B-8C8F-3D8CAE3EB4DC}"/>
    <cellStyle name="Normal 16 2 2 2" xfId="25890" xr:uid="{048FB114-77F5-446B-AD1D-F76580D96BAC}"/>
    <cellStyle name="Normal 16 2 2 2 2" xfId="25891" xr:uid="{E05D2F0B-9EC7-451A-9581-57D02C03A3B5}"/>
    <cellStyle name="Normal 16 2 2 2 2 2" xfId="31575" xr:uid="{BAA1B88C-C224-4756-A6B9-871B4EC6909B}"/>
    <cellStyle name="Normal 16 2 2 2 2 3" xfId="30201" xr:uid="{47CC9136-AE6E-48E4-BD9A-07C3CDD0E764}"/>
    <cellStyle name="Normal 16 2 2 2 2 4" xfId="28701" xr:uid="{6B77743A-A620-4CEB-8239-449B0309A295}"/>
    <cellStyle name="Normal 16 2 2 2 2 5" xfId="27913" xr:uid="{3F7B938B-B253-4222-9ACD-5A8FAEA6227E}"/>
    <cellStyle name="Normal 16 2 2 2 3" xfId="31973" xr:uid="{7610CB90-6332-40AF-B5E3-9AC62B55AABC}"/>
    <cellStyle name="Normal 16 2 2 2 4" xfId="30793" xr:uid="{16090FC4-35C4-49A0-9AEC-5649A4290D8C}"/>
    <cellStyle name="Normal 16 2 2 2 5" xfId="29394" xr:uid="{48651242-38B4-4FCC-B090-818B1C32A7F0}"/>
    <cellStyle name="Normal 16 2 2 2 6" xfId="28256" xr:uid="{CB424D38-C1FD-44D1-BEFC-EDC95F1805F7}"/>
    <cellStyle name="Normal 16 2 2 2 7" xfId="27363" xr:uid="{4C75E85B-F4B4-44EF-9CDE-78D1B94A2A4E}"/>
    <cellStyle name="Normal 16 2 2 3" xfId="25892" xr:uid="{8A44D4B8-0B53-465A-B253-335BF2B16539}"/>
    <cellStyle name="Normal 16 2 2 3 2" xfId="25893" xr:uid="{AB14201F-4BF8-4320-A339-150F89A68778}"/>
    <cellStyle name="Normal 16 2 2 3 2 2" xfId="31684" xr:uid="{6B72B9C0-12DC-4E7D-837C-405670B5461D}"/>
    <cellStyle name="Normal 16 2 2 3 2 3" xfId="30310" xr:uid="{9E3512A8-FE5A-49F0-814D-B2937409419F}"/>
    <cellStyle name="Normal 16 2 2 3 2 4" xfId="27993" xr:uid="{50EF1F46-AC1C-4707-BFDC-A5BA76A161C8}"/>
    <cellStyle name="Normal 16 2 2 3 3" xfId="30900" xr:uid="{4C7CB6D2-2984-4774-828E-348450F8DD93}"/>
    <cellStyle name="Normal 16 2 2 3 4" xfId="29572" xr:uid="{33700C8C-6C4D-4DE5-9169-A4DE784F5D2E}"/>
    <cellStyle name="Normal 16 2 2 3 5" xfId="28364" xr:uid="{37CCCC03-1AC9-46D2-934C-7C8E71B72F90}"/>
    <cellStyle name="Normal 16 2 2 3 6" xfId="27443" xr:uid="{85F640C4-85CD-4F4B-BD3D-9CD1864A2172}"/>
    <cellStyle name="Normal 16 2 2 4" xfId="25894" xr:uid="{0D5A0DA6-0531-4105-8A1D-EE211D766C8B}"/>
    <cellStyle name="Normal 16 2 2 4 2" xfId="25895" xr:uid="{4FF72292-41EC-451B-AA3C-3C05FA0A2DB6}"/>
    <cellStyle name="Normal 16 2 2 4 2 2" xfId="31418" xr:uid="{C6BD7A4C-B0B3-4281-9726-C794341E0949}"/>
    <cellStyle name="Normal 16 2 2 4 2 3" xfId="30030" xr:uid="{C554303C-362C-4AE2-AC7B-898E258A9313}"/>
    <cellStyle name="Normal 16 2 2 4 2 4" xfId="27823" xr:uid="{65E370EB-5FC5-496A-AE5D-B37A02FC60DA}"/>
    <cellStyle name="Normal 16 2 2 4 3" xfId="30624" xr:uid="{7366F76F-B2F3-4A85-AC7B-D86129DC913E}"/>
    <cellStyle name="Normal 16 2 2 4 4" xfId="29225" xr:uid="{672D4D3C-A5E5-454B-A59C-865481FAEE8D}"/>
    <cellStyle name="Normal 16 2 2 4 5" xfId="28562" xr:uid="{98C05448-0E6D-48E6-B30F-E05E14CB25A0}"/>
    <cellStyle name="Normal 16 2 2 4 6" xfId="27274" xr:uid="{90D3B866-24A1-4587-937D-06F92189A288}"/>
    <cellStyle name="Normal 16 2 2 5" xfId="25896" xr:uid="{8C9C833E-6CEA-4CDC-9C1A-1585D5859A5A}"/>
    <cellStyle name="Normal 16 2 2 5 2" xfId="31225" xr:uid="{AA30BEF7-E068-42FC-A166-AB4E89A0D463}"/>
    <cellStyle name="Normal 16 2 2 5 3" xfId="29007" xr:uid="{65486DD1-8443-469B-B136-DCAEF5F9935A}"/>
    <cellStyle name="Normal 16 2 2 5 4" xfId="27606" xr:uid="{05B4A161-A073-4C16-8559-E3F1FB377DCA}"/>
    <cellStyle name="Normal 16 2 2 6" xfId="25897" xr:uid="{3C9701FE-1D83-4B47-A8E3-CBBB41862E25}"/>
    <cellStyle name="Normal 16 2 2 6 2" xfId="31087" xr:uid="{DF00D201-7F9E-4466-9F87-88B144557146}"/>
    <cellStyle name="Normal 16 2 2 6 3" xfId="29771" xr:uid="{7EF584E4-20CF-4857-A2EA-5BFEB0ABB777}"/>
    <cellStyle name="Normal 16 2 2 6 4" xfId="27538" xr:uid="{10189F77-F3A2-4E29-8FAF-673752944D4A}"/>
    <cellStyle name="Normal 16 2 2 7" xfId="31859" xr:uid="{9AB08791-878E-4D71-87E0-59D943C6FA41}"/>
    <cellStyle name="Normal 16 2 2 8" xfId="30486" xr:uid="{DDAE2B9B-DFA4-4C3B-8D20-76761950E495}"/>
    <cellStyle name="Normal 16 2 2 9" xfId="32170" xr:uid="{4FA5E241-81D6-4520-8304-ADF8C1357A8E}"/>
    <cellStyle name="Normal 16 2 3" xfId="25898" xr:uid="{A36AB7B3-B7EF-4DB4-9394-1D128BCF143F}"/>
    <cellStyle name="Normal 16 2 3 2" xfId="25899" xr:uid="{E412D3D0-E7CE-4719-91F7-B7B3CFC8CE50}"/>
    <cellStyle name="Normal 16 2 3 2 2" xfId="27196" xr:uid="{4B3B9F82-4F39-4B6D-9715-593A3976CAE9}"/>
    <cellStyle name="Normal 16 2 3 3" xfId="25900" xr:uid="{5529BB72-8CB7-4C2F-8112-887997B483B3}"/>
    <cellStyle name="Normal 16 2 3 3 2" xfId="27712" xr:uid="{1BC013BA-598B-458D-8C4B-530320C975A2}"/>
    <cellStyle name="Normal 16 2 3 4" xfId="27030" xr:uid="{DA047CFA-2E43-4C5C-B157-BE4F205F02AD}"/>
    <cellStyle name="Normal 16 2 4" xfId="25901" xr:uid="{B54EA5A0-5D40-4CDA-B30F-04F1C6D6D946}"/>
    <cellStyle name="Normal 16 2 4 2" xfId="27108" xr:uid="{DC2FA428-132A-431F-A61F-EBA8B8AD0B23}"/>
    <cellStyle name="Normal 16 2 5" xfId="25902" xr:uid="{8815A49A-FF26-4166-A79A-DAF8345C99EA}"/>
    <cellStyle name="Normal 16 2 5 2" xfId="27605" xr:uid="{3E57D90D-7B5B-492F-9606-DC7ED9351C7E}"/>
    <cellStyle name="Normal 16 2 6" xfId="26924" xr:uid="{96FC803C-F14C-40AC-9462-2CFA0C2D7BAA}"/>
    <cellStyle name="Normal 16 2 7" xfId="25889" xr:uid="{5B1C7CA8-CB7F-4AAE-8100-197C8E049A80}"/>
    <cellStyle name="Normal 16 2_BS" xfId="25903" xr:uid="{2915DAD8-A13A-43CD-B017-AA9BBE418A95}"/>
    <cellStyle name="Normal 16 20" xfId="5589" xr:uid="{D164C6A6-24D3-4D83-906B-D506AAEDA177}"/>
    <cellStyle name="Normal 16 21" xfId="5590" xr:uid="{D7003B12-05D0-4BE1-ACC0-2C3A35E56603}"/>
    <cellStyle name="Normal 16 22" xfId="5591" xr:uid="{19A82328-7CF2-44AB-A216-949918C38DA2}"/>
    <cellStyle name="Normal 16 23" xfId="5592" xr:uid="{26B8E7AE-0769-4F51-B342-5454C9DE6DDD}"/>
    <cellStyle name="Normal 16 24" xfId="5593" xr:uid="{0893D864-B9DB-4693-A976-535A5DC7E3D6}"/>
    <cellStyle name="Normal 16 25" xfId="5594" xr:uid="{41C47551-BADA-46DC-8DA3-148BEA971DA4}"/>
    <cellStyle name="Normal 16 26" xfId="5595" xr:uid="{BC180D4B-4DE4-48B6-A10E-F11F9A0903F9}"/>
    <cellStyle name="Normal 16 27" xfId="5596" xr:uid="{2697DAE1-8451-46AC-B81F-EC02ED9DD8E9}"/>
    <cellStyle name="Normal 16 28" xfId="5597" xr:uid="{F3DB9620-FFCF-4620-AE61-719732A5B078}"/>
    <cellStyle name="Normal 16 29" xfId="5598" xr:uid="{27C5FC33-7E3D-4781-B884-C9DA503D84CD}"/>
    <cellStyle name="Normal 16 3" xfId="5599" xr:uid="{E7793620-88A6-4D22-8A09-C34335BD9E88}"/>
    <cellStyle name="Normal 16 3 2" xfId="13404" xr:uid="{181D7141-A042-41E1-8CFD-5E0B1E05A7DD}"/>
    <cellStyle name="Normal 16 3 2 2" xfId="32957" xr:uid="{4996E68F-321F-4EAA-8AB4-A24B7D15B72C}"/>
    <cellStyle name="Normal 16 3 3" xfId="25905" xr:uid="{F3F0466F-DEC8-4F89-81FF-47C6DA6AFA45}"/>
    <cellStyle name="Normal 16 3 4" xfId="25906" xr:uid="{86CD774C-9885-4385-8001-4E9FBC1AC036}"/>
    <cellStyle name="Normal 16 3 5" xfId="25904" xr:uid="{58CC83D9-838E-49CF-97C9-880B16EB8AAD}"/>
    <cellStyle name="Normal 16 3 6" xfId="14937" xr:uid="{5D87ED41-2D80-4FBF-8F10-D544D783F296}"/>
    <cellStyle name="Normal 16 3_BS" xfId="25907" xr:uid="{CC50EC97-7188-4036-8226-57E25D66ED7B}"/>
    <cellStyle name="Normal 16 30" xfId="5600" xr:uid="{22BE7658-2043-4463-9ECF-5F1D6EB1047A}"/>
    <cellStyle name="Normal 16 31" xfId="5601" xr:uid="{09F993A5-8A76-406F-91A2-65534672AFCD}"/>
    <cellStyle name="Normal 16 32" xfId="5602" xr:uid="{DC253623-AE77-4F10-8665-6D801537E79C}"/>
    <cellStyle name="Normal 16 33" xfId="5603" xr:uid="{1809AE86-57BA-44C0-AD55-3451A79F7F83}"/>
    <cellStyle name="Normal 16 34" xfId="5604" xr:uid="{FFC4EC76-2C61-4969-8BC7-D3E9E4929B00}"/>
    <cellStyle name="Normal 16 35" xfId="5605" xr:uid="{DF6E10CA-1C74-4058-92E0-F99AADD6BA58}"/>
    <cellStyle name="Normal 16 36" xfId="5606" xr:uid="{2C5456F7-3171-488A-BF03-4A30F41D0AF6}"/>
    <cellStyle name="Normal 16 37" xfId="5607" xr:uid="{354946E9-FC60-473B-837A-5CB3C713D806}"/>
    <cellStyle name="Normal 16 38" xfId="5608" xr:uid="{B18EF9B2-282D-447B-82EA-EEE88B77BAB6}"/>
    <cellStyle name="Normal 16 39" xfId="5609" xr:uid="{B3B23603-72FE-4AD3-BDCB-8437F4D5F8A0}"/>
    <cellStyle name="Normal 16 4" xfId="5610" xr:uid="{B87E2910-8551-4AB6-ABEC-EA6D2207189C}"/>
    <cellStyle name="Normal 16 4 2" xfId="14938" xr:uid="{4581D2CD-A1DF-4E9E-8E09-AD4C27C1AD89}"/>
    <cellStyle name="Normal 16 40" xfId="5611" xr:uid="{20B45278-1693-432B-B670-A3B468CB6EA1}"/>
    <cellStyle name="Normal 16 41" xfId="5612" xr:uid="{5245BFC3-DEC0-48FF-9E1C-3DFAE891D40B}"/>
    <cellStyle name="Normal 16 42" xfId="5613" xr:uid="{E4A06BF7-82BE-47CD-9205-E20A786E818E}"/>
    <cellStyle name="Normal 16 43" xfId="5614" xr:uid="{A0F79CEF-AD84-4298-A3C8-5B78709D517C}"/>
    <cellStyle name="Normal 16 44" xfId="5615" xr:uid="{80B0D529-B97A-4F48-A0DB-6590DC710185}"/>
    <cellStyle name="Normal 16 45" xfId="5616" xr:uid="{7E7B5E8C-2C15-49D4-B9D3-3C507B6FCF16}"/>
    <cellStyle name="Normal 16 46" xfId="5617" xr:uid="{9B66076C-FDFD-416B-AF82-731CE32AF69A}"/>
    <cellStyle name="Normal 16 47" xfId="5618" xr:uid="{A5265B77-3AC8-4538-89A5-42DEE950D8FB}"/>
    <cellStyle name="Normal 16 48" xfId="5619" xr:uid="{0C366713-6997-4D54-9EC5-05BF92F2A8A4}"/>
    <cellStyle name="Normal 16 49" xfId="5620" xr:uid="{0EDE74DA-A50F-432B-9934-7710D823CE57}"/>
    <cellStyle name="Normal 16 5" xfId="5621" xr:uid="{60AC0F77-ED05-4F52-B58D-1713B65BCFBB}"/>
    <cellStyle name="Normal 16 5 2" xfId="14964" xr:uid="{9D008C42-D0A4-49B0-831E-63F3C1011A73}"/>
    <cellStyle name="Normal 16 50" xfId="5622" xr:uid="{152B5162-27DD-4450-A52E-1CA14DA7F374}"/>
    <cellStyle name="Normal 16 51" xfId="5623" xr:uid="{69270903-BF25-4C5C-8714-27FC826C981D}"/>
    <cellStyle name="Normal 16 52" xfId="5624" xr:uid="{7D9CF318-ADB9-419D-AC4E-C7E46307A54B}"/>
    <cellStyle name="Normal 16 53" xfId="5625" xr:uid="{52138366-6601-425E-A1FB-95F6D671B787}"/>
    <cellStyle name="Normal 16 54" xfId="5626" xr:uid="{6105261E-2D7A-4F69-A79C-73633CC3180D}"/>
    <cellStyle name="Normal 16 55" xfId="5627" xr:uid="{F315C4BB-CE16-4FE3-BE47-6CBDC98A09F7}"/>
    <cellStyle name="Normal 16 56" xfId="5628" xr:uid="{A2346D6E-ECE6-485F-A1BA-023C265366E3}"/>
    <cellStyle name="Normal 16 57" xfId="5629" xr:uid="{3F496CFB-E9C6-4D71-8077-11C30DD04710}"/>
    <cellStyle name="Normal 16 58" xfId="5630" xr:uid="{837F2CDC-294A-4994-9739-24453EE9C10E}"/>
    <cellStyle name="Normal 16 59" xfId="5631" xr:uid="{21DE7AC1-1C70-415A-A878-09E351C18B9D}"/>
    <cellStyle name="Normal 16 6" xfId="5632" xr:uid="{B1D96968-D420-465C-9098-2BA144138F08}"/>
    <cellStyle name="Normal 16 60" xfId="5633" xr:uid="{C5BB88E5-9727-42AC-8366-D6BD41AD5501}"/>
    <cellStyle name="Normal 16 61" xfId="5634" xr:uid="{E0AEC7CE-2A70-4EEB-AF97-86AC704207F2}"/>
    <cellStyle name="Normal 16 62" xfId="5635" xr:uid="{8FB683F4-5451-43C2-89C3-FF624F397A6E}"/>
    <cellStyle name="Normal 16 63" xfId="5636" xr:uid="{737CE350-D771-4118-A6D8-99B248BB6691}"/>
    <cellStyle name="Normal 16 64" xfId="5637" xr:uid="{442D7DA8-C921-4954-9220-93F7F56112DC}"/>
    <cellStyle name="Normal 16 65" xfId="5638" xr:uid="{EACB6E9A-F96C-442E-A734-831A996E7AE4}"/>
    <cellStyle name="Normal 16 66" xfId="5639" xr:uid="{DC7079B2-D587-4907-BBBF-E5ED1263D331}"/>
    <cellStyle name="Normal 16 67" xfId="5640" xr:uid="{60E03377-F2E9-4AC4-B265-2DFF476886F5}"/>
    <cellStyle name="Normal 16 68" xfId="5641" xr:uid="{6991A6A0-E3F8-4134-9D2E-57B13B2F6A0B}"/>
    <cellStyle name="Normal 16 69" xfId="5642" xr:uid="{6C137016-0EDD-44AB-B467-61409E9FF0A9}"/>
    <cellStyle name="Normal 16 7" xfId="5643" xr:uid="{0F4FF00D-6FE1-4527-822F-AC91A2D3B10F}"/>
    <cellStyle name="Normal 16 70" xfId="5644" xr:uid="{79859A1E-BC3E-4DDB-B83E-505F652C3A14}"/>
    <cellStyle name="Normal 16 71" xfId="5645" xr:uid="{3BB907B3-C83B-45C9-AD62-A0EF5BD721F7}"/>
    <cellStyle name="Normal 16 72" xfId="5646" xr:uid="{986E57F6-94A7-4ABD-8980-96F7F7DB5915}"/>
    <cellStyle name="Normal 16 73" xfId="5647" xr:uid="{F9A37B64-D7AE-44F1-AEB4-9EDBADCE1713}"/>
    <cellStyle name="Normal 16 74" xfId="5648" xr:uid="{F85458F3-1C4B-4D06-9E37-3B651E23F24E}"/>
    <cellStyle name="Normal 16 75" xfId="5649" xr:uid="{6E40C0C4-1364-4439-83DB-26562F89AC81}"/>
    <cellStyle name="Normal 16 76" xfId="5650" xr:uid="{F0C0CB01-CB62-433A-BD2D-CD23AFECBC3E}"/>
    <cellStyle name="Normal 16 77" xfId="5651" xr:uid="{4DC091CA-E333-43DB-8544-B652A0FC4D8D}"/>
    <cellStyle name="Normal 16 78" xfId="5652" xr:uid="{60CABB81-0E64-4449-8A5D-CE72F0F1C15E}"/>
    <cellStyle name="Normal 16 79" xfId="5653" xr:uid="{A0AA5049-67E6-4DE8-A495-4AD6C0E0E589}"/>
    <cellStyle name="Normal 16 8" xfId="5654" xr:uid="{B4341911-32A0-4D83-895A-C58F3B3DD725}"/>
    <cellStyle name="Normal 16 9" xfId="5655" xr:uid="{E25CB18E-B20B-4920-BDA6-EB7359077D34}"/>
    <cellStyle name="Normal 16_11.HP_reconcile" xfId="674" xr:uid="{727AE2C4-484E-4FC3-B442-180C9CC1979D}"/>
    <cellStyle name="Normal 160" xfId="3767" xr:uid="{7074EA30-9F0F-4700-98C7-F4A3CDFA6FE6}"/>
    <cellStyle name="Normal 161" xfId="3768" xr:uid="{919C9B9A-3783-4459-BE60-69D3D543D152}"/>
    <cellStyle name="Normal 162" xfId="3769" xr:uid="{8342408C-BAE1-4C73-B1EB-5AAB1327D177}"/>
    <cellStyle name="Normal 163" xfId="3770" xr:uid="{89D60435-2E4D-450C-89FD-E174055967FF}"/>
    <cellStyle name="Normal 164" xfId="3771" xr:uid="{B1F3BBBA-A958-42A3-BEF0-1FBABF168A67}"/>
    <cellStyle name="Normal 165" xfId="3772" xr:uid="{311BBE0C-4A15-4065-A0E1-6892900A9DB3}"/>
    <cellStyle name="Normal 166" xfId="3773" xr:uid="{CE75CD61-9C2B-4873-898B-B3F69EF11874}"/>
    <cellStyle name="Normal 167" xfId="3774" xr:uid="{2EEA1D7E-7105-4E83-BDEC-8705267A2A0E}"/>
    <cellStyle name="Normal 168" xfId="3775" xr:uid="{D3A83FCB-2A2D-4238-A19F-48A59C24B2B6}"/>
    <cellStyle name="Normal 169" xfId="3776" xr:uid="{162E1DE1-EE6B-4EA3-996A-AB0A7C749F83}"/>
    <cellStyle name="Normal 17" xfId="7" xr:uid="{F60646DF-97A2-4804-9ABE-D88C395E5D05}"/>
    <cellStyle name="Normal 17 10" xfId="5656" xr:uid="{609400C4-2E7D-4E2B-B09B-4964D6F98C76}"/>
    <cellStyle name="Normal 17 11" xfId="5657" xr:uid="{AC220C65-CC5C-4E9B-BA30-BD4188521DF2}"/>
    <cellStyle name="Normal 17 12" xfId="5658" xr:uid="{522085C8-0A74-4F01-A01E-5415340A63A2}"/>
    <cellStyle name="Normal 17 13" xfId="5659" xr:uid="{E41991E1-C2D6-418C-8525-553A41BF1214}"/>
    <cellStyle name="Normal 17 14" xfId="5660" xr:uid="{87238A57-1417-49C3-8AEC-3ACE63B78E14}"/>
    <cellStyle name="Normal 17 15" xfId="5661" xr:uid="{CC8578F2-FF46-45B0-99A4-E091D0BEB3FD}"/>
    <cellStyle name="Normal 17 16" xfId="5662" xr:uid="{DF0FB7F5-C4EF-4A20-A030-5A266838B9FA}"/>
    <cellStyle name="Normal 17 17" xfId="5663" xr:uid="{0F8D2BB5-C5D3-437A-BCA7-6FECEC42AA5A}"/>
    <cellStyle name="Normal 17 18" xfId="5664" xr:uid="{A60DA9A0-5AA1-4718-B902-BBE1612C668C}"/>
    <cellStyle name="Normal 17 19" xfId="5665" xr:uid="{B092632C-5C8B-4BD7-92A0-FDEF49819AFA}"/>
    <cellStyle name="Normal 17 2" xfId="675" xr:uid="{50E3F93D-CE17-44B2-B235-2161EECDE54A}"/>
    <cellStyle name="Normal 17 2 10" xfId="35539" xr:uid="{84161FB6-2405-44F0-82BD-5ADCD18D6FDE}"/>
    <cellStyle name="Normal 17 2 2" xfId="24295" xr:uid="{05F1DC91-35A0-4C04-8797-AE467D7AE719}"/>
    <cellStyle name="Normal 17 2 2 2" xfId="25910" xr:uid="{ECD7E2B7-84B9-4DD9-B480-6C827373E567}"/>
    <cellStyle name="Normal 17 2 3" xfId="25911" xr:uid="{EA913443-5F9F-4BA6-836D-CB83D33F5B46}"/>
    <cellStyle name="Normal 17 2 3 2" xfId="25912" xr:uid="{3A867724-43B8-4132-BDD1-E4757A93F2C0}"/>
    <cellStyle name="Normal 17 2 3 2 2" xfId="27197" xr:uid="{B127F793-B724-4815-9523-D92DE91B9B50}"/>
    <cellStyle name="Normal 17 2 3 3" xfId="25913" xr:uid="{B6132095-3FBF-4539-A681-6FA5272BC203}"/>
    <cellStyle name="Normal 17 2 3 3 2" xfId="27713" xr:uid="{F1591E85-3AE1-4463-89A3-32538BCCFFF1}"/>
    <cellStyle name="Normal 17 2 3 4" xfId="27031" xr:uid="{298D781C-ED69-409F-BC2C-189F93F5714C}"/>
    <cellStyle name="Normal 17 2 3 5" xfId="32958" xr:uid="{D6EA9337-51E6-46FE-A4A1-7A26BA99A670}"/>
    <cellStyle name="Normal 17 2 4" xfId="25914" xr:uid="{1453D96E-2DA6-467E-9AEA-544FD8F234AD}"/>
    <cellStyle name="Normal 17 2 4 2" xfId="27109" xr:uid="{CDA86FA9-252F-4D39-BC92-344E75CBEB8C}"/>
    <cellStyle name="Normal 17 2 5" xfId="25915" xr:uid="{0D824B9A-8F7B-4C43-97AA-25A5A61313AF}"/>
    <cellStyle name="Normal 17 2 5 2" xfId="27607" xr:uid="{C60F2B05-25CB-42FA-ABE8-39D1330A923B}"/>
    <cellStyle name="Normal 17 2 6" xfId="26926" xr:uid="{165EE2EC-1740-4BB6-9BF0-B1D7AB133CA1}"/>
    <cellStyle name="Normal 17 2 7" xfId="25909" xr:uid="{BB664DA3-DAED-44B2-8D1E-0682BC0FC591}"/>
    <cellStyle name="Normal 17 2 8" xfId="14939" xr:uid="{25BC3AAE-5196-4B2B-B6B7-BA7497DC99BA}"/>
    <cellStyle name="Normal 17 2 9" xfId="13405" xr:uid="{05A27580-8EB5-4967-ACC4-74A52EE9AEBB}"/>
    <cellStyle name="Normal 17 2_BS" xfId="25916" xr:uid="{A420C88E-30BB-4846-BB6C-10FC1A4DC9EA}"/>
    <cellStyle name="Normal 17 20" xfId="5666" xr:uid="{46B84D18-BBCC-4C84-9B3B-B3CA81727FD0}"/>
    <cellStyle name="Normal 17 21" xfId="5667" xr:uid="{A18F4DEE-A89B-4C26-9D6B-5104BF5D9157}"/>
    <cellStyle name="Normal 17 22" xfId="5668" xr:uid="{0B3EDD12-3112-4407-8B4E-7FE4CD14F2D7}"/>
    <cellStyle name="Normal 17 23" xfId="5669" xr:uid="{C02A5204-E6EB-4845-B2DB-4D5FF4086AFC}"/>
    <cellStyle name="Normal 17 24" xfId="5670" xr:uid="{79A5A853-6CE1-40D7-862A-E1A25E80E54E}"/>
    <cellStyle name="Normal 17 25" xfId="5671" xr:uid="{50A88FC4-5734-47E1-8543-BB14811537F7}"/>
    <cellStyle name="Normal 17 26" xfId="5672" xr:uid="{1036E87D-9E39-4B4C-9D47-2576C94CE612}"/>
    <cellStyle name="Normal 17 27" xfId="5673" xr:uid="{464DFE81-F6A0-4F18-89B1-C4BC87C16170}"/>
    <cellStyle name="Normal 17 28" xfId="5674" xr:uid="{ED5255AA-3E09-4E78-AE1C-56D2190F7F34}"/>
    <cellStyle name="Normal 17 29" xfId="5675" xr:uid="{9B8B1DBC-44F3-4F27-B4D5-8E7886BB4363}"/>
    <cellStyle name="Normal 17 3" xfId="5676" xr:uid="{2C1A0346-ECA7-4106-8502-F3FF38144A3B}"/>
    <cellStyle name="Normal 17 3 2" xfId="25918" xr:uid="{D29F048F-D671-416E-876E-FAF1DFD083B8}"/>
    <cellStyle name="Normal 17 3 2 2" xfId="32959" xr:uid="{D69ADFC0-0117-42AB-8741-A980BBF9128C}"/>
    <cellStyle name="Normal 17 3 3" xfId="25919" xr:uid="{15D4B912-B08C-4603-8774-49BE0737F59F}"/>
    <cellStyle name="Normal 17 3 4" xfId="25920" xr:uid="{8BC08C9E-E2F1-481E-B213-248D54EA6F1F}"/>
    <cellStyle name="Normal 17 3 5" xfId="26770" xr:uid="{7F6C16F0-A89F-4093-AA3A-B52CAF222207}"/>
    <cellStyle name="Normal 17 3 6" xfId="25917" xr:uid="{EBAC5E1E-72E2-4102-8D2B-1BC6FCB1C8A5}"/>
    <cellStyle name="Normal 17 3 7" xfId="14940" xr:uid="{24A758B3-E2F7-4E9B-8141-7EF42CE595D4}"/>
    <cellStyle name="Normal 17 3_BS" xfId="25921" xr:uid="{8D1E88DE-8DDF-49DF-9B9C-F292301E2FBE}"/>
    <cellStyle name="Normal 17 30" xfId="5677" xr:uid="{010D0168-83BF-4808-B5CE-481190F8D29F}"/>
    <cellStyle name="Normal 17 31" xfId="5678" xr:uid="{B210F2D7-482B-43D1-872A-741B7013025C}"/>
    <cellStyle name="Normal 17 32" xfId="5679" xr:uid="{562C0ED3-A7AB-4ACE-A449-B9BFF6498E3B}"/>
    <cellStyle name="Normal 17 33" xfId="5680" xr:uid="{9067BB02-DCA8-4570-B478-7E854406024F}"/>
    <cellStyle name="Normal 17 34" xfId="5681" xr:uid="{345B564A-C7AF-45C9-926C-FA99F07013BA}"/>
    <cellStyle name="Normal 17 35" xfId="5682" xr:uid="{F2E6F894-D7E2-4E5D-8AF5-01ED74051055}"/>
    <cellStyle name="Normal 17 36" xfId="5683" xr:uid="{DC01AD2F-A5FE-4213-A7EA-B57DB9AF0A19}"/>
    <cellStyle name="Normal 17 37" xfId="5684" xr:uid="{653E4608-822E-4CAE-AF83-8F8FCBAAD56E}"/>
    <cellStyle name="Normal 17 38" xfId="5685" xr:uid="{CD2E2274-2C62-4A07-912D-88C5D438316F}"/>
    <cellStyle name="Normal 17 39" xfId="5686" xr:uid="{67FA48F9-A74D-4C8C-82AF-FFF16E7CF0B3}"/>
    <cellStyle name="Normal 17 4" xfId="5687" xr:uid="{0768102A-8979-44DF-B233-C93858AA7588}"/>
    <cellStyle name="Normal 17 4 2" xfId="14941" xr:uid="{82B4CF51-03A3-469F-A1E0-9CE4F426841D}"/>
    <cellStyle name="Normal 17 40" xfId="5688" xr:uid="{ECF4750B-B148-4652-B4D2-E1D49C89017C}"/>
    <cellStyle name="Normal 17 41" xfId="5689" xr:uid="{E328744A-2C67-4087-8285-5C9F49061EE1}"/>
    <cellStyle name="Normal 17 42" xfId="5690" xr:uid="{0CF94082-74C3-40A2-872A-AB71B09606E9}"/>
    <cellStyle name="Normal 17 43" xfId="5691" xr:uid="{FF31D275-283D-4122-AFDA-C5A19580DB74}"/>
    <cellStyle name="Normal 17 44" xfId="5692" xr:uid="{C6EFA049-A52A-4645-8D12-FAD6C58E7706}"/>
    <cellStyle name="Normal 17 45" xfId="5693" xr:uid="{C2121132-23B7-4306-9AFF-B0DC486A3F4F}"/>
    <cellStyle name="Normal 17 46" xfId="5694" xr:uid="{089680A2-368B-412B-A91B-85CF78488431}"/>
    <cellStyle name="Normal 17 47" xfId="5695" xr:uid="{546667F4-3833-483C-84B4-B73A9A093184}"/>
    <cellStyle name="Normal 17 48" xfId="5696" xr:uid="{365C68ED-62CA-48CE-B3DA-D7CD49D6ABDE}"/>
    <cellStyle name="Normal 17 49" xfId="5697" xr:uid="{7A9548EC-2809-4D7C-BD01-157FAC6FD0C9}"/>
    <cellStyle name="Normal 17 5" xfId="5698" xr:uid="{673CEA22-29E9-4A1B-9465-B5D040712011}"/>
    <cellStyle name="Normal 17 5 2" xfId="26771" xr:uid="{90B202CF-8577-44EA-AFB1-946418A2D9BD}"/>
    <cellStyle name="Normal 17 5 2 2" xfId="32971" xr:uid="{31088860-847A-408E-BD41-548FB88FFB33}"/>
    <cellStyle name="Normal 17 5 3" xfId="14965" xr:uid="{4E43E7A8-C608-4612-A928-F37773E1C249}"/>
    <cellStyle name="Normal 17 50" xfId="5699" xr:uid="{C5FB9CD2-4977-48F7-BFC0-4CCBB60FE87A}"/>
    <cellStyle name="Normal 17 51" xfId="5700" xr:uid="{B9B34AB8-B141-49AE-B7A3-72D0E6269631}"/>
    <cellStyle name="Normal 17 52" xfId="5701" xr:uid="{F35454B9-BE2B-42E7-9BEC-57520F7F8460}"/>
    <cellStyle name="Normal 17 53" xfId="5702" xr:uid="{D0DDCB5F-80B7-40D6-8D1C-6CEB95514D32}"/>
    <cellStyle name="Normal 17 54" xfId="5703" xr:uid="{7FE273E9-5860-4770-B054-2D2C887558BD}"/>
    <cellStyle name="Normal 17 55" xfId="5704" xr:uid="{D5DE0706-F826-4A03-99B3-63D8E9DDB62E}"/>
    <cellStyle name="Normal 17 56" xfId="5705" xr:uid="{7E789D40-EDBD-44B7-B601-621988687EA0}"/>
    <cellStyle name="Normal 17 57" xfId="5706" xr:uid="{D8E3E0EE-11E6-4E56-BB11-6EE31F3A9969}"/>
    <cellStyle name="Normal 17 58" xfId="5707" xr:uid="{B2153C89-E485-4FE6-A17A-F8156F1E1923}"/>
    <cellStyle name="Normal 17 59" xfId="5708" xr:uid="{602AC3E7-20B9-4900-8A06-FC87A718C217}"/>
    <cellStyle name="Normal 17 6" xfId="5709" xr:uid="{BC22A6E0-67F7-4803-9970-BF6F55C2B69F}"/>
    <cellStyle name="Normal 17 6 2" xfId="25908" xr:uid="{BBCF7680-5153-47E6-B109-7A871CE6FB48}"/>
    <cellStyle name="Normal 17 60" xfId="5710" xr:uid="{D81B38A7-FDAD-4F81-AD40-12FF2AAEC10C}"/>
    <cellStyle name="Normal 17 61" xfId="5711" xr:uid="{A0C65D17-975E-4EAE-A8B3-F93133E760D9}"/>
    <cellStyle name="Normal 17 62" xfId="5712" xr:uid="{D5BAF9EB-5AF3-4C0D-B1FC-F2DC8D74F131}"/>
    <cellStyle name="Normal 17 63" xfId="5713" xr:uid="{C48BBD12-B3CA-4A85-AA5F-3EB80DA7391D}"/>
    <cellStyle name="Normal 17 7" xfId="5714" xr:uid="{7A74F123-800E-4C86-9A72-CD4EEDD9E7B0}"/>
    <cellStyle name="Normal 17 7 2" xfId="32204" xr:uid="{FE521710-D80E-486C-A273-330DEA95A051}"/>
    <cellStyle name="Normal 17 8" xfId="5715" xr:uid="{579CF700-F33B-479F-B06A-7C7B4C70C255}"/>
    <cellStyle name="Normal 17 9" xfId="5716" xr:uid="{ABA63685-916E-4B70-98E6-0693E187A3DB}"/>
    <cellStyle name="Normal 17_11.HP_reconcile" xfId="676" xr:uid="{92865FFA-CAD8-4DC1-B1C0-2A4CDFFD01DC}"/>
    <cellStyle name="Normal 170" xfId="3777" xr:uid="{A7B42E5D-7CF9-4B15-A3AA-EF4368EA49BA}"/>
    <cellStyle name="Normal 171" xfId="3778" xr:uid="{3140BFCD-6CE0-47C8-93DD-97E41D006B49}"/>
    <cellStyle name="Normal 172" xfId="3779" xr:uid="{911B351B-68E2-4DB0-BC7B-7F0544230255}"/>
    <cellStyle name="Normal 173" xfId="3780" xr:uid="{ED5DB952-730B-4EFC-8071-A2810764980A}"/>
    <cellStyle name="Normal 174" xfId="3781" xr:uid="{43DCAD8F-AE63-41A7-A367-CAEEB93474D9}"/>
    <cellStyle name="Normal 175" xfId="3782" xr:uid="{46CD2366-5F31-4791-AED7-A2DFF57E8888}"/>
    <cellStyle name="Normal 176" xfId="3783" xr:uid="{FC0BA51F-D655-4C42-A51B-51EE580AADAD}"/>
    <cellStyle name="Normal 177" xfId="3784" xr:uid="{C30ED210-1DB6-492D-9600-7AD6F68CE8D8}"/>
    <cellStyle name="Normal 178" xfId="3785" xr:uid="{727C67AE-7BE2-4B45-B037-60B68ED68838}"/>
    <cellStyle name="Normal 179" xfId="3786" xr:uid="{F3752069-7B54-4FFE-A480-75ED0B8DD667}"/>
    <cellStyle name="Normal 18" xfId="677" xr:uid="{014C6DB4-6DE4-49F8-AD9C-BA6AAE9D0797}"/>
    <cellStyle name="Normal 18 2" xfId="678" xr:uid="{E29502D4-BD5F-496A-B458-9A30A1AE7CE5}"/>
    <cellStyle name="Normal 18 2 2" xfId="13406" xr:uid="{DA895D26-D5EF-4B41-9C1E-07DD41A3A61A}"/>
    <cellStyle name="Normal 18 2 2 2" xfId="25924" xr:uid="{202632B3-1043-45AE-AF71-5ED06B7946BA}"/>
    <cellStyle name="Normal 18 2 3" xfId="25925" xr:uid="{A1C19640-EA97-4199-B7EC-6FC61103B919}"/>
    <cellStyle name="Normal 18 2 3 2" xfId="25926" xr:uid="{A084653A-33DB-4114-9577-89746320F67C}"/>
    <cellStyle name="Normal 18 2 3 2 2" xfId="27198" xr:uid="{D3318FB7-7469-4CA3-99AC-7C0B1CED4DDD}"/>
    <cellStyle name="Normal 18 2 3 3" xfId="25927" xr:uid="{47CCD88E-0A16-48D9-B38C-87AF90E7FBBF}"/>
    <cellStyle name="Normal 18 2 3 3 2" xfId="27714" xr:uid="{776CCACF-CC9B-4052-BEEB-95BFFCA40AC8}"/>
    <cellStyle name="Normal 18 2 3 4" xfId="27032" xr:uid="{0C27005C-2228-4904-8226-B080D094737E}"/>
    <cellStyle name="Normal 18 2 4" xfId="25928" xr:uid="{71361115-308A-4C4F-B846-7B045A80FC19}"/>
    <cellStyle name="Normal 18 2 4 2" xfId="27110" xr:uid="{5A6C8398-99DA-4138-9651-47A8CD4C8AA1}"/>
    <cellStyle name="Normal 18 2 5" xfId="25929" xr:uid="{5AE22ABE-F31F-4B3F-BCEE-7D17E0676580}"/>
    <cellStyle name="Normal 18 2 5 2" xfId="27608" xr:uid="{BF231338-9CD3-4A56-A0DC-03CFE47044A1}"/>
    <cellStyle name="Normal 18 2 6" xfId="26927" xr:uid="{2022D52A-DC40-43A3-814F-1380A914319C}"/>
    <cellStyle name="Normal 18 2 7" xfId="25923" xr:uid="{53319AB4-2168-406F-8802-64B34B469AAF}"/>
    <cellStyle name="Normal 18 2_BS" xfId="25930" xr:uid="{BCCF76BE-78DB-4786-8EF4-702FD6B0351C}"/>
    <cellStyle name="Normal 18 3" xfId="679" xr:uid="{87D58EE2-FEE1-4332-B526-5D9067BF6DAB}"/>
    <cellStyle name="Normal 18 3 2" xfId="25931" xr:uid="{3D0601AD-03C3-485E-8E6B-8E3E5A9292B6}"/>
    <cellStyle name="Normal 18 3 3" xfId="25932" xr:uid="{70C9AC70-F1C9-4717-A49D-B99CC2E4E0B5}"/>
    <cellStyle name="Normal 18 3 4" xfId="25933" xr:uid="{0B8ECB4C-1ADA-436A-A42B-C4EB2C9EC48D}"/>
    <cellStyle name="Normal 18 3 5" xfId="26772" xr:uid="{5F830D2B-C28F-45C1-A409-35160C3B70AD}"/>
    <cellStyle name="Normal 18 3_BS" xfId="25934" xr:uid="{3B29708A-4C07-4AB5-8A68-0FE47A571E7A}"/>
    <cellStyle name="Normal 18 4" xfId="3787" xr:uid="{82AE8C0A-92F4-45A5-971E-7D6F05B08D5D}"/>
    <cellStyle name="Normal 18 4 2" xfId="13407" xr:uid="{53DC9229-8AD8-43CF-BBCC-1329D4051F21}"/>
    <cellStyle name="Normal 18 4 3" xfId="26773" xr:uid="{8E167EEE-46D1-4838-A803-DC457DE16AE0}"/>
    <cellStyle name="Normal 18 5" xfId="13408" xr:uid="{714C0C98-3A31-4AD1-BD99-F50C06770C3B}"/>
    <cellStyle name="Normal 18 5 2" xfId="26774" xr:uid="{E63DF70B-C901-47C0-B5C4-EB03426C9D52}"/>
    <cellStyle name="Normal 18 6" xfId="13409" xr:uid="{86448FDC-9B3C-4456-AFD3-913BF345F245}"/>
    <cellStyle name="Normal 18 6 2" xfId="25922" xr:uid="{4DD18ABE-66B4-459F-B133-083E808D1BA3}"/>
    <cellStyle name="Normal 18 7" xfId="13410" xr:uid="{120B7F7E-5E1D-4210-B117-66AE654EC3A1}"/>
    <cellStyle name="Normal 18 7 2" xfId="32205" xr:uid="{3DAB3C37-369F-4D2A-8022-68E8130A5FBA}"/>
    <cellStyle name="Normal 18 8" xfId="35453" xr:uid="{E68781AD-1115-4A5A-9425-1E4871BC71D4}"/>
    <cellStyle name="Normal 18 9" xfId="35540" xr:uid="{F1098093-6832-4DEA-A09E-0BF1E9185249}"/>
    <cellStyle name="Normal 18_11.HP_reconcile" xfId="680" xr:uid="{B2909488-F8B1-49FA-B055-CB44FBDDF5D3}"/>
    <cellStyle name="Normal 180" xfId="3788" xr:uid="{5D0B3B79-2270-4328-B53A-AA159C1D1D30}"/>
    <cellStyle name="Normal 181" xfId="3789" xr:uid="{BB4E137A-5251-4F57-919A-DD76A735ABF3}"/>
    <cellStyle name="Normal 182" xfId="3790" xr:uid="{5223CEEE-1619-40AE-B2C3-BBA6A7DE1286}"/>
    <cellStyle name="Normal 183" xfId="3791" xr:uid="{6362C5D4-94FB-4674-9964-766568E00383}"/>
    <cellStyle name="Normal 184" xfId="3792" xr:uid="{5DE2E353-5596-4072-B8E5-2DC4ED8DF4AF}"/>
    <cellStyle name="Normal 185" xfId="3793" xr:uid="{DD1C0893-E066-4071-975A-A7F81F44DB82}"/>
    <cellStyle name="Normal 186" xfId="3794" xr:uid="{31B7D634-C983-4218-A8DB-01238B4C40DB}"/>
    <cellStyle name="Normal 186 2" xfId="13411" xr:uid="{0D682642-A93B-48CA-90E9-18761A51DEEF}"/>
    <cellStyle name="Normal 187" xfId="3795" xr:uid="{82EB9685-E5F6-4274-B255-1237DDF3F7D0}"/>
    <cellStyle name="Normal 188" xfId="3796" xr:uid="{23374E20-8A6D-4AC5-9245-5469BB5C3631}"/>
    <cellStyle name="Normal 189" xfId="3797" xr:uid="{5903CC61-C85B-4FDF-91D8-6A07FDB0F70A}"/>
    <cellStyle name="Normal 19" xfId="681" xr:uid="{CEC6490B-BB7F-42DF-88DF-88FDA4F45E88}"/>
    <cellStyle name="Normal 19 10" xfId="5717" xr:uid="{FBAF5A5F-E4DF-48B5-A414-24ED8AC38B32}"/>
    <cellStyle name="Normal 19 11" xfId="5718" xr:uid="{DBD4E3AA-1CCD-4B60-826D-4F3C7F0F38DF}"/>
    <cellStyle name="Normal 19 12" xfId="5719" xr:uid="{BB4FE0E5-D10A-4D36-842F-C862CC25DFD1}"/>
    <cellStyle name="Normal 19 13" xfId="5720" xr:uid="{D1B6F11F-E960-4B34-87BF-6E8A42895780}"/>
    <cellStyle name="Normal 19 14" xfId="5721" xr:uid="{7B6D39C1-6457-4E65-A717-77D40B4DD736}"/>
    <cellStyle name="Normal 19 15" xfId="5722" xr:uid="{A6E22C53-E0E0-4447-A09C-01FAAC0FE1D4}"/>
    <cellStyle name="Normal 19 16" xfId="5723" xr:uid="{40A0A08E-3397-4F3D-9606-5902D76C2DBE}"/>
    <cellStyle name="Normal 19 17" xfId="5724" xr:uid="{38734A3D-D0C8-44AF-874E-23C24F0C3D60}"/>
    <cellStyle name="Normal 19 18" xfId="5725" xr:uid="{AEBFD72E-9695-4E33-B530-BE5C0891C38E}"/>
    <cellStyle name="Normal 19 19" xfId="5726" xr:uid="{48B0D650-88F8-4E99-9159-DD6C97C03884}"/>
    <cellStyle name="Normal 19 2" xfId="682" xr:uid="{69DA53C7-1FDF-42A1-A1FF-916BB780F8B4}"/>
    <cellStyle name="Normal 19 2 2" xfId="25937" xr:uid="{89A756DA-E650-4092-9048-5E4B16D58E13}"/>
    <cellStyle name="Normal 19 2 2 10" xfId="28861" xr:uid="{599197DB-EACF-402A-9750-2FCC2014A069}"/>
    <cellStyle name="Normal 19 2 2 11" xfId="28114" xr:uid="{7A480EAC-6192-40D0-8832-C1AE7A66BE6E}"/>
    <cellStyle name="Normal 19 2 2 12" xfId="26928" xr:uid="{958AFBE4-F666-4861-BE30-F5E992FFEFE8}"/>
    <cellStyle name="Normal 19 2 2 2" xfId="25938" xr:uid="{FD9C78C9-D5FC-4180-AF2E-413C77B66024}"/>
    <cellStyle name="Normal 19 2 2 2 2" xfId="25939" xr:uid="{A0205850-560D-4B8F-8331-5CB8881DBEE1}"/>
    <cellStyle name="Normal 19 2 2 2 2 2" xfId="31576" xr:uid="{D375BD0A-710C-4A06-8660-283C20C6EEE2}"/>
    <cellStyle name="Normal 19 2 2 2 2 3" xfId="30202" xr:uid="{F42A1A42-E4A6-47C6-B07B-C093A8E3C943}"/>
    <cellStyle name="Normal 19 2 2 2 2 4" xfId="28702" xr:uid="{1BF4C608-4B7F-4261-B72E-BFD7FCEB607D}"/>
    <cellStyle name="Normal 19 2 2 2 2 5" xfId="27914" xr:uid="{10F79625-A57B-446E-B651-197560CBFC52}"/>
    <cellStyle name="Normal 19 2 2 2 3" xfId="31974" xr:uid="{153EE9DE-68F5-4895-BB51-B673BFA86B6F}"/>
    <cellStyle name="Normal 19 2 2 2 4" xfId="30794" xr:uid="{DC0E690F-9860-4934-92E0-74AC99094AA2}"/>
    <cellStyle name="Normal 19 2 2 2 5" xfId="29395" xr:uid="{18521508-08E6-48A4-AEEF-2A5BB816E901}"/>
    <cellStyle name="Normal 19 2 2 2 6" xfId="28257" xr:uid="{D63BD5EF-8B41-4AE1-AB12-7AD8056B5BD1}"/>
    <cellStyle name="Normal 19 2 2 2 7" xfId="27364" xr:uid="{3098410D-6A1C-428B-9A6A-8CE014334B91}"/>
    <cellStyle name="Normal 19 2 2 3" xfId="25940" xr:uid="{371D3ED2-346F-4FDC-8990-82A205E83B3D}"/>
    <cellStyle name="Normal 19 2 2 3 2" xfId="25941" xr:uid="{96B00FCA-849B-4F72-B2C0-921EFCF7CEC3}"/>
    <cellStyle name="Normal 19 2 2 3 2 2" xfId="31685" xr:uid="{D5A27B74-AEAC-4091-B17F-B426424D10DF}"/>
    <cellStyle name="Normal 19 2 2 3 2 3" xfId="30311" xr:uid="{F8E602E9-A4E7-4744-AD30-A3F0B4ED3F84}"/>
    <cellStyle name="Normal 19 2 2 3 2 4" xfId="27994" xr:uid="{C7DB5722-416C-4C2C-9978-691495324936}"/>
    <cellStyle name="Normal 19 2 2 3 3" xfId="30901" xr:uid="{9F158D38-E366-428D-95FA-36B43D3B6C79}"/>
    <cellStyle name="Normal 19 2 2 3 4" xfId="29573" xr:uid="{D1E07544-0055-4412-B619-CCBC2495A1C9}"/>
    <cellStyle name="Normal 19 2 2 3 5" xfId="28365" xr:uid="{9762379D-3C06-4A64-8286-951A8F9316A9}"/>
    <cellStyle name="Normal 19 2 2 3 6" xfId="27444" xr:uid="{DEEA839E-4A8F-498F-BAFD-FE794990C13A}"/>
    <cellStyle name="Normal 19 2 2 4" xfId="25942" xr:uid="{D4D718CE-93C3-4EB9-931D-190C025F404E}"/>
    <cellStyle name="Normal 19 2 2 4 2" xfId="25943" xr:uid="{B36394E3-63FE-4A4A-897D-92B766F5837F}"/>
    <cellStyle name="Normal 19 2 2 4 2 2" xfId="31419" xr:uid="{F382BD87-121B-4390-801D-9B10F99ED917}"/>
    <cellStyle name="Normal 19 2 2 4 2 3" xfId="30031" xr:uid="{6BEAC590-BBE3-4531-9090-20F1CCBFD850}"/>
    <cellStyle name="Normal 19 2 2 4 2 4" xfId="27824" xr:uid="{AC8FBAF4-F716-48A2-A7ED-99A8DABEDFB0}"/>
    <cellStyle name="Normal 19 2 2 4 3" xfId="30625" xr:uid="{FF746312-0527-4ECC-A823-0627DAFC614B}"/>
    <cellStyle name="Normal 19 2 2 4 4" xfId="29226" xr:uid="{F938A256-3C21-4B7F-A77A-622E2BCB80D3}"/>
    <cellStyle name="Normal 19 2 2 4 5" xfId="28563" xr:uid="{2A9FA7F0-D37E-4A26-AA8B-0F9C43C353DF}"/>
    <cellStyle name="Normal 19 2 2 4 6" xfId="27275" xr:uid="{1F676B8E-E241-4176-9220-7BC3B16D084E}"/>
    <cellStyle name="Normal 19 2 2 5" xfId="25944" xr:uid="{9F4632CB-4664-479E-95B6-AFAB45E7FD0B}"/>
    <cellStyle name="Normal 19 2 2 5 2" xfId="31226" xr:uid="{692A4523-44C9-4691-B6D2-77FFBC8BE6B7}"/>
    <cellStyle name="Normal 19 2 2 5 3" xfId="29008" xr:uid="{498FF483-98E5-495B-8A98-E48B94793FB6}"/>
    <cellStyle name="Normal 19 2 2 5 4" xfId="27609" xr:uid="{2070C250-F364-459C-B5D2-5577ADD516D8}"/>
    <cellStyle name="Normal 19 2 2 6" xfId="25945" xr:uid="{E73D3190-7620-49B3-9D68-E767CC844F20}"/>
    <cellStyle name="Normal 19 2 2 6 2" xfId="31088" xr:uid="{A6B731F3-E80D-4050-B0AD-6D6BEFAC546B}"/>
    <cellStyle name="Normal 19 2 2 6 3" xfId="29772" xr:uid="{2F874A42-F470-493A-B475-F68194BF92FF}"/>
    <cellStyle name="Normal 19 2 2 6 4" xfId="27539" xr:uid="{507D9E41-4B15-466D-AFAA-899E3BBEF4BA}"/>
    <cellStyle name="Normal 19 2 2 7" xfId="31860" xr:uid="{33A22A34-0700-4932-9CBB-C237D226A35F}"/>
    <cellStyle name="Normal 19 2 2 8" xfId="30487" xr:uid="{58D17432-96AF-4392-A810-E1B80A893717}"/>
    <cellStyle name="Normal 19 2 2 9" xfId="32171" xr:uid="{F8C5D75B-E321-44F2-ACC2-C6A22041C3CB}"/>
    <cellStyle name="Normal 19 2 3" xfId="25946" xr:uid="{4B82B223-A40D-4AA8-9D7D-43A9F3A0B7D1}"/>
    <cellStyle name="Normal 19 2 4" xfId="25936" xr:uid="{000233CF-DE94-449D-8D83-5A758B8B8902}"/>
    <cellStyle name="Normal 19 20" xfId="5727" xr:uid="{83B5EF36-F41C-45B9-B663-97768DD57F3C}"/>
    <cellStyle name="Normal 19 21" xfId="5728" xr:uid="{4BEE9DD6-3748-47F4-B94A-B540FDA28100}"/>
    <cellStyle name="Normal 19 22" xfId="5729" xr:uid="{67C5B25C-6772-4491-8781-A298F586CDB1}"/>
    <cellStyle name="Normal 19 23" xfId="5730" xr:uid="{5B7C2E5A-BB5A-45FA-94E4-9E04650524A8}"/>
    <cellStyle name="Normal 19 24" xfId="5731" xr:uid="{AD58F9E1-FF8F-45E8-9578-121B0ED95F69}"/>
    <cellStyle name="Normal 19 25" xfId="5732" xr:uid="{78E9AF54-1366-4B55-8728-717D97012D62}"/>
    <cellStyle name="Normal 19 26" xfId="5733" xr:uid="{A1BE8AE1-6452-4699-A841-EE13928D2403}"/>
    <cellStyle name="Normal 19 27" xfId="5734" xr:uid="{A473821F-3530-4B75-9ACE-3E2E3E47DD15}"/>
    <cellStyle name="Normal 19 28" xfId="5735" xr:uid="{1171E6EE-C6BD-477B-87FF-A7ABCEC9A6CB}"/>
    <cellStyle name="Normal 19 29" xfId="5736" xr:uid="{354582B4-DCFB-4481-9C66-7EA40452447F}"/>
    <cellStyle name="Normal 19 3" xfId="683" xr:uid="{A6D67DD8-8C4D-4922-BBBD-B7D2107DA3C1}"/>
    <cellStyle name="Normal 19 3 2" xfId="3799" xr:uid="{DA0A0FCB-2751-4224-B411-8C6A3796C6A4}"/>
    <cellStyle name="Normal 19 3 2 2" xfId="25948" xr:uid="{1D53FB2C-892B-4BCD-AF79-37947ACB2491}"/>
    <cellStyle name="Normal 19 3 3" xfId="25949" xr:uid="{094BDBCA-B0AB-4BB2-AC64-BC1D239CC948}"/>
    <cellStyle name="Normal 19 3 4" xfId="25950" xr:uid="{A64D72C1-CF67-48DB-9878-D7E920582D27}"/>
    <cellStyle name="Normal 19 3 5" xfId="25947" xr:uid="{4A6ADFDF-EED1-4D3E-9664-345B0CB67742}"/>
    <cellStyle name="Normal 19 3_BS" xfId="25951" xr:uid="{0AC66291-7497-41A9-A46F-5C18A0FEA926}"/>
    <cellStyle name="Normal 19 30" xfId="5737" xr:uid="{7CB8D734-3979-417A-8D5B-5582F7DA5C28}"/>
    <cellStyle name="Normal 19 31" xfId="5738" xr:uid="{97807403-E338-4CF5-989E-1C7DBBA9233C}"/>
    <cellStyle name="Normal 19 32" xfId="5739" xr:uid="{692D5EEE-D914-4BBF-ABEB-1E7E25BFDA12}"/>
    <cellStyle name="Normal 19 33" xfId="5740" xr:uid="{DA2EFCEA-A377-4E1F-863D-7F9C410B37BA}"/>
    <cellStyle name="Normal 19 34" xfId="5741" xr:uid="{30F0914D-2D6F-47EF-8B5C-FD2953ECF7FF}"/>
    <cellStyle name="Normal 19 35" xfId="5742" xr:uid="{67C2CC2E-54E3-494D-AAF2-C34664A41BD9}"/>
    <cellStyle name="Normal 19 36" xfId="5743" xr:uid="{F0F691F2-B12E-4531-A37F-8B16D93723C2}"/>
    <cellStyle name="Normal 19 37" xfId="5744" xr:uid="{BF4C2712-A61F-40ED-9DB2-D365840DD2A4}"/>
    <cellStyle name="Normal 19 38" xfId="5745" xr:uid="{BFD4D7B7-24C8-43A5-8F14-12ACF7EF1101}"/>
    <cellStyle name="Normal 19 39" xfId="5746" xr:uid="{82A876CF-5DF7-4668-8E3E-52C4A8FC4216}"/>
    <cellStyle name="Normal 19 4" xfId="5747" xr:uid="{AE5ACD70-102E-4AC5-A63D-B5E375CDE456}"/>
    <cellStyle name="Normal 19 4 2" xfId="26775" xr:uid="{D3EB4B0D-3E0F-4207-9ABC-86405D55E2CB}"/>
    <cellStyle name="Normal 19 40" xfId="5748" xr:uid="{CD034F36-A78E-40BC-B71A-3AB8F6D6ADB0}"/>
    <cellStyle name="Normal 19 41" xfId="5749" xr:uid="{B8F3F6EA-B955-4742-8DE0-07C4DF6A596A}"/>
    <cellStyle name="Normal 19 42" xfId="5750" xr:uid="{8A81EC4D-02C0-482C-BE3C-F8337FB2CC59}"/>
    <cellStyle name="Normal 19 43" xfId="5751" xr:uid="{35473A14-8673-4234-8F24-3C1B1B500F9B}"/>
    <cellStyle name="Normal 19 44" xfId="5752" xr:uid="{8CF0AC91-A4F2-457D-A5E6-64CE1119B7B0}"/>
    <cellStyle name="Normal 19 45" xfId="5753" xr:uid="{3E215EC9-434B-4A6B-B5C7-63A653609081}"/>
    <cellStyle name="Normal 19 46" xfId="5754" xr:uid="{9BC16C65-610D-49E6-8B08-AFA0D33C054B}"/>
    <cellStyle name="Normal 19 47" xfId="5755" xr:uid="{13098881-FA15-4347-8114-750F4BBEE219}"/>
    <cellStyle name="Normal 19 48" xfId="5756" xr:uid="{8666E820-266B-479B-BFFB-43BEB2B2C56E}"/>
    <cellStyle name="Normal 19 49" xfId="5757" xr:uid="{B262D83F-1636-4547-9B40-51806ACB81E9}"/>
    <cellStyle name="Normal 19 5" xfId="5758" xr:uid="{76321144-3280-4895-B943-83BC8FCE0C50}"/>
    <cellStyle name="Normal 19 5 2" xfId="25935" xr:uid="{C919C304-888F-430C-A67F-90488CA2CCA7}"/>
    <cellStyle name="Normal 19 5 2 2" xfId="35439" xr:uid="{478FE92D-DA10-45FC-A996-37FDBE24A540}"/>
    <cellStyle name="Normal 19 50" xfId="5759" xr:uid="{3A391A2A-0C66-4E1E-B502-38C97D682B45}"/>
    <cellStyle name="Normal 19 51" xfId="5760" xr:uid="{EB49F92D-DFFB-45F8-A881-3ACA2B86168A}"/>
    <cellStyle name="Normal 19 52" xfId="5761" xr:uid="{6C8D4308-F67F-435E-BDFC-8D66DC4E2185}"/>
    <cellStyle name="Normal 19 53" xfId="5762" xr:uid="{0EB5D720-71FF-4EB4-8607-AD1B14D57CDE}"/>
    <cellStyle name="Normal 19 54" xfId="5763" xr:uid="{D12BE0C4-378B-49D5-97F7-1790A02D5D58}"/>
    <cellStyle name="Normal 19 55" xfId="5764" xr:uid="{ED66F274-F441-42E7-8817-D4CD86047DD2}"/>
    <cellStyle name="Normal 19 56" xfId="5765" xr:uid="{296F5981-13C7-43BD-BE15-F2962C17AD0A}"/>
    <cellStyle name="Normal 19 57" xfId="5766" xr:uid="{761C0FA6-7ACD-43F7-9D4C-C003643CA9CC}"/>
    <cellStyle name="Normal 19 58" xfId="5767" xr:uid="{B6482645-DB52-40AD-B17D-B5A777405456}"/>
    <cellStyle name="Normal 19 59" xfId="5768" xr:uid="{68094B55-2E5B-4E13-9596-A414424CAC13}"/>
    <cellStyle name="Normal 19 6" xfId="5769" xr:uid="{708BEAD8-3DA1-4965-9674-2DD7EE69FD82}"/>
    <cellStyle name="Normal 19 6 2" xfId="32206" xr:uid="{42C88E38-2FA5-4FC4-A8CC-F30481E26D20}"/>
    <cellStyle name="Normal 19 60" xfId="5770" xr:uid="{048E5495-C429-479E-B07B-3A447F655625}"/>
    <cellStyle name="Normal 19 61" xfId="5771" xr:uid="{D516E6A3-F137-4A2E-A0B4-24D28C1BC603}"/>
    <cellStyle name="Normal 19 62" xfId="5772" xr:uid="{5D1178D6-A21C-4E07-AD93-4F7F1C43B707}"/>
    <cellStyle name="Normal 19 63" xfId="5773" xr:uid="{0E82F334-7B78-4967-BAE5-8C174F914BFF}"/>
    <cellStyle name="Normal 19 64" xfId="3798" xr:uid="{33107471-0012-4B6D-82BF-2E3011D9D6AA}"/>
    <cellStyle name="Normal 19 65" xfId="35541" xr:uid="{A2B3BA1A-8B41-4346-9DD6-640E518DDDD9}"/>
    <cellStyle name="Normal 19 7" xfId="5774" xr:uid="{95074BE0-94C3-4AD3-BAB9-6DD075417DD9}"/>
    <cellStyle name="Normal 19 8" xfId="5775" xr:uid="{A5B66840-0006-4536-A884-BB3F2D011DF3}"/>
    <cellStyle name="Normal 19 9" xfId="5776" xr:uid="{422CAC0D-4DC9-46F9-9AF1-4BDACBC3FC7A}"/>
    <cellStyle name="Normal 19_11.HP_reconcile" xfId="684" xr:uid="{33EC431F-1BCF-45E6-B1F3-83309E259452}"/>
    <cellStyle name="Normal 190" xfId="3800" xr:uid="{DCF35EB9-9071-4FD1-A37C-3C01AC2A91C8}"/>
    <cellStyle name="Normal 191" xfId="3801" xr:uid="{B74EE7D2-88FD-49E6-B788-CF54B00BBE84}"/>
    <cellStyle name="Normal 192" xfId="3802" xr:uid="{7102E928-CAB8-43E9-84F0-AD66D09E2BF4}"/>
    <cellStyle name="Normal 193" xfId="3803" xr:uid="{6712A441-02DD-469C-9F28-AD6703C6ECD1}"/>
    <cellStyle name="Normal 194" xfId="3804" xr:uid="{77C82E97-2C37-4CEB-8E39-E06F1B333323}"/>
    <cellStyle name="Normal 195" xfId="3805" xr:uid="{584D9F5A-1A38-4046-8C50-80CB376DC58F}"/>
    <cellStyle name="Normal 196" xfId="3806" xr:uid="{EE93D46B-9D29-4E29-A996-B3B90C070D00}"/>
    <cellStyle name="Normal 197" xfId="3807" xr:uid="{ED4FEB20-3782-4098-B62D-86EAA8530B20}"/>
    <cellStyle name="Normal 198" xfId="3808" xr:uid="{D32E84B3-02A0-4E06-9FC8-D82A3C751D83}"/>
    <cellStyle name="Normal 199" xfId="3809" xr:uid="{6D66E554-A9A9-4DDC-AFC5-F117978C272B}"/>
    <cellStyle name="Normal 2" xfId="4" xr:uid="{C1171656-5D72-41BA-A97A-1B1620163F01}"/>
    <cellStyle name="Normal 2 10" xfId="48" xr:uid="{A3FFCF1B-F071-413A-807F-27F590B1A8C6}"/>
    <cellStyle name="Normal 2 10 2" xfId="13412" xr:uid="{03B6D153-E799-4215-A257-644967FCDDD6}"/>
    <cellStyle name="Normal 2 10 2 2" xfId="25952" xr:uid="{EAB212F4-5A58-47FB-B51C-BDE0CF7AFEE1}"/>
    <cellStyle name="Normal 2 10 2 3" xfId="33077" xr:uid="{3FA1F377-52FA-4878-859F-23C61C0E352B}"/>
    <cellStyle name="Normal 2 10 3" xfId="34" xr:uid="{6D8C9857-6B84-43A7-9716-C98A63D58DD8}"/>
    <cellStyle name="Normal 2 10 3 2" xfId="35449" xr:uid="{2715D68A-EFB0-489D-8FF3-1EA0E38F73E4}"/>
    <cellStyle name="Normal 2 100" xfId="5777" xr:uid="{10326933-A058-4FF9-980C-E115435447A1}"/>
    <cellStyle name="Normal 2 101" xfId="5778" xr:uid="{36FE44C1-6CE6-41BD-87DE-A99AE4473B1C}"/>
    <cellStyle name="Normal 2 102" xfId="5779" xr:uid="{AAF2F3AC-3596-4928-979F-CAA92847E9A2}"/>
    <cellStyle name="Normal 2 103" xfId="5780" xr:uid="{964A467F-0736-4ABE-9C74-A7A7751D9B27}"/>
    <cellStyle name="Normal 2 104" xfId="5781" xr:uid="{1A582C7B-C949-401E-8E65-9C6886B8C2AB}"/>
    <cellStyle name="Normal 2 105" xfId="5782" xr:uid="{CCF18A57-9B6A-4FBD-95C9-B62C606067CE}"/>
    <cellStyle name="Normal 2 106" xfId="5783" xr:uid="{DBF047F4-0B0D-4B23-BED7-88F7B28B7D62}"/>
    <cellStyle name="Normal 2 107" xfId="5784" xr:uid="{3BFDF615-DE7F-46AD-9902-BBE7052B459B}"/>
    <cellStyle name="Normal 2 108" xfId="5785" xr:uid="{99DA4231-B4F2-4176-BB99-88F608477034}"/>
    <cellStyle name="Normal 2 109" xfId="5786" xr:uid="{DFF3C8AF-C7D7-4D5E-8EC5-36179BB28B08}"/>
    <cellStyle name="Normal 2 11" xfId="3810" xr:uid="{A2AA20F9-2E2D-472A-A933-3B94AA8B083E}"/>
    <cellStyle name="Normal 2 11 2" xfId="13413" xr:uid="{33AE506C-907D-4CBA-A87F-A9B5E611C20F}"/>
    <cellStyle name="Normal 2 11 2 2" xfId="25953" xr:uid="{1E4550B4-E746-44F7-B4EB-CBEE57982458}"/>
    <cellStyle name="Normal 2 110" xfId="5787" xr:uid="{B9797CDD-2E71-4AF0-87B6-17784E3D9C3B}"/>
    <cellStyle name="Normal 2 111" xfId="5788" xr:uid="{8707C31E-7DE9-401F-B864-124FEE9807AA}"/>
    <cellStyle name="Normal 2 112" xfId="5789" xr:uid="{BAB15D6C-3DA1-43F7-9DBA-52F50230B3E7}"/>
    <cellStyle name="Normal 2 113" xfId="5790" xr:uid="{5B934C67-371E-4D60-9274-410B260F552E}"/>
    <cellStyle name="Normal 2 114" xfId="5791" xr:uid="{3CC1FAAF-C91D-46A0-B54A-4D780581BF14}"/>
    <cellStyle name="Normal 2 115" xfId="5792" xr:uid="{5BB694B4-ADA8-47F1-AA28-7332222C9937}"/>
    <cellStyle name="Normal 2 116" xfId="5793" xr:uid="{8EAD75B1-7C20-4773-B131-AAD96A6948CE}"/>
    <cellStyle name="Normal 2 117" xfId="5794" xr:uid="{6DFA6939-29B6-4705-80D2-7F9DFC57EF0B}"/>
    <cellStyle name="Normal 2 118" xfId="5795" xr:uid="{8693294C-E16B-465C-9F76-A67B22C16AE6}"/>
    <cellStyle name="Normal 2 119" xfId="5796" xr:uid="{88F5E8BA-F56F-4E8A-B422-76518647A126}"/>
    <cellStyle name="Normal 2 12" xfId="3811" xr:uid="{A88FF390-550B-4860-B9D7-74FAE73AE73D}"/>
    <cellStyle name="Normal 2 12 2" xfId="13414" xr:uid="{3A757932-848E-402E-9023-714B1A485077}"/>
    <cellStyle name="Normal 2 12 2 2" xfId="25954" xr:uid="{805DB987-C78E-4322-A943-3B7DD13C5F7C}"/>
    <cellStyle name="Normal 2 120" xfId="5797" xr:uid="{FD2F6C46-A09D-454F-B263-59F52008577D}"/>
    <cellStyle name="Normal 2 121" xfId="5798" xr:uid="{51E04DE8-5D5C-4936-AC89-E3B711037F20}"/>
    <cellStyle name="Normal 2 122" xfId="5799" xr:uid="{26991F70-7FEB-4E1F-962F-7C42FFA52ED6}"/>
    <cellStyle name="Normal 2 123" xfId="5800" xr:uid="{DF124DC4-B820-4BA7-9933-67A97A062439}"/>
    <cellStyle name="Normal 2 124" xfId="5801" xr:uid="{33F281A0-45D8-488F-A8F0-21035598276A}"/>
    <cellStyle name="Normal 2 125" xfId="5802" xr:uid="{FFA236BE-33E5-48C3-8EFD-01748A434B37}"/>
    <cellStyle name="Normal 2 126" xfId="5803" xr:uid="{7AA6E05A-2459-4122-873F-BC09C5D59841}"/>
    <cellStyle name="Normal 2 127" xfId="5804" xr:uid="{E64AE0E4-16FF-4653-9F29-DB91E8688977}"/>
    <cellStyle name="Normal 2 128" xfId="5805" xr:uid="{30C71C8D-2763-4BFF-AEC2-C2E9A3DEDDFF}"/>
    <cellStyle name="Normal 2 129" xfId="35279" xr:uid="{D2752259-76ED-4648-BAE4-A50998EF00C4}"/>
    <cellStyle name="Normal 2 13" xfId="5806" xr:uid="{633E8135-ADD3-43F2-80BD-D37E7CD2D1D1}"/>
    <cellStyle name="Normal 2 13 10" xfId="13416" xr:uid="{D81ECB42-5E3B-4DEC-878B-27F9BFBB1664}"/>
    <cellStyle name="Normal 2 13 11" xfId="13417" xr:uid="{28236D1B-56B4-4BF0-BFEC-952F43045913}"/>
    <cellStyle name="Normal 2 13 12" xfId="13418" xr:uid="{9703E381-3587-4E17-B5DE-01FD58D0360C}"/>
    <cellStyle name="Normal 2 13 13" xfId="13419" xr:uid="{D6F4A83F-92DE-4C0B-BDC7-216FCFA0D231}"/>
    <cellStyle name="Normal 2 13 14" xfId="13420" xr:uid="{E3A7C3DB-0876-40E0-B154-29C1D87E1AB3}"/>
    <cellStyle name="Normal 2 13 15" xfId="13421" xr:uid="{4E8FBD84-6D97-4E7D-9BE4-D9B8D42523C5}"/>
    <cellStyle name="Normal 2 13 16" xfId="13422" xr:uid="{7213BD81-142E-4FD1-99DB-E901E51D20AC}"/>
    <cellStyle name="Normal 2 13 17" xfId="13423" xr:uid="{33943028-D633-4203-A399-01DE4D04E138}"/>
    <cellStyle name="Normal 2 13 18" xfId="13424" xr:uid="{E8347641-BA74-41E7-AFF4-FBFA0B42EFBD}"/>
    <cellStyle name="Normal 2 13 19" xfId="13425" xr:uid="{BFE0EDB8-A504-44E3-AC75-F0DEF1852092}"/>
    <cellStyle name="Normal 2 13 2" xfId="13426" xr:uid="{7D8A22C8-743F-4AC7-BF5F-EEEB425C99B8}"/>
    <cellStyle name="Normal 2 13 2 2" xfId="26859" xr:uid="{FD95014B-E6C4-40CA-AF49-5BC8FDD23257}"/>
    <cellStyle name="Normal 2 13 2 3" xfId="32759" xr:uid="{708B918F-854F-4613-8A7A-C7F01C7926AD}"/>
    <cellStyle name="Normal 2 13 20" xfId="13427" xr:uid="{B8D6BC99-6BAA-439A-B60F-FD0D88F5E6FE}"/>
    <cellStyle name="Normal 2 13 21" xfId="13428" xr:uid="{BEC453D7-D5A8-4530-85D3-50C10D0A2D75}"/>
    <cellStyle name="Normal 2 13 22" xfId="13429" xr:uid="{85FD8108-7B2B-4656-BA53-0BB52FB3F657}"/>
    <cellStyle name="Normal 2 13 23" xfId="13430" xr:uid="{9D36EF4E-3631-4B8E-B3A8-AA2B87F1D4D5}"/>
    <cellStyle name="Normal 2 13 24" xfId="13431" xr:uid="{09B6533D-0044-4E55-8751-C17AC7EAC79C}"/>
    <cellStyle name="Normal 2 13 25" xfId="13432" xr:uid="{D3F8FFFF-7F80-4663-BD06-C376157A260D}"/>
    <cellStyle name="Normal 2 13 26" xfId="13433" xr:uid="{2862AB37-3BAE-4FEC-9AAE-39367FA55916}"/>
    <cellStyle name="Normal 2 13 27" xfId="13434" xr:uid="{2EEC51F4-62F6-4D12-9096-061FB0707B3E}"/>
    <cellStyle name="Normal 2 13 28" xfId="13435" xr:uid="{D683C362-C21B-4D95-AE9D-798FC08C1F7F}"/>
    <cellStyle name="Normal 2 13 29" xfId="13436" xr:uid="{B3793BCA-3B4B-400A-837F-857D45085D96}"/>
    <cellStyle name="Normal 2 13 3" xfId="13437" xr:uid="{ADC4F9CC-C3B8-4172-88F3-D05FDADCDEB7}"/>
    <cellStyle name="Normal 2 13 3 2" xfId="33000" xr:uid="{60EA647E-4A71-4DDD-9D54-0289F29C4E60}"/>
    <cellStyle name="Normal 2 13 30" xfId="13438" xr:uid="{86F622E3-9FA7-4CCE-878E-EA67C43A1B7C}"/>
    <cellStyle name="Normal 2 13 31" xfId="13415" xr:uid="{1B619DC2-D77C-4BED-9773-443B4E668968}"/>
    <cellStyle name="Normal 2 13 32" xfId="18439" xr:uid="{4C3B8535-C276-4AD8-91E9-5426AFFE8ED3}"/>
    <cellStyle name="Normal 2 13 4" xfId="13439" xr:uid="{7A9745EF-7D21-45AC-8233-FE42B571301A}"/>
    <cellStyle name="Normal 2 13 5" xfId="13440" xr:uid="{58F40EEF-86CE-4D0F-B5D1-B057AB9A18E7}"/>
    <cellStyle name="Normal 2 13 6" xfId="13441" xr:uid="{0C076077-1714-44E9-9327-15335E3485EF}"/>
    <cellStyle name="Normal 2 13 7" xfId="13442" xr:uid="{2ABF9243-B003-4B7B-B372-8ACA22228D45}"/>
    <cellStyle name="Normal 2 13 8" xfId="13443" xr:uid="{2CA43370-7676-46A7-97A9-3C2023D2CEC2}"/>
    <cellStyle name="Normal 2 13 9" xfId="13444" xr:uid="{9C77F6A0-20A7-4AFB-8999-7D70B331C78C}"/>
    <cellStyle name="Normal 2 130" xfId="10" xr:uid="{6154CE4A-0228-4195-B849-2040DDFACFC3}"/>
    <cellStyle name="Normal 2 14" xfId="5807" xr:uid="{512F16BE-3BB9-4190-8BA8-AD590383A07F}"/>
    <cellStyle name="Normal 2 14 10" xfId="13446" xr:uid="{AD44D49B-FBC6-4813-8DD3-B9B56AE43A77}"/>
    <cellStyle name="Normal 2 14 11" xfId="13447" xr:uid="{949EA1C8-1FB4-4B99-9120-8F22BB4AB53B}"/>
    <cellStyle name="Normal 2 14 12" xfId="13448" xr:uid="{69D40F86-E184-4A55-A8B2-DA3EDF18E7DA}"/>
    <cellStyle name="Normal 2 14 13" xfId="13449" xr:uid="{CD15CFEC-3263-4F27-A303-B627ED47EE10}"/>
    <cellStyle name="Normal 2 14 14" xfId="13450" xr:uid="{B2766DA8-F576-4D7D-81CD-90CA4D922D0F}"/>
    <cellStyle name="Normal 2 14 15" xfId="13451" xr:uid="{6B2F1CAB-65B4-4B84-9BB1-E082F35CDBD3}"/>
    <cellStyle name="Normal 2 14 16" xfId="13452" xr:uid="{21B2514F-7D05-4DAC-911A-4162A6A24C8B}"/>
    <cellStyle name="Normal 2 14 17" xfId="13453" xr:uid="{3220AD20-6A1C-49A9-B23E-10BF5C9442D7}"/>
    <cellStyle name="Normal 2 14 18" xfId="13454" xr:uid="{0355C28D-E5DF-423A-8D56-E2D0EB0DFD2F}"/>
    <cellStyle name="Normal 2 14 19" xfId="13455" xr:uid="{18B8F79D-EE15-4C0B-87BE-FF772DF7CB6F}"/>
    <cellStyle name="Normal 2 14 2" xfId="13456" xr:uid="{55B5FC48-ED84-46E3-B7BB-5295249F87A4}"/>
    <cellStyle name="Normal 2 14 2 2" xfId="26868" xr:uid="{25A163F1-79BA-4BF5-A4A5-D29F879B2D38}"/>
    <cellStyle name="Normal 2 14 2 3" xfId="33005" xr:uid="{BC0BFAEA-4913-4D8E-BB28-705D14894DD1}"/>
    <cellStyle name="Normal 2 14 20" xfId="13457" xr:uid="{C2156B96-68A6-4538-A6B1-88EB21DC29A2}"/>
    <cellStyle name="Normal 2 14 21" xfId="13458" xr:uid="{BCB7F806-888F-4FF6-BEE1-877957AB96A0}"/>
    <cellStyle name="Normal 2 14 22" xfId="13459" xr:uid="{5C4B5F4B-317B-41F1-B01E-C1593D26D681}"/>
    <cellStyle name="Normal 2 14 23" xfId="13460" xr:uid="{EFD67238-77FB-449F-BC7D-24CF53A87D8E}"/>
    <cellStyle name="Normal 2 14 24" xfId="13461" xr:uid="{AE14534A-4D04-48FB-8B5E-96630043EF1C}"/>
    <cellStyle name="Normal 2 14 25" xfId="13462" xr:uid="{64A58EE9-619C-4FEF-9AF9-F7EAEDFD6F52}"/>
    <cellStyle name="Normal 2 14 26" xfId="13463" xr:uid="{245FA103-A8D5-4AA8-8039-DF1D48A07803}"/>
    <cellStyle name="Normal 2 14 27" xfId="13464" xr:uid="{DC40374A-19DF-4FD0-8562-17E6064DBBFE}"/>
    <cellStyle name="Normal 2 14 28" xfId="13465" xr:uid="{7673753D-F03B-4D2E-A9EE-B9E0D5361688}"/>
    <cellStyle name="Normal 2 14 29" xfId="13466" xr:uid="{37161FB9-8D95-4CAD-B6A4-3AE58C90818D}"/>
    <cellStyle name="Normal 2 14 3" xfId="13467" xr:uid="{B99C124D-31C2-41DA-A19A-BD69DFC84DD6}"/>
    <cellStyle name="Normal 2 14 30" xfId="13468" xr:uid="{1E757104-EC82-4010-8B23-265BD2F79C2D}"/>
    <cellStyle name="Normal 2 14 31" xfId="13469" xr:uid="{C1961F65-55F6-4BD9-9CCA-1459C61C2A65}"/>
    <cellStyle name="Normal 2 14 32" xfId="13445" xr:uid="{B45B5646-D1AD-4733-AAF7-3BC4B8302950}"/>
    <cellStyle name="Normal 2 14 4" xfId="13470" xr:uid="{E6BF5C3D-212C-4BE4-81BF-F161EB915957}"/>
    <cellStyle name="Normal 2 14 5" xfId="13471" xr:uid="{69B696C8-48A7-457D-A4A2-916B3714C602}"/>
    <cellStyle name="Normal 2 14 6" xfId="13472" xr:uid="{E20C585C-5DFC-44A7-AE66-51DF1C5A795C}"/>
    <cellStyle name="Normal 2 14 7" xfId="13473" xr:uid="{907BBE48-75E5-4D4B-9F64-0252C459A093}"/>
    <cellStyle name="Normal 2 14 8" xfId="13474" xr:uid="{906CACD1-DDD6-4492-9ACF-A215BA1425F6}"/>
    <cellStyle name="Normal 2 14 9" xfId="13475" xr:uid="{DB227806-0D51-45C4-954D-8B1E7899C75F}"/>
    <cellStyle name="Normal 2 15" xfId="5808" xr:uid="{B68CCF30-D10F-4FF4-8F17-ABECEA56CDCF}"/>
    <cellStyle name="Normal 2 15 2" xfId="13476" xr:uid="{E51C725A-2A51-4163-BF31-80C77F872533}"/>
    <cellStyle name="Normal 2 15 2 2" xfId="33019" xr:uid="{B808B826-A00A-4F22-8736-51228A4EFF49}"/>
    <cellStyle name="Normal 2 15 3" xfId="24316" xr:uid="{33B48323-8F74-4046-A898-8B10C24A726F}"/>
    <cellStyle name="Normal 2 16" xfId="5809" xr:uid="{C8645FE4-D86F-49CA-B632-95DDD6CDA599}"/>
    <cellStyle name="Normal 2 16 2" xfId="13477" xr:uid="{73CEBB6D-041C-4ABF-A605-8487678BE1FF}"/>
    <cellStyle name="Normal 2 17" xfId="5810" xr:uid="{37B741CD-8BDC-41B6-AC47-384F826BA909}"/>
    <cellStyle name="Normal 2 17 2" xfId="13478" xr:uid="{D325AC2E-55B1-40FD-AD7A-F1335B387E6C}"/>
    <cellStyle name="Normal 2 18" xfId="5811" xr:uid="{088AB37F-5712-4696-96A7-CF05A62D12F2}"/>
    <cellStyle name="Normal 2 18 2" xfId="13479" xr:uid="{9D65C8DB-59E1-457C-AE29-D41CA99817DF}"/>
    <cellStyle name="Normal 2 19" xfId="5812" xr:uid="{8408C33A-CF43-4DE4-AB5A-638D1512072B}"/>
    <cellStyle name="Normal 2 19 2" xfId="13480" xr:uid="{08DC3CE7-EE5A-4211-B762-CA40637AF3A0}"/>
    <cellStyle name="Normal 2 2" xfId="685" xr:uid="{6AB89BAB-75DD-4B18-B899-938DE6D1242F}"/>
    <cellStyle name="Normal 2 2 10" xfId="13481" xr:uid="{AA4E0D15-1ED6-465D-8DCF-C7A4D818D2EE}"/>
    <cellStyle name="Normal 2 2 10 2" xfId="13482" xr:uid="{4320DAA9-C4A4-4B45-8D51-9DB04971A9D6}"/>
    <cellStyle name="Normal 2 2 10 3" xfId="13483" xr:uid="{9A0E8833-7C3F-43C0-AAFE-383B706928FD}"/>
    <cellStyle name="Normal 2 2 10 4" xfId="13484" xr:uid="{F7B98246-24B6-438B-9D75-F4D54EBADCD4}"/>
    <cellStyle name="Normal 2 2 10 5" xfId="13485" xr:uid="{4A157011-5F1E-48F0-9FEF-8F5787C34CB3}"/>
    <cellStyle name="Normal 2 2 10 6" xfId="13486" xr:uid="{D1FDEAD5-6798-4A6E-BC52-742D9AC966CC}"/>
    <cellStyle name="Normal 2 2 10 7" xfId="13487" xr:uid="{F3B3D0A1-350D-480E-A00B-FF5329AE70BF}"/>
    <cellStyle name="Normal 2 2 11" xfId="13488" xr:uid="{341A056C-C9FC-4899-917F-70A9BB9549A5}"/>
    <cellStyle name="Normal 2 2 11 2" xfId="13489" xr:uid="{0E8A557D-063F-4DA2-8120-D6B47D9E2178}"/>
    <cellStyle name="Normal 2 2 11 2 2" xfId="35643" xr:uid="{4F4B79B8-72BF-4E60-AFC0-E1A8F36B0687}"/>
    <cellStyle name="Normal 2 2 11 3" xfId="13490" xr:uid="{E01A4BAA-1CC4-4BAC-A10B-5EC2AD0C79BE}"/>
    <cellStyle name="Normal 2 2 11 4" xfId="13491" xr:uid="{E1E149D8-BAB7-44DB-8A04-736CEFE042CE}"/>
    <cellStyle name="Normal 2 2 11 5" xfId="13492" xr:uid="{40BF2C1E-8FCE-4ABC-BB42-911DC497AEB7}"/>
    <cellStyle name="Normal 2 2 11 6" xfId="13493" xr:uid="{853B2E56-0246-4E40-B6F6-1CD73DAA5441}"/>
    <cellStyle name="Normal 2 2 11 7" xfId="13494" xr:uid="{A91E1292-C1E0-49CA-B967-E7E1537F74B8}"/>
    <cellStyle name="Normal 2 2 12" xfId="13495" xr:uid="{86273DB6-B451-42E1-9477-02D0AAB0342B}"/>
    <cellStyle name="Normal 2 2 12 2" xfId="13496" xr:uid="{DE83DA38-7401-4EA5-ABBF-9E7714EDA300}"/>
    <cellStyle name="Normal 2 2 12 3" xfId="13497" xr:uid="{6DAAE067-8F13-4D7F-A00A-CF353EFC5CF6}"/>
    <cellStyle name="Normal 2 2 12 4" xfId="13498" xr:uid="{6B037CD7-915B-46A2-B73C-4D06D5FA0667}"/>
    <cellStyle name="Normal 2 2 12 5" xfId="13499" xr:uid="{4FA2C3DA-C311-4769-BEBF-F9F44854B4F0}"/>
    <cellStyle name="Normal 2 2 12 6" xfId="13500" xr:uid="{8AD75755-B34D-4DAB-92CD-AA6C1915FB4E}"/>
    <cellStyle name="Normal 2 2 12 7" xfId="13501" xr:uid="{5633EAB9-0CA5-49E3-B1D5-E36E3EBF9A5A}"/>
    <cellStyle name="Normal 2 2 13" xfId="13502" xr:uid="{6C799B65-AAEC-42DF-8988-06560A43471A}"/>
    <cellStyle name="Normal 2 2 13 10" xfId="13503" xr:uid="{4FBA2301-222E-4DBF-A78C-8DE5CEC8C169}"/>
    <cellStyle name="Normal 2 2 13 11" xfId="13504" xr:uid="{281D15D5-A431-447D-A6AC-11E3EEF7AF94}"/>
    <cellStyle name="Normal 2 2 13 12" xfId="13505" xr:uid="{4BECA534-A3B3-44EC-9597-FF7815790556}"/>
    <cellStyle name="Normal 2 2 13 13" xfId="13506" xr:uid="{D0D885C5-8720-4212-99BC-D5B43E74827C}"/>
    <cellStyle name="Normal 2 2 13 14" xfId="13507" xr:uid="{F87C9867-63D4-40AB-A30E-42E485CABA39}"/>
    <cellStyle name="Normal 2 2 13 15" xfId="13508" xr:uid="{40E686F6-2D8B-4C13-A5AE-8B6D82ECBCA3}"/>
    <cellStyle name="Normal 2 2 13 16" xfId="13509" xr:uid="{A91E69AC-8F3D-47AD-B066-AF5BE785D7FE}"/>
    <cellStyle name="Normal 2 2 13 17" xfId="13510" xr:uid="{182578B9-BB33-4541-897F-73E2700F5A46}"/>
    <cellStyle name="Normal 2 2 13 18" xfId="13511" xr:uid="{43C16B67-04F1-465B-A9AF-F2690BA14BE3}"/>
    <cellStyle name="Normal 2 2 13 19" xfId="13512" xr:uid="{0C9E85C8-22AD-403C-B551-EBD1001F1732}"/>
    <cellStyle name="Normal 2 2 13 2" xfId="13513" xr:uid="{3A2BB987-2649-4430-B44A-76B73F79479F}"/>
    <cellStyle name="Normal 2 2 13 20" xfId="13514" xr:uid="{425AE67C-C060-4A6D-9645-FA2B9E5709AD}"/>
    <cellStyle name="Normal 2 2 13 21" xfId="13515" xr:uid="{E7910436-6C41-47DD-B749-F98C85F42FAD}"/>
    <cellStyle name="Normal 2 2 13 22" xfId="13516" xr:uid="{F9A08BF0-E075-4951-BE5B-A78BC52078E8}"/>
    <cellStyle name="Normal 2 2 13 23" xfId="13517" xr:uid="{BE23E20B-AEB8-4400-B104-D3DB6B722A03}"/>
    <cellStyle name="Normal 2 2 13 24" xfId="13518" xr:uid="{0BE122A6-4DD9-40C0-9A4D-D9BB7D7567BB}"/>
    <cellStyle name="Normal 2 2 13 25" xfId="13519" xr:uid="{B5DD6340-A2FF-4835-BDC8-36274DB8532B}"/>
    <cellStyle name="Normal 2 2 13 26" xfId="13520" xr:uid="{B0979A21-1BD2-4995-8F75-2C6DE1357614}"/>
    <cellStyle name="Normal 2 2 13 27" xfId="13521" xr:uid="{333EAD94-2313-49CE-80F0-C356EDB0B70F}"/>
    <cellStyle name="Normal 2 2 13 28" xfId="13522" xr:uid="{3E741240-CDF5-4033-9056-606B1062C258}"/>
    <cellStyle name="Normal 2 2 13 29" xfId="13523" xr:uid="{A82A4141-12ED-4C5F-84BC-93C0BE070E3B}"/>
    <cellStyle name="Normal 2 2 13 3" xfId="13524" xr:uid="{A33475A9-B53F-4B27-9AC8-1D8DC21E76CF}"/>
    <cellStyle name="Normal 2 2 13 30" xfId="13525" xr:uid="{9CB1A2E8-E6A6-432A-ABD8-189853BB6CD2}"/>
    <cellStyle name="Normal 2 2 13 4" xfId="13526" xr:uid="{6965FDA5-CADB-48C0-840F-F76478B83E79}"/>
    <cellStyle name="Normal 2 2 13 5" xfId="13527" xr:uid="{A5CA9BCC-00BE-4333-8067-12C837794726}"/>
    <cellStyle name="Normal 2 2 13 6" xfId="13528" xr:uid="{D71F2E1A-DF42-4C0D-8D4C-10CA6DCB167B}"/>
    <cellStyle name="Normal 2 2 13 7" xfId="13529" xr:uid="{637A8468-92B1-44A5-AE06-BAFC96589541}"/>
    <cellStyle name="Normal 2 2 13 8" xfId="13530" xr:uid="{9DE5EAE7-899C-472B-A81F-87640CF48A9D}"/>
    <cellStyle name="Normal 2 2 13 9" xfId="13531" xr:uid="{5C88F4F4-A0A0-44C4-B615-A7947D23B39A}"/>
    <cellStyle name="Normal 2 2 14" xfId="13532" xr:uid="{DEBA2151-CCF0-41E7-B77C-89E6253FD15D}"/>
    <cellStyle name="Normal 2 2 14 10" xfId="13533" xr:uid="{3DF17D4E-E7AC-4126-8C62-9BA93C2615C5}"/>
    <cellStyle name="Normal 2 2 14 11" xfId="13534" xr:uid="{9F4AD0BC-D032-429D-BACC-3FE2B9F6B279}"/>
    <cellStyle name="Normal 2 2 14 12" xfId="13535" xr:uid="{B1C9806F-18E6-409A-84E0-4171C21B12BB}"/>
    <cellStyle name="Normal 2 2 14 13" xfId="13536" xr:uid="{0E803C50-C153-4CB7-A6BC-0C38C1EF6E7C}"/>
    <cellStyle name="Normal 2 2 14 14" xfId="13537" xr:uid="{AE002BB6-EC5D-4616-86D7-433B33358544}"/>
    <cellStyle name="Normal 2 2 14 15" xfId="13538" xr:uid="{18A30B6D-03F2-49E0-8FDB-7F98D3A3817F}"/>
    <cellStyle name="Normal 2 2 14 16" xfId="13539" xr:uid="{C765F3E4-1143-499F-BBB9-73BE16BA413C}"/>
    <cellStyle name="Normal 2 2 14 17" xfId="13540" xr:uid="{2EA2EDFA-297C-408B-B6BB-4665D4948EDD}"/>
    <cellStyle name="Normal 2 2 14 18" xfId="13541" xr:uid="{050D1205-8758-4CB1-BBAE-59273D811183}"/>
    <cellStyle name="Normal 2 2 14 19" xfId="13542" xr:uid="{539C82A0-CD90-487F-B5A8-A7C1D5C96318}"/>
    <cellStyle name="Normal 2 2 14 2" xfId="13543" xr:uid="{7308DF85-0168-443C-AD3D-43A339557ED2}"/>
    <cellStyle name="Normal 2 2 14 20" xfId="13544" xr:uid="{1A80D56D-651F-409F-88CC-E6501ABE8E66}"/>
    <cellStyle name="Normal 2 2 14 21" xfId="13545" xr:uid="{A127D19D-71F1-479D-9557-2A2488F2E1CF}"/>
    <cellStyle name="Normal 2 2 14 22" xfId="13546" xr:uid="{0D0D3FA3-973B-4F1F-B308-FA32E689803B}"/>
    <cellStyle name="Normal 2 2 14 23" xfId="13547" xr:uid="{A3D815BD-BE62-48DC-BEC3-50BC34145177}"/>
    <cellStyle name="Normal 2 2 14 24" xfId="13548" xr:uid="{2A0E2DB1-2EC1-4937-BF5E-5D86C1982060}"/>
    <cellStyle name="Normal 2 2 14 25" xfId="13549" xr:uid="{E447CBCE-27A7-484E-A858-8F925013519D}"/>
    <cellStyle name="Normal 2 2 14 26" xfId="13550" xr:uid="{AE91900A-E50B-4DEB-A08F-0931F7C170EB}"/>
    <cellStyle name="Normal 2 2 14 27" xfId="13551" xr:uid="{E361A964-BA9E-45F4-9E74-093E54BAF9D7}"/>
    <cellStyle name="Normal 2 2 14 28" xfId="13552" xr:uid="{7A27625E-D070-4CAD-A014-B38DC8B3A28D}"/>
    <cellStyle name="Normal 2 2 14 29" xfId="13553" xr:uid="{B4837E71-AA0A-4C87-A8E0-601B183EAEE9}"/>
    <cellStyle name="Normal 2 2 14 3" xfId="13554" xr:uid="{4B75CC05-8877-41DC-9566-97ED4A29F211}"/>
    <cellStyle name="Normal 2 2 14 30" xfId="13555" xr:uid="{FE8AB203-6A7E-450B-96A3-81A4C369240F}"/>
    <cellStyle name="Normal 2 2 14 4" xfId="13556" xr:uid="{E89BB696-EF6E-467E-B2FE-89BCC24BC218}"/>
    <cellStyle name="Normal 2 2 14 5" xfId="13557" xr:uid="{F2FE90B3-B615-46E2-BC09-0B02B2A1A6FE}"/>
    <cellStyle name="Normal 2 2 14 6" xfId="13558" xr:uid="{D9A0F4DE-1284-41E0-8B67-FFE7BECB2614}"/>
    <cellStyle name="Normal 2 2 14 7" xfId="13559" xr:uid="{8A0FDEBD-F820-401C-9AE8-664C820653EC}"/>
    <cellStyle name="Normal 2 2 14 8" xfId="13560" xr:uid="{AA6142B7-5998-49A4-8A10-390FDEE113CE}"/>
    <cellStyle name="Normal 2 2 14 9" xfId="13561" xr:uid="{17F2134A-343A-4C03-99C4-8739BF69EE76}"/>
    <cellStyle name="Normal 2 2 15" xfId="13562" xr:uid="{2B308B2E-419D-43BC-A4F3-887F7879B5BB}"/>
    <cellStyle name="Normal 2 2 16" xfId="13563" xr:uid="{BF5AF208-927D-4EC1-A17B-E41AEA6CFD8B}"/>
    <cellStyle name="Normal 2 2 17" xfId="13564" xr:uid="{71DEA960-6B1D-4773-97C8-59F147D56A30}"/>
    <cellStyle name="Normal 2 2 18" xfId="13565" xr:uid="{95713BF8-9D93-4C5C-9870-FD5A7302501A}"/>
    <cellStyle name="Normal 2 2 19" xfId="13566" xr:uid="{2C4398E0-D2F4-4424-93AD-B1FD8061FA17}"/>
    <cellStyle name="Normal 2 2 2" xfId="686" xr:uid="{0BBBF717-2AD0-437C-AC60-1D9E0E182FC8}"/>
    <cellStyle name="Normal 2 2 2 10" xfId="13567" xr:uid="{747E8719-54D1-43A2-8A12-A71B87248A2F}"/>
    <cellStyle name="Normal 2 2 2 11" xfId="13568" xr:uid="{8861A725-441D-4F22-AD6F-10434207D22D}"/>
    <cellStyle name="Normal 2 2 2 12" xfId="13569" xr:uid="{E38D2F35-BA69-4724-A235-D7F9F6495BDE}"/>
    <cellStyle name="Normal 2 2 2 13" xfId="13570" xr:uid="{9DB63A2C-4DBB-459A-AC9B-7AE1F54182B2}"/>
    <cellStyle name="Normal 2 2 2 14" xfId="35320" xr:uid="{7BDA8B02-0119-4325-8C95-8DF7E7FB16C5}"/>
    <cellStyle name="Normal 2 2 2 2" xfId="1240" xr:uid="{2717399A-49E0-40FB-978B-3B2E1C5C4AD1}"/>
    <cellStyle name="Normal 2 2 2 2 2" xfId="3812" xr:uid="{576B159F-0937-46F4-960C-5F5685B25B35}"/>
    <cellStyle name="Normal 2 2 2 2 2 10" xfId="13572" xr:uid="{D5C55AB8-49C8-4074-95C8-7529598BFF3A}"/>
    <cellStyle name="Normal 2 2 2 2 2 11" xfId="33068" xr:uid="{F424B4F7-93A5-4E92-9CD0-DDF04E2425BA}"/>
    <cellStyle name="Normal 2 2 2 2 2 12" xfId="35293" xr:uid="{AE584253-8C7C-4795-B77E-1FA8044AF101}"/>
    <cellStyle name="Normal 2 2 2 2 2 2" xfId="13573" xr:uid="{D4C80212-43A2-4189-8E36-9492E10BF8CC}"/>
    <cellStyle name="Normal 2 2 2 2 2 2 2" xfId="13574" xr:uid="{E540045D-05E5-4735-A9E1-2AF779FFAC13}"/>
    <cellStyle name="Normal 2 2 2 2 2 2 3" xfId="13575" xr:uid="{B90F67EC-8AE0-4B4C-8813-2D006F7FFD33}"/>
    <cellStyle name="Normal 2 2 2 2 2 2 4" xfId="35474" xr:uid="{F102F84E-E3BA-4E41-A219-9F4B51CADF14}"/>
    <cellStyle name="Normal 2 2 2 2 2 3" xfId="13576" xr:uid="{22B898B9-9396-46BB-B7F0-5247F7A55377}"/>
    <cellStyle name="Normal 2 2 2 2 2 4" xfId="13577" xr:uid="{C99DD734-6576-4F70-AA11-0D86264713E8}"/>
    <cellStyle name="Normal 2 2 2 2 2 5" xfId="13578" xr:uid="{7C7622E8-45A4-4361-AA1D-5C34A6777F13}"/>
    <cellStyle name="Normal 2 2 2 2 2 6" xfId="13579" xr:uid="{C832C045-BE70-4A11-8EFD-D2235E0AF961}"/>
    <cellStyle name="Normal 2 2 2 2 2 7" xfId="13580" xr:uid="{9A8FBFC1-03D7-473A-868B-DEDDEDA3E82C}"/>
    <cellStyle name="Normal 2 2 2 2 2 8" xfId="13581" xr:uid="{18E62749-2FC4-400E-8A2C-4BB0EDA4EF40}"/>
    <cellStyle name="Normal 2 2 2 2 2 9" xfId="13582" xr:uid="{8A25DC09-E0BE-4BCE-8E38-63C0305D4AD0}"/>
    <cellStyle name="Normal 2 2 2 2 3" xfId="13583" xr:uid="{814BE1AB-A553-40DA-97E6-5038BAE79BFC}"/>
    <cellStyle name="Normal 2 2 2 2 3 2" xfId="13584" xr:uid="{6AEA6E91-275B-41E5-9174-2B640247F0F2}"/>
    <cellStyle name="Normal 2 2 2 2 3 3" xfId="13585" xr:uid="{CABD472D-3612-45B3-93D1-BE316932D217}"/>
    <cellStyle name="Normal 2 2 2 2 3 4" xfId="13586" xr:uid="{0A88E2F0-AE6E-4C03-8068-5BA7373096D4}"/>
    <cellStyle name="Normal 2 2 2 2 3 5" xfId="13587" xr:uid="{5C64FDB2-205A-426D-8D85-8F45C797BEDF}"/>
    <cellStyle name="Normal 2 2 2 2 3 6" xfId="13588" xr:uid="{F621053C-A607-4E69-B1D9-E631D7E01C4D}"/>
    <cellStyle name="Normal 2 2 2 2 3 7" xfId="13589" xr:uid="{B6C94AA2-F50F-4E5B-AB98-2F9B5A3A76D0}"/>
    <cellStyle name="Normal 2 2 2 2 4" xfId="13590" xr:uid="{80B3DC1B-B56F-4BDC-B02B-EAA03453548E}"/>
    <cellStyle name="Normal 2 2 2 2 4 2" xfId="13591" xr:uid="{FDCE6070-BD85-462C-B6A9-D43C27D55CDF}"/>
    <cellStyle name="Normal 2 2 2 2 4 3" xfId="13592" xr:uid="{ACCAF66B-CA66-4C40-9EE9-EC37B307BEA4}"/>
    <cellStyle name="Normal 2 2 2 2 4 4" xfId="13593" xr:uid="{17E2F59B-7E9E-4981-A1DB-B60E5899BD6A}"/>
    <cellStyle name="Normal 2 2 2 2 4 5" xfId="13594" xr:uid="{F116A00B-279B-4E1B-B493-11AC1D6932CD}"/>
    <cellStyle name="Normal 2 2 2 2 4 6" xfId="13595" xr:uid="{C3C5EB25-1A19-4DFC-82E4-7B6EA347386B}"/>
    <cellStyle name="Normal 2 2 2 2 4 7" xfId="13596" xr:uid="{24953C94-49CB-42DA-9484-D0F973A6DB3C}"/>
    <cellStyle name="Normal 2 2 2 2 5" xfId="13597" xr:uid="{C80C21A1-646F-45E0-8969-52EC1D53C0A9}"/>
    <cellStyle name="Normal 2 2 2 2 5 2" xfId="13598" xr:uid="{DDE07E18-CC09-465A-9DC5-24F5B8B8F51F}"/>
    <cellStyle name="Normal 2 2 2 2 5 3" xfId="13599" xr:uid="{4C58744E-6251-4830-BB46-31E0788739C9}"/>
    <cellStyle name="Normal 2 2 2 2 5 4" xfId="13600" xr:uid="{F0F03C70-FE13-4CEC-828C-08F9E27B7C2B}"/>
    <cellStyle name="Normal 2 2 2 2 5 5" xfId="13601" xr:uid="{36ACD9A3-012D-4D5B-B246-8427E7A9E244}"/>
    <cellStyle name="Normal 2 2 2 2 5 6" xfId="13602" xr:uid="{27E8DAF4-2316-4825-B076-EB4F5B11931B}"/>
    <cellStyle name="Normal 2 2 2 2 5 7" xfId="13603" xr:uid="{7EB579FF-B17A-4ED2-82AF-A44C18423BF0}"/>
    <cellStyle name="Normal 2 2 2 2 6" xfId="13604" xr:uid="{9D23C299-7BE4-4337-A442-84D03284F521}"/>
    <cellStyle name="Normal 2 2 2 2 7" xfId="13605" xr:uid="{E07189A7-33BE-42D8-B4A3-E1BB7ADCDAC3}"/>
    <cellStyle name="Normal 2 2 2 2 8" xfId="14299" xr:uid="{5AEE1324-C877-47EE-98A2-747DC2BF7C44}"/>
    <cellStyle name="Normal 2 2 2 2 9" xfId="13571" xr:uid="{4F5F6BF2-D6BD-4737-B645-7C27474DC472}"/>
    <cellStyle name="Normal 2 2 2 3" xfId="3813" xr:uid="{42D64DF3-A113-4147-A1C2-82229EA44590}"/>
    <cellStyle name="Normal 2 2 2 3 2" xfId="13606" xr:uid="{7FB1FAC8-05E6-4E25-A565-9F1D637B6913}"/>
    <cellStyle name="Normal 2 2 2 3 2 2" xfId="25956" xr:uid="{F0A392CF-05C6-4BEB-B012-4C7B70A57F92}"/>
    <cellStyle name="Normal 2 2 2 4" xfId="13607" xr:uid="{8B333D4B-80A8-4C32-BA29-166630CC1C06}"/>
    <cellStyle name="Normal 2 2 2 4 2" xfId="25957" xr:uid="{F4850486-AFB1-4434-8E87-806A1D2760FA}"/>
    <cellStyle name="Normal 2 2 2 5" xfId="13608" xr:uid="{FFDD5A03-2D6E-4D28-B429-614AF472E624}"/>
    <cellStyle name="Normal 2 2 2 5 2" xfId="25955" xr:uid="{CAC33D45-8ED0-43E7-B302-A9CB1B837ACE}"/>
    <cellStyle name="Normal 2 2 2 6" xfId="13609" xr:uid="{A7F214AF-8846-4454-BE13-BC2B05C61475}"/>
    <cellStyle name="Normal 2 2 2 6 2" xfId="35445" xr:uid="{0334329D-1C69-4F0C-8902-1DA9FDB797BB}"/>
    <cellStyle name="Normal 2 2 2 7" xfId="13610" xr:uid="{F56427F4-B713-4D31-B45A-286B933A87BE}"/>
    <cellStyle name="Normal 2 2 2 8" xfId="13611" xr:uid="{6AAEA879-5C6E-4572-B33D-E87867D9D097}"/>
    <cellStyle name="Normal 2 2 2 9" xfId="13612" xr:uid="{3EFA9234-BD44-44BE-AF9C-DD3ED0051C3D}"/>
    <cellStyle name="Normal 2 2 20" xfId="13613" xr:uid="{EE599F79-9154-423F-BB5F-FCE7DB5DD86B}"/>
    <cellStyle name="Normal 2 2 21" xfId="13614" xr:uid="{4D839F48-7382-4784-AF0D-8FEAB826F1D2}"/>
    <cellStyle name="Normal 2 2 22" xfId="13615" xr:uid="{0517DD54-0809-49A9-AA59-D96935BB9FA2}"/>
    <cellStyle name="Normal 2 2 23" xfId="13616" xr:uid="{163B72FD-64CB-4D5B-8DBB-EC23D70FF538}"/>
    <cellStyle name="Normal 2 2 24" xfId="13617" xr:uid="{4DEC1CC1-C751-4CF2-A0E6-049A0847941F}"/>
    <cellStyle name="Normal 2 2 25" xfId="13618" xr:uid="{AB1A7A67-5257-4BE9-8B7A-E8300014EF12}"/>
    <cellStyle name="Normal 2 2 26" xfId="13619" xr:uid="{F3882ECD-884D-4405-9E26-1195B24197E1}"/>
    <cellStyle name="Normal 2 2 27" xfId="13620" xr:uid="{D7F55437-7EBC-4884-BFBD-52D6BDFFDF55}"/>
    <cellStyle name="Normal 2 2 28" xfId="13621" xr:uid="{E1FD5773-A697-47A7-BE19-56113E26CD1D}"/>
    <cellStyle name="Normal 2 2 29" xfId="13622" xr:uid="{4B78BF0B-54D6-4A5C-8F6B-3CBEF8EC58F6}"/>
    <cellStyle name="Normal 2 2 3" xfId="687" xr:uid="{D06A18B2-8A95-4CF0-8A28-0A219852D632}"/>
    <cellStyle name="Normal 2 2 3 10" xfId="28862" xr:uid="{E5A9EA66-FFF6-4F31-939E-9497753687B2}"/>
    <cellStyle name="Normal 2 2 3 11" xfId="28115" xr:uid="{23A6ED69-DA7C-44AF-A5EB-38592982C045}"/>
    <cellStyle name="Normal 2 2 3 12" xfId="26929" xr:uid="{1866C3AD-688A-414D-8B3F-B29D3BE9572E}"/>
    <cellStyle name="Normal 2 2 3 13" xfId="25958" xr:uid="{3006DBCD-298E-48B0-AEB3-F29D9CACAAE4}"/>
    <cellStyle name="Normal 2 2 3 14" xfId="32739" xr:uid="{8AF10F9F-4A76-4411-A5F2-B3B68A79DDFF}"/>
    <cellStyle name="Normal 2 2 3 15" xfId="35313" xr:uid="{D914B4BF-FBB9-4B6E-9793-54DF688896B6}"/>
    <cellStyle name="Normal 2 2 3 2" xfId="3814" xr:uid="{284C9FD3-A752-47E1-B122-E28E5C89E3FE}"/>
    <cellStyle name="Normal 2 2 3 2 2" xfId="13623" xr:uid="{9D793E6F-9764-4817-A41B-90E259D4953B}"/>
    <cellStyle name="Normal 2 2 3 2 2 2" xfId="31577" xr:uid="{BBD209A0-6920-464D-9E62-DA7A244B17C9}"/>
    <cellStyle name="Normal 2 2 3 2 2 3" xfId="30203" xr:uid="{7513B068-71B2-44C2-9D76-F6BEA97CD218}"/>
    <cellStyle name="Normal 2 2 3 2 2 4" xfId="28703" xr:uid="{F934E0D2-313E-4BA2-AAF0-17530D91BDC7}"/>
    <cellStyle name="Normal 2 2 3 2 2 5" xfId="27915" xr:uid="{99A97406-1A67-4F0C-8B46-5388D1B9172A}"/>
    <cellStyle name="Normal 2 2 3 2 3" xfId="31975" xr:uid="{E7878424-CDDA-4E22-8809-92C69A7AF547}"/>
    <cellStyle name="Normal 2 2 3 2 4" xfId="30795" xr:uid="{97BE0E87-BEDE-4C4A-AF38-CE81605AD465}"/>
    <cellStyle name="Normal 2 2 3 2 5" xfId="29396" xr:uid="{0F9B5C5D-A8DB-47E8-8CF5-F27CF4473FF7}"/>
    <cellStyle name="Normal 2 2 3 2 6" xfId="28258" xr:uid="{1E4AB581-7288-4621-8A83-23218B1C4C8F}"/>
    <cellStyle name="Normal 2 2 3 2 7" xfId="27365" xr:uid="{94425D1B-47AF-43C5-9179-05040A78E3B2}"/>
    <cellStyle name="Normal 2 2 3 3" xfId="13624" xr:uid="{6E3DD9D7-3787-40F0-ABE5-1939C52B2900}"/>
    <cellStyle name="Normal 2 2 3 3 2" xfId="25959" xr:uid="{FABAA3A3-F2EF-46C1-9FA6-A361F5B819B4}"/>
    <cellStyle name="Normal 2 2 3 3 2 2" xfId="31686" xr:uid="{FF8E10C9-D103-4345-9DF6-1110600468C0}"/>
    <cellStyle name="Normal 2 2 3 3 2 3" xfId="30312" xr:uid="{8832FA8A-3840-4840-BC5E-9175D6F23A9A}"/>
    <cellStyle name="Normal 2 2 3 3 2 4" xfId="27995" xr:uid="{DCF41242-BD52-401E-97DC-3334FEDCC08D}"/>
    <cellStyle name="Normal 2 2 3 3 3" xfId="30902" xr:uid="{B24A9A52-7044-4D35-9DAB-BB19A1497A11}"/>
    <cellStyle name="Normal 2 2 3 3 4" xfId="29574" xr:uid="{399759FD-F3B5-4BCE-AE77-FA2237B032C6}"/>
    <cellStyle name="Normal 2 2 3 3 5" xfId="28366" xr:uid="{4F1D4CDF-6701-412E-B67C-3F3DCA20D9E0}"/>
    <cellStyle name="Normal 2 2 3 3 6" xfId="27445" xr:uid="{29BB40BF-251B-4E2E-BE9E-3B9980DA0553}"/>
    <cellStyle name="Normal 2 2 3 4" xfId="13625" xr:uid="{3B70D3C3-5A3C-4EC8-8E1F-C47C2AD33AE3}"/>
    <cellStyle name="Normal 2 2 3 4 2" xfId="25960" xr:uid="{06EEAA29-8ABE-4091-A2EE-57F3DF81A428}"/>
    <cellStyle name="Normal 2 2 3 4 2 2" xfId="31420" xr:uid="{980D13CC-11BE-4045-AF1A-C48C28BFC14F}"/>
    <cellStyle name="Normal 2 2 3 4 2 3" xfId="30032" xr:uid="{0251EF44-980B-49D7-B054-3DE215A64598}"/>
    <cellStyle name="Normal 2 2 3 4 2 4" xfId="27825" xr:uid="{4DF4883B-6EB7-42A8-8E8D-CC33DE1D9FE3}"/>
    <cellStyle name="Normal 2 2 3 4 3" xfId="30626" xr:uid="{0AC6CCF7-103A-4D69-A3D0-08B698F398AB}"/>
    <cellStyle name="Normal 2 2 3 4 4" xfId="29227" xr:uid="{2389D693-BE79-41D9-AD92-61B59D80D107}"/>
    <cellStyle name="Normal 2 2 3 4 5" xfId="28564" xr:uid="{7BB639AF-11DC-4742-9391-9037B98C39CE}"/>
    <cellStyle name="Normal 2 2 3 4 6" xfId="27276" xr:uid="{7D6BE502-C642-43CF-846C-E5E74902CEFA}"/>
    <cellStyle name="Normal 2 2 3 5" xfId="13626" xr:uid="{CE3117E0-0E97-46E5-AB94-5309E7E464CC}"/>
    <cellStyle name="Normal 2 2 3 5 2" xfId="31227" xr:uid="{E74D2FA6-D36A-466C-A584-3D05A47F1994}"/>
    <cellStyle name="Normal 2 2 3 5 3" xfId="29009" xr:uid="{5F8A50AA-C4A9-42D1-BFF2-0A6C3EEAF2FB}"/>
    <cellStyle name="Normal 2 2 3 5 4" xfId="27610" xr:uid="{12EFA6F6-0CBB-441F-B297-A74E3BEA990D}"/>
    <cellStyle name="Normal 2 2 3 6" xfId="13627" xr:uid="{B3433D8D-31E3-4B72-9A38-94A403ED42B0}"/>
    <cellStyle name="Normal 2 2 3 6 2" xfId="31089" xr:uid="{E9F67A52-D6B0-4399-A9C9-5FBC35CD7580}"/>
    <cellStyle name="Normal 2 2 3 6 3" xfId="29773" xr:uid="{7DD31623-3391-4254-BA02-B8B5D6A9A6FD}"/>
    <cellStyle name="Normal 2 2 3 6 4" xfId="27540" xr:uid="{81CDF142-24E8-4859-9F06-79917120F91C}"/>
    <cellStyle name="Normal 2 2 3 7" xfId="13628" xr:uid="{74955463-0DB0-40FB-A3E1-1CCAB7E8CAE4}"/>
    <cellStyle name="Normal 2 2 3 8" xfId="13629" xr:uid="{8EB97A34-0006-483C-84C4-7EBBDA1F2013}"/>
    <cellStyle name="Normal 2 2 3 8 2" xfId="30488" xr:uid="{A6FF7F8E-28D9-4528-BA58-CA583FD8D379}"/>
    <cellStyle name="Normal 2 2 3 9" xfId="32172" xr:uid="{946F1532-69CA-45E7-8920-27706DA42B40}"/>
    <cellStyle name="Normal 2 2 30" xfId="13630" xr:uid="{6BA6FC76-14DB-4771-914F-053FF1F95E5D}"/>
    <cellStyle name="Normal 2 2 31" xfId="13631" xr:uid="{C2CBF025-5AC9-46E2-99A7-45C49619267A}"/>
    <cellStyle name="Normal 2 2 32" xfId="13632" xr:uid="{070FB4E8-7989-48BA-B33A-C265EA950CA3}"/>
    <cellStyle name="Normal 2 2 33" xfId="13633" xr:uid="{76E9F05C-C233-47E2-99E1-9C9B1ECC3775}"/>
    <cellStyle name="Normal 2 2 34" xfId="13634" xr:uid="{BAE78977-54B3-4120-B447-5F0540C75822}"/>
    <cellStyle name="Normal 2 2 35" xfId="13635" xr:uid="{B988B68B-05A8-4BEF-9E22-CA7E663D17C3}"/>
    <cellStyle name="Normal 2 2 36" xfId="13636" xr:uid="{2EA56C07-7282-4B79-9060-90ED16EEEA9A}"/>
    <cellStyle name="Normal 2 2 37" xfId="13637" xr:uid="{83F1C9E5-57AE-4F93-8912-7BDD28343982}"/>
    <cellStyle name="Normal 2 2 38" xfId="13638" xr:uid="{FAAAF720-59FE-4E90-A1E7-52E8521D8DCD}"/>
    <cellStyle name="Normal 2 2 39" xfId="13639" xr:uid="{C0807036-70C8-4EF6-95A7-7DD17CA86A3E}"/>
    <cellStyle name="Normal 2 2 4" xfId="1239" xr:uid="{E2F8DC7B-9768-4EDE-930B-3D62319CB749}"/>
    <cellStyle name="Normal 2 2 4 10" xfId="35312" xr:uid="{81964F68-5101-4A89-BECD-3D0596789A08}"/>
    <cellStyle name="Normal 2 2 4 2" xfId="3815" xr:uid="{432F32C3-112F-4613-BEB3-4D1B40A3A0B0}"/>
    <cellStyle name="Normal 2 2 4 2 2" xfId="13641" xr:uid="{3E72BDD3-D043-4931-8CFF-EE32AFEC8084}"/>
    <cellStyle name="Normal 2 2 4 2 2 2" xfId="14515" xr:uid="{EE308A53-127D-4B2E-BF07-626A341ACAEB}"/>
    <cellStyle name="Normal 2 2 4 2 2 2 2" xfId="35438" xr:uid="{64056D11-8307-47AC-B512-7091B85DE893}"/>
    <cellStyle name="Normal 2 2 4 2 3" xfId="32173" xr:uid="{C04717AA-107B-4841-BB75-02B16787647B}"/>
    <cellStyle name="Normal 2 2 4 3" xfId="13642" xr:uid="{560F0E45-311C-43A1-BDDB-DCA4BA5FFB4B}"/>
    <cellStyle name="Normal 2 2 4 4" xfId="13643" xr:uid="{15A50126-BC17-4D59-BB40-4D77A2D0AA4A}"/>
    <cellStyle name="Normal 2 2 4 5" xfId="13644" xr:uid="{D411897D-9D05-478F-B3DE-1EB7ACA1CE29}"/>
    <cellStyle name="Normal 2 2 4 6" xfId="13645" xr:uid="{53A4B0DB-BAA6-4470-A357-A3D8E2208665}"/>
    <cellStyle name="Normal 2 2 4 7" xfId="13646" xr:uid="{57249127-7D6F-40FF-99DA-C4F15CE43174}"/>
    <cellStyle name="Normal 2 2 4 8" xfId="14298" xr:uid="{E4AF6DD6-0546-4A19-A38B-098AF3E5364F}"/>
    <cellStyle name="Normal 2 2 4 9" xfId="13640" xr:uid="{A86D2771-5CCA-4D01-8DC6-ADE379DD89C7}"/>
    <cellStyle name="Normal 2 2 40" xfId="13647" xr:uid="{652C0248-4717-4FFC-AEAE-FA5196CACDEB}"/>
    <cellStyle name="Normal 2 2 41" xfId="13648" xr:uid="{D29645B0-3487-42B6-855B-30C2893395C3}"/>
    <cellStyle name="Normal 2 2 42" xfId="13649" xr:uid="{05953300-3F64-4045-8DEE-C00E2A0EDC00}"/>
    <cellStyle name="Normal 2 2 43" xfId="13650" xr:uid="{3730655B-4CBC-4D31-915A-8CA1D3C7244F}"/>
    <cellStyle name="Normal 2 2 44" xfId="13651" xr:uid="{C8FED056-63F0-4A2E-BFF8-3E7B9DF4CECF}"/>
    <cellStyle name="Normal 2 2 45" xfId="13652" xr:uid="{6F3165D7-A54A-4880-92E2-E37C51629B2B}"/>
    <cellStyle name="Normal 2 2 46" xfId="13653" xr:uid="{5C5CB1B7-FF7C-4A77-8A21-646216F9ED86}"/>
    <cellStyle name="Normal 2 2 47" xfId="13654" xr:uid="{6F7AE8C5-3516-40B6-9A37-D202C24B5089}"/>
    <cellStyle name="Normal 2 2 48" xfId="13655" xr:uid="{11F18995-8150-4D7E-846C-27755F365BF9}"/>
    <cellStyle name="Normal 2 2 49" xfId="13656" xr:uid="{C809F102-7D64-40AB-A7EB-47406973C7BB}"/>
    <cellStyle name="Normal 2 2 5" xfId="1288" xr:uid="{6BABB539-B25A-4263-A321-776450626ECB}"/>
    <cellStyle name="Normal 2 2 5 2" xfId="3816" xr:uid="{7CF37A62-D604-42C0-B33A-9CA257C8489F}"/>
    <cellStyle name="Normal 2 2 5 2 2" xfId="13658" xr:uid="{FC363AB0-6DF0-4441-AB90-897E9E54B8F8}"/>
    <cellStyle name="Normal 2 2 5 3" xfId="13659" xr:uid="{8C5F0EE7-5FB0-481F-958A-6C0BCDF574BC}"/>
    <cellStyle name="Normal 2 2 5 4" xfId="13660" xr:uid="{8B42F8F6-8D41-4445-B952-E4592D1C5058}"/>
    <cellStyle name="Normal 2 2 5 5" xfId="13661" xr:uid="{54CC77BF-9F35-4DF1-AF3F-B009823D341D}"/>
    <cellStyle name="Normal 2 2 5 6" xfId="13662" xr:uid="{D39E91F1-5DA1-458B-8D80-4198A83F4D43}"/>
    <cellStyle name="Normal 2 2 5 7" xfId="13663" xr:uid="{75CFBEDE-0F4E-400D-955F-3F3299844878}"/>
    <cellStyle name="Normal 2 2 5 8" xfId="13657" xr:uid="{2CBDEDCB-B0C8-4505-914B-8D9F62D1E93A}"/>
    <cellStyle name="Normal 2 2 50" xfId="13664" xr:uid="{4BF6805E-FD22-4C44-B886-EA29DEC32460}"/>
    <cellStyle name="Normal 2 2 51" xfId="13665" xr:uid="{56F8DAC6-92BC-475B-A516-E753F3A423C0}"/>
    <cellStyle name="Normal 2 2 52" xfId="13666" xr:uid="{1D4A2ED9-4181-4531-837A-16957FABDBB2}"/>
    <cellStyle name="Normal 2 2 53" xfId="13667" xr:uid="{B24709DC-C522-442F-871F-21ACDD9A22CB}"/>
    <cellStyle name="Normal 2 2 6" xfId="13668" xr:uid="{0A0AD510-05B9-4588-AFDE-7C69E19ACBD6}"/>
    <cellStyle name="Normal 2 2 6 2" xfId="13669" xr:uid="{19D10EDD-64A7-47B2-A30D-EEF03C9E577A}"/>
    <cellStyle name="Normal 2 2 6 3" xfId="13670" xr:uid="{63BCB0B3-8260-4D11-B6C0-36BEADE019F8}"/>
    <cellStyle name="Normal 2 2 6 4" xfId="13671" xr:uid="{18D83166-F635-4419-A44F-F400F9022641}"/>
    <cellStyle name="Normal 2 2 6 5" xfId="13672" xr:uid="{72EE0EA9-5044-4B8C-A2F6-946F5049D336}"/>
    <cellStyle name="Normal 2 2 6 6" xfId="13673" xr:uid="{600F4840-7E46-4B99-AD3A-5C2C079FD27F}"/>
    <cellStyle name="Normal 2 2 6 7" xfId="13674" xr:uid="{6C4F2D52-8A90-427B-B8CF-6E46AB111DBF}"/>
    <cellStyle name="Normal 2 2 6 8" xfId="14676" xr:uid="{99F1CACB-D852-49FE-A567-DB04388DEF5E}"/>
    <cellStyle name="Normal 2 2 7" xfId="13675" xr:uid="{344D0BA2-F216-418D-B867-BD09FE56222A}"/>
    <cellStyle name="Normal 2 2 7 2" xfId="13676" xr:uid="{CCEB5A17-0A10-4D8F-8FCB-13193133353C}"/>
    <cellStyle name="Normal 2 2 7 3" xfId="13677" xr:uid="{3DDAEDE4-9979-40A0-96B2-0C50EE150486}"/>
    <cellStyle name="Normal 2 2 7 4" xfId="13678" xr:uid="{504ADEDA-7F1D-49FA-9E94-41F0987A1071}"/>
    <cellStyle name="Normal 2 2 7 5" xfId="13679" xr:uid="{B538DBAE-B588-413D-BC5E-1D6E560FA06A}"/>
    <cellStyle name="Normal 2 2 7 6" xfId="13680" xr:uid="{FE21468A-7515-4DAB-B754-8FB769897449}"/>
    <cellStyle name="Normal 2 2 7 7" xfId="13681" xr:uid="{8A475EDB-A7F1-4BB4-942C-C16318E6CD3E}"/>
    <cellStyle name="Normal 2 2 8" xfId="13682" xr:uid="{78BFD06B-6709-42A1-8382-A154A7B25AA8}"/>
    <cellStyle name="Normal 2 2 8 2" xfId="13683" xr:uid="{7A1BFD47-320F-4C4D-A8FE-5C62F5A684A4}"/>
    <cellStyle name="Normal 2 2 8 3" xfId="13684" xr:uid="{2B8259D6-4FD6-4BF6-BC77-65B6CA007FB2}"/>
    <cellStyle name="Normal 2 2 8 4" xfId="13685" xr:uid="{FEFEAAEA-11BF-45F3-9374-7D842C58ADC3}"/>
    <cellStyle name="Normal 2 2 8 5" xfId="13686" xr:uid="{94AAEB48-D2F6-446E-94F0-34AAFBB6CEAF}"/>
    <cellStyle name="Normal 2 2 8 6" xfId="13687" xr:uid="{06E1E0E3-2787-424D-828F-BE48A10C902F}"/>
    <cellStyle name="Normal 2 2 8 7" xfId="13688" xr:uid="{B08FE9E5-B3FC-4CE1-AE82-32A9657DB097}"/>
    <cellStyle name="Normal 2 2 9" xfId="13689" xr:uid="{06237590-59A5-4D3B-860A-F5B9238919A3}"/>
    <cellStyle name="Normal 2 2 9 2" xfId="13690" xr:uid="{35E43884-A373-43BC-BE32-7492F942F90C}"/>
    <cellStyle name="Normal 2 2 9 3" xfId="13691" xr:uid="{5DD3E060-C0F9-4B78-8D24-77EBD5AB1441}"/>
    <cellStyle name="Normal 2 2 9 4" xfId="13692" xr:uid="{25BCA75F-C6DE-4BCB-8F50-471AC43258A6}"/>
    <cellStyle name="Normal 2 2 9 5" xfId="13693" xr:uid="{1246D713-0F38-4CEA-892E-F6524DAB9A30}"/>
    <cellStyle name="Normal 2 2 9 6" xfId="13694" xr:uid="{8D428BD7-CC6A-4843-A8BF-F3107E2F1E76}"/>
    <cellStyle name="Normal 2 2 9 7" xfId="13695" xr:uid="{1738BB35-E4C2-424C-ABE8-812DBAE16C20}"/>
    <cellStyle name="Normal 2 2_11.HP_reconcile" xfId="688" xr:uid="{035A4F89-38C3-4598-9037-EB9608131AC1}"/>
    <cellStyle name="Normal 2 20" xfId="5813" xr:uid="{EBCCB0E5-F5F6-44B0-B747-0110AE8DFA1A}"/>
    <cellStyle name="Normal 2 20 2" xfId="13696" xr:uid="{AF633492-DB5F-4FC5-A5C9-0E093EFAC831}"/>
    <cellStyle name="Normal 2 21" xfId="5814" xr:uid="{C25DC664-7342-438D-B896-DAFF1B10CC34}"/>
    <cellStyle name="Normal 2 21 2" xfId="13697" xr:uid="{F59B3A5A-0967-47A0-8E89-7FC6F7C505CA}"/>
    <cellStyle name="Normal 2 22" xfId="5815" xr:uid="{92590485-1EB9-4F3A-A5DD-63F1BE884DD0}"/>
    <cellStyle name="Normal 2 22 2" xfId="13698" xr:uid="{9CD342C8-415C-47C9-A923-01155A5BC6D0}"/>
    <cellStyle name="Normal 2 23" xfId="5816" xr:uid="{2F20800F-CF61-4FFB-AE59-23699E3525DB}"/>
    <cellStyle name="Normal 2 23 2" xfId="13699" xr:uid="{1A5EB1EF-051C-4586-90E4-594F0D0B89F1}"/>
    <cellStyle name="Normal 2 24" xfId="5817" xr:uid="{CEEC1CBE-5AB5-4C93-A4A2-2105FA23BD69}"/>
    <cellStyle name="Normal 2 24 2" xfId="13700" xr:uid="{E86A964E-C7B4-426A-9563-0F009A76C956}"/>
    <cellStyle name="Normal 2 25" xfId="5818" xr:uid="{378A6FF9-B636-4206-AC37-D5E8C3099C0B}"/>
    <cellStyle name="Normal 2 25 2" xfId="13701" xr:uid="{FF50322E-8BF4-4F0E-AB17-CD7858E78D86}"/>
    <cellStyle name="Normal 2 26" xfId="5819" xr:uid="{E307403F-6CC7-4A9E-9572-586EB7A96076}"/>
    <cellStyle name="Normal 2 26 2" xfId="13702" xr:uid="{5DBB4B48-F329-4DBE-A5B2-73731CEC5BEF}"/>
    <cellStyle name="Normal 2 27" xfId="5820" xr:uid="{09966629-6CEC-42E2-9555-59EFB3F041EC}"/>
    <cellStyle name="Normal 2 27 2" xfId="13703" xr:uid="{46566A68-D40E-490B-9186-C664E0E2442E}"/>
    <cellStyle name="Normal 2 28" xfId="5821" xr:uid="{81FC4BE8-FA0B-4BD0-9931-789AA57F7D4C}"/>
    <cellStyle name="Normal 2 28 2" xfId="13704" xr:uid="{8EF437DC-7C88-4E92-BEA6-633F5DD81AEA}"/>
    <cellStyle name="Normal 2 29" xfId="5822" xr:uid="{F69F36EB-B329-4D86-8220-DA7DDF479305}"/>
    <cellStyle name="Normal 2 29 2" xfId="13705" xr:uid="{3030CFFB-1AF6-4D49-BFD3-6ABEDAB57E2A}"/>
    <cellStyle name="Normal 2 3" xfId="689" xr:uid="{0378C227-16E5-4088-9468-CD95D8F4E54C}"/>
    <cellStyle name="Normal 2 3 10" xfId="13706" xr:uid="{EABA04DE-4290-4CFD-ACB1-3B84B5C782DF}"/>
    <cellStyle name="Normal 2 3 11" xfId="13707" xr:uid="{A176D449-930C-439A-B7B5-0AB9AA1339E3}"/>
    <cellStyle name="Normal 2 3 12" xfId="13708" xr:uid="{BD3928A0-3430-4930-A340-FB8CF0A043C2}"/>
    <cellStyle name="Normal 2 3 13" xfId="13709" xr:uid="{4AA48153-CDB1-44A7-8B2D-1CB224A5F808}"/>
    <cellStyle name="Normal 2 3 14" xfId="13710" xr:uid="{CAF0E3C3-27B8-4AA6-B9BB-365966BDE097}"/>
    <cellStyle name="Normal 2 3 15" xfId="13711" xr:uid="{3D45021F-EBF6-4FF9-8A54-577EABD98ECB}"/>
    <cellStyle name="Normal 2 3 16" xfId="13712" xr:uid="{6C047BBA-D953-4711-9050-A49454C60DE8}"/>
    <cellStyle name="Normal 2 3 17" xfId="13713" xr:uid="{C712961F-AD6C-4E62-8C13-B872AD842EFC}"/>
    <cellStyle name="Normal 2 3 18" xfId="13714" xr:uid="{046CB925-8BCA-4475-856F-970C8F18CC08}"/>
    <cellStyle name="Normal 2 3 19" xfId="13715" xr:uid="{216FDC13-6803-4FD7-9A51-CDA21E14D3EF}"/>
    <cellStyle name="Normal 2 3 2" xfId="690" xr:uid="{DFD65AE1-99E6-4E0C-8608-BB3A406BFCB3}"/>
    <cellStyle name="Normal 2 3 2 10" xfId="13716" xr:uid="{95C51DFE-8E94-4FF0-9465-6CD482BBCCB2}"/>
    <cellStyle name="Normal 2 3 2 11" xfId="13717" xr:uid="{CF08470A-DD64-4E4A-8677-D796DB60A935}"/>
    <cellStyle name="Normal 2 3 2 2" xfId="3817" xr:uid="{13CB8BA2-2F16-4F7E-BC79-E504C01D8AEB}"/>
    <cellStyle name="Normal 2 3 2 2 2" xfId="38" xr:uid="{32A55347-38A5-46F8-864D-0F375623A654}"/>
    <cellStyle name="Normal 2 3 2 2 2 2" xfId="3818" xr:uid="{ADAFBC25-94ED-4E0F-8189-1DC7D9612C63}"/>
    <cellStyle name="Normal 2 3 2 2 2 2 2" xfId="35013" xr:uid="{E98A09D8-BB9D-43CF-BF8A-94558662B7F7}"/>
    <cellStyle name="Normal 2 3 2 2 2 3" xfId="35012" xr:uid="{A44054FA-64ED-4C8A-B442-B6FEF1E27143}"/>
    <cellStyle name="Normal 2 3 2 2 3" xfId="3819" xr:uid="{A6C1A8DF-A2D2-480A-B4CE-896ED83DD6BA}"/>
    <cellStyle name="Normal 2 3 2 2 3 2" xfId="35014" xr:uid="{0D5029BF-2858-424E-A00F-AE8B9A9A472E}"/>
    <cellStyle name="Normal 2 3 2 2 4" xfId="13718" xr:uid="{034687D8-09CD-4E84-AAB0-CB8F6B9F6784}"/>
    <cellStyle name="Normal 2 3 2 2 5" xfId="35011" xr:uid="{61D20A51-996D-4FC4-A522-CE63F28493FD}"/>
    <cellStyle name="Normal 2 3 2 3" xfId="3820" xr:uid="{3CDA254B-4D0A-4E57-A0FB-F0B683908B32}"/>
    <cellStyle name="Normal 2 3 2 3 2" xfId="3821" xr:uid="{69037BDF-50C6-4035-B56E-F2C70C0D0DFD}"/>
    <cellStyle name="Normal 2 3 2 3 2 2" xfId="35016" xr:uid="{FB192EE2-4993-46CC-A10E-9E42442F819F}"/>
    <cellStyle name="Normal 2 3 2 3 3" xfId="13719" xr:uid="{0CEFB831-5A64-4049-9F65-7E16B05C1F47}"/>
    <cellStyle name="Normal 2 3 2 3 4" xfId="35015" xr:uid="{6E6CE704-1652-4C69-9978-8987D525AA82}"/>
    <cellStyle name="Normal 2 3 2 4" xfId="3822" xr:uid="{FE63C36E-77FF-409B-A259-E6FC929841D8}"/>
    <cellStyle name="Normal 2 3 2 4 2" xfId="13720" xr:uid="{8BF7381E-E912-4723-8616-0DDF07E9B462}"/>
    <cellStyle name="Normal 2 3 2 4 3" xfId="35017" xr:uid="{50BC5FCB-400F-4B0F-ABE7-536706D71BD5}"/>
    <cellStyle name="Normal 2 3 2 5" xfId="13721" xr:uid="{30B53B34-C240-46AC-8E69-9A755E6E658B}"/>
    <cellStyle name="Normal 2 3 2 5 2" xfId="32752" xr:uid="{ECE18365-FC8E-424E-9BFF-AB8D64BC6F40}"/>
    <cellStyle name="Normal 2 3 2 6" xfId="13722" xr:uid="{CA0F7352-D84B-40BE-8367-E77F03F4E0F2}"/>
    <cellStyle name="Normal 2 3 2 6 2" xfId="33092" xr:uid="{72C69BDC-A088-41C6-9BB9-ED3F716FF78C}"/>
    <cellStyle name="Normal 2 3 2 7" xfId="13723" xr:uid="{78C3BE5E-9D5E-4F26-94BE-BD1B6ED5EB31}"/>
    <cellStyle name="Normal 2 3 2 8" xfId="13724" xr:uid="{6A1F46AA-6967-41E3-AEBC-8252CF655D2F}"/>
    <cellStyle name="Normal 2 3 2 9" xfId="13725" xr:uid="{265360C1-6171-49B4-8D84-0BE92BFC7622}"/>
    <cellStyle name="Normal 2 3 20" xfId="13726" xr:uid="{AF5B5563-B0A5-41BA-A833-DE7B5ADBAC5B}"/>
    <cellStyle name="Normal 2 3 21" xfId="13727" xr:uid="{5DF4ACAA-306C-4242-BC3E-B826F32582DD}"/>
    <cellStyle name="Normal 2 3 3" xfId="3823" xr:uid="{EA4AEC92-5FF9-435A-976D-6F1BB4053B64}"/>
    <cellStyle name="Normal 2 3 3 10" xfId="35018" xr:uid="{3A597E7E-F581-47E4-8709-68381ED213D5}"/>
    <cellStyle name="Normal 2 3 3 2" xfId="3824" xr:uid="{07D56806-F875-4A91-A407-B8C00DC0DEE1}"/>
    <cellStyle name="Normal 2 3 3 2 2" xfId="3825" xr:uid="{A1E8FD87-BBB2-4DB2-9D12-B9426195813A}"/>
    <cellStyle name="Normal 2 3 3 2 2 2" xfId="35020" xr:uid="{292270F7-1723-4D68-BA73-BB75CDE8B858}"/>
    <cellStyle name="Normal 2 3 3 2 3" xfId="35019" xr:uid="{F6D9CD98-BD6C-4BF7-8CC0-09C678D29A7C}"/>
    <cellStyle name="Normal 2 3 3 3" xfId="3826" xr:uid="{1E0C0DB3-4AE4-49E1-A016-A9167D26929A}"/>
    <cellStyle name="Normal 2 3 3 3 2" xfId="35021" xr:uid="{1579A662-7917-47F4-ABC8-5C8D6B828324}"/>
    <cellStyle name="Normal 2 3 3 4" xfId="13729" xr:uid="{C8EB18A3-B453-49E4-AD40-7F124314AEC9}"/>
    <cellStyle name="Normal 2 3 3 4 2" xfId="32972" xr:uid="{2A58A774-0803-4A78-9E61-0B6C70B7386A}"/>
    <cellStyle name="Normal 2 3 3 5" xfId="13730" xr:uid="{B5E8A091-9463-4934-ADAA-EAF5C5CCE0A0}"/>
    <cellStyle name="Normal 2 3 3 6" xfId="13731" xr:uid="{30C0CE0D-E157-4392-857C-6E04306E7C4D}"/>
    <cellStyle name="Normal 2 3 3 7" xfId="13732" xr:uid="{1DE8C334-3D1F-46CE-BF29-879229E81300}"/>
    <cellStyle name="Normal 2 3 3 8" xfId="13728" xr:uid="{2488C3BE-7884-4348-A5A8-A596AC9B27CE}"/>
    <cellStyle name="Normal 2 3 3 9" xfId="14966" xr:uid="{4FC455F7-FA33-4E22-BF04-0D9CEC54D476}"/>
    <cellStyle name="Normal 2 3 4" xfId="3827" xr:uid="{922BA484-6281-4877-B0B3-9315D173989B}"/>
    <cellStyle name="Normal 2 3 4 2" xfId="3828" xr:uid="{A37E325A-4144-421B-AB9C-575FD4B83BA7}"/>
    <cellStyle name="Normal 2 3 4 2 2" xfId="35023" xr:uid="{75CD0E35-3ED8-4E68-AC24-4818A6022F6D}"/>
    <cellStyle name="Normal 2 3 4 3" xfId="13734" xr:uid="{157EAD52-506B-446A-B8C9-DE18F220E00D}"/>
    <cellStyle name="Normal 2 3 4 4" xfId="13735" xr:uid="{C97DD25D-AAD0-4D29-9F31-2909B450B4AC}"/>
    <cellStyle name="Normal 2 3 4 5" xfId="13736" xr:uid="{F0C3999E-EB5B-4B56-AA23-AF19B2AD2614}"/>
    <cellStyle name="Normal 2 3 4 6" xfId="13737" xr:uid="{FDC73BC0-CC4C-4380-8956-69E9BEE48A04}"/>
    <cellStyle name="Normal 2 3 4 7" xfId="13738" xr:uid="{478C47F6-B061-4340-8457-F53043F68FCC}"/>
    <cellStyle name="Normal 2 3 4 8" xfId="13733" xr:uid="{C7E769D4-3543-4DD5-9328-277ED6485E4C}"/>
    <cellStyle name="Normal 2 3 4 9" xfId="35022" xr:uid="{4D1B8AD3-2EF6-4915-93C8-A585CBB606C4}"/>
    <cellStyle name="Normal 2 3 5" xfId="3829" xr:uid="{58D0C7CB-05C8-4E70-90C2-34C5718AAD49}"/>
    <cellStyle name="Normal 2 3 5 2" xfId="13740" xr:uid="{622B228A-BC8F-489C-B419-C90940204510}"/>
    <cellStyle name="Normal 2 3 5 3" xfId="13741" xr:uid="{2C2281F0-6EE6-4F10-BA5E-73B3CF272209}"/>
    <cellStyle name="Normal 2 3 5 4" xfId="13742" xr:uid="{1B98C92B-7200-41E0-BC53-76251AC48E3F}"/>
    <cellStyle name="Normal 2 3 5 5" xfId="13743" xr:uid="{E17D7CD2-A2C1-4284-8B7D-F4415C6104B0}"/>
    <cellStyle name="Normal 2 3 5 6" xfId="13744" xr:uid="{BF14B60D-C8E7-4CAB-ACF7-7ABC4DFAAE1D}"/>
    <cellStyle name="Normal 2 3 5 7" xfId="13745" xr:uid="{58CF1CF8-1B5F-417C-83A8-5A1838F690CD}"/>
    <cellStyle name="Normal 2 3 5 8" xfId="13739" xr:uid="{EC27312A-7A5C-4481-8C57-2F50ED8E7C48}"/>
    <cellStyle name="Normal 2 3 5 9" xfId="35024" xr:uid="{A1327E2B-C6E1-49A3-A75E-D86A855E7837}"/>
    <cellStyle name="Normal 2 3 6" xfId="13746" xr:uid="{4FB8DD2A-3D3B-4EDC-81D7-265C2F5098F4}"/>
    <cellStyle name="Normal 2 3 7" xfId="13747" xr:uid="{6AD88490-EF82-47FA-A630-591CA82B6C17}"/>
    <cellStyle name="Normal 2 3 8" xfId="13748" xr:uid="{E1F07774-1E10-4742-BA3F-D3510716BC25}"/>
    <cellStyle name="Normal 2 3 9" xfId="13749" xr:uid="{0C18168D-3AA2-4788-9400-FD9DEEB3FCED}"/>
    <cellStyle name="Normal 2 30" xfId="5823" xr:uid="{FBAC57AA-26ED-4834-8579-2B69215BAA7E}"/>
    <cellStyle name="Normal 2 30 2" xfId="13750" xr:uid="{06218870-1A90-4EA0-A0EB-771A0373404C}"/>
    <cellStyle name="Normal 2 31" xfId="5824" xr:uid="{BE245CE7-9DA8-41B4-A55B-50F8F47BE2F2}"/>
    <cellStyle name="Normal 2 31 2" xfId="13751" xr:uid="{FBD8085C-6EC1-4C10-B95A-CD054064914E}"/>
    <cellStyle name="Normal 2 32" xfId="5825" xr:uid="{68612E2F-423B-402D-B788-CA5706D834C3}"/>
    <cellStyle name="Normal 2 32 2" xfId="13752" xr:uid="{A30844B7-87E4-48E1-924C-3528F95A15E0}"/>
    <cellStyle name="Normal 2 33" xfId="5826" xr:uid="{CDAB1D48-FBC5-473A-8A35-02C7042EC89F}"/>
    <cellStyle name="Normal 2 33 2" xfId="13753" xr:uid="{28DA576D-16AA-4C62-BEFB-34BE2DA77C88}"/>
    <cellStyle name="Normal 2 34" xfId="5827" xr:uid="{322C045B-843F-45B9-B60A-D340B3A3C122}"/>
    <cellStyle name="Normal 2 34 2" xfId="13754" xr:uid="{44F4711E-B6F4-4E29-800A-A1273A298A01}"/>
    <cellStyle name="Normal 2 35" xfId="5828" xr:uid="{B6CF2F25-7B01-4930-828D-21B69F0B5D59}"/>
    <cellStyle name="Normal 2 35 2" xfId="13755" xr:uid="{A5A2460B-F6FB-40AA-874A-A84BD88E7C86}"/>
    <cellStyle name="Normal 2 36" xfId="5829" xr:uid="{CB291FEA-C87A-4D28-9DF3-85C5890DFF6F}"/>
    <cellStyle name="Normal 2 36 2" xfId="13756" xr:uid="{D31998E8-D9AD-4770-BB94-311AA3B44009}"/>
    <cellStyle name="Normal 2 37" xfId="5830" xr:uid="{3AE58C5E-5FFB-45E9-8D55-9740CA833480}"/>
    <cellStyle name="Normal 2 37 2" xfId="13757" xr:uid="{D0CBA012-2BE2-4C1E-BC63-79E84AD5E495}"/>
    <cellStyle name="Normal 2 38" xfId="5831" xr:uid="{501E3975-C4EA-4241-BFBC-CF76AD03C24D}"/>
    <cellStyle name="Normal 2 38 2" xfId="13758" xr:uid="{E729CE71-72AB-40F9-A9E5-5E540067EFFC}"/>
    <cellStyle name="Normal 2 39" xfId="5832" xr:uid="{E7BD283E-9786-4BC9-98C2-AB975A10C4AA}"/>
    <cellStyle name="Normal 2 39 2" xfId="13759" xr:uid="{919313F8-AA25-4362-ABFC-4F404DCEF118}"/>
    <cellStyle name="Normal 2 4" xfId="691" xr:uid="{581DCEA0-60C1-4444-86B7-5D508663A34F}"/>
    <cellStyle name="Normal 2 4 10" xfId="35277" xr:uid="{4F385C4B-CDF3-4CD7-B532-4265BCB8F34B}"/>
    <cellStyle name="Normal 2 4 11" xfId="35308" xr:uid="{5D022A95-10FC-414D-B888-34DFC8AE4BC3}"/>
    <cellStyle name="Normal 2 4 12" xfId="35377" xr:uid="{F97779B0-B146-471F-AABC-C1829F2486B1}"/>
    <cellStyle name="Normal 2 4 2" xfId="3830" xr:uid="{C5C6ADF4-0747-47D4-A607-FB283293D4B1}"/>
    <cellStyle name="Normal 2 4 2 10" xfId="31861" xr:uid="{5CDF3513-A1BD-4124-B892-8C3BE8160E1C}"/>
    <cellStyle name="Normal 2 4 2 11" xfId="30489" xr:uid="{00E2BB3A-C1A2-4FE1-A1D8-4C1E8082B4CC}"/>
    <cellStyle name="Normal 2 4 2 12" xfId="32174" xr:uid="{741427FD-E913-40F8-BBF2-546471681806}"/>
    <cellStyle name="Normal 2 4 2 13" xfId="28863" xr:uid="{7548AC02-6464-46D0-A7C0-ECFC986EEB70}"/>
    <cellStyle name="Normal 2 4 2 14" xfId="28116" xr:uid="{6A063FE6-FF70-4590-A53B-F5B2346D5FE1}"/>
    <cellStyle name="Normal 2 4 2 15" xfId="26930" xr:uid="{A1A15D75-6D25-4F85-9B51-034CB41BCFE0}"/>
    <cellStyle name="Normal 2 4 2 16" xfId="25962" xr:uid="{87C13C20-5E44-4B26-9397-3F537166853C}"/>
    <cellStyle name="Normal 2 4 2 17" xfId="24296" xr:uid="{142B826D-B241-440A-8215-A3C319C47E67}"/>
    <cellStyle name="Normal 2 4 2 2" xfId="25963" xr:uid="{38296D3F-4112-425F-9741-505E50AC0792}"/>
    <cellStyle name="Normal 2 4 2 2 2" xfId="25964" xr:uid="{99CD7C9A-6B6C-4B0F-AB19-BC05ABEDF4F5}"/>
    <cellStyle name="Normal 2 4 2 2 2 2" xfId="25965" xr:uid="{8B1B3DB2-61BB-4386-9330-1030343A456F}"/>
    <cellStyle name="Normal 2 4 2 2 2 2 2" xfId="27172" xr:uid="{26F430C6-08FB-4B19-8672-D97139BD47FD}"/>
    <cellStyle name="Normal 2 4 2 2 2 3" xfId="25966" xr:uid="{242289F7-DA03-4F75-8335-AA819C0EAB59}"/>
    <cellStyle name="Normal 2 4 2 2 2 3 2" xfId="27685" xr:uid="{103EA8CE-565C-4094-B7DF-E6C0B24381F8}"/>
    <cellStyle name="Normal 2 4 2 2 2 4" xfId="27003" xr:uid="{3BD2D24C-B32B-4D71-88BE-108CAAD2EDAD}"/>
    <cellStyle name="Normal 2 4 2 2 3" xfId="25967" xr:uid="{F5B0C2E5-8A15-465A-80AE-29A30BF24D74}"/>
    <cellStyle name="Normal 2 4 2 2 3 2" xfId="27111" xr:uid="{A0A806E3-6322-4748-8FA8-C3C68ACF2F77}"/>
    <cellStyle name="Normal 2 4 2 2 4" xfId="25968" xr:uid="{40EFB342-DA16-4483-88EC-E69C5C3F4542}"/>
    <cellStyle name="Normal 2 4 2 2 4 2" xfId="27612" xr:uid="{FF8F557B-5CE2-4E43-952B-1FF46CE35192}"/>
    <cellStyle name="Normal 2 4 2 2 5" xfId="26931" xr:uid="{CB3FB0CC-0C06-4740-A1FB-B8E4D2231552}"/>
    <cellStyle name="Normal 2 4 2 2 6" xfId="35578" xr:uid="{922458EA-B62F-40E4-B409-16989EAB831E}"/>
    <cellStyle name="Normal 2 4 2 3" xfId="25969" xr:uid="{FB231D2D-1932-4A24-A5A1-6C56F35D119B}"/>
    <cellStyle name="Normal 2 4 2 3 10" xfId="28897" xr:uid="{E5A459A7-786F-49A9-BE22-82B4CA8FC635}"/>
    <cellStyle name="Normal 2 4 2 3 11" xfId="28141" xr:uid="{9A22280E-9B98-4147-8FBD-214AA254D2E6}"/>
    <cellStyle name="Normal 2 4 2 3 12" xfId="27033" xr:uid="{3491D8C5-81B4-4C91-B81B-C40307B766DB}"/>
    <cellStyle name="Normal 2 4 2 3 13" xfId="35604" xr:uid="{A7DF4EC9-C86C-4711-AEFA-8BB11006AC79}"/>
    <cellStyle name="Normal 2 4 2 3 2" xfId="25970" xr:uid="{69615234-1462-484B-9444-CE47B1E3C0D7}"/>
    <cellStyle name="Normal 2 4 2 3 2 2" xfId="25971" xr:uid="{81E4733A-256E-41BA-849C-FB98EA7FE209}"/>
    <cellStyle name="Normal 2 4 2 3 2 2 2" xfId="31626" xr:uid="{C0A06D50-C94B-43B5-B457-1AA78518ECF0}"/>
    <cellStyle name="Normal 2 4 2 3 2 2 3" xfId="30252" xr:uid="{6196DD7C-2A40-4774-B2FB-6AD970F73128}"/>
    <cellStyle name="Normal 2 4 2 3 2 2 4" xfId="28754" xr:uid="{7BD10932-D658-4D17-ACF3-BEF4416B8BA7}"/>
    <cellStyle name="Normal 2 4 2 3 2 2 5" xfId="27953" xr:uid="{2C9F4739-8A60-44A0-9138-30744B924EE7}"/>
    <cellStyle name="Normal 2 4 2 3 2 3" xfId="32004" xr:uid="{78D679DE-2490-4E88-BF70-BF50FF40FEB0}"/>
    <cellStyle name="Normal 2 4 2 3 2 4" xfId="30844" xr:uid="{18D175B3-0829-46F9-B5FF-4FA9EC29B7F4}"/>
    <cellStyle name="Normal 2 4 2 3 2 5" xfId="29445" xr:uid="{7F7F9037-0AC5-4F31-ADCE-361324DBE454}"/>
    <cellStyle name="Normal 2 4 2 3 2 6" xfId="28307" xr:uid="{93864A88-9A8F-44A6-88FC-47B82D99CB40}"/>
    <cellStyle name="Normal 2 4 2 3 2 7" xfId="27402" xr:uid="{B97357A6-562A-42F3-BCB3-A3E7DB4E87BF}"/>
    <cellStyle name="Normal 2 4 2 3 3" xfId="25972" xr:uid="{0F3AA080-D082-4CA6-82DC-D8138CA80BEA}"/>
    <cellStyle name="Normal 2 4 2 3 3 2" xfId="25973" xr:uid="{D870FE15-7FA4-455E-B6D4-90DA3C5EA02B}"/>
    <cellStyle name="Normal 2 4 2 3 3 2 2" xfId="31688" xr:uid="{A1FC01F0-9A37-4FCC-8CD6-864133AC36BF}"/>
    <cellStyle name="Normal 2 4 2 3 3 2 3" xfId="30314" xr:uid="{48F1F2CA-B30D-442D-B811-D1BD4F58A8A1}"/>
    <cellStyle name="Normal 2 4 2 3 3 2 4" xfId="27997" xr:uid="{4FE24818-F894-4CAD-B0C5-D709BB357B27}"/>
    <cellStyle name="Normal 2 4 2 3 3 3" xfId="30904" xr:uid="{07CF167F-B906-41EB-9284-2D61BE93C008}"/>
    <cellStyle name="Normal 2 4 2 3 3 4" xfId="29576" xr:uid="{81541B46-4E83-41DD-9763-6E5CF4C096C5}"/>
    <cellStyle name="Normal 2 4 2 3 3 5" xfId="28368" xr:uid="{491EB9D2-9C16-4A79-BC6E-CC7D5155093D}"/>
    <cellStyle name="Normal 2 4 2 3 3 6" xfId="27447" xr:uid="{0C13E661-8B37-41BE-A51B-3E46A3817F07}"/>
    <cellStyle name="Normal 2 4 2 3 4" xfId="25974" xr:uid="{056DA534-3F6B-4B2F-AF59-FB228204BC8E}"/>
    <cellStyle name="Normal 2 4 2 3 4 2" xfId="25975" xr:uid="{E1358E86-845E-4175-A237-DE5C7DAE8B27}"/>
    <cellStyle name="Normal 2 4 2 3 4 2 2" xfId="31469" xr:uid="{9E9CE4C3-0437-4BDD-AADC-DDE6AC1292AD}"/>
    <cellStyle name="Normal 2 4 2 3 4 2 3" xfId="30082" xr:uid="{EE1F47FC-D48F-466E-AEB6-CB938245B9DE}"/>
    <cellStyle name="Normal 2 4 2 3 4 2 4" xfId="27863" xr:uid="{8D24FFE6-7FB6-49A8-BA3F-61ECFFC953A8}"/>
    <cellStyle name="Normal 2 4 2 3 4 3" xfId="30676" xr:uid="{AFF0AC46-0271-4488-B934-302329A63060}"/>
    <cellStyle name="Normal 2 4 2 3 4 4" xfId="29276" xr:uid="{3E65B7B5-4290-446D-AF17-7EE1BF4DCF22}"/>
    <cellStyle name="Normal 2 4 2 3 4 5" xfId="28566" xr:uid="{E6399602-F244-443F-A64B-8A06A3990F24}"/>
    <cellStyle name="Normal 2 4 2 3 4 6" xfId="27312" xr:uid="{EB4DBC22-49B0-4B0C-AD8A-FB2D23BE4ED0}"/>
    <cellStyle name="Normal 2 4 2 3 5" xfId="25976" xr:uid="{805A6CDC-DB14-4AB1-B54A-C7F5079A4FB8}"/>
    <cellStyle name="Normal 2 4 2 3 5 2" xfId="31276" xr:uid="{74DF3ED5-889B-4982-B325-7AC9AE4B846F}"/>
    <cellStyle name="Normal 2 4 2 3 5 3" xfId="29059" xr:uid="{1E30102C-F129-47DE-81D8-C33DED26CD35}"/>
    <cellStyle name="Normal 2 4 2 3 5 4" xfId="27715" xr:uid="{E86812B9-9585-4A48-9DED-C5ADC33E086B}"/>
    <cellStyle name="Normal 2 4 2 3 6" xfId="25977" xr:uid="{4C1D1FEA-D990-4AA7-AD8C-965E28499483}"/>
    <cellStyle name="Normal 2 4 2 3 6 2" xfId="31117" xr:uid="{67D34E63-91D9-4039-8403-C6AB854107ED}"/>
    <cellStyle name="Normal 2 4 2 3 6 3" xfId="29800" xr:uid="{8BD672D1-8F6D-494D-85A0-2A47FC3AA351}"/>
    <cellStyle name="Normal 2 4 2 3 6 4" xfId="27558" xr:uid="{F507CA38-CEA2-4B73-9275-95BC77F6739C}"/>
    <cellStyle name="Normal 2 4 2 3 7" xfId="31886" xr:uid="{60311DEA-4AAD-47DD-98D8-83076FDB71E4}"/>
    <cellStyle name="Normal 2 4 2 3 8" xfId="30514" xr:uid="{4FC8CBF5-7268-48C8-8BD7-92D6D735A551}"/>
    <cellStyle name="Normal 2 4 2 3 9" xfId="32175" xr:uid="{AA5AA720-0EB8-4802-86FA-39F8B133B489}"/>
    <cellStyle name="Normal 2 4 2 4" xfId="25978" xr:uid="{DC58BF6A-879E-44EE-9DD6-000E57D41FDA}"/>
    <cellStyle name="Normal 2 4 2 4 2" xfId="25979" xr:uid="{17BB6FCF-2207-4F4E-9EFB-2D24125D9C03}"/>
    <cellStyle name="Normal 2 4 2 4 2 2" xfId="27158" xr:uid="{C0A29B11-D2E0-4BBE-B360-DA15A670373F}"/>
    <cellStyle name="Normal 2 4 2 4 3" xfId="25980" xr:uid="{D7F90B31-CD54-4662-83D1-785C202372CA}"/>
    <cellStyle name="Normal 2 4 2 4 3 2" xfId="27671" xr:uid="{0EABE17D-AE4E-4213-8FAE-C6F487722CC9}"/>
    <cellStyle name="Normal 2 4 2 4 4" xfId="26989" xr:uid="{75F66954-0DEC-43BC-BB2C-E5842AC56EB0}"/>
    <cellStyle name="Normal 2 4 2 4 5" xfId="35636" xr:uid="{19AE4190-67AB-48F6-8645-4033D4A60C27}"/>
    <cellStyle name="Normal 2 4 2 5" xfId="25981" xr:uid="{86F93E42-D51C-456D-936F-AE3A12F1F7AC}"/>
    <cellStyle name="Normal 2 4 2 5 2" xfId="25982" xr:uid="{717B4FFE-CF06-41E1-9D9A-C5B7F6BF8606}"/>
    <cellStyle name="Normal 2 4 2 5 2 2" xfId="31578" xr:uid="{5F83D959-8469-4D48-AADB-2F5FC31FABB1}"/>
    <cellStyle name="Normal 2 4 2 5 2 3" xfId="30204" xr:uid="{710357E6-8653-4EC9-B973-1FD5B6805205}"/>
    <cellStyle name="Normal 2 4 2 5 2 4" xfId="28704" xr:uid="{D20C6D3B-3696-46A7-8636-3957A3427FBE}"/>
    <cellStyle name="Normal 2 4 2 5 2 5" xfId="27916" xr:uid="{E0D1CF8B-291E-4964-AABF-B83C46585728}"/>
    <cellStyle name="Normal 2 4 2 5 3" xfId="31976" xr:uid="{AE686078-FE60-4FE4-83B5-EDE72226CA4F}"/>
    <cellStyle name="Normal 2 4 2 5 4" xfId="30796" xr:uid="{B4B83576-9C0D-4C1E-84F0-DA921D7824B4}"/>
    <cellStyle name="Normal 2 4 2 5 5" xfId="29397" xr:uid="{7A18A0CE-7B63-44D9-81C2-4BC985BBA405}"/>
    <cellStyle name="Normal 2 4 2 5 6" xfId="28259" xr:uid="{951D1FF9-20E5-4663-BEAE-D53C8B68D576}"/>
    <cellStyle name="Normal 2 4 2 5 7" xfId="27366" xr:uid="{86FB9313-9F32-4181-AA02-977D8C7AEE84}"/>
    <cellStyle name="Normal 2 4 2 6" xfId="25983" xr:uid="{3272A803-9BE3-42E5-84C7-29750A326938}"/>
    <cellStyle name="Normal 2 4 2 6 2" xfId="25984" xr:uid="{BD35E986-3649-456D-B681-63E882D7E6FB}"/>
    <cellStyle name="Normal 2 4 2 6 2 2" xfId="31687" xr:uid="{359F21D1-63A2-4D7F-807E-5578476ED1CC}"/>
    <cellStyle name="Normal 2 4 2 6 2 3" xfId="30313" xr:uid="{4A21C4FE-000F-453A-879A-A4CB4049A21C}"/>
    <cellStyle name="Normal 2 4 2 6 2 4" xfId="27996" xr:uid="{F5FB4A3B-EA7D-4358-AC16-E50BB01C0F5F}"/>
    <cellStyle name="Normal 2 4 2 6 3" xfId="30903" xr:uid="{9AE378A9-5609-4F50-9915-1CA9FA38DF4F}"/>
    <cellStyle name="Normal 2 4 2 6 4" xfId="29575" xr:uid="{2AD96B71-6A0C-45CE-8F8E-3C601F5ECFDA}"/>
    <cellStyle name="Normal 2 4 2 6 5" xfId="28367" xr:uid="{1C2F0F19-AA5C-434A-B32C-E99CDCE61E65}"/>
    <cellStyle name="Normal 2 4 2 6 6" xfId="27446" xr:uid="{6652A138-4569-42D2-B99D-9E4F50BCB78F}"/>
    <cellStyle name="Normal 2 4 2 7" xfId="25985" xr:uid="{AD3FEC03-EEE1-4A8A-9370-4D30E1A85554}"/>
    <cellStyle name="Normal 2 4 2 7 2" xfId="25986" xr:uid="{45D80964-1ACD-4C64-BB2A-39CA18D326C9}"/>
    <cellStyle name="Normal 2 4 2 7 2 2" xfId="31421" xr:uid="{490EB16D-AFF7-46F2-9B6A-2DAE1942C26C}"/>
    <cellStyle name="Normal 2 4 2 7 2 3" xfId="30033" xr:uid="{E2B3AFE8-A5AB-4480-AC71-ADEA6745F5A5}"/>
    <cellStyle name="Normal 2 4 2 7 2 4" xfId="27826" xr:uid="{3F7CEDEE-857C-44CC-AC8E-D4EB7EF29611}"/>
    <cellStyle name="Normal 2 4 2 7 3" xfId="30627" xr:uid="{17223B35-2FA4-41BC-A572-790D12E95A34}"/>
    <cellStyle name="Normal 2 4 2 7 4" xfId="29228" xr:uid="{C32E1059-0AD3-46F8-9319-D87EF6D0931D}"/>
    <cellStyle name="Normal 2 4 2 7 5" xfId="28565" xr:uid="{FE96229C-8FB0-41E5-8B92-C720F6F551DE}"/>
    <cellStyle name="Normal 2 4 2 7 6" xfId="27277" xr:uid="{1AA212A5-C6E3-46DD-9679-D531AD12BC48}"/>
    <cellStyle name="Normal 2 4 2 8" xfId="25987" xr:uid="{7FACA6CF-8579-48BB-B8FA-B9B335EEA776}"/>
    <cellStyle name="Normal 2 4 2 8 2" xfId="31228" xr:uid="{37B4D4E7-C578-42F4-87B2-D3762EE88C68}"/>
    <cellStyle name="Normal 2 4 2 8 3" xfId="29010" xr:uid="{1E7ED30C-C8F6-4B2F-910C-A04A5DD10B19}"/>
    <cellStyle name="Normal 2 4 2 8 4" xfId="27611" xr:uid="{9B846A3A-50E6-4B80-9D67-5C45D580E844}"/>
    <cellStyle name="Normal 2 4 2 9" xfId="25988" xr:uid="{BD8B6975-7840-46E0-AB8A-E3E30AC26807}"/>
    <cellStyle name="Normal 2 4 2 9 2" xfId="31090" xr:uid="{D5F74C3C-B170-403B-B3E6-DBC415E87C4A}"/>
    <cellStyle name="Normal 2 4 2 9 3" xfId="29774" xr:uid="{C6E2914E-030E-4899-A41A-341612192D1F}"/>
    <cellStyle name="Normal 2 4 2 9 4" xfId="27541" xr:uid="{AD629AA3-E1E1-4864-AB20-04747A57DEFA}"/>
    <cellStyle name="Normal 2 4 2_BS" xfId="25989" xr:uid="{33CE7C75-33EF-4F4F-B479-C496F331274B}"/>
    <cellStyle name="Normal 2 4 3" xfId="26776" xr:uid="{74D9202B-AC8A-4436-88BC-368DACCEC3A3}"/>
    <cellStyle name="Normal 2 4 3 2" xfId="32863" xr:uid="{5592B754-0E85-4AA8-84BF-19F67B900EC7}"/>
    <cellStyle name="Normal 2 4 4" xfId="26777" xr:uid="{3B3E48D5-7BDE-4B74-A9DF-BCC313B9B561}"/>
    <cellStyle name="Normal 2 4 4 2" xfId="33102" xr:uid="{500900B6-A8F0-40AB-B91F-8C8D8D6C6B4E}"/>
    <cellStyle name="Normal 2 4 5" xfId="26778" xr:uid="{59B7D753-1955-4180-8366-ABD69442EAA5}"/>
    <cellStyle name="Normal 2 4 6" xfId="26779" xr:uid="{6460DF7F-5D87-407A-9F51-C9C8F77AA663}"/>
    <cellStyle name="Normal 2 4 7" xfId="26780" xr:uid="{760B18DB-8264-43EC-AA27-7AE0F2B4C5CA}"/>
    <cellStyle name="Normal 2 4 8" xfId="25961" xr:uid="{5FAEC392-5A00-41D2-893D-0A3A63955414}"/>
    <cellStyle name="Normal 2 4 9" xfId="32207" xr:uid="{EBA1835A-BCFB-4F91-B32C-0D476916CA69}"/>
    <cellStyle name="Normal 2 40" xfId="5833" xr:uid="{14D8B331-664D-41FE-873B-FB06620F665E}"/>
    <cellStyle name="Normal 2 40 2" xfId="13760" xr:uid="{F0747BD4-A5EA-4AEC-A1C6-A4428ACC3BD4}"/>
    <cellStyle name="Normal 2 41" xfId="5834" xr:uid="{556E269C-E429-4A89-8752-76CFDFF456F7}"/>
    <cellStyle name="Normal 2 41 2" xfId="13761" xr:uid="{46AEEF62-6AEB-48EC-AEBC-B15AAFC2FEF2}"/>
    <cellStyle name="Normal 2 42" xfId="5835" xr:uid="{E24CD515-6EBC-4C4F-88EC-541A4FE286A1}"/>
    <cellStyle name="Normal 2 42 2" xfId="13762" xr:uid="{45AABA40-BF12-42DF-993C-DB76F499F06E}"/>
    <cellStyle name="Normal 2 43" xfId="5836" xr:uid="{9C3A62D5-57C9-4E0B-9E60-BF17A35503C0}"/>
    <cellStyle name="Normal 2 43 2" xfId="13763" xr:uid="{7C351D0E-1ED6-427E-B38C-AD70975DBC65}"/>
    <cellStyle name="Normal 2 44" xfId="5837" xr:uid="{E911361B-49C7-430A-B0B0-31A08CE239A4}"/>
    <cellStyle name="Normal 2 44 2" xfId="13764" xr:uid="{86B5292C-A4AC-4282-A282-2F78D4E57A15}"/>
    <cellStyle name="Normal 2 45" xfId="5838" xr:uid="{12B8AB4F-7458-423C-B58B-0BEA90E6D4E2}"/>
    <cellStyle name="Normal 2 45 2" xfId="13765" xr:uid="{3C2D6223-3324-4E72-8491-75321A63153F}"/>
    <cellStyle name="Normal 2 46" xfId="5839" xr:uid="{77F54710-C70A-41DD-BAA4-26FA2AE6E911}"/>
    <cellStyle name="Normal 2 46 2" xfId="13766" xr:uid="{FC0B2CCF-3540-40DF-B201-39488F657BF4}"/>
    <cellStyle name="Normal 2 47" xfId="5840" xr:uid="{2F7A809B-BC8A-4437-AF95-0E28D9D75C1D}"/>
    <cellStyle name="Normal 2 48" xfId="5841" xr:uid="{D6059933-35F4-43B0-B17B-D5BDBC495A34}"/>
    <cellStyle name="Normal 2 49" xfId="5842" xr:uid="{7DBB069C-6290-4F07-832B-3A06E875D181}"/>
    <cellStyle name="Normal 2 5" xfId="692" xr:uid="{ABDF0534-FBFD-4A8D-9796-5F52255AB18B}"/>
    <cellStyle name="Normal 2 5 2" xfId="3831" xr:uid="{EB6E1772-8AD7-4B4F-B848-F9B67F3F8D0D}"/>
    <cellStyle name="Normal 2 5 2 2" xfId="24337" xr:uid="{21E4288F-6455-45AF-A658-2599BCEA088E}"/>
    <cellStyle name="Normal 2 5 3" xfId="25990" xr:uid="{BCC49112-93BD-4543-8FB0-061D69B985E6}"/>
    <cellStyle name="Normal 2 5 3 2" xfId="32895" xr:uid="{C65CF3A6-A9AF-4C3E-B71D-808EA0F4854F}"/>
    <cellStyle name="Normal 2 5 4" xfId="25991" xr:uid="{8140C75A-7D5A-4D11-A1B4-B8F01CB249DC}"/>
    <cellStyle name="Normal 2 5 5" xfId="25992" xr:uid="{B90BB538-5BBC-496B-92AB-1989120F8E24}"/>
    <cellStyle name="Normal 2 5 5 2" xfId="25993" xr:uid="{0C4695A1-0FFF-427D-9572-A4DBBF3D1B49}"/>
    <cellStyle name="Normal 2 5 5 2 2" xfId="25994" xr:uid="{0762CDA9-08A8-4E35-8F80-38BE52335DF8}"/>
    <cellStyle name="Normal 2 5 5 2 2 2" xfId="27173" xr:uid="{21522834-C512-413F-96A8-480AC7D51554}"/>
    <cellStyle name="Normal 2 5 5 2 3" xfId="25995" xr:uid="{61ABCD3F-DF8E-445F-9051-BC0D621D5339}"/>
    <cellStyle name="Normal 2 5 5 2 3 2" xfId="27686" xr:uid="{9CDD8E9F-5A08-4A66-9E9B-94439C9796D2}"/>
    <cellStyle name="Normal 2 5 5 2 4" xfId="27004" xr:uid="{7D67EE04-4727-4D07-BB5F-BE54055158FA}"/>
    <cellStyle name="Normal 2 5 5 3" xfId="25996" xr:uid="{17EA0F90-54B5-480D-A4B7-DB8EF55B4603}"/>
    <cellStyle name="Normal 2 5 5 3 2" xfId="27112" xr:uid="{DAA5A431-EB61-4E3A-BEFD-4DF3CDCD21D3}"/>
    <cellStyle name="Normal 2 5 5 4" xfId="25997" xr:uid="{83DB22D3-3F72-4935-A30A-1D26C21BEB44}"/>
    <cellStyle name="Normal 2 5 5 4 2" xfId="27613" xr:uid="{0749FE8C-EB5C-4929-886A-0B95F9E30BB2}"/>
    <cellStyle name="Normal 2 5 5 5" xfId="26932" xr:uid="{2E836111-7D3F-4320-9E68-4DA790B04B20}"/>
    <cellStyle name="Normal 2 5 6" xfId="25998" xr:uid="{5BF475A0-0660-47A1-883A-0CDE502E4382}"/>
    <cellStyle name="Normal 2 5 6 2" xfId="25999" xr:uid="{70D48E7B-5598-42F2-9AF6-978A2F31C697}"/>
    <cellStyle name="Normal 2 5 6 2 2" xfId="27159" xr:uid="{63356EBB-E570-4D1A-9419-9CB9FDAAF6B9}"/>
    <cellStyle name="Normal 2 5 6 3" xfId="26000" xr:uid="{8C5D2F70-67C4-4769-B5B6-B1E55A6146AE}"/>
    <cellStyle name="Normal 2 5 6 3 2" xfId="27672" xr:uid="{1AF7A392-747F-4351-8D14-461D95406B1C}"/>
    <cellStyle name="Normal 2 5 6 4" xfId="26990" xr:uid="{81876A0C-C421-4888-B702-E7EC9F62515F}"/>
    <cellStyle name="Normal 2 5 7" xfId="14690" xr:uid="{A7B50B22-F97B-46B8-BFF4-8406828B5B21}"/>
    <cellStyle name="Normal 2 5 7 2" xfId="35467" xr:uid="{59266494-F38C-4048-9129-4AF8456539F4}"/>
    <cellStyle name="Normal 2 5 8" xfId="35281" xr:uid="{440BB829-B2A6-4E95-AFC4-DF106719E732}"/>
    <cellStyle name="Normal 2 5_BS" xfId="26001" xr:uid="{4EAE2AFB-8C48-47DE-ADDE-44F663350C10}"/>
    <cellStyle name="Normal 2 50" xfId="5843" xr:uid="{53998A0F-4B16-4C3A-8F9F-456C27047B56}"/>
    <cellStyle name="Normal 2 51" xfId="5844" xr:uid="{5DE7FEBE-F563-4537-9C71-ECAE28FE3F83}"/>
    <cellStyle name="Normal 2 52" xfId="5845" xr:uid="{F3536E0C-6213-4107-9517-2D32BA9BD985}"/>
    <cellStyle name="Normal 2 53" xfId="5846" xr:uid="{328B790A-43AA-4346-A4E7-6D6F30265501}"/>
    <cellStyle name="Normal 2 54" xfId="5847" xr:uid="{8E4266A3-118C-4985-BD30-35350E25396C}"/>
    <cellStyle name="Normal 2 55" xfId="5848" xr:uid="{00DD8ED2-B28C-4A70-B5E8-7AD4692A69BC}"/>
    <cellStyle name="Normal 2 55 2" xfId="13767" xr:uid="{04345211-A6DF-425F-A8E9-FEE46DB7BA47}"/>
    <cellStyle name="Normal 2 56" xfId="5849" xr:uid="{023E8F3D-7CB2-4333-B0EA-C36A82838B86}"/>
    <cellStyle name="Normal 2 57" xfId="5850" xr:uid="{70806968-9947-4229-83AB-9FC23685FBE5}"/>
    <cellStyle name="Normal 2 58" xfId="5851" xr:uid="{8BC494AD-9D22-4ED2-B55C-2DFD59325FFC}"/>
    <cellStyle name="Normal 2 59" xfId="5852" xr:uid="{237A1242-DBD5-4CE1-A904-06D6AB491911}"/>
    <cellStyle name="Normal 2 6" xfId="693" xr:uid="{42851A77-3869-46A1-9493-A9D6AA96BDD3}"/>
    <cellStyle name="Normal 2 6 2" xfId="694" xr:uid="{D7739E35-6B17-48C1-A1E2-5C6ACAD88E8F}"/>
    <cellStyle name="Normal 2 6 2 2" xfId="26781" xr:uid="{84E32057-B6D1-4D8D-9BF7-A7FE87460013}"/>
    <cellStyle name="Normal 2 6 2 3" xfId="32919" xr:uid="{9458D48F-7B7C-4ACD-B65C-E88F5FA4FC1B}"/>
    <cellStyle name="Normal 2 6 2 4" xfId="35542" xr:uid="{FD4DF5A1-FB88-4905-9EEB-1065D85FDC0E}"/>
    <cellStyle name="Normal 2 6 3" xfId="3832" xr:uid="{E83A14C3-A6EB-42A1-A979-00C49DC81116}"/>
    <cellStyle name="Normal 2 6 3 2" xfId="13768" xr:uid="{0AF342DD-143F-4AD6-8D54-05850D76377C}"/>
    <cellStyle name="Normal 2 6 3 3" xfId="26002" xr:uid="{7093D2F1-E21B-4BC3-B9A3-4C3D4786EE47}"/>
    <cellStyle name="Normal 2 6 4" xfId="13769" xr:uid="{47DEC7D2-4CB4-422C-A998-7E7208264F1F}"/>
    <cellStyle name="Normal 2 6 4 2" xfId="35429" xr:uid="{2F0C955E-F669-4B7C-912D-3A8550B31FDF}"/>
    <cellStyle name="Normal 2 6 5" xfId="13770" xr:uid="{2F0089A4-0C20-41F1-8105-8AD7B46DD0AB}"/>
    <cellStyle name="Normal 2 6 6" xfId="13771" xr:uid="{52EA9792-3C7B-4F1C-BFE1-F5AB25A4C56C}"/>
    <cellStyle name="Normal 2 60" xfId="5853" xr:uid="{BE26CCB7-7BF9-4DFB-B61C-04F7792CB4C9}"/>
    <cellStyle name="Normal 2 61" xfId="5854" xr:uid="{6E1703FB-3DB7-410C-BC00-BB2787E4677E}"/>
    <cellStyle name="Normal 2 62" xfId="5855" xr:uid="{FB6EEA60-F2F5-4699-AE9D-E3AE9062DE2B}"/>
    <cellStyle name="Normal 2 63" xfId="5856" xr:uid="{6636A06A-FDDD-4F62-9DE4-CB6053258E9E}"/>
    <cellStyle name="Normal 2 64" xfId="5857" xr:uid="{B3927FBB-F0C8-4565-B930-E837FE6A8634}"/>
    <cellStyle name="Normal 2 65" xfId="5858" xr:uid="{6DFE0A71-5E0D-4FC6-93EF-CDDC4FACC13F}"/>
    <cellStyle name="Normal 2 66" xfId="5859" xr:uid="{E05A5B3A-8E37-42E7-8B16-3BBEB29E4F5A}"/>
    <cellStyle name="Normal 2 67" xfId="5860" xr:uid="{CBE04F12-C06A-49DA-AEB8-6400886304D2}"/>
    <cellStyle name="Normal 2 68" xfId="5861" xr:uid="{B14C787D-B02D-4DD9-A5E8-D20BFFDE65F7}"/>
    <cellStyle name="Normal 2 69" xfId="5862" xr:uid="{4AEB8686-47C2-41BA-9D30-CB1090C9BE81}"/>
    <cellStyle name="Normal 2 7" xfId="1164" xr:uid="{D10FE4CA-9FAB-447A-8371-158122E58BF5}"/>
    <cellStyle name="Normal 2 7 2" xfId="3833" xr:uid="{FEBF3935-20BE-4D58-9A4F-6A407C053788}"/>
    <cellStyle name="Normal 2 7 2 2" xfId="26782" xr:uid="{7FA3C0F6-0198-466D-A9FA-5A0DFA538C0D}"/>
    <cellStyle name="Normal 2 7 2 3" xfId="32920" xr:uid="{09B413E7-FCFB-46A5-B33C-A271A0DEB7F0}"/>
    <cellStyle name="Normal 2 7 3" xfId="26003" xr:uid="{B16BC13D-D5C1-46ED-BCD9-69D16F5EDD8A}"/>
    <cellStyle name="Normal 2 7 4" xfId="35569" xr:uid="{01163225-487A-4256-A97F-2FBD354CE1AA}"/>
    <cellStyle name="Normal 2 70" xfId="5863" xr:uid="{AB28B226-70C6-4BE3-8BD9-35F10413B597}"/>
    <cellStyle name="Normal 2 71" xfId="5864" xr:uid="{E0860CC4-B95E-429C-80AE-7CBFD9C15539}"/>
    <cellStyle name="Normal 2 72" xfId="5865" xr:uid="{4F5C98BD-77AF-4263-8F77-A2685A29FC09}"/>
    <cellStyle name="Normal 2 73" xfId="5866" xr:uid="{12237F58-75C9-44D5-804A-CDA1C6F9EF53}"/>
    <cellStyle name="Normal 2 74" xfId="5867" xr:uid="{34FA3C92-7441-4A4F-A6DF-66239C04B1A2}"/>
    <cellStyle name="Normal 2 75" xfId="5868" xr:uid="{77AB55DE-D3A6-4B63-A1F5-64A09B97B40A}"/>
    <cellStyle name="Normal 2 76" xfId="5869" xr:uid="{1D5C7299-183C-4E89-8C5D-D1E6708C2DB9}"/>
    <cellStyle name="Normal 2 77" xfId="5870" xr:uid="{89D4222B-FE56-45C2-8CBE-420ECDEB4BDD}"/>
    <cellStyle name="Normal 2 78" xfId="5871" xr:uid="{E39D4648-1925-4A74-B9AA-D8FDFE8F931D}"/>
    <cellStyle name="Normal 2 79" xfId="5872" xr:uid="{3EB534FA-0336-4E4E-9767-3A6E755B593C}"/>
    <cellStyle name="Normal 2 8" xfId="1195" xr:uid="{FD3B1512-65EA-4EB6-9C3F-53BCD82D7BD9}"/>
    <cellStyle name="Normal 2 8 2" xfId="3834" xr:uid="{30892E94-DADB-424F-A27C-97D06E586D4A}"/>
    <cellStyle name="Normal 2 8 2 2" xfId="26783" xr:uid="{EB31A23E-99E4-4B30-BFDE-0BDFC732FCE8}"/>
    <cellStyle name="Normal 2 8 3" xfId="26004" xr:uid="{F2FCF9F4-100C-4CE9-8797-4C150074B7CE}"/>
    <cellStyle name="Normal 2 8 3 2" xfId="32921" xr:uid="{66C3E5AD-7533-4F61-BA96-7D13315E967C}"/>
    <cellStyle name="Normal 2 8 4" xfId="14752" xr:uid="{C2E081CD-B2A7-4024-B719-DD71E74C2DF2}"/>
    <cellStyle name="Normal 2 80" xfId="5873" xr:uid="{AA6031D5-B3CA-4A26-9172-95ACD61ABC27}"/>
    <cellStyle name="Normal 2 81" xfId="5874" xr:uid="{6CDEEF49-8B56-4F9A-83B5-88FA4E4F2D90}"/>
    <cellStyle name="Normal 2 82" xfId="5875" xr:uid="{67232474-1B1C-4158-8CB9-9D5F84112337}"/>
    <cellStyle name="Normal 2 83" xfId="5876" xr:uid="{ED95686E-B988-4AEB-B0AE-DA3FCB35FF37}"/>
    <cellStyle name="Normal 2 84" xfId="5877" xr:uid="{28CE5DDD-8270-4D73-B7E7-BDFCE03C7AE7}"/>
    <cellStyle name="Normal 2 85" xfId="5878" xr:uid="{67537629-CCF6-449D-ACFE-BEDEAB7BAB69}"/>
    <cellStyle name="Normal 2 86" xfId="5879" xr:uid="{19FC4A24-91EA-4B1C-AC77-86285AB42632}"/>
    <cellStyle name="Normal 2 87" xfId="5880" xr:uid="{14412DA9-D231-4EE1-9716-479AB27A5A65}"/>
    <cellStyle name="Normal 2 88" xfId="5881" xr:uid="{ECA6A9BB-2A54-47D8-B83B-27C714BAC2EE}"/>
    <cellStyle name="Normal 2 89" xfId="5882" xr:uid="{D74FBB05-9185-48A1-8BB9-352416399C7B}"/>
    <cellStyle name="Normal 2 9" xfId="3835" xr:uid="{D3169180-6A70-4BDE-A001-AD3E66FF268E}"/>
    <cellStyle name="Normal 2 9 2" xfId="13772" xr:uid="{E03AB3EF-ECC6-4AAA-A850-42CCA370E83A}"/>
    <cellStyle name="Normal 2 9 2 2" xfId="13773" xr:uid="{4908B92D-4C90-4CD7-BA04-9E62E7E32269}"/>
    <cellStyle name="Normal 2 9 2 3" xfId="13774" xr:uid="{065EFD8D-C468-4F66-AB1F-7463FA37695B}"/>
    <cellStyle name="Normal 2 9 2 4" xfId="13775" xr:uid="{DFBCA0A5-443B-48C6-AE16-225133E455E5}"/>
    <cellStyle name="Normal 2 9 2 5" xfId="13776" xr:uid="{37AFE5A2-650C-420D-9AEC-D20DE051F39D}"/>
    <cellStyle name="Normal 2 9 2 6" xfId="13777" xr:uid="{304A84B7-99DF-40FF-AA7A-7430C41AE326}"/>
    <cellStyle name="Normal 2 9 2 7" xfId="13778" xr:uid="{DDC67067-97DC-494F-AF21-CB64D7345CA4}"/>
    <cellStyle name="Normal 2 9 2 8" xfId="26784" xr:uid="{1FCE3C67-3DB3-4D3B-B149-78CEC3135942}"/>
    <cellStyle name="Normal 2 9 2 9" xfId="32960" xr:uid="{4B19B2E9-2E47-4F12-A307-56E1177917C0}"/>
    <cellStyle name="Normal 2 9 3" xfId="13779" xr:uid="{707F3D4F-7D18-4AC5-B645-1B975A1EC9ED}"/>
    <cellStyle name="Normal 2 9 3 2" xfId="13780" xr:uid="{035E19AF-F424-4DCD-8CEA-16A8151D9D33}"/>
    <cellStyle name="Normal 2 9 3 3" xfId="13781" xr:uid="{8FEDD5CF-3583-499C-8D6E-254B98C8C1CA}"/>
    <cellStyle name="Normal 2 9 3 4" xfId="13782" xr:uid="{7D44DD46-4EC3-4045-ABFA-7E8B9A19BD82}"/>
    <cellStyle name="Normal 2 9 3 5" xfId="13783" xr:uid="{34878C3C-8ADE-4E53-A9A4-F727D849BA6C}"/>
    <cellStyle name="Normal 2 9 3 6" xfId="13784" xr:uid="{349690CD-3197-487A-82EB-3ED869848710}"/>
    <cellStyle name="Normal 2 9 3 7" xfId="13785" xr:uid="{357D83E8-F29C-450E-8597-AF8791514B4E}"/>
    <cellStyle name="Normal 2 9 3 8" xfId="26005" xr:uid="{20D7E953-BC4D-4D56-B1F3-604225BDD2E1}"/>
    <cellStyle name="Normal 2 9 4" xfId="13786" xr:uid="{32B17E9E-D5DC-4CCE-9795-D1399A80B606}"/>
    <cellStyle name="Normal 2 9 4 2" xfId="13787" xr:uid="{EA574FE4-2CE5-45AB-83BA-586D60A5E2F6}"/>
    <cellStyle name="Normal 2 9 4 3" xfId="13788" xr:uid="{6DB2B396-151E-4B55-8DC1-69A968371969}"/>
    <cellStyle name="Normal 2 9 4 4" xfId="13789" xr:uid="{E175BFAC-200C-4AE9-9657-5EB1249EA1A0}"/>
    <cellStyle name="Normal 2 9 4 5" xfId="13790" xr:uid="{0E39C5F2-4737-4ED1-B1EC-9D4CDD395683}"/>
    <cellStyle name="Normal 2 9 4 6" xfId="13791" xr:uid="{D68F785E-0555-402D-9600-E1B766AAA6AC}"/>
    <cellStyle name="Normal 2 9 4 7" xfId="13792" xr:uid="{B8538AEF-5550-475B-9DE1-72DFC4F945DD}"/>
    <cellStyle name="Normal 2 9 5" xfId="13793" xr:uid="{13EA43E8-37CA-4AC9-A253-0CDE93A83264}"/>
    <cellStyle name="Normal 2 9 6" xfId="13794" xr:uid="{9C7C2256-AC8E-4494-B513-29F176728BEC}"/>
    <cellStyle name="Normal 2 9 7" xfId="6836" xr:uid="{C5F3B99E-53B6-4152-948F-14D020CAE175}"/>
    <cellStyle name="Normal 2 9 8" xfId="14942" xr:uid="{EE4E9C89-9D71-444E-ABA7-104B03F9830A}"/>
    <cellStyle name="Normal 2 90" xfId="5883" xr:uid="{78E3B728-6263-4427-8B60-8EE649CA2DBA}"/>
    <cellStyle name="Normal 2 91" xfId="5884" xr:uid="{7608D0B4-4E11-4981-A899-E6D3B6758669}"/>
    <cellStyle name="Normal 2 92" xfId="5885" xr:uid="{F16ADCD1-8AC5-4B1A-A91E-15E933282700}"/>
    <cellStyle name="Normal 2 93" xfId="5886" xr:uid="{877CA9E1-6D50-4D0D-8B35-C6A2D506D898}"/>
    <cellStyle name="Normal 2 94" xfId="5887" xr:uid="{35CC42E2-C620-4A84-BB99-31A275C02EF3}"/>
    <cellStyle name="Normal 2 95" xfId="5888" xr:uid="{88E26935-731D-413D-8F76-DE0AC6D5DBF5}"/>
    <cellStyle name="Normal 2 96" xfId="5889" xr:uid="{6D31C475-9CE7-4E79-8B6F-4CAF4239A0FD}"/>
    <cellStyle name="Normal 2 97" xfId="5890" xr:uid="{F803FA0C-D240-4939-A33C-D725D724D88D}"/>
    <cellStyle name="Normal 2 98" xfId="5891" xr:uid="{CD9C2D73-6721-4663-BF78-57534846A840}"/>
    <cellStyle name="Normal 2 99" xfId="5892" xr:uid="{F5BF09FB-CC1C-4C91-AD4A-1D77C0A887C8}"/>
    <cellStyle name="Normal 2_07.10.2011" xfId="13795" xr:uid="{E7CD5284-6CCE-4DEA-965B-192A41CC57C4}"/>
    <cellStyle name="Normal 20" xfId="695" xr:uid="{13CF95F8-3F12-40AB-A188-EEACD390F028}"/>
    <cellStyle name="Normal 20 10" xfId="5893" xr:uid="{CB9E50B6-801A-4E2E-86D4-825457E8E181}"/>
    <cellStyle name="Normal 20 11" xfId="5894" xr:uid="{6FDDF023-E637-43DF-990B-155834E2122F}"/>
    <cellStyle name="Normal 20 11 2" xfId="23755" xr:uid="{BB85EF87-BA45-4A94-A830-8BEECDF9DF4A}"/>
    <cellStyle name="Normal 20 12" xfId="5895" xr:uid="{A0EF59C4-D528-4510-9925-A1A5C6A9030A}"/>
    <cellStyle name="Normal 20 12 2" xfId="26006" xr:uid="{FD91CFCF-CD60-474D-84E8-4B1380D8AB82}"/>
    <cellStyle name="Normal 20 13" xfId="5896" xr:uid="{1E5F99E2-AF37-4488-9282-FD19F09FA5A9}"/>
    <cellStyle name="Normal 20 14" xfId="5897" xr:uid="{82C2B724-C836-4661-B6E6-78F7049BC820}"/>
    <cellStyle name="Normal 20 15" xfId="5898" xr:uid="{4658FD0C-8124-4A5D-B4C9-14B22D6B4DAE}"/>
    <cellStyle name="Normal 20 16" xfId="5899" xr:uid="{029EA16F-BEAB-48C6-9533-75484CECB843}"/>
    <cellStyle name="Normal 20 17" xfId="5900" xr:uid="{CEAC3130-1F1B-4CED-AB2D-77B1E00FF3A2}"/>
    <cellStyle name="Normal 20 18" xfId="5901" xr:uid="{B50673A2-5108-40C5-B374-F4A932819148}"/>
    <cellStyle name="Normal 20 19" xfId="5902" xr:uid="{C82EADFE-262C-4F58-8BB0-340A8E986726}"/>
    <cellStyle name="Normal 20 2" xfId="696" xr:uid="{C871AA4F-C381-42A5-8A80-3CDE5872FD5F}"/>
    <cellStyle name="Normal 20 2 2" xfId="26008" xr:uid="{A1C9972E-5B80-4714-94CD-363C64593892}"/>
    <cellStyle name="Normal 20 2 3" xfId="26009" xr:uid="{D44105C7-800A-4C78-9081-4E4B33A5370E}"/>
    <cellStyle name="Normal 20 2 4" xfId="26007" xr:uid="{D77B865E-63F5-4674-9425-5BA307FA0938}"/>
    <cellStyle name="Normal 20 20" xfId="5903" xr:uid="{4A873696-92D1-4B37-A0AE-6E26EC524ADC}"/>
    <cellStyle name="Normal 20 21" xfId="5904" xr:uid="{F1E8856D-E406-4488-9F68-270685890A6E}"/>
    <cellStyle name="Normal 20 22" xfId="5905" xr:uid="{A16CCB0E-43AC-4A78-87B5-8EBDDD4D3186}"/>
    <cellStyle name="Normal 20 23" xfId="5906" xr:uid="{7DE32430-AB59-4A10-9C92-067B434998A1}"/>
    <cellStyle name="Normal 20 24" xfId="5907" xr:uid="{F26DA4FD-8FAE-4C56-B552-7DE452F762CA}"/>
    <cellStyle name="Normal 20 25" xfId="5908" xr:uid="{98CBBFA2-87DA-43F8-8BEC-1AFE51DE0458}"/>
    <cellStyle name="Normal 20 26" xfId="5909" xr:uid="{93774AE8-EE2D-4925-9731-FB40BC67A7DB}"/>
    <cellStyle name="Normal 20 27" xfId="5910" xr:uid="{F4BFE69F-A66E-4747-BB9B-8EC61065263C}"/>
    <cellStyle name="Normal 20 28" xfId="5911" xr:uid="{4C1AF1DC-A644-4D20-88EA-A0A2B7FE2F58}"/>
    <cellStyle name="Normal 20 29" xfId="5912" xr:uid="{6282617D-A249-4884-B685-0B608EDEFDB3}"/>
    <cellStyle name="Normal 20 3" xfId="697" xr:uid="{00C3BE36-04BD-4297-9C21-5D81B8ADE49A}"/>
    <cellStyle name="Normal 20 3 2" xfId="3837" xr:uid="{5E67352F-EFF1-4174-BC69-43541BA7163C}"/>
    <cellStyle name="Normal 20 3 2 2" xfId="26011" xr:uid="{BA273126-4F55-4F09-9B6B-909E4719DFF8}"/>
    <cellStyle name="Normal 20 3 3" xfId="26012" xr:uid="{BE2EB818-21DD-4628-AF02-55AA98B4CCE6}"/>
    <cellStyle name="Normal 20 3 4" xfId="26013" xr:uid="{0FAC2D33-9DC9-4DDB-BE94-55A357D58520}"/>
    <cellStyle name="Normal 20 3 5" xfId="26785" xr:uid="{6C70C038-DB57-415B-9639-6A8615DCF3F2}"/>
    <cellStyle name="Normal 20 3 6" xfId="26010" xr:uid="{D18DA8BE-18C7-4936-8FAF-D149D1CC6ED9}"/>
    <cellStyle name="Normal 20 3_BS" xfId="26014" xr:uid="{B7A79246-2EB3-4DD1-8553-A5F1365C97C9}"/>
    <cellStyle name="Normal 20 30" xfId="5913" xr:uid="{45880B7A-CE6E-4663-BDE3-E70356C42946}"/>
    <cellStyle name="Normal 20 31" xfId="5914" xr:uid="{95B280A9-604B-4F00-B5EC-5B468457DDA1}"/>
    <cellStyle name="Normal 20 32" xfId="5915" xr:uid="{E08441E0-3F17-41A5-AD82-464170BD320A}"/>
    <cellStyle name="Normal 20 33" xfId="5916" xr:uid="{1AB5E76C-AA3F-4FB8-95E8-C6257D93BD6F}"/>
    <cellStyle name="Normal 20 34" xfId="5917" xr:uid="{49DCA893-0F54-4FCC-94FE-D5E46485BE26}"/>
    <cellStyle name="Normal 20 35" xfId="5918" xr:uid="{FE178878-D67E-4259-A6DA-FD5B5AED695B}"/>
    <cellStyle name="Normal 20 36" xfId="5919" xr:uid="{C997A3D5-B2AE-4E64-9A63-17662297CE58}"/>
    <cellStyle name="Normal 20 37" xfId="5920" xr:uid="{D9B624D8-BA3F-4B02-926E-DF8CF403DC01}"/>
    <cellStyle name="Normal 20 38" xfId="5921" xr:uid="{6042D230-6437-426F-9418-62B648E3D979}"/>
    <cellStyle name="Normal 20 39" xfId="5922" xr:uid="{1F3B22DD-160B-42A5-8EDB-F56A98E80C57}"/>
    <cellStyle name="Normal 20 4" xfId="5923" xr:uid="{48695C5D-F0C1-41F2-8080-A16E4C2C1C44}"/>
    <cellStyle name="Normal 20 4 2" xfId="26786" xr:uid="{EC4FAFA4-9B74-436B-AC12-F35B69BF6BE2}"/>
    <cellStyle name="Normal 20 40" xfId="5924" xr:uid="{F44028E4-737E-4BF1-86C8-0743121E1F35}"/>
    <cellStyle name="Normal 20 41" xfId="5925" xr:uid="{0F26158F-ABDE-4194-A7D5-1693E3270286}"/>
    <cellStyle name="Normal 20 42" xfId="5926" xr:uid="{16020E06-5EB5-4789-85C6-09081316393F}"/>
    <cellStyle name="Normal 20 43" xfId="5927" xr:uid="{DE856F02-CF6B-4074-9082-50187D68E13B}"/>
    <cellStyle name="Normal 20 44" xfId="5928" xr:uid="{1177981C-C623-4B90-A082-2C8B2E3A20AF}"/>
    <cellStyle name="Normal 20 45" xfId="5929" xr:uid="{1F9BAA23-D438-45EF-8762-D55C2AE7165B}"/>
    <cellStyle name="Normal 20 46" xfId="5930" xr:uid="{80A75D8D-B209-44CD-8AF9-1E659C024508}"/>
    <cellStyle name="Normal 20 47" xfId="5931" xr:uid="{00BEEF41-DFBE-470C-8677-08F97F06BD77}"/>
    <cellStyle name="Normal 20 48" xfId="5932" xr:uid="{E45AAF9D-8C4C-43C1-B12B-093F55C01CAF}"/>
    <cellStyle name="Normal 20 49" xfId="5933" xr:uid="{C6D48E91-1C89-4066-9AF6-4D13B650CFE5}"/>
    <cellStyle name="Normal 20 5" xfId="5934" xr:uid="{751C50E4-40A3-4E73-9696-13FC17F522FD}"/>
    <cellStyle name="Normal 20 5 2" xfId="26787" xr:uid="{74DB770B-ADA6-4CD2-9C65-972FF652A17B}"/>
    <cellStyle name="Normal 20 50" xfId="5935" xr:uid="{AF7EB240-6320-453C-BBF8-A24CE2F88BE7}"/>
    <cellStyle name="Normal 20 51" xfId="5936" xr:uid="{649160B2-883F-48E7-9AAD-5DD2A0679477}"/>
    <cellStyle name="Normal 20 52" xfId="5937" xr:uid="{9DBE323D-0A08-482F-87C5-96B2E08E80C2}"/>
    <cellStyle name="Normal 20 53" xfId="5938" xr:uid="{8386D09E-D1FD-4DB8-A574-189E5E26D407}"/>
    <cellStyle name="Normal 20 54" xfId="5939" xr:uid="{FA13F412-608A-46E9-B16B-B1DABFF68239}"/>
    <cellStyle name="Normal 20 55" xfId="5940" xr:uid="{3BC4B4EA-3284-4381-88D6-7D247232A76E}"/>
    <cellStyle name="Normal 20 56" xfId="5941" xr:uid="{8989DF64-B079-4F15-A001-EA7E0761A7E2}"/>
    <cellStyle name="Normal 20 57" xfId="5942" xr:uid="{BC8DA68B-F33C-4711-B450-EEF81C79E84B}"/>
    <cellStyle name="Normal 20 58" xfId="5943" xr:uid="{C3FA91C7-6100-4316-9A09-0D91BC9B24A0}"/>
    <cellStyle name="Normal 20 59" xfId="5944" xr:uid="{0E4B791C-FBCD-41AB-8AAF-CC648E5AAEF7}"/>
    <cellStyle name="Normal 20 6" xfId="5945" xr:uid="{1E43E45C-F864-4BA7-8977-E630CB80BD39}"/>
    <cellStyle name="Normal 20 60" xfId="5946" xr:uid="{03CBFF84-4235-4E0A-81BE-FE8C25A59B54}"/>
    <cellStyle name="Normal 20 61" xfId="5947" xr:uid="{6E8C6BB3-838A-4DC5-B213-CB56C2E167A8}"/>
    <cellStyle name="Normal 20 62" xfId="5948" xr:uid="{3ED4D72B-BC4C-4964-B49A-52816F519B16}"/>
    <cellStyle name="Normal 20 63" xfId="5949" xr:uid="{26EAEFBA-46FE-4C3E-9D67-866EE19351FE}"/>
    <cellStyle name="Normal 20 64" xfId="3836" xr:uid="{2E5BD275-04BE-4EAC-B20F-CEBC8C3EA303}"/>
    <cellStyle name="Normal 20 64 2" xfId="33064" xr:uid="{F254D9EF-CBDF-4334-B7E6-ECC5F5A37CAD}"/>
    <cellStyle name="Normal 20 65" xfId="35543" xr:uid="{88FAA0C2-5B5E-429C-BD42-276B70A7F338}"/>
    <cellStyle name="Normal 20 7" xfId="5950" xr:uid="{4DB91082-5704-4219-A102-AF441853D57A}"/>
    <cellStyle name="Normal 20 8" xfId="5951" xr:uid="{1A00F582-3CE2-49E5-9BBA-A8E0A3A320D6}"/>
    <cellStyle name="Normal 20 9" xfId="5952" xr:uid="{58E596A8-3F31-4816-8959-28CDF823414B}"/>
    <cellStyle name="Normal 20_11.HP_reconcile" xfId="698" xr:uid="{BFD7F6BA-66F7-4A83-9D13-FD5F0F43588F}"/>
    <cellStyle name="Normal 200" xfId="3838" xr:uid="{06E58ACC-26BD-4C70-950B-422D959F8963}"/>
    <cellStyle name="Normal 201" xfId="3839" xr:uid="{DA3ACE8B-8961-4A3B-A8B5-370A99A9EF59}"/>
    <cellStyle name="Normal 202" xfId="3840" xr:uid="{1F49322F-FFB9-4FC1-9933-92C3DC5A6994}"/>
    <cellStyle name="Normal 203" xfId="3841" xr:uid="{F9863638-5908-4E84-A627-8B71D6A84EE9}"/>
    <cellStyle name="Normal 204" xfId="3842" xr:uid="{80C0C8D7-50CF-434B-B76E-0E3EF7A6C627}"/>
    <cellStyle name="Normal 205" xfId="3843" xr:uid="{25AEE014-E557-4B43-B4B4-8A5334424FCB}"/>
    <cellStyle name="Normal 206" xfId="3844" xr:uid="{28E8402F-FC63-4EFA-A88D-676CE2C783FA}"/>
    <cellStyle name="Normal 207" xfId="3845" xr:uid="{E5F439F1-A88E-4A65-805F-E3F11D35F399}"/>
    <cellStyle name="Normal 208" xfId="3846" xr:uid="{7AC1F47D-9003-46D5-9212-F915571A66EE}"/>
    <cellStyle name="Normal 208 2" xfId="26788" xr:uid="{5A51FD53-35A5-49EB-A03F-725D39466A4D}"/>
    <cellStyle name="Normal 209" xfId="3847" xr:uid="{93E9AC84-02E6-4753-8071-B0E2BE4D7D2F}"/>
    <cellStyle name="Normal 21" xfId="699" xr:uid="{79C4F999-739D-43F2-B3DD-F910A9E0D8E4}"/>
    <cellStyle name="Normal 21 10" xfId="5953" xr:uid="{5D4B8213-1DB2-447A-A9EF-98897D2F8FEF}"/>
    <cellStyle name="Normal 21 11" xfId="5954" xr:uid="{0C85B3C0-CC95-4CF5-9B61-B5DA32C8CAC2}"/>
    <cellStyle name="Normal 21 11 2" xfId="23756" xr:uid="{D3879ABF-753B-4456-8B03-231714270C39}"/>
    <cellStyle name="Normal 21 12" xfId="5955" xr:uid="{9C26105B-F9C8-47BA-81A0-02F5381D744B}"/>
    <cellStyle name="Normal 21 12 2" xfId="26015" xr:uid="{75CE9300-8B8A-49AE-80E5-57D6C2D1CD87}"/>
    <cellStyle name="Normal 21 13" xfId="5956" xr:uid="{0FFA73BF-81BB-4CF6-AF9C-EEE79175AC1E}"/>
    <cellStyle name="Normal 21 14" xfId="5957" xr:uid="{DB7F4121-6FCB-4091-B73B-ADBF4D16965B}"/>
    <cellStyle name="Normal 21 15" xfId="5958" xr:uid="{4377CBD8-164D-47CA-8681-0D1BA82729D9}"/>
    <cellStyle name="Normal 21 16" xfId="5959" xr:uid="{336C1C57-1F9F-4A4B-AC24-888D48C7086C}"/>
    <cellStyle name="Normal 21 17" xfId="5960" xr:uid="{DB2ED8BB-37D0-4034-8393-A8FC2A93734A}"/>
    <cellStyle name="Normal 21 18" xfId="5961" xr:uid="{EB37EA1B-A601-4BB3-9B0E-DC5892E54A76}"/>
    <cellStyle name="Normal 21 19" xfId="5962" xr:uid="{C42E5DC1-004C-4BC8-9F7F-FDFE4A6D7077}"/>
    <cellStyle name="Normal 21 2" xfId="3849" xr:uid="{6C51CFD1-194A-4B70-A0B3-FB7F32FF908E}"/>
    <cellStyle name="Normal 21 2 2" xfId="13796" xr:uid="{EE8954F3-A40B-4F0D-90B3-1D3A01D9E61A}"/>
    <cellStyle name="Normal 21 2 2 2" xfId="26017" xr:uid="{BA6EEAFB-E9C5-462B-92CD-3F35D814399C}"/>
    <cellStyle name="Normal 21 2 3" xfId="26018" xr:uid="{811F1016-F1B9-4195-9C7C-9786347F3F81}"/>
    <cellStyle name="Normal 21 2 4" xfId="26016" xr:uid="{89E3B06B-64A1-4DC9-B457-D2AD60327737}"/>
    <cellStyle name="Normal 21 20" xfId="5963" xr:uid="{91E88F1F-5EAD-495B-B763-323690B71C3B}"/>
    <cellStyle name="Normal 21 21" xfId="5964" xr:uid="{0502865A-00F5-4151-9BC4-22F438E0D5B9}"/>
    <cellStyle name="Normal 21 22" xfId="5965" xr:uid="{FAF1890A-59F9-4C36-A861-F046A8DC2965}"/>
    <cellStyle name="Normal 21 23" xfId="5966" xr:uid="{984786D0-10A4-43B5-A820-AA710A88585D}"/>
    <cellStyle name="Normal 21 24" xfId="5967" xr:uid="{967928DD-CB50-4E50-8535-CA28E2AD2B33}"/>
    <cellStyle name="Normal 21 25" xfId="5968" xr:uid="{B41166D1-48BA-4709-A637-C7938AC881CE}"/>
    <cellStyle name="Normal 21 26" xfId="5969" xr:uid="{53E5EE5F-DA9B-4A25-9204-E09036FA7572}"/>
    <cellStyle name="Normal 21 27" xfId="5970" xr:uid="{2E55AFE2-3FEA-4A60-956F-347A0B029583}"/>
    <cellStyle name="Normal 21 28" xfId="5971" xr:uid="{A8598893-D5E2-499A-B5AD-6922FEC168CB}"/>
    <cellStyle name="Normal 21 29" xfId="5972" xr:uid="{591474BB-AC1C-4524-BC34-FF7688E45F08}"/>
    <cellStyle name="Normal 21 3" xfId="3850" xr:uid="{2C454497-07D6-405F-B58C-1996CB86D4F4}"/>
    <cellStyle name="Normal 21 3 2" xfId="13797" xr:uid="{89C2B6E5-FB9B-498A-BD53-CA2B9BA37F84}"/>
    <cellStyle name="Normal 21 3 2 2" xfId="26020" xr:uid="{104CE476-9D05-489B-B25C-F4373E4D9283}"/>
    <cellStyle name="Normal 21 3 3" xfId="26021" xr:uid="{1DE28784-BBF8-48F4-B1AD-B483E2FEC51B}"/>
    <cellStyle name="Normal 21 3 4" xfId="26022" xr:uid="{3355A4AC-0073-466A-BF43-48B0F8F47D03}"/>
    <cellStyle name="Normal 21 3 5" xfId="26789" xr:uid="{F390175B-713F-4329-8816-8A438AB8A27D}"/>
    <cellStyle name="Normal 21 3 6" xfId="26019" xr:uid="{7C97E49F-F153-40CE-A78A-C9CF8D87DD98}"/>
    <cellStyle name="Normal 21 3_BS" xfId="26023" xr:uid="{100A3BD4-FB3E-4F31-BFE6-BFA2F098A9C6}"/>
    <cellStyle name="Normal 21 30" xfId="5973" xr:uid="{A767F430-1348-4754-82AE-0E2C175F8B9D}"/>
    <cellStyle name="Normal 21 31" xfId="5974" xr:uid="{F5CE2F3E-4805-49CC-BAC3-B615B0D0CB57}"/>
    <cellStyle name="Normal 21 32" xfId="5975" xr:uid="{0E514AF4-C04C-4758-AACF-D3EF983CC950}"/>
    <cellStyle name="Normal 21 33" xfId="5976" xr:uid="{515BBDC8-F7CC-46AA-8596-6BB7D8E91BBA}"/>
    <cellStyle name="Normal 21 34" xfId="5977" xr:uid="{3DF53B33-1EE0-435A-BB42-B3A1EACF740D}"/>
    <cellStyle name="Normal 21 35" xfId="5978" xr:uid="{79FE36C8-4549-4AFD-BC22-BC9DCD43A57C}"/>
    <cellStyle name="Normal 21 36" xfId="5979" xr:uid="{CF36D0D8-A3A5-4673-AFEE-ECCCE2E83F6D}"/>
    <cellStyle name="Normal 21 37" xfId="5980" xr:uid="{0BB461C6-8BB1-4DB2-A5FE-6FB6225560BD}"/>
    <cellStyle name="Normal 21 38" xfId="5981" xr:uid="{64454C16-D4B9-4014-BE44-7AB1C8083868}"/>
    <cellStyle name="Normal 21 39" xfId="5982" xr:uid="{BCD9298B-2C47-41FE-AC1E-4CF360619817}"/>
    <cellStyle name="Normal 21 4" xfId="5983" xr:uid="{4A1E29FF-7EB4-4018-AB16-28A9B21C3FDA}"/>
    <cellStyle name="Normal 21 4 2" xfId="26790" xr:uid="{DF34E0C4-EC38-441F-A4B0-EDE5EC046B17}"/>
    <cellStyle name="Normal 21 40" xfId="5984" xr:uid="{5DADF1B8-1A13-4D21-8921-FF436693363E}"/>
    <cellStyle name="Normal 21 41" xfId="5985" xr:uid="{9AF91661-C25B-467D-8058-30EA49743580}"/>
    <cellStyle name="Normal 21 42" xfId="5986" xr:uid="{368FB414-0092-4E56-9F61-1D4266DA127C}"/>
    <cellStyle name="Normal 21 43" xfId="5987" xr:uid="{A410A800-4F26-480F-BEF1-4AAB129BF1D9}"/>
    <cellStyle name="Normal 21 44" xfId="5988" xr:uid="{6DAFA1CF-50B7-44EF-9688-CD00917E408F}"/>
    <cellStyle name="Normal 21 45" xfId="5989" xr:uid="{DC585A05-449A-44EC-8885-C29AB7E6A586}"/>
    <cellStyle name="Normal 21 46" xfId="5990" xr:uid="{DEE2D863-5007-42BE-BCEF-AB3E1892DCC4}"/>
    <cellStyle name="Normal 21 47" xfId="5991" xr:uid="{6377FE74-6064-47D2-BD1F-8F9DCD8F7F56}"/>
    <cellStyle name="Normal 21 48" xfId="5992" xr:uid="{1AFBFB4B-A89E-42D2-8C96-0E340068D39C}"/>
    <cellStyle name="Normal 21 49" xfId="5993" xr:uid="{F8BF42F1-11DD-4615-AFE2-1D7C48A92E94}"/>
    <cellStyle name="Normal 21 5" xfId="5994" xr:uid="{53CAFE50-50C8-4DCC-969B-D19311AEA25C}"/>
    <cellStyle name="Normal 21 5 2" xfId="26791" xr:uid="{C29ABB9A-D0FD-42DE-80EB-09E5E0BF0B3A}"/>
    <cellStyle name="Normal 21 50" xfId="5995" xr:uid="{DE4C2817-F47B-438C-96BC-F4FEBE6462A2}"/>
    <cellStyle name="Normal 21 51" xfId="5996" xr:uid="{712E9E84-64F2-44A4-8E6C-5697276399F8}"/>
    <cellStyle name="Normal 21 52" xfId="5997" xr:uid="{C13EDD1D-F3A1-4959-B554-691BEF11B4EE}"/>
    <cellStyle name="Normal 21 53" xfId="5998" xr:uid="{C97EBD2F-4012-435C-A15C-2BE0B5F8668B}"/>
    <cellStyle name="Normal 21 54" xfId="5999" xr:uid="{70DBBBED-EAA4-40EC-BB78-CDBF5389B937}"/>
    <cellStyle name="Normal 21 55" xfId="6000" xr:uid="{E9EBD2F8-15EB-4563-A2AD-5485FA479741}"/>
    <cellStyle name="Normal 21 56" xfId="6001" xr:uid="{AADA6273-61DB-46AC-A7F6-C44887975A71}"/>
    <cellStyle name="Normal 21 57" xfId="6002" xr:uid="{889FA747-B0C4-4B98-90B9-F94DEF730922}"/>
    <cellStyle name="Normal 21 58" xfId="6003" xr:uid="{15DAF7E3-EBD6-4E7F-BC0E-D186723EC22E}"/>
    <cellStyle name="Normal 21 59" xfId="6004" xr:uid="{3078F5F3-546C-487E-BFCA-EE2050EE4D63}"/>
    <cellStyle name="Normal 21 6" xfId="6005" xr:uid="{CC2F9E5B-6A7B-45E3-890F-9ABD8145BC72}"/>
    <cellStyle name="Normal 21 60" xfId="6006" xr:uid="{1F86C41C-5417-46B5-9269-A3772CBECB1D}"/>
    <cellStyle name="Normal 21 61" xfId="6007" xr:uid="{42D4A702-1EAF-402B-B04E-89D835A4F5E7}"/>
    <cellStyle name="Normal 21 62" xfId="6008" xr:uid="{5128A23F-9161-4514-A425-4500292416FE}"/>
    <cellStyle name="Normal 21 63" xfId="6009" xr:uid="{14D80F40-E06F-40C3-BAA7-9BD0FE30FD58}"/>
    <cellStyle name="Normal 21 64" xfId="3848" xr:uid="{0BCF4486-6D49-48A5-9932-FCDA2DC40989}"/>
    <cellStyle name="Normal 21 64 2" xfId="33063" xr:uid="{DE0985E7-8DC3-4E26-9A96-EE0F5D875D5F}"/>
    <cellStyle name="Normal 21 65" xfId="35544" xr:uid="{31A449F7-C730-4030-B64F-C7E315BEB2A4}"/>
    <cellStyle name="Normal 21 7" xfId="6010" xr:uid="{3D6B199E-62AB-4E84-B688-02A13C52987B}"/>
    <cellStyle name="Normal 21 8" xfId="6011" xr:uid="{5FB0BF1E-3D8A-48D3-A5D0-FE6B81DA5A16}"/>
    <cellStyle name="Normal 21 9" xfId="6012" xr:uid="{25940E2E-BCDF-43D6-A1BA-D3430BDD6EE1}"/>
    <cellStyle name="Normal 210" xfId="3851" xr:uid="{DCB6D361-18A6-4B58-ACAB-95E955ED947C}"/>
    <cellStyle name="Normal 211" xfId="3852" xr:uid="{C631C31E-5385-486F-8440-225A37996972}"/>
    <cellStyle name="Normal 211 2" xfId="18327" xr:uid="{584037C1-E475-4849-AFFE-E8FD7B591C4B}"/>
    <cellStyle name="Normal 212" xfId="3853" xr:uid="{A7DAD277-BDEF-4B91-AA4F-341FD1EF4270}"/>
    <cellStyle name="Normal 213" xfId="3854" xr:uid="{31487E13-C9E2-4B1F-B75B-E54FB13E419E}"/>
    <cellStyle name="Normal 214" xfId="14516" xr:uid="{576EF177-1666-4B33-B35B-3AEAA6EC69BF}"/>
    <cellStyle name="Normal 215" xfId="14527" xr:uid="{9EA55F57-7EC0-4B1E-9396-57E3F8A3D33E}"/>
    <cellStyle name="Normal 215 2" xfId="18343" xr:uid="{4BD62461-DE1A-4566-B8C6-FBB3F7092473}"/>
    <cellStyle name="Normal 216" xfId="18323" xr:uid="{1F6A4A45-F9EB-403E-B1BC-9015FDF60023}"/>
    <cellStyle name="Normal 217" xfId="18336" xr:uid="{E492BEE4-F67F-4943-BC85-849C0F3E7C75}"/>
    <cellStyle name="Normal 217 2" xfId="35037" xr:uid="{8827F314-6D5B-4208-8700-34F2069F2185}"/>
    <cellStyle name="Normal 217 3" xfId="35038" xr:uid="{8C3CB50F-E582-445D-80F7-80428E472608}"/>
    <cellStyle name="Normal 217 3 2" xfId="35260" xr:uid="{48D91B2D-DAFB-42F7-9D66-34730AD02B82}"/>
    <cellStyle name="Normal 217 3 2 2" xfId="35270" xr:uid="{7405ECE8-DBB9-494B-95A0-1C3A83D00A4D}"/>
    <cellStyle name="Normal 217 3 2 3" xfId="35272" xr:uid="{8EAE0875-2E54-462B-B90D-E0EE932926FA}"/>
    <cellStyle name="Normal 217 4" xfId="35036" xr:uid="{CDBA0D08-3334-4EB8-9A51-78B0561D5A58}"/>
    <cellStyle name="Normal 218" xfId="18328" xr:uid="{70BEC11D-FF5A-4969-A497-4867ADB443D1}"/>
    <cellStyle name="Normal 218 2" xfId="35262" xr:uid="{0E4B3844-8807-48DB-9536-D12A5C5C6A2B}"/>
    <cellStyle name="Normal 218 2 2" xfId="35271" xr:uid="{013885CF-6D7E-48FF-BF4F-F9BF4D56649A}"/>
    <cellStyle name="Normal 218 3" xfId="35039" xr:uid="{E7C14BFD-BF67-47AB-8CA0-D12796168693}"/>
    <cellStyle name="Normal 219" xfId="3855" xr:uid="{360BEEC1-F6F3-4EE0-B152-73C5886A6050}"/>
    <cellStyle name="Normal 219 2" xfId="18458" xr:uid="{949A4FF6-0FFA-4114-9B0E-9039029D6E4B}"/>
    <cellStyle name="Normal 22" xfId="700" xr:uid="{E1589B9B-F5E7-4A38-BD87-A3C16FD46CE7}"/>
    <cellStyle name="Normal 22 10" xfId="6013" xr:uid="{318D4E58-10D7-4B00-AFB7-E4B5180A0B9E}"/>
    <cellStyle name="Normal 22 11" xfId="6014" xr:uid="{11C2B56C-CB8D-4EE5-BC36-A3789063F10D}"/>
    <cellStyle name="Normal 22 11 2" xfId="23757" xr:uid="{640D329B-98D5-4494-86DE-37046189FC8B}"/>
    <cellStyle name="Normal 22 12" xfId="6015" xr:uid="{BABD81EB-7FDD-4542-9F26-F7C782EE03EE}"/>
    <cellStyle name="Normal 22 12 2" xfId="26024" xr:uid="{677A03EF-6BBE-4DD5-91BA-E3992A44F580}"/>
    <cellStyle name="Normal 22 13" xfId="6016" xr:uid="{20F8C451-75AA-4425-B18F-12903DD40C3C}"/>
    <cellStyle name="Normal 22 14" xfId="6017" xr:uid="{5CF7F769-48C7-4F80-BB16-5D005E8BA278}"/>
    <cellStyle name="Normal 22 15" xfId="6018" xr:uid="{CB155559-7FDF-4981-A419-944820568A06}"/>
    <cellStyle name="Normal 22 16" xfId="6019" xr:uid="{0B8CED70-98CB-4300-B930-0E27AEC487D8}"/>
    <cellStyle name="Normal 22 17" xfId="6020" xr:uid="{D5DC7E8A-46E1-4DA7-B43B-6C89AEB8C524}"/>
    <cellStyle name="Normal 22 18" xfId="6021" xr:uid="{4C71D8BC-0A63-457E-B8AA-87713D287AC9}"/>
    <cellStyle name="Normal 22 19" xfId="6022" xr:uid="{DCB49CA1-1DC5-4855-B46F-A5CE20ED8DB4}"/>
    <cellStyle name="Normal 22 2" xfId="3857" xr:uid="{E15BCE85-4620-40B8-BF79-4914C274A6B3}"/>
    <cellStyle name="Normal 22 2 2" xfId="13798" xr:uid="{E2C7B905-94B2-4AAE-AB93-A8F8F0624FBA}"/>
    <cellStyle name="Normal 22 2 2 10" xfId="28864" xr:uid="{82B9AE6C-EA0A-45AA-8E77-CDF046A86A9B}"/>
    <cellStyle name="Normal 22 2 2 11" xfId="28117" xr:uid="{0D5628D5-9A16-4470-B9BF-0B6C0A8710C2}"/>
    <cellStyle name="Normal 22 2 2 12" xfId="26933" xr:uid="{13BC35C3-87B1-4BA0-B515-3760EC4D36D3}"/>
    <cellStyle name="Normal 22 2 2 2" xfId="26026" xr:uid="{76D7E8BD-38D3-4409-95B8-22626F2D4511}"/>
    <cellStyle name="Normal 22 2 2 2 2" xfId="26027" xr:uid="{0323E667-44FF-48BF-9D3E-E9C87217AF22}"/>
    <cellStyle name="Normal 22 2 2 2 2 2" xfId="31579" xr:uid="{4B79DF80-054E-4B92-84BB-FDAC63B5B218}"/>
    <cellStyle name="Normal 22 2 2 2 2 3" xfId="30205" xr:uid="{5D96B78C-8FE3-4C6B-AD3C-03F8AC7470CE}"/>
    <cellStyle name="Normal 22 2 2 2 2 4" xfId="28705" xr:uid="{C21FBD84-19FD-417F-A3F6-E671CB6A7F43}"/>
    <cellStyle name="Normal 22 2 2 2 2 5" xfId="27917" xr:uid="{4F75224E-E57B-4DB3-8B54-8F5FFC9D1CE2}"/>
    <cellStyle name="Normal 22 2 2 2 3" xfId="31977" xr:uid="{C29C7F75-A168-4A80-9C74-8EEEA7706AF3}"/>
    <cellStyle name="Normal 22 2 2 2 4" xfId="30797" xr:uid="{23FB6C08-D386-4BB9-BF98-4A133131B159}"/>
    <cellStyle name="Normal 22 2 2 2 5" xfId="29398" xr:uid="{4E7FF1CC-6B48-4FE0-A0C5-0E3B1D45F0B1}"/>
    <cellStyle name="Normal 22 2 2 2 6" xfId="28260" xr:uid="{3A432B90-BF54-4AE3-9E46-C566B0442AEA}"/>
    <cellStyle name="Normal 22 2 2 2 7" xfId="27367" xr:uid="{68DE296E-26B0-4A43-BBFE-1D245FD66E97}"/>
    <cellStyle name="Normal 22 2 2 3" xfId="26028" xr:uid="{E18941EE-5DF9-4593-A70A-FF07D4290A20}"/>
    <cellStyle name="Normal 22 2 2 3 2" xfId="26029" xr:uid="{A4450310-6913-48BE-BEA4-261A742FB1B2}"/>
    <cellStyle name="Normal 22 2 2 3 2 2" xfId="31689" xr:uid="{88CF6602-EE65-42FC-BB89-242C3A081C8E}"/>
    <cellStyle name="Normal 22 2 2 3 2 3" xfId="30315" xr:uid="{9197F9FC-B5DF-4D53-9A91-63DDFD7F57DF}"/>
    <cellStyle name="Normal 22 2 2 3 2 4" xfId="27998" xr:uid="{7C41CC51-AF65-47DE-9195-2BEC8BAFE6ED}"/>
    <cellStyle name="Normal 22 2 2 3 3" xfId="30905" xr:uid="{94ED217B-17CE-418C-BC43-E67E24DC9A85}"/>
    <cellStyle name="Normal 22 2 2 3 4" xfId="29577" xr:uid="{73D48651-FAD4-449A-B639-2C2F4537CCD1}"/>
    <cellStyle name="Normal 22 2 2 3 5" xfId="28369" xr:uid="{E30CBC38-99C6-4C04-9C31-F3D9FECBFC6D}"/>
    <cellStyle name="Normal 22 2 2 3 6" xfId="27448" xr:uid="{8755EDC3-0675-4FB9-A0BA-D220D242EBFD}"/>
    <cellStyle name="Normal 22 2 2 4" xfId="26030" xr:uid="{A11CC885-085F-4A33-B1E8-E91C2407676B}"/>
    <cellStyle name="Normal 22 2 2 4 2" xfId="26031" xr:uid="{9683FBF3-DB62-4BA2-A85B-2BFA145BFC5C}"/>
    <cellStyle name="Normal 22 2 2 4 2 2" xfId="31422" xr:uid="{19F1408B-FA63-4926-9A04-E67211B784BD}"/>
    <cellStyle name="Normal 22 2 2 4 2 3" xfId="30034" xr:uid="{A7E5D193-9F06-48DB-AB02-FBCDACAA1C26}"/>
    <cellStyle name="Normal 22 2 2 4 2 4" xfId="27827" xr:uid="{0D76637C-E0C7-4B34-9F99-683904763FD7}"/>
    <cellStyle name="Normal 22 2 2 4 3" xfId="30628" xr:uid="{4D397675-BA77-4067-B407-AFA5C275338C}"/>
    <cellStyle name="Normal 22 2 2 4 4" xfId="29229" xr:uid="{FCC03A9A-9054-4DB7-AC9E-0C52C7327872}"/>
    <cellStyle name="Normal 22 2 2 4 5" xfId="28567" xr:uid="{BAEC3D47-214B-4B79-BF88-00EA15B46666}"/>
    <cellStyle name="Normal 22 2 2 4 6" xfId="27278" xr:uid="{0E1BE716-A849-4570-A892-259D0CD588A8}"/>
    <cellStyle name="Normal 22 2 2 5" xfId="26032" xr:uid="{DBC85722-8107-48E2-8AF8-8539613D5FAE}"/>
    <cellStyle name="Normal 22 2 2 5 2" xfId="31229" xr:uid="{5A23F712-4BFA-4EA6-A7E9-FE2DAE7465BC}"/>
    <cellStyle name="Normal 22 2 2 5 3" xfId="29011" xr:uid="{4AC2D1F9-CF94-4425-86F1-90B9D2D574E9}"/>
    <cellStyle name="Normal 22 2 2 5 4" xfId="27614" xr:uid="{BD06110F-A897-4E51-90B0-49F1A12A4B17}"/>
    <cellStyle name="Normal 22 2 2 6" xfId="26033" xr:uid="{C2C8568C-1394-4E10-A2E1-B15BD763473F}"/>
    <cellStyle name="Normal 22 2 2 6 2" xfId="31091" xr:uid="{36F3DD4F-9074-4FAF-B2AB-3A0542CA1DE3}"/>
    <cellStyle name="Normal 22 2 2 6 3" xfId="29775" xr:uid="{F7F3F020-1525-4F25-AE5F-EAF16B323F15}"/>
    <cellStyle name="Normal 22 2 2 6 4" xfId="27542" xr:uid="{AD9D7AD4-98A4-4655-BE27-D7D2C7892524}"/>
    <cellStyle name="Normal 22 2 2 7" xfId="31862" xr:uid="{4DDEE64D-C6F9-4CC1-B4DE-D28C6E6931D7}"/>
    <cellStyle name="Normal 22 2 2 8" xfId="30490" xr:uid="{C1F95351-F203-4BAF-9ECF-C10EC56AB8E3}"/>
    <cellStyle name="Normal 22 2 2 9" xfId="32176" xr:uid="{17FD680B-CAFE-4C58-9F36-780D3B40FC85}"/>
    <cellStyle name="Normal 22 2 3" xfId="26034" xr:uid="{9342AD6C-CFE8-4AD5-A3BD-B417B48016C1}"/>
    <cellStyle name="Normal 22 2 4" xfId="26025" xr:uid="{1B950285-01A4-4D78-922B-54EED341B718}"/>
    <cellStyle name="Normal 22 20" xfId="6023" xr:uid="{F1E824A6-6A1C-4467-BE84-2B31E11A6D1C}"/>
    <cellStyle name="Normal 22 21" xfId="6024" xr:uid="{0F1D8934-6579-45F7-8742-F7E09BEB781E}"/>
    <cellStyle name="Normal 22 22" xfId="6025" xr:uid="{4129D3E5-AE77-457F-BB0E-869875684919}"/>
    <cellStyle name="Normal 22 23" xfId="6026" xr:uid="{45EA1C85-E3C4-4F95-B7CD-9A47161677F9}"/>
    <cellStyle name="Normal 22 24" xfId="6027" xr:uid="{3E505AE0-3EE9-4FB3-885A-AA8C28D706AB}"/>
    <cellStyle name="Normal 22 25" xfId="6028" xr:uid="{2FFC2FBC-C823-4E0A-AE98-172E1FB8A499}"/>
    <cellStyle name="Normal 22 26" xfId="6029" xr:uid="{4C54E135-9558-4C12-8C63-E8647687E7D7}"/>
    <cellStyle name="Normal 22 27" xfId="6030" xr:uid="{FE8F581F-17AD-4380-A94D-3B57BA658D61}"/>
    <cellStyle name="Normal 22 28" xfId="6031" xr:uid="{9CF04295-A7DB-46EC-9006-95BC96771DA5}"/>
    <cellStyle name="Normal 22 29" xfId="6032" xr:uid="{BB7406B8-613E-48AB-B0D5-5E77787C4D10}"/>
    <cellStyle name="Normal 22 3" xfId="3858" xr:uid="{3E09B1B4-C680-4212-8696-DF8212E38B33}"/>
    <cellStyle name="Normal 22 3 2" xfId="13799" xr:uid="{B2A469C1-ED9F-4C3B-9DA1-B19E5F14247C}"/>
    <cellStyle name="Normal 22 3 2 2" xfId="26036" xr:uid="{6B67041A-9BDE-4151-BE33-F7F7366BB65E}"/>
    <cellStyle name="Normal 22 3 3" xfId="26037" xr:uid="{1EE28CE7-E14F-431F-B265-A046E555DEA4}"/>
    <cellStyle name="Normal 22 3 4" xfId="26038" xr:uid="{3E408FA2-A56E-41A3-9191-28FBFC8FB7AE}"/>
    <cellStyle name="Normal 22 3 5" xfId="26035" xr:uid="{2D8734A4-8845-432F-9B8D-346B0D13BA58}"/>
    <cellStyle name="Normal 22 3_BS" xfId="26039" xr:uid="{30561422-7881-4E5D-8CC7-72089164B3B2}"/>
    <cellStyle name="Normal 22 30" xfId="6033" xr:uid="{F2411519-398E-4541-9F5B-C359A559700C}"/>
    <cellStyle name="Normal 22 31" xfId="6034" xr:uid="{98A19B1A-1C9E-40AB-A300-1083E5F45D85}"/>
    <cellStyle name="Normal 22 32" xfId="6035" xr:uid="{595A697C-BCB1-4127-83B3-CD33972D3A48}"/>
    <cellStyle name="Normal 22 33" xfId="6036" xr:uid="{13E73A87-A26B-4495-85AD-8A1CB770A9AE}"/>
    <cellStyle name="Normal 22 34" xfId="6037" xr:uid="{3B68AEF7-3407-4988-A4DE-1A5E570FE9EB}"/>
    <cellStyle name="Normal 22 35" xfId="6038" xr:uid="{E52B5C0C-D7B6-4783-91BD-6E01CB32961B}"/>
    <cellStyle name="Normal 22 36" xfId="6039" xr:uid="{7470815F-0C76-4B60-854A-A0D07C235B32}"/>
    <cellStyle name="Normal 22 37" xfId="6040" xr:uid="{DCF05534-AF3D-4762-BD4E-DAD9E9B5A9C7}"/>
    <cellStyle name="Normal 22 38" xfId="6041" xr:uid="{698E777E-B492-4BE1-AE52-EEC3789154F9}"/>
    <cellStyle name="Normal 22 39" xfId="6042" xr:uid="{354ABD6A-F8AB-4E59-A28A-2CCC1DE19CA5}"/>
    <cellStyle name="Normal 22 4" xfId="6043" xr:uid="{077DFF80-0CD7-4D0B-ABB0-B7E9E5EF2DCB}"/>
    <cellStyle name="Normal 22 4 2" xfId="26792" xr:uid="{DAFCB5A8-A19A-4556-9F02-D7C79C2ACA43}"/>
    <cellStyle name="Normal 22 40" xfId="6044" xr:uid="{D6C3038E-D605-479D-996B-DCA2561FB9CB}"/>
    <cellStyle name="Normal 22 41" xfId="6045" xr:uid="{39A0956F-93D6-4A54-9775-2AB358C39F92}"/>
    <cellStyle name="Normal 22 42" xfId="6046" xr:uid="{533C8698-3975-41FD-95EF-9748DD55BDE6}"/>
    <cellStyle name="Normal 22 43" xfId="6047" xr:uid="{F738EF68-09F1-453E-A0DE-1AFC17CE55FB}"/>
    <cellStyle name="Normal 22 44" xfId="6048" xr:uid="{5F441E57-FBCA-4323-8D30-60521514CABE}"/>
    <cellStyle name="Normal 22 45" xfId="6049" xr:uid="{EC50CD41-646D-43B1-803C-007384D90389}"/>
    <cellStyle name="Normal 22 46" xfId="6050" xr:uid="{354D3D83-EE90-451B-A518-5AC25C04E414}"/>
    <cellStyle name="Normal 22 47" xfId="6051" xr:uid="{BDC8F359-2EDF-4C37-B0E0-C71F19B40CA3}"/>
    <cellStyle name="Normal 22 48" xfId="6052" xr:uid="{A788E3EA-6D88-4A03-8A69-50C4EF918991}"/>
    <cellStyle name="Normal 22 49" xfId="6053" xr:uid="{FED0B7D9-A4C3-4CF4-8D78-82D6D3B6251A}"/>
    <cellStyle name="Normal 22 5" xfId="6054" xr:uid="{781376CA-8993-406F-912D-3F3E6D4D0449}"/>
    <cellStyle name="Normal 22 50" xfId="6055" xr:uid="{2BC68C9E-CDCF-4602-8985-7BB1DC5F0A3F}"/>
    <cellStyle name="Normal 22 51" xfId="6056" xr:uid="{41FEBEC2-6C90-4E4E-B673-2F93F5A78B9C}"/>
    <cellStyle name="Normal 22 52" xfId="6057" xr:uid="{C1CCC138-63EF-437A-8D93-A086289E687E}"/>
    <cellStyle name="Normal 22 53" xfId="6058" xr:uid="{99789562-913C-4A67-9D2C-918A14FCE620}"/>
    <cellStyle name="Normal 22 54" xfId="6059" xr:uid="{C94F47F8-5B66-439C-BB0D-4DE8362452BC}"/>
    <cellStyle name="Normal 22 55" xfId="6060" xr:uid="{5477AA84-6524-435F-920F-58D86F7FA873}"/>
    <cellStyle name="Normal 22 56" xfId="6061" xr:uid="{806788DB-E690-473B-BB6A-31346EB9BCFB}"/>
    <cellStyle name="Normal 22 57" xfId="6062" xr:uid="{11F6BC40-81C9-4C9D-843A-0A6DFA8A46E4}"/>
    <cellStyle name="Normal 22 58" xfId="6063" xr:uid="{26BF6A54-B0E7-49B4-92C5-C1B57E42532C}"/>
    <cellStyle name="Normal 22 59" xfId="6064" xr:uid="{457545AF-CEEE-4D37-864F-279D31BA71DB}"/>
    <cellStyle name="Normal 22 6" xfId="6065" xr:uid="{C019C713-4499-4004-942D-D548A088F1FD}"/>
    <cellStyle name="Normal 22 60" xfId="6066" xr:uid="{B6407649-189C-4130-9B19-65A798892F13}"/>
    <cellStyle name="Normal 22 61" xfId="6067" xr:uid="{8BB07247-9548-4EAC-A4FD-77BA2EB2EC01}"/>
    <cellStyle name="Normal 22 62" xfId="6068" xr:uid="{C5ED97A2-B611-42FB-959F-998447FD1C35}"/>
    <cellStyle name="Normal 22 63" xfId="6069" xr:uid="{1683D871-CF39-4D05-893E-0511299B9FE9}"/>
    <cellStyle name="Normal 22 64" xfId="3856" xr:uid="{5D032317-AB41-49F9-B792-593C44A797D0}"/>
    <cellStyle name="Normal 22 65" xfId="35040" xr:uid="{17DA0B16-9660-4314-903B-DC64940DAD7D}"/>
    <cellStyle name="Normal 22 66" xfId="35545" xr:uid="{A47719FD-44BF-48D6-A7A0-93BCDFAA6AB1}"/>
    <cellStyle name="Normal 22 7" xfId="6070" xr:uid="{CDEE9D1A-610D-4925-9016-0FB7A8931D71}"/>
    <cellStyle name="Normal 22 8" xfId="6071" xr:uid="{15DBEEFE-2C32-439F-B49B-502E6DDF75A4}"/>
    <cellStyle name="Normal 22 9" xfId="6072" xr:uid="{836329B9-BC79-474C-86AA-B4437A882B53}"/>
    <cellStyle name="Normal 220" xfId="18326" xr:uid="{B7649310-A519-45BC-8627-AF374EAE1E51}"/>
    <cellStyle name="Normal 221" xfId="18324" xr:uid="{FE7DCC00-0CCD-457D-B5A3-9B40A13DB272}"/>
    <cellStyle name="Normal 222" xfId="18335" xr:uid="{7BED4129-DEBB-4C1D-BE65-CD3CEFC8A1AC}"/>
    <cellStyle name="Normal 222 2" xfId="24276" xr:uid="{CF26F3B4-2ACD-4D58-BBB3-87BFED1D694C}"/>
    <cellStyle name="Normal 223" xfId="18344" xr:uid="{56745E74-19B4-43D7-AC41-386963184670}"/>
    <cellStyle name="Normal 224" xfId="18348" xr:uid="{B59A268A-72F5-4A84-BE96-F70703BAB4A2}"/>
    <cellStyle name="Normal 225" xfId="18350" xr:uid="{FC9BACA7-B406-44A7-B8C1-665B4EC124D2}"/>
    <cellStyle name="Normal 226" xfId="18353" xr:uid="{4A4411B8-4C59-4FD5-A717-75B8309A773D}"/>
    <cellStyle name="Normal 227" xfId="18351" xr:uid="{0B9F978B-9A0D-4B9A-B97F-F303B094989E}"/>
    <cellStyle name="Normal 228" xfId="18392" xr:uid="{918DCE33-D5DD-4E61-BB09-255ADF77D54E}"/>
    <cellStyle name="Normal 229" xfId="18395" xr:uid="{DD8DF09B-FA59-4475-ACD2-860B83D39118}"/>
    <cellStyle name="Normal 23" xfId="701" xr:uid="{18A36EFD-53EF-4329-9D56-1BB5A9491020}"/>
    <cellStyle name="Normal 23 10" xfId="6073" xr:uid="{DF976E44-A05F-48AF-B1CE-E3FF32AECEF8}"/>
    <cellStyle name="Normal 23 11" xfId="6074" xr:uid="{15EF82D9-F029-4061-9CF3-919F27A4C460}"/>
    <cellStyle name="Normal 23 11 2" xfId="23758" xr:uid="{42B743F1-B883-4CEE-B78F-3A77EF645937}"/>
    <cellStyle name="Normal 23 12" xfId="6075" xr:uid="{AF11085D-4A62-4588-A458-AA19ABE938DE}"/>
    <cellStyle name="Normal 23 12 2" xfId="26040" xr:uid="{15A6BB8A-1B5A-4C9E-8D83-1D5DDD62360E}"/>
    <cellStyle name="Normal 23 13" xfId="6076" xr:uid="{64247490-86EE-459B-B7F9-3BBEB43744F3}"/>
    <cellStyle name="Normal 23 14" xfId="6077" xr:uid="{4A5EEEE3-4112-4BCB-A4F4-56979BBAE8A1}"/>
    <cellStyle name="Normal 23 15" xfId="6078" xr:uid="{12ED2BED-ACF3-4926-99FB-F3BAD73B4603}"/>
    <cellStyle name="Normal 23 16" xfId="6079" xr:uid="{1E9A3BAE-4D54-4001-8257-7A53DB8EE916}"/>
    <cellStyle name="Normal 23 17" xfId="6080" xr:uid="{C5812E51-62BF-4130-9456-EA8AC24E3734}"/>
    <cellStyle name="Normal 23 18" xfId="6081" xr:uid="{84631BAC-BC61-48CD-8043-1EA19AAF80C8}"/>
    <cellStyle name="Normal 23 19" xfId="6082" xr:uid="{BE31B5DB-D91A-4EC4-B187-F86D6234A6BC}"/>
    <cellStyle name="Normal 23 2" xfId="3859" xr:uid="{27AEE7FC-AE10-4FBD-826B-F9A38576EAAA}"/>
    <cellStyle name="Normal 23 2 2" xfId="13800" xr:uid="{179AD399-5306-413E-96F8-CD3FE67FE21D}"/>
    <cellStyle name="Normal 23 2 2 2" xfId="26042" xr:uid="{8F148F6A-BFB9-4428-8688-AB211680E472}"/>
    <cellStyle name="Normal 23 2 3" xfId="26043" xr:uid="{A9E460AF-2E8B-4239-856F-2C9CA8919524}"/>
    <cellStyle name="Normal 23 2 4" xfId="26044" xr:uid="{2567E0B9-2EEF-45D0-BA9D-6B6489656816}"/>
    <cellStyle name="Normal 23 2 5" xfId="26045" xr:uid="{E08B5A02-6906-454A-B685-71B96F39A90F}"/>
    <cellStyle name="Normal 23 2 6" xfId="26793" xr:uid="{360DE0D3-8856-47D9-96F7-2B3F67711F71}"/>
    <cellStyle name="Normal 23 2 7" xfId="26041" xr:uid="{76BDD631-0823-441C-8E73-18C121D2E931}"/>
    <cellStyle name="Normal 23 2_BS" xfId="26046" xr:uid="{54C499C1-1F8C-4C96-963F-1DBF3F2DCD17}"/>
    <cellStyle name="Normal 23 20" xfId="6083" xr:uid="{1CE46E9F-2D07-48F3-BE7C-901163C138BE}"/>
    <cellStyle name="Normal 23 21" xfId="6084" xr:uid="{59018B02-FCE7-408D-836C-D4603E24E8E9}"/>
    <cellStyle name="Normal 23 22" xfId="6085" xr:uid="{132AEDEB-B043-4580-81AF-08503F2A3FFE}"/>
    <cellStyle name="Normal 23 23" xfId="6086" xr:uid="{AAC1955C-435B-4C86-8EA1-6975C8A3C2C2}"/>
    <cellStyle name="Normal 23 24" xfId="6087" xr:uid="{29ADF864-3692-4109-81E3-EE621287AFC3}"/>
    <cellStyle name="Normal 23 25" xfId="6088" xr:uid="{0B0E371D-2788-4FEE-92A0-BDF767C772BF}"/>
    <cellStyle name="Normal 23 26" xfId="6089" xr:uid="{55364386-95D6-4F70-B4CD-F79CA7AAC2CB}"/>
    <cellStyle name="Normal 23 27" xfId="6090" xr:uid="{BA9C224E-0662-40C8-BA04-A6B57EE8FEAA}"/>
    <cellStyle name="Normal 23 28" xfId="6091" xr:uid="{BBA1FEE4-7461-4A1B-BCEA-E64AFC64A82E}"/>
    <cellStyle name="Normal 23 29" xfId="6092" xr:uid="{0B7899E0-7F62-4402-BA89-ADE034A7DBB2}"/>
    <cellStyle name="Normal 23 3" xfId="3860" xr:uid="{9D036FDC-80BA-44EF-AA3E-DC656FD0413A}"/>
    <cellStyle name="Normal 23 3 2" xfId="13801" xr:uid="{D9ADB2B8-001A-4F41-9170-4D4F6526E986}"/>
    <cellStyle name="Normal 23 3 2 2" xfId="26794" xr:uid="{93104927-F1D4-4F30-AC5F-4A443FAFCBFF}"/>
    <cellStyle name="Normal 23 30" xfId="6093" xr:uid="{FEC53A69-8AFA-4474-8970-E586D12DF347}"/>
    <cellStyle name="Normal 23 31" xfId="6094" xr:uid="{94F10F42-CF36-43BF-AD79-C57E806FE6D1}"/>
    <cellStyle name="Normal 23 32" xfId="6095" xr:uid="{0E213FCF-60A6-4DEF-8FF3-3F37E89F5C30}"/>
    <cellStyle name="Normal 23 33" xfId="6096" xr:uid="{84ED2D41-0650-4B78-9C80-B1DDBE99B61E}"/>
    <cellStyle name="Normal 23 34" xfId="6097" xr:uid="{FC44F1DD-E8FB-49A0-A61D-663C27CCDA0F}"/>
    <cellStyle name="Normal 23 35" xfId="6098" xr:uid="{A455F889-FA85-4363-B384-EED0D90B3C13}"/>
    <cellStyle name="Normal 23 36" xfId="6099" xr:uid="{2D8204CB-B8A8-4150-880F-33CD4AC4D5DE}"/>
    <cellStyle name="Normal 23 37" xfId="6100" xr:uid="{C374CE56-ED5B-4D34-B061-DF919B32AC25}"/>
    <cellStyle name="Normal 23 38" xfId="6101" xr:uid="{518AEEC8-C3D2-45EB-99E5-2EFC86CFCECB}"/>
    <cellStyle name="Normal 23 39" xfId="6102" xr:uid="{19EC4424-7586-4CD1-A9E3-89C7D49A85DF}"/>
    <cellStyle name="Normal 23 4" xfId="6103" xr:uid="{7481F149-FCB9-42DA-A6F9-0BDFBE46F979}"/>
    <cellStyle name="Normal 23 4 2" xfId="26795" xr:uid="{579D9C1E-A5C3-4FB2-B65C-0970A5DFCA5A}"/>
    <cellStyle name="Normal 23 40" xfId="6104" xr:uid="{8AB9A482-DADD-4E1E-A702-A3BF2EBB0471}"/>
    <cellStyle name="Normal 23 41" xfId="6105" xr:uid="{1617891B-8329-44E1-97C7-EECF1A369F57}"/>
    <cellStyle name="Normal 23 42" xfId="6106" xr:uid="{1543330D-84D8-4D97-90F0-366FFBD34E06}"/>
    <cellStyle name="Normal 23 43" xfId="6107" xr:uid="{C9ADB15A-DFB3-4C56-9836-984BFBB7BFC4}"/>
    <cellStyle name="Normal 23 44" xfId="6108" xr:uid="{DA4E23B6-450C-47B8-959F-936A6BB3686A}"/>
    <cellStyle name="Normal 23 45" xfId="6109" xr:uid="{7F6C19AE-62AA-4E9C-A33A-BB618D337E2F}"/>
    <cellStyle name="Normal 23 46" xfId="6110" xr:uid="{3BC976A6-C7D2-4E8C-9E10-EBA9150A5B52}"/>
    <cellStyle name="Normal 23 47" xfId="6111" xr:uid="{AECBDB78-69F1-4EF8-9FF8-9D2826D07280}"/>
    <cellStyle name="Normal 23 48" xfId="6112" xr:uid="{F09A1DC5-E3BA-4B4C-832D-732AD38D74BC}"/>
    <cellStyle name="Normal 23 49" xfId="6113" xr:uid="{A331E2B6-C997-4992-917B-0796DD8E854C}"/>
    <cellStyle name="Normal 23 5" xfId="6114" xr:uid="{78323BDD-92BC-4E8F-A807-8201B565D770}"/>
    <cellStyle name="Normal 23 5 2" xfId="26796" xr:uid="{13D5F5D5-DCB0-4574-A7E6-7CE15BA4AA0F}"/>
    <cellStyle name="Normal 23 50" xfId="6115" xr:uid="{FFE2AC5B-F494-4B80-BBC5-70E47F597E18}"/>
    <cellStyle name="Normal 23 51" xfId="6116" xr:uid="{87468D3D-AA5A-41D7-9CBA-A57891C0AAB4}"/>
    <cellStyle name="Normal 23 52" xfId="6117" xr:uid="{31EE5728-4561-4AFE-88F3-E2B7E05F7440}"/>
    <cellStyle name="Normal 23 53" xfId="6118" xr:uid="{B3C15322-BF6F-4ED2-90B4-43AF1D7DDF07}"/>
    <cellStyle name="Normal 23 54" xfId="6119" xr:uid="{2689AD18-D562-4DE3-99F0-0B6F56CA1246}"/>
    <cellStyle name="Normal 23 55" xfId="6120" xr:uid="{7050C07E-1485-4B96-99EA-4407A70EB271}"/>
    <cellStyle name="Normal 23 56" xfId="6121" xr:uid="{855F284D-5358-4687-84B2-9C768270441E}"/>
    <cellStyle name="Normal 23 57" xfId="6122" xr:uid="{B619FAC2-A142-4CED-83E8-098C2DECFC41}"/>
    <cellStyle name="Normal 23 58" xfId="6123" xr:uid="{BFE8CC21-46D9-4E74-A045-D0DE21D52991}"/>
    <cellStyle name="Normal 23 59" xfId="6124" xr:uid="{815EEF29-0492-4543-85FF-3E8901DA4A3C}"/>
    <cellStyle name="Normal 23 6" xfId="6125" xr:uid="{51F7E4A3-599D-48E4-8556-7925AD32C59E}"/>
    <cellStyle name="Normal 23 60" xfId="6126" xr:uid="{995FAA3B-FFE4-4CC7-A9FD-7300349A822D}"/>
    <cellStyle name="Normal 23 61" xfId="6127" xr:uid="{134D3F09-F0EA-4D34-8DF4-9717758E543D}"/>
    <cellStyle name="Normal 23 62" xfId="6128" xr:uid="{9B86F2F9-8130-4B9A-8DA9-B9B58E50E65B}"/>
    <cellStyle name="Normal 23 63" xfId="6129" xr:uid="{DED60D4F-33A9-4559-87C3-180CD7E33A90}"/>
    <cellStyle name="Normal 23 64" xfId="35009" xr:uid="{6E0FA5F9-BDF7-4154-B096-5D2051F3FB21}"/>
    <cellStyle name="Normal 23 65" xfId="35546" xr:uid="{6783B680-8A8D-4C9A-A4FC-A179446ACE23}"/>
    <cellStyle name="Normal 23 7" xfId="6130" xr:uid="{F607C612-9D7F-4EC4-BD43-FE803CD2CB68}"/>
    <cellStyle name="Normal 23 8" xfId="6131" xr:uid="{AD3C1007-3FE2-43E9-9388-CC49C0DF26C6}"/>
    <cellStyle name="Normal 23 9" xfId="6132" xr:uid="{B44F30F4-68B5-48BF-8063-67DDDAA2159F}"/>
    <cellStyle name="Normal 230" xfId="18408" xr:uid="{A355EA02-F60F-41D0-B133-6DA8A07A86B4}"/>
    <cellStyle name="Normal 231" xfId="18411" xr:uid="{372B9D92-7C6E-4FD4-BE40-EF42BF046017}"/>
    <cellStyle name="Normal 232" xfId="18437" xr:uid="{796AA0B5-DD65-43E9-AAE4-020358D8FC44}"/>
    <cellStyle name="Normal 233" xfId="18445" xr:uid="{222B8181-4717-4B1E-BCFB-27DD3FC1D982}"/>
    <cellStyle name="Normal 234" xfId="18448" xr:uid="{1BE829F6-5BF7-46F0-BE06-61912A042175}"/>
    <cellStyle name="Normal 234 2" xfId="18460" xr:uid="{5BC6088A-7D22-4A6C-9111-E97BC5ECF41B}"/>
    <cellStyle name="Normal 235" xfId="18451" xr:uid="{AE4B47A6-37B7-463D-BF11-3145476E2055}"/>
    <cellStyle name="Normal 236" xfId="18456" xr:uid="{FD9F816E-8FCD-4EB0-81D1-6A7F4E6B8036}"/>
    <cellStyle name="Normal 237" xfId="18459" xr:uid="{96E56F1F-5873-43AC-837F-A635CA09AC73}"/>
    <cellStyle name="Normal 238" xfId="23759" xr:uid="{696A8FD2-40BE-4C5E-BBAB-88E5255E9D63}"/>
    <cellStyle name="Normal 239" xfId="23760" xr:uid="{864D79D6-D94C-476B-8C0D-BD5D8791CD74}"/>
    <cellStyle name="Normal 24" xfId="702" xr:uid="{4A4F1816-74FC-4DD1-8841-89289A2E325B}"/>
    <cellStyle name="Normal 24 10" xfId="6133" xr:uid="{C4B65C1D-BBCE-4639-8981-F01BEE041CB1}"/>
    <cellStyle name="Normal 24 11" xfId="6134" xr:uid="{423194ED-48E2-42EF-8204-A92E183C6C13}"/>
    <cellStyle name="Normal 24 12" xfId="6135" xr:uid="{0E4118CF-E2FC-47FB-BFA4-9C00CAF9CC21}"/>
    <cellStyle name="Normal 24 13" xfId="6136" xr:uid="{8FBF4D50-7E0C-44F3-AD46-856BB9D66A08}"/>
    <cellStyle name="Normal 24 14" xfId="6137" xr:uid="{731348CF-EC65-4F6B-9BC6-C531B1CEA7EC}"/>
    <cellStyle name="Normal 24 15" xfId="6138" xr:uid="{4202B3B9-FC59-4A4F-A2AD-538209D34E12}"/>
    <cellStyle name="Normal 24 16" xfId="6139" xr:uid="{16F5FAB7-4129-4771-9CA8-48E76BBBB36B}"/>
    <cellStyle name="Normal 24 17" xfId="6140" xr:uid="{E0C1B263-E9C6-4795-8B22-D739D6D88272}"/>
    <cellStyle name="Normal 24 18" xfId="6141" xr:uid="{895FD3E5-6AF0-42FF-98F3-5CF6C6064058}"/>
    <cellStyle name="Normal 24 19" xfId="6142" xr:uid="{325984CE-88E8-46C4-91E3-9BF7F7D9883A}"/>
    <cellStyle name="Normal 24 2" xfId="3861" xr:uid="{2B14096A-D126-4C4B-9193-381C82826563}"/>
    <cellStyle name="Normal 24 2 2" xfId="13802" xr:uid="{E8491F6E-21EE-4C75-B455-74DDA0799DD4}"/>
    <cellStyle name="Normal 24 2 2 2" xfId="26049" xr:uid="{AEFDB802-4738-4B26-9114-F5B6F174C49C}"/>
    <cellStyle name="Normal 24 2 3" xfId="26050" xr:uid="{E79EE156-BA06-401E-8015-6633A1CE3993}"/>
    <cellStyle name="Normal 24 2 4" xfId="26051" xr:uid="{94EBED11-C88E-41AB-A875-AF9C8E29F1FE}"/>
    <cellStyle name="Normal 24 2 5" xfId="26797" xr:uid="{0701E2C0-B3F2-4170-A94E-72CBB9FFCF1A}"/>
    <cellStyle name="Normal 24 2 6" xfId="26048" xr:uid="{67F20270-0DE4-4013-9D17-718C66ED41F9}"/>
    <cellStyle name="Normal 24 2_BS" xfId="26052" xr:uid="{DA105E34-4769-4DE9-BE13-0595692746B4}"/>
    <cellStyle name="Normal 24 20" xfId="6143" xr:uid="{907E1F1C-878E-4771-955F-8B951D190F36}"/>
    <cellStyle name="Normal 24 21" xfId="6144" xr:uid="{9A0B5FB1-C7A7-4897-BD9D-17563EE49387}"/>
    <cellStyle name="Normal 24 22" xfId="6145" xr:uid="{215A7398-7DED-4549-AF93-7A08DA6FD64B}"/>
    <cellStyle name="Normal 24 23" xfId="6146" xr:uid="{C9583AA0-E2A1-4306-9C0A-A11A41B8E708}"/>
    <cellStyle name="Normal 24 24" xfId="6147" xr:uid="{F248B433-68A0-4DDB-8D9F-A5CD2DBC452B}"/>
    <cellStyle name="Normal 24 25" xfId="6148" xr:uid="{13CF427F-A3EB-4CAB-9EDF-53DE19069AB4}"/>
    <cellStyle name="Normal 24 26" xfId="6149" xr:uid="{ABD21197-01BD-4AFF-A7BB-EE32940C4705}"/>
    <cellStyle name="Normal 24 27" xfId="6150" xr:uid="{A2857D9F-A432-479C-9550-E8EA4E8B8DDE}"/>
    <cellStyle name="Normal 24 28" xfId="6151" xr:uid="{C439262A-867D-46B3-8380-B575AC98A598}"/>
    <cellStyle name="Normal 24 29" xfId="6152" xr:uid="{B3ADC243-3781-487B-AAB6-D60D3FA80A45}"/>
    <cellStyle name="Normal 24 3" xfId="6153" xr:uid="{8EDAA577-CF4F-4BB6-918E-8E0947CB688A}"/>
    <cellStyle name="Normal 24 3 2" xfId="13803" xr:uid="{FB1D5104-F4EC-4EA7-969A-5477935DA9B7}"/>
    <cellStyle name="Normal 24 3 3" xfId="26798" xr:uid="{A3F2F23E-5CC1-42EA-BEC1-420CB8BE6D19}"/>
    <cellStyle name="Normal 24 30" xfId="6154" xr:uid="{2CB72350-B724-42D3-AAC5-3F4D846EC029}"/>
    <cellStyle name="Normal 24 31" xfId="6155" xr:uid="{7E3E74C5-9786-4D5C-A161-80FBC2AD1A61}"/>
    <cellStyle name="Normal 24 32" xfId="6156" xr:uid="{5DB1E5E3-6BB6-48AA-B90F-690140413E7B}"/>
    <cellStyle name="Normal 24 33" xfId="6157" xr:uid="{83EA83CF-6DE6-4794-B25F-332F78FCEA0D}"/>
    <cellStyle name="Normal 24 34" xfId="6158" xr:uid="{BDE7B31D-55CA-4C95-BD09-F6EDA6FD56A1}"/>
    <cellStyle name="Normal 24 35" xfId="6159" xr:uid="{E1C716EE-3329-4B2E-BEED-BA49AD59AA9C}"/>
    <cellStyle name="Normal 24 36" xfId="6160" xr:uid="{33F01791-DC38-42DF-99E2-66A8CCA80B3E}"/>
    <cellStyle name="Normal 24 37" xfId="6161" xr:uid="{B70D6C68-A9FE-4688-BE73-C11D7DAC380B}"/>
    <cellStyle name="Normal 24 38" xfId="6162" xr:uid="{3A110293-0BAC-4711-9E99-FE1C076EC4D3}"/>
    <cellStyle name="Normal 24 39" xfId="6163" xr:uid="{DDECD2C7-3BC8-42CA-904E-83BA679C2D0B}"/>
    <cellStyle name="Normal 24 4" xfId="6164" xr:uid="{5295DB6B-6C53-46E2-9843-1CD3A237AA48}"/>
    <cellStyle name="Normal 24 4 2" xfId="26047" xr:uid="{FDEA1EE2-33F4-4AB8-BDA5-B8189E052352}"/>
    <cellStyle name="Normal 24 40" xfId="6165" xr:uid="{8804BED8-ED88-494F-9A25-0915C59AEA6B}"/>
    <cellStyle name="Normal 24 41" xfId="6166" xr:uid="{20F2982F-E228-46A8-8CBC-7A82502EBE0C}"/>
    <cellStyle name="Normal 24 42" xfId="6167" xr:uid="{936228AF-A602-4045-A70B-ADA3863940E8}"/>
    <cellStyle name="Normal 24 43" xfId="6168" xr:uid="{264111A9-602A-4CC3-BCDC-5CA408B274BF}"/>
    <cellStyle name="Normal 24 44" xfId="6169" xr:uid="{BC867AD0-6AF8-4720-9067-25830FD113AC}"/>
    <cellStyle name="Normal 24 45" xfId="6170" xr:uid="{A83CE012-A6B5-4795-8F09-BCF76A3E59B3}"/>
    <cellStyle name="Normal 24 46" xfId="6171" xr:uid="{98E2EDDA-F977-4C95-9215-A963F918A5A4}"/>
    <cellStyle name="Normal 24 47" xfId="6172" xr:uid="{DAC75709-0C4E-4554-B534-82F9653E7401}"/>
    <cellStyle name="Normal 24 48" xfId="6173" xr:uid="{72FA762C-E348-4603-9C7E-4127B18D0637}"/>
    <cellStyle name="Normal 24 49" xfId="6174" xr:uid="{9C177D2C-1B4E-4F41-ADF9-8FF0DE5973B9}"/>
    <cellStyle name="Normal 24 5" xfId="6175" xr:uid="{90A33A36-EB37-4240-80FC-8533D4AB83FC}"/>
    <cellStyle name="Normal 24 5 2" xfId="32208" xr:uid="{46166E1B-190D-4C22-A70E-D5E03273417C}"/>
    <cellStyle name="Normal 24 50" xfId="6176" xr:uid="{7A3A0FF3-06BD-485A-88C2-5C83FCD3DA17}"/>
    <cellStyle name="Normal 24 51" xfId="6177" xr:uid="{B021B5EB-0BC8-4110-9492-5C19DA0DEF51}"/>
    <cellStyle name="Normal 24 52" xfId="6178" xr:uid="{64F2FB22-01DE-4545-A070-6F01C9D600CB}"/>
    <cellStyle name="Normal 24 53" xfId="6179" xr:uid="{852A6DBF-46E9-4759-BA18-03286AF37A4C}"/>
    <cellStyle name="Normal 24 54" xfId="6180" xr:uid="{057D047A-BB08-4F7A-B2B1-A877114ADD83}"/>
    <cellStyle name="Normal 24 55" xfId="6181" xr:uid="{984DE298-FF03-421E-B4AE-A193648B35AC}"/>
    <cellStyle name="Normal 24 56" xfId="6182" xr:uid="{1FBBF722-9D94-4414-A91F-FACFA4C36001}"/>
    <cellStyle name="Normal 24 57" xfId="6183" xr:uid="{FC34E5B7-3E40-4D3E-865C-FEFC1C7183B7}"/>
    <cellStyle name="Normal 24 58" xfId="6184" xr:uid="{B7411CC9-1448-4A66-81B7-79DDC2E17B75}"/>
    <cellStyle name="Normal 24 59" xfId="6185" xr:uid="{1C9E0089-A577-4840-8988-EB756A66FABC}"/>
    <cellStyle name="Normal 24 6" xfId="6186" xr:uid="{57254C80-46E6-4311-A285-50A145EEEC32}"/>
    <cellStyle name="Normal 24 60" xfId="6187" xr:uid="{D1639F9A-2DD6-42E1-A1D7-F83C48032EF5}"/>
    <cellStyle name="Normal 24 61" xfId="6188" xr:uid="{988964C8-8173-4552-A9CC-37304B99563B}"/>
    <cellStyle name="Normal 24 62" xfId="6189" xr:uid="{278DC010-99EB-4397-8CFD-4D266265E0C6}"/>
    <cellStyle name="Normal 24 63" xfId="6190" xr:uid="{FF81A4A3-8023-4F6B-8310-E8FAD1414136}"/>
    <cellStyle name="Normal 24 64" xfId="35547" xr:uid="{A04747A0-8F77-49F8-A316-5EA2D1A051DC}"/>
    <cellStyle name="Normal 24 7" xfId="6191" xr:uid="{E1108354-D74D-418D-A56C-2C952AEE111F}"/>
    <cellStyle name="Normal 24 8" xfId="6192" xr:uid="{8E3437F7-A62E-47C2-85DE-7CB209B67863}"/>
    <cellStyle name="Normal 24 9" xfId="6193" xr:uid="{0ADB335A-4F4C-438C-B726-92C8E13A0718}"/>
    <cellStyle name="Normal 240" xfId="23761" xr:uid="{B80469D6-7262-483A-8C5B-9F654583A771}"/>
    <cellStyle name="Normal 241" xfId="24278" xr:uid="{8CFA5705-80DD-4771-B282-A7C9E11AC314}"/>
    <cellStyle name="Normal 242" xfId="24318" xr:uid="{52934095-1612-4991-847A-6B03DB801F2C}"/>
    <cellStyle name="Normal 243" xfId="24321" xr:uid="{006B7586-8899-418E-B537-A16E01AA1B02}"/>
    <cellStyle name="Normal 244" xfId="24326" xr:uid="{29A61C46-0C33-4E3E-8771-447159F8525C}"/>
    <cellStyle name="Normal 245" xfId="14667" xr:uid="{FF465862-20AB-42F6-93A5-17AF1890BA20}"/>
    <cellStyle name="Normal 246" xfId="14701" xr:uid="{A5B86DCE-3B4F-43DE-B62F-D82B0E6ADBAF}"/>
    <cellStyle name="Normal 247" xfId="24330" xr:uid="{62E9CCB1-61A3-431A-B1A3-07A154052E15}"/>
    <cellStyle name="Normal 248" xfId="24346" xr:uid="{D36E285A-5CDA-4111-8A94-763F45E109E5}"/>
    <cellStyle name="Normal 248 2" xfId="32744" xr:uid="{D6289918-F0F1-46ED-B765-9655DB60BA49}"/>
    <cellStyle name="Normal 249" xfId="26739" xr:uid="{A292468C-DF85-4957-9A7D-56526545B2E2}"/>
    <cellStyle name="Normal 249 2" xfId="32850" xr:uid="{C19CCD13-4BC2-4ED6-AA92-21959EBE3D67}"/>
    <cellStyle name="Normal 25" xfId="703" xr:uid="{B1B0D27D-4192-416E-9DFC-15E84483861C}"/>
    <cellStyle name="Normal 25 10" xfId="6194" xr:uid="{56DCCE46-B97E-432E-8CC5-135B5C517F9E}"/>
    <cellStyle name="Normal 25 11" xfId="6195" xr:uid="{628136BA-816C-4328-96D3-9C29AEF666CE}"/>
    <cellStyle name="Normal 25 12" xfId="6196" xr:uid="{E216F16E-2EF2-431F-9695-86C06E6EF4C3}"/>
    <cellStyle name="Normal 25 13" xfId="6197" xr:uid="{E09EAC0D-795B-4E77-AD79-874E7C20A950}"/>
    <cellStyle name="Normal 25 14" xfId="6198" xr:uid="{7B2DA020-DD4C-44EC-9F3A-5D9C1542B15A}"/>
    <cellStyle name="Normal 25 15" xfId="6199" xr:uid="{B0A8CFEE-9D95-4B45-91FC-3AAF3330AF2B}"/>
    <cellStyle name="Normal 25 16" xfId="6200" xr:uid="{13E93BD8-E472-4755-A0CB-685E76F8E68A}"/>
    <cellStyle name="Normal 25 17" xfId="6201" xr:uid="{E5D79C2F-6494-481C-B87D-3058D5084F8C}"/>
    <cellStyle name="Normal 25 18" xfId="6202" xr:uid="{886C7C8E-C097-4377-B912-EDF16A313B90}"/>
    <cellStyle name="Normal 25 19" xfId="6203" xr:uid="{702D0723-BEE1-42BE-B284-93626D82102B}"/>
    <cellStyle name="Normal 25 2" xfId="3862" xr:uid="{77FFD0D5-018D-44A9-B71F-30516513FA2A}"/>
    <cellStyle name="Normal 25 2 2" xfId="26055" xr:uid="{E0072232-8934-4BDF-AB86-3E14DA5D4B21}"/>
    <cellStyle name="Normal 25 2 2 2" xfId="33071" xr:uid="{18E7D6A7-AEF1-41F5-B553-9F9531747D9C}"/>
    <cellStyle name="Normal 25 2 3" xfId="26056" xr:uid="{CD56F397-D74C-4E45-BB77-FCBA17BA297E}"/>
    <cellStyle name="Normal 25 2 4" xfId="26057" xr:uid="{C49AC41D-61A0-420B-A38F-5E623FD242FD}"/>
    <cellStyle name="Normal 25 2 5" xfId="26799" xr:uid="{2B2B497C-1422-4FD3-895A-8D6532C817F9}"/>
    <cellStyle name="Normal 25 2 6" xfId="26054" xr:uid="{E8EB2C5B-F1F2-48D2-8F21-82F6688BFA86}"/>
    <cellStyle name="Normal 25 2 7" xfId="35465" xr:uid="{A3FE8CC0-FFD8-492C-B1AC-3D248615369F}"/>
    <cellStyle name="Normal 25 2_BS" xfId="26058" xr:uid="{E8A9B876-B708-4D44-8DBC-EB49189079B5}"/>
    <cellStyle name="Normal 25 20" xfId="6204" xr:uid="{5BDF4295-B259-465E-89E4-C57FABA7E31D}"/>
    <cellStyle name="Normal 25 21" xfId="6205" xr:uid="{2039539A-7D35-4095-A336-E336155B3873}"/>
    <cellStyle name="Normal 25 22" xfId="6206" xr:uid="{A8D0ACD4-4B00-4DBC-B074-B8EA781D3940}"/>
    <cellStyle name="Normal 25 23" xfId="6207" xr:uid="{A87960EC-7992-4E3F-927D-25285687A9CD}"/>
    <cellStyle name="Normal 25 24" xfId="6208" xr:uid="{2B83F2AC-DA1C-400D-B244-93F04B5FB20D}"/>
    <cellStyle name="Normal 25 25" xfId="6209" xr:uid="{3BFA20BA-1BE4-4E0C-A3D7-C3BE8CDFD519}"/>
    <cellStyle name="Normal 25 26" xfId="6210" xr:uid="{086B4B2A-D198-4BB1-8E9D-AB03C5A586B3}"/>
    <cellStyle name="Normal 25 27" xfId="6211" xr:uid="{93042131-DFAC-4227-A88C-2BEF480CA8D4}"/>
    <cellStyle name="Normal 25 28" xfId="6212" xr:uid="{90C49085-C774-489B-B987-8B383B3D6D4D}"/>
    <cellStyle name="Normal 25 29" xfId="6213" xr:uid="{2A6996C9-C44D-4A4C-969C-D8F6EBCF8AB1}"/>
    <cellStyle name="Normal 25 3" xfId="6214" xr:uid="{38C88EEA-746F-401A-95D4-FD2561EBA428}"/>
    <cellStyle name="Normal 25 3 2" xfId="26800" xr:uid="{DF141054-152F-4D31-A6F0-8DC56A061C24}"/>
    <cellStyle name="Normal 25 30" xfId="6215" xr:uid="{1B417C27-01BD-4649-B959-28B29EBFCEF2}"/>
    <cellStyle name="Normal 25 31" xfId="6216" xr:uid="{F697A3C0-3E43-4CBD-A715-D9B0BD0A5F19}"/>
    <cellStyle name="Normal 25 32" xfId="6217" xr:uid="{31A0B037-E5E3-4A94-ADE9-B03505AAA809}"/>
    <cellStyle name="Normal 25 33" xfId="6218" xr:uid="{FF381A5B-BFEC-4F86-AEA1-4C03DD4584B8}"/>
    <cellStyle name="Normal 25 34" xfId="6219" xr:uid="{43EB5E7C-A420-4D13-AC9A-C379F4D5D7E3}"/>
    <cellStyle name="Normal 25 35" xfId="6220" xr:uid="{255EC5D0-35DC-4C06-9E5E-B4ECA2913C62}"/>
    <cellStyle name="Normal 25 36" xfId="6221" xr:uid="{BFB8E22B-C1DD-4F39-AB4F-7909546D86CA}"/>
    <cellStyle name="Normal 25 37" xfId="6222" xr:uid="{08A9B1CD-A9D0-48B7-9BDA-64AD2AF5DA96}"/>
    <cellStyle name="Normal 25 38" xfId="6223" xr:uid="{10D924A4-63FC-416D-884C-36CD46FC7B80}"/>
    <cellStyle name="Normal 25 39" xfId="6224" xr:uid="{92941826-B83F-4EF5-9CFD-E418BF43152B}"/>
    <cellStyle name="Normal 25 4" xfId="6225" xr:uid="{575C3B58-FF8C-41AC-B0A8-45A5C56CDE9D}"/>
    <cellStyle name="Normal 25 4 2" xfId="26053" xr:uid="{F6678760-3703-4ABF-8049-C0439EFD1313}"/>
    <cellStyle name="Normal 25 40" xfId="6226" xr:uid="{085C6306-7C1F-404E-B9B1-ECF4DE5A7BA2}"/>
    <cellStyle name="Normal 25 41" xfId="6227" xr:uid="{06775399-F9F2-4314-92F2-35954BEC4413}"/>
    <cellStyle name="Normal 25 42" xfId="6228" xr:uid="{244BF52E-8636-4F15-A356-4F018B245082}"/>
    <cellStyle name="Normal 25 43" xfId="6229" xr:uid="{8C547264-49EE-4DA3-A9A8-46A87082C794}"/>
    <cellStyle name="Normal 25 44" xfId="6230" xr:uid="{1CBAF6BA-F888-4C39-B5E0-4791F9324B5D}"/>
    <cellStyle name="Normal 25 45" xfId="6231" xr:uid="{66290371-06FD-46FD-B9C9-6F7C26EE82DE}"/>
    <cellStyle name="Normal 25 46" xfId="6232" xr:uid="{724A7CB9-3CB7-41F0-AB7A-325E221BC93C}"/>
    <cellStyle name="Normal 25 47" xfId="6233" xr:uid="{1E715B6F-9215-472F-B523-FDC18A4CC751}"/>
    <cellStyle name="Normal 25 48" xfId="6234" xr:uid="{B950D23F-454B-4FC1-AA9C-09642C875315}"/>
    <cellStyle name="Normal 25 49" xfId="6235" xr:uid="{86421514-EB73-469A-8335-EF6303844107}"/>
    <cellStyle name="Normal 25 5" xfId="6236" xr:uid="{46714C8D-BDE8-436A-8FB3-E0782A66770A}"/>
    <cellStyle name="Normal 25 5 2" xfId="32209" xr:uid="{8C25339E-DFD5-41D5-A852-295B58D3CF49}"/>
    <cellStyle name="Normal 25 50" xfId="6237" xr:uid="{BFCCE1BD-6FBA-4EAB-936C-F7E12A39A893}"/>
    <cellStyle name="Normal 25 51" xfId="6238" xr:uid="{673186BA-5735-4D59-9218-6DE7EC891624}"/>
    <cellStyle name="Normal 25 52" xfId="6239" xr:uid="{4D36375E-EB39-4473-A3A1-C66AC4D8E2C5}"/>
    <cellStyle name="Normal 25 53" xfId="6240" xr:uid="{F9CBC4A4-7E25-45AA-BDA2-E318181A07BF}"/>
    <cellStyle name="Normal 25 54" xfId="6241" xr:uid="{87169E61-5F88-4E1E-8189-D2515EF53291}"/>
    <cellStyle name="Normal 25 55" xfId="6242" xr:uid="{870AA1E0-4646-4FEB-AC40-94D2A56C767D}"/>
    <cellStyle name="Normal 25 56" xfId="6243" xr:uid="{E172013B-56FF-41A8-978E-2A738C864A18}"/>
    <cellStyle name="Normal 25 57" xfId="6244" xr:uid="{AED75A68-BD4E-421E-888F-B6397D90B563}"/>
    <cellStyle name="Normal 25 58" xfId="6245" xr:uid="{58113753-1A2E-4B11-9749-290702B16F7A}"/>
    <cellStyle name="Normal 25 59" xfId="6246" xr:uid="{92985A47-ABDA-4C99-AF9A-F232E94AE463}"/>
    <cellStyle name="Normal 25 6" xfId="6247" xr:uid="{87FC69AD-71B3-483C-8585-B75499434670}"/>
    <cellStyle name="Normal 25 6 2" xfId="35447" xr:uid="{B4E3C92A-A47A-4F2A-B006-74CD0A9DF5BC}"/>
    <cellStyle name="Normal 25 60" xfId="6248" xr:uid="{766564B5-0CC2-4C70-8A77-3EA69819A6A6}"/>
    <cellStyle name="Normal 25 61" xfId="6249" xr:uid="{73A8F893-3E44-4D4F-AF03-88D4158B726B}"/>
    <cellStyle name="Normal 25 62" xfId="6250" xr:uid="{A39B840F-6918-4E0E-8A4A-719969F199B4}"/>
    <cellStyle name="Normal 25 63" xfId="6251" xr:uid="{6F48D87E-D2B2-4D26-9FDC-F4CF12164489}"/>
    <cellStyle name="Normal 25 64" xfId="35324" xr:uid="{50DE75B8-D61B-4C61-9329-2A0C8DC49A9A}"/>
    <cellStyle name="Normal 25 65" xfId="35323" xr:uid="{B440BDFF-43DC-4B20-9BE3-FA67A1D03ECA}"/>
    <cellStyle name="Normal 25 66" xfId="35409" xr:uid="{C1DDEF5A-0265-4D4E-B9BA-5667E55D34E8}"/>
    <cellStyle name="Normal 25 67" xfId="35416" xr:uid="{9CFCD674-BFDE-43EE-87BC-031D28254218}"/>
    <cellStyle name="Normal 25 68" xfId="35410" xr:uid="{D0B12AE4-7971-4F35-B253-BD815F9636CA}"/>
    <cellStyle name="Normal 25 69" xfId="35415" xr:uid="{9C09CE7B-75A5-4E8B-8A6C-7C3A72F758F7}"/>
    <cellStyle name="Normal 25 7" xfId="6252" xr:uid="{E7B50ED9-3600-4675-94B2-EBA7AB7E5A65}"/>
    <cellStyle name="Normal 25 70" xfId="35486" xr:uid="{A118D4C3-7AE1-4090-818A-FB9EBB1C3061}"/>
    <cellStyle name="Normal 25 71" xfId="35548" xr:uid="{76968143-442C-4D68-B2A6-06A6805C66C8}"/>
    <cellStyle name="Normal 25 8" xfId="6253" xr:uid="{EE0EE834-3D6D-42DE-98FA-406C869A566A}"/>
    <cellStyle name="Normal 25 9" xfId="6254" xr:uid="{CA2CF814-05E5-487C-AA8E-0F992B9A1DBD}"/>
    <cellStyle name="Normal 250" xfId="14532" xr:uid="{F2E903C1-FC25-4FA1-A3A8-8A3880F99C19}"/>
    <cellStyle name="Normal 250 2" xfId="32723" xr:uid="{BDE77D98-02EA-43DE-AE74-81BB0E72A77A}"/>
    <cellStyle name="Normal 251" xfId="14602" xr:uid="{52C8FF30-946B-43A6-8AF8-482BB5650EB4}"/>
    <cellStyle name="Normal 251 2" xfId="33028" xr:uid="{B5749248-E3A0-4A67-B34E-9A572DE2AD0A}"/>
    <cellStyle name="Normal 251 3" xfId="33134" xr:uid="{704EDE72-39FE-46DE-9240-C842CDB775C1}"/>
    <cellStyle name="Normal 252" xfId="32434" xr:uid="{166DF2E1-EC33-4849-9D99-5A865DAB2748}"/>
    <cellStyle name="Normal 252 2" xfId="33065" xr:uid="{FC501FEF-B641-4D4E-BCF6-B38963611BE9}"/>
    <cellStyle name="Normal 253" xfId="32439" xr:uid="{CC0C6DB0-C625-43C6-90F6-781BBC9A29E9}"/>
    <cellStyle name="Normal 254" xfId="32438" xr:uid="{C2EB5A92-86A1-42A7-AC72-8337637D192F}"/>
    <cellStyle name="Normal 255" xfId="20" xr:uid="{FBE67D29-64C4-4344-98AE-09E8D6028CCC}"/>
    <cellStyle name="Normal 255 2" xfId="32672" xr:uid="{ECDBD8D3-8CC3-4C1F-86A7-C294F54DF36E}"/>
    <cellStyle name="Normal 256" xfId="21" xr:uid="{3DF9804D-0E8E-41E1-9497-6357D6FC2CAE}"/>
    <cellStyle name="Normal 256 2" xfId="32682" xr:uid="{3B18F687-81CB-49E9-B4D3-D6AE772B0FFD}"/>
    <cellStyle name="Normal 257" xfId="22" xr:uid="{9675493F-B77E-4822-872A-A4AC21F4B7B0}"/>
    <cellStyle name="Normal 257 2" xfId="32683" xr:uid="{87E336BA-9939-4D60-AB0C-7A5B28A8A326}"/>
    <cellStyle name="Normal 258" xfId="32692" xr:uid="{346244FC-F5E4-491F-A4D9-4722B361B4DA}"/>
    <cellStyle name="Normal 259" xfId="37" xr:uid="{A529F310-7145-4D3B-8D9E-1ACECE5C39A8}"/>
    <cellStyle name="Normal 259 2" xfId="32694" xr:uid="{205FDE24-34DC-4A56-8CCD-41AD726D371B}"/>
    <cellStyle name="Normal 26" xfId="704" xr:uid="{DD706CDA-B285-42F2-9835-6A60FF1B07B8}"/>
    <cellStyle name="Normal 26 10" xfId="23762" xr:uid="{6CC30C67-0F48-443B-8D21-2F2E81ECBEF4}"/>
    <cellStyle name="Normal 26 11" xfId="23763" xr:uid="{274E5D9A-89FC-4132-8973-75D5A292460C}"/>
    <cellStyle name="Normal 26 12" xfId="26059" xr:uid="{23DD2967-1B75-43E5-944B-3204BA043B72}"/>
    <cellStyle name="Normal 26 13" xfId="35330" xr:uid="{3BA2E7EF-0FF6-409C-BAE4-A40B33CE2E96}"/>
    <cellStyle name="Normal 26 14" xfId="35379" xr:uid="{5F2E7557-E7A6-443C-B492-01854775E634}"/>
    <cellStyle name="Normal 26 2" xfId="1223" xr:uid="{8EF155F7-E7BB-4098-B9DE-E4A715DEEDB7}"/>
    <cellStyle name="Normal 26 2 2" xfId="3863" xr:uid="{23B8663D-D9F6-4EF6-8404-2DD775C091EE}"/>
    <cellStyle name="Normal 26 2 2 2" xfId="26061" xr:uid="{31B927C9-1D67-45BA-84FC-FC5EEDDA455B}"/>
    <cellStyle name="Normal 26 2 2 3" xfId="35605" xr:uid="{4E10F876-1A87-48D5-888C-5FF396A8F300}"/>
    <cellStyle name="Normal 26 2 3" xfId="26062" xr:uid="{86CA6D99-E78D-4722-9962-BBC3455C91A5}"/>
    <cellStyle name="Normal 26 2 3 2" xfId="35629" xr:uid="{18D35098-BA0E-43CF-8B8A-1A743CA3E9C1}"/>
    <cellStyle name="Normal 26 2 4" xfId="26063" xr:uid="{DD5A8DA9-8811-463F-96F7-9465C83FF5BD}"/>
    <cellStyle name="Normal 26 2 5" xfId="26801" xr:uid="{5C193201-7FF1-48AF-9647-8158C51D6254}"/>
    <cellStyle name="Normal 26 2 6" xfId="26060" xr:uid="{58B4F9B3-D591-46AE-84B7-CEE97ED4110C}"/>
    <cellStyle name="Normal 26 2 7" xfId="35383" xr:uid="{7500391D-F7E9-44AC-BDB9-E956FA25C98D}"/>
    <cellStyle name="Normal 26 2_BS" xfId="26064" xr:uid="{1D742C49-F43D-4B1C-9CC6-2F9A98721EE8}"/>
    <cellStyle name="Normal 26 3" xfId="23764" xr:uid="{6DBB7C51-560C-4474-8F58-A00524FA4D66}"/>
    <cellStyle name="Normal 26 3 2" xfId="26802" xr:uid="{BCAA2E72-A8B5-4F3B-AC22-24665A86A3F0}"/>
    <cellStyle name="Normal 26 3 3" xfId="35549" xr:uid="{CD1C63D4-FC30-49AC-BB5A-094945889CD0}"/>
    <cellStyle name="Normal 26 4" xfId="23765" xr:uid="{40F81312-6021-42BA-BEED-8010B0021BA7}"/>
    <cellStyle name="Normal 26 4 2" xfId="35606" xr:uid="{774C0D80-1579-45A3-8F76-15B9D5DC205F}"/>
    <cellStyle name="Normal 26 5" xfId="23766" xr:uid="{08A32206-1815-41EB-A116-30AFD61B439E}"/>
    <cellStyle name="Normal 26 5 2" xfId="35628" xr:uid="{77C2074A-F7A0-4AAF-9DC3-59852FCE3240}"/>
    <cellStyle name="Normal 26 6" xfId="23767" xr:uid="{019B60A3-212E-4192-A2B7-A3613B2B3CA2}"/>
    <cellStyle name="Normal 26 7" xfId="23768" xr:uid="{A0C70860-BE5B-4F2F-84FC-3D23E4518185}"/>
    <cellStyle name="Normal 26 8" xfId="23769" xr:uid="{8F2C33DC-3BCB-4156-BAFE-7ECECFACAC81}"/>
    <cellStyle name="Normal 26 9" xfId="23770" xr:uid="{8F2D5054-D557-450E-B3F1-0BA6032E759E}"/>
    <cellStyle name="Normal 260" xfId="43" xr:uid="{FDDEC254-4C3E-4ABB-9627-6134793322D8}"/>
    <cellStyle name="Normal 260 2" xfId="32695" xr:uid="{94F483A0-49A4-4260-9ED8-954337F76EDF}"/>
    <cellStyle name="Normal 261" xfId="32" xr:uid="{EC25DF46-5358-44FC-A4E6-B1D13500EE09}"/>
    <cellStyle name="Normal 261 2" xfId="32699" xr:uid="{24BE9AD3-D7A5-4453-9773-F5EB06D76063}"/>
    <cellStyle name="Normal 262" xfId="32702" xr:uid="{F22616A6-DCB2-421E-9F7E-AB4F0C059CAC}"/>
    <cellStyle name="Normal 263" xfId="14447" xr:uid="{EAC3E290-69F8-4947-9797-8DA1E9590E99}"/>
    <cellStyle name="Normal 264" xfId="32704" xr:uid="{9FD01564-A7B2-4C7A-B2D1-42B2BF1DA869}"/>
    <cellStyle name="Normal 265" xfId="17" xr:uid="{444281EF-6CD5-47B6-84E2-7E0DDF93F816}"/>
    <cellStyle name="Normal 265 2" xfId="32714" xr:uid="{004C8131-AC80-4BA1-83B1-DB34D52076D2}"/>
    <cellStyle name="Normal 266" xfId="42" xr:uid="{DFFE828F-4888-4337-8279-B17D3E039D23}"/>
    <cellStyle name="Normal 266 2" xfId="32716" xr:uid="{0BD3EB48-F34F-4174-BF81-A450D92A4B24}"/>
    <cellStyle name="Normal 267" xfId="32707" xr:uid="{D211D152-0F88-4B2E-AD92-ED1F0913AF06}"/>
    <cellStyle name="Normal 268" xfId="32725" xr:uid="{FF1695C9-EB91-41A1-963D-443E59AB7913}"/>
    <cellStyle name="Normal 269" xfId="33126" xr:uid="{4A4220E4-9325-4E40-8FDF-2F4F0C5B1BBA}"/>
    <cellStyle name="Normal 27" xfId="705" xr:uid="{82E14515-70DD-485C-B916-EBAB649E0614}"/>
    <cellStyle name="Normal 27 10" xfId="23771" xr:uid="{E474496C-949E-44E4-BC89-5DC96F8347C8}"/>
    <cellStyle name="Normal 27 11" xfId="23772" xr:uid="{EFCF5F57-6859-4F5B-A21C-C25CFC27B141}"/>
    <cellStyle name="Normal 27 12" xfId="26065" xr:uid="{23419876-95BC-46F4-969A-D1AF93DE95C0}"/>
    <cellStyle name="Normal 27 13" xfId="35346" xr:uid="{8140D030-CFDE-4783-B343-6AD337AC08BC}"/>
    <cellStyle name="Normal 27 2" xfId="3864" xr:uid="{224CB52F-3B2F-4E1F-998D-30483AF3774E}"/>
    <cellStyle name="Normal 27 2 2" xfId="3865" xr:uid="{8D470297-2D95-4498-81BA-ED282293077A}"/>
    <cellStyle name="Normal 27 2 2 2" xfId="3866" xr:uid="{EFF37AE6-FA05-4783-AA8E-C4AF7C6EBA73}"/>
    <cellStyle name="Normal 27 2 2 3" xfId="26067" xr:uid="{5E1D3462-2502-421B-8C44-832CDA8B4480}"/>
    <cellStyle name="Normal 27 2 3" xfId="3867" xr:uid="{D85ED7FA-C0B5-4DB3-9C85-A7C22A9C51EB}"/>
    <cellStyle name="Normal 27 2 3 2" xfId="3868" xr:uid="{D8E46987-6F29-4F6E-873D-7249FAD3B4BA}"/>
    <cellStyle name="Normal 27 2 3 3" xfId="26068" xr:uid="{28BF096F-37DC-48F2-9920-D360D55F1890}"/>
    <cellStyle name="Normal 27 2 4" xfId="3869" xr:uid="{DB4DC250-D2EB-485A-AF34-99369E47CC26}"/>
    <cellStyle name="Normal 27 2 4 2" xfId="3870" xr:uid="{0E94D405-1475-4FA8-B3CC-7353D7517188}"/>
    <cellStyle name="Normal 27 2 4 3" xfId="26069" xr:uid="{E9CD4B8B-BF20-4029-8CCB-1F0F790BA05A}"/>
    <cellStyle name="Normal 27 2 5" xfId="3871" xr:uid="{C964609C-DB93-450B-A3AD-5D5B85E3D441}"/>
    <cellStyle name="Normal 27 2 5 2" xfId="26803" xr:uid="{D3F1A8DD-1472-47F3-904D-968B5AB0023F}"/>
    <cellStyle name="Normal 27 2 6" xfId="26066" xr:uid="{83946134-10C9-4822-A2A7-38A03D77F8B4}"/>
    <cellStyle name="Normal 27 2_BS" xfId="26070" xr:uid="{6EB812AC-7765-442A-BB89-291FAE5928DB}"/>
    <cellStyle name="Normal 27 3" xfId="3872" xr:uid="{046E367E-57D5-43B0-A771-465C52C6365E}"/>
    <cellStyle name="Normal 27 3 2" xfId="3873" xr:uid="{140D91E5-60C8-4F87-A551-496CA8DE34BF}"/>
    <cellStyle name="Normal 27 3 2 2" xfId="26804" xr:uid="{7E2D1F13-3604-40A8-90AE-D4F68B4C9A66}"/>
    <cellStyle name="Normal 27 3 3" xfId="23773" xr:uid="{FA190987-C2F3-4550-A774-02E892E51573}"/>
    <cellStyle name="Normal 27 4" xfId="3874" xr:uid="{2EF1622B-C1DA-4BF8-8B78-BC345DF65EAE}"/>
    <cellStyle name="Normal 27 4 2" xfId="3875" xr:uid="{5DCD0AE9-6288-4BFA-A1BB-ABF0FD9804D5}"/>
    <cellStyle name="Normal 27 4 3" xfId="23774" xr:uid="{0144211D-19C0-4510-B582-6FFC023B19A7}"/>
    <cellStyle name="Normal 27 5" xfId="3876" xr:uid="{CAFAE33F-9A88-45E1-B9BE-D97B6E900685}"/>
    <cellStyle name="Normal 27 5 2" xfId="3877" xr:uid="{23F9AC40-B831-4F54-86C6-BFAC75E2B823}"/>
    <cellStyle name="Normal 27 5 3" xfId="23775" xr:uid="{FDC28153-C407-4131-AAF7-D2E93A725078}"/>
    <cellStyle name="Normal 27 6" xfId="3878" xr:uid="{E4436E73-F0F8-48D1-8921-DDC006A6F438}"/>
    <cellStyle name="Normal 27 6 2" xfId="23776" xr:uid="{4F886EB0-97A0-4169-809C-EDE66EC4D219}"/>
    <cellStyle name="Normal 27 7" xfId="14517" xr:uid="{5AB96F2D-0CA6-4A0D-BEA4-17492540E6CD}"/>
    <cellStyle name="Normal 27 7 2" xfId="23777" xr:uid="{9CC6CD6E-D8F7-46CB-A9E5-DCAD503A5F32}"/>
    <cellStyle name="Normal 27 7 3" xfId="35047" xr:uid="{80617E81-1AEF-4457-B82C-30CD7CCE8D18}"/>
    <cellStyle name="Normal 27 8" xfId="23778" xr:uid="{92F709E4-5B77-4C3B-ADF9-049799A5D732}"/>
    <cellStyle name="Normal 27 9" xfId="23779" xr:uid="{F1E2D818-A3CA-436F-989E-44BA40A06D17}"/>
    <cellStyle name="Normal 27_Bank Recon_SCB" xfId="3879" xr:uid="{C1254357-2B65-4CF1-A66B-2E36AE463CF3}"/>
    <cellStyle name="Normal 270" xfId="33129" xr:uid="{B076AE2D-BF7C-4802-A726-2B12D678BEC8}"/>
    <cellStyle name="Normal 271" xfId="40" xr:uid="{FB10A7BA-D013-4AAB-949C-5B9862603AA5}"/>
    <cellStyle name="Normal 271 2" xfId="33135" xr:uid="{CC394F27-5703-4E18-82D5-524C67305F85}"/>
    <cellStyle name="Normal 272" xfId="50" xr:uid="{B9D758DA-F5F6-4C6C-9E59-9E946CE7875C}"/>
    <cellStyle name="Normal 272 2" xfId="35258" xr:uid="{371A4D83-443E-4433-A93D-6D9A9A530921}"/>
    <cellStyle name="Normal 273" xfId="35387" xr:uid="{6DF9D95A-8CB6-400F-9DDA-A7C37F642B96}"/>
    <cellStyle name="Normal 274" xfId="35401" xr:uid="{9F6F3583-E879-4610-B0F3-AEEE9A41AB30}"/>
    <cellStyle name="Normal 275" xfId="35641" xr:uid="{91A6FD74-BFF7-4090-A787-6D6C52712273}"/>
    <cellStyle name="Normal 276" xfId="35405" xr:uid="{4AB5A154-C78E-433C-BED9-DF81DDBF17B2}"/>
    <cellStyle name="Normal 277" xfId="35647" xr:uid="{01E96E96-27CD-4687-9C11-51B555CCACA3}"/>
    <cellStyle name="Normal 278" xfId="6" xr:uid="{67FC86A7-2E3E-4CAC-A50A-DDD9DF13FE6D}"/>
    <cellStyle name="Normal 28" xfId="706" xr:uid="{A8162C4E-146E-4704-AD1F-FFE323D1F9B2}"/>
    <cellStyle name="Normal 28 10" xfId="6255" xr:uid="{0A7F7901-D472-4887-8FEF-FD13F18C193B}"/>
    <cellStyle name="Normal 28 11" xfId="6256" xr:uid="{20829652-284A-4B1F-AA63-6F7174564180}"/>
    <cellStyle name="Normal 28 12" xfId="6257" xr:uid="{7ECE4D46-4A1D-4E95-B4E3-918EF4F41533}"/>
    <cellStyle name="Normal 28 12 2" xfId="26071" xr:uid="{7A99A718-86EF-4007-B3F1-EB80C3E516E5}"/>
    <cellStyle name="Normal 28 13" xfId="6258" xr:uid="{918CF9A9-0B94-4357-ADDB-1F301720973C}"/>
    <cellStyle name="Normal 28 14" xfId="6259" xr:uid="{A3E8DEF7-5885-42E9-B5A9-EC7DEE21194C}"/>
    <cellStyle name="Normal 28 15" xfId="6260" xr:uid="{2CC11AC5-ED3E-4413-AB9A-F21BD5B9B660}"/>
    <cellStyle name="Normal 28 16" xfId="6261" xr:uid="{DB127BEB-512B-494A-A438-4F107CC70005}"/>
    <cellStyle name="Normal 28 17" xfId="6262" xr:uid="{1B91B03D-BED1-4874-B907-377A25C194FC}"/>
    <cellStyle name="Normal 28 18" xfId="6263" xr:uid="{730F08C5-7F51-46E6-AA55-5468726A978D}"/>
    <cellStyle name="Normal 28 19" xfId="6264" xr:uid="{42D34DDA-179F-4FFC-92D6-EEFF4A48DD7C}"/>
    <cellStyle name="Normal 28 2" xfId="3880" xr:uid="{8B988D0B-5E8D-4FB7-BED1-74D1C5F3D84B}"/>
    <cellStyle name="Normal 28 2 2" xfId="26073" xr:uid="{A552209C-F47A-480E-832A-02E396CBF8F5}"/>
    <cellStyle name="Normal 28 2 3" xfId="26074" xr:uid="{6F21F861-171C-4DBC-A795-8BBAB4500C78}"/>
    <cellStyle name="Normal 28 2 4" xfId="26075" xr:uid="{35DAED40-C415-4938-AAE4-6F23653E463C}"/>
    <cellStyle name="Normal 28 2 5" xfId="26072" xr:uid="{B29B58CD-C90D-4299-9D3E-A4F01D123976}"/>
    <cellStyle name="Normal 28 2_BS" xfId="26076" xr:uid="{16311E5B-21A1-43E9-AAEF-35EAD54AF9CE}"/>
    <cellStyle name="Normal 28 20" xfId="6265" xr:uid="{7DF8F7F1-161F-47FC-8584-D83EA4CC925C}"/>
    <cellStyle name="Normal 28 21" xfId="6266" xr:uid="{A39CE463-8338-4491-9023-4A8C2A9BA126}"/>
    <cellStyle name="Normal 28 22" xfId="6267" xr:uid="{DA7E30F9-A408-4CEE-9415-B7EFDA424D65}"/>
    <cellStyle name="Normal 28 23" xfId="6268" xr:uid="{C50B17F5-8E0C-4845-B2D7-2BC77B0AF17F}"/>
    <cellStyle name="Normal 28 24" xfId="6269" xr:uid="{2AB0475C-05AB-498B-AB8E-3308E6090078}"/>
    <cellStyle name="Normal 28 25" xfId="6270" xr:uid="{9F4D8545-C491-48AE-9FBE-D44FFAFE7FEB}"/>
    <cellStyle name="Normal 28 26" xfId="6271" xr:uid="{AE7BE594-1AAA-4899-84FC-BE03011BAA68}"/>
    <cellStyle name="Normal 28 27" xfId="6272" xr:uid="{678DD8F9-33AA-4702-B39C-887C4C8448F7}"/>
    <cellStyle name="Normal 28 28" xfId="6273" xr:uid="{9F257158-B61F-45CB-847B-16253FE85C27}"/>
    <cellStyle name="Normal 28 29" xfId="6274" xr:uid="{C55EB993-B242-4C37-8118-8DB2424077F4}"/>
    <cellStyle name="Normal 28 3" xfId="6275" xr:uid="{CE35116A-1EB5-4898-87D5-C1FA325ECE51}"/>
    <cellStyle name="Normal 28 30" xfId="6276" xr:uid="{6D288259-727B-42E9-8514-BB0F7CE4E63A}"/>
    <cellStyle name="Normal 28 31" xfId="6277" xr:uid="{80252158-DC80-4770-86C9-B1B640492774}"/>
    <cellStyle name="Normal 28 32" xfId="6278" xr:uid="{96CB496D-3F02-46F6-ABE2-0DBFCEF10604}"/>
    <cellStyle name="Normal 28 33" xfId="6279" xr:uid="{395A34DC-BD80-42F6-9B1C-C36F2264A0AB}"/>
    <cellStyle name="Normal 28 34" xfId="6280" xr:uid="{39AED045-9E35-481F-A9C9-34CAE2FC29F4}"/>
    <cellStyle name="Normal 28 4" xfId="6281" xr:uid="{CC4DAF5D-CD9A-4D58-B265-1E4272A94A76}"/>
    <cellStyle name="Normal 28 5" xfId="6282" xr:uid="{003093EE-2684-4D62-A7EB-A4803FE37CC9}"/>
    <cellStyle name="Normal 28 6" xfId="6283" xr:uid="{0A579532-113B-4D42-8EAB-95BDDFA2B891}"/>
    <cellStyle name="Normal 28 7" xfId="6284" xr:uid="{F434DBEC-595B-46C9-8881-9A3E18E954CB}"/>
    <cellStyle name="Normal 28 8" xfId="6285" xr:uid="{44A5DFB9-2C7C-4396-8BE2-89C596D7F8AB}"/>
    <cellStyle name="Normal 28 9" xfId="6286" xr:uid="{D41C1CB1-8935-4EC6-877A-A6BAC85BD38C}"/>
    <cellStyle name="Normal 29" xfId="707" xr:uid="{495C942D-00C8-496B-8B31-99CF8C9F6BBE}"/>
    <cellStyle name="Normal 29 10" xfId="23781" xr:uid="{1E4385A1-A217-47E8-BD36-39BCABA6562A}"/>
    <cellStyle name="Normal 29 11" xfId="23782" xr:uid="{72D08A32-6196-4580-9506-06A8A1C6D705}"/>
    <cellStyle name="Normal 29 12" xfId="26077" xr:uid="{06D0BEB3-B851-41BC-906E-2B2B1E646057}"/>
    <cellStyle name="Normal 29 13" xfId="35607" xr:uid="{752CF18F-FF22-4D84-A6E8-209983C25252}"/>
    <cellStyle name="Normal 29 2" xfId="3881" xr:uid="{FF5D9BFE-C308-44E1-B90F-29BC6A2208CB}"/>
    <cellStyle name="Normal 29 2 2" xfId="26079" xr:uid="{1A5E41BF-D0D6-4CF9-9C25-AE5384F6A155}"/>
    <cellStyle name="Normal 29 2 3" xfId="26080" xr:uid="{A76CCE03-F35F-48CE-BF42-A6A6EE412B34}"/>
    <cellStyle name="Normal 29 2 4" xfId="26081" xr:uid="{357EA682-7F2E-455F-B65B-CEE974470F60}"/>
    <cellStyle name="Normal 29 2 5" xfId="26078" xr:uid="{B3335E62-AFC9-43D3-8BA3-46DFF6AF6A9E}"/>
    <cellStyle name="Normal 29 2_BS" xfId="26082" xr:uid="{F42EC22C-C8AE-4D7E-97F6-64521E9C9CA5}"/>
    <cellStyle name="Normal 29 3" xfId="23783" xr:uid="{75BD6111-878E-4225-B391-8CFA4C0B41BB}"/>
    <cellStyle name="Normal 29 4" xfId="23784" xr:uid="{A918A7BE-1D89-4824-AF93-BE9F0B1C791F}"/>
    <cellStyle name="Normal 29 5" xfId="23785" xr:uid="{D8BB5E2F-4E14-482D-8472-AED2A68D4D52}"/>
    <cellStyle name="Normal 29 6" xfId="23786" xr:uid="{FE37EA57-F7D3-48AE-90B7-26718035AFB1}"/>
    <cellStyle name="Normal 29 7" xfId="23787" xr:uid="{BBF77182-02EE-4AAF-83D5-550678771AEA}"/>
    <cellStyle name="Normal 29 8" xfId="23788" xr:uid="{F5E2FF15-D01C-4165-A385-A7B851E4BAA4}"/>
    <cellStyle name="Normal 29 9" xfId="23789" xr:uid="{26845B5C-6643-4BCC-85D2-DBB002265330}"/>
    <cellStyle name="Normal 3" xfId="12" xr:uid="{286491FA-C042-4A79-A671-31373FECF8A7}"/>
    <cellStyle name="Normal 3 10" xfId="1280" xr:uid="{48D4CF2D-F51A-43C5-B1A4-A946EE8F71D5}"/>
    <cellStyle name="Normal 3 10 2" xfId="3883" xr:uid="{F34A2AA0-5AD9-433A-9C9A-167CE32CD79E}"/>
    <cellStyle name="Normal 3 10 2 2" xfId="32197" xr:uid="{7D9C1997-8494-425E-A091-F1EE2DF31F9B}"/>
    <cellStyle name="Normal 3 10 2 3" xfId="33087" xr:uid="{90FEEAD9-D305-4C1C-9A9B-810B4CF4A1C8}"/>
    <cellStyle name="Normal 3 10 3" xfId="26863" xr:uid="{E0519142-FE32-4177-B003-AD02A53317AC}"/>
    <cellStyle name="Normal 3 11" xfId="3884" xr:uid="{97D22F54-74F2-4808-915A-C117C49C5CAD}"/>
    <cellStyle name="Normal 3 11 2" xfId="26871" xr:uid="{A23276EB-6F4E-4C1F-9493-FA2480B99F89}"/>
    <cellStyle name="Normal 3 12" xfId="3882" xr:uid="{0306A190-E331-4D1F-9328-F0623070786B}"/>
    <cellStyle name="Normal 3 12 2" xfId="26876" xr:uid="{0DB4411A-AF89-4F4A-AEA4-3DAFB9BF4535}"/>
    <cellStyle name="Normal 3 13" xfId="14530" xr:uid="{4B7C91F3-CD3B-4098-A113-ECB92CB6560F}"/>
    <cellStyle name="Normal 3 14" xfId="32665" xr:uid="{94DCD4DE-4CC2-4BAF-8E09-C51247D421DE}"/>
    <cellStyle name="Normal 3 2" xfId="708" xr:uid="{5F5DACA7-C321-457D-84E7-2B388DC63A7A}"/>
    <cellStyle name="Normal 3 2 10" xfId="13804" xr:uid="{6704E6F1-3031-4BB2-821E-11BC82F1F5D9}"/>
    <cellStyle name="Normal 3 2 10 2" xfId="26083" xr:uid="{FF0C3352-577D-4CDA-9CC5-83214E0049FF}"/>
    <cellStyle name="Normal 3 2 11" xfId="14444" xr:uid="{A4D0F67A-41E3-4BFA-BA6F-BF22D7FEA400}"/>
    <cellStyle name="Normal 3 2 12" xfId="35049" xr:uid="{24B00D15-CF5A-465A-8B90-1C4ED92372C4}"/>
    <cellStyle name="Normal 3 2 13" xfId="35007" xr:uid="{1E3E95B1-53BB-4BBB-8D8D-6930A63A7794}"/>
    <cellStyle name="Normal 3 2 2" xfId="709" xr:uid="{C21DB293-51DE-4C01-A818-9B34619B7720}"/>
    <cellStyle name="Normal 3 2 2 2" xfId="3886" xr:uid="{E839123A-6C8F-43DB-8A50-374C456963AD}"/>
    <cellStyle name="Normal 3 2 2 2 2" xfId="26086" xr:uid="{E64C7237-C66D-4E08-B6D1-8A268041074B}"/>
    <cellStyle name="Normal 3 2 2 2 3" xfId="26087" xr:uid="{46A5EA91-9A3D-4EEA-8D30-E1CB9374EB02}"/>
    <cellStyle name="Normal 3 2 2 2 4" xfId="26088" xr:uid="{F24DA909-F9B2-4127-95DD-E4481BE1AB11}"/>
    <cellStyle name="Normal 3 2 2 2 5" xfId="26089" xr:uid="{00BA338E-3379-4448-8AF6-1C2199D18225}"/>
    <cellStyle name="Normal 3 2 2 2 5 2" xfId="26090" xr:uid="{3E806071-C32B-4335-AD42-116D57073E19}"/>
    <cellStyle name="Normal 3 2 2 2 5 2 2" xfId="26091" xr:uid="{33BDACA8-D82A-4C48-BB0B-AB89CE4722B1}"/>
    <cellStyle name="Normal 3 2 2 2 5 2 2 2" xfId="27175" xr:uid="{64776BB7-7114-4FB7-9F9E-E5BE9012F424}"/>
    <cellStyle name="Normal 3 2 2 2 5 2 3" xfId="26092" xr:uid="{DBB92475-B91A-4618-B6BB-5764E1784E38}"/>
    <cellStyle name="Normal 3 2 2 2 5 2 3 2" xfId="27688" xr:uid="{B9E2BE2D-4999-4930-8971-CBE3D03FC995}"/>
    <cellStyle name="Normal 3 2 2 2 5 2 4" xfId="27006" xr:uid="{9BAA6B6D-F321-487C-8541-906A2DC9D7C3}"/>
    <cellStyle name="Normal 3 2 2 2 5 3" xfId="26093" xr:uid="{2F9B4504-95DC-4465-BD5C-ACCA35815B43}"/>
    <cellStyle name="Normal 3 2 2 2 5 3 2" xfId="27113" xr:uid="{B656A3B8-2FCD-47AF-98C7-1D0DBFC0B11E}"/>
    <cellStyle name="Normal 3 2 2 2 5 4" xfId="26094" xr:uid="{F10FC9CA-EE11-4753-8A66-F9B118795C46}"/>
    <cellStyle name="Normal 3 2 2 2 5 4 2" xfId="27615" xr:uid="{DA86CEB7-6ACB-4B56-A6D4-674AC4D52C8F}"/>
    <cellStyle name="Normal 3 2 2 2 5 5" xfId="26934" xr:uid="{AD02E45E-7909-4A31-A337-CB520DB41B3C}"/>
    <cellStyle name="Normal 3 2 2 2 6" xfId="26095" xr:uid="{013C39DA-E1BE-4484-81E7-9C9EBF4166CD}"/>
    <cellStyle name="Normal 3 2 2 2 6 2" xfId="26096" xr:uid="{15B67BA9-38B1-4950-97AA-0CD09CD9FB3C}"/>
    <cellStyle name="Normal 3 2 2 2 6 2 2" xfId="27160" xr:uid="{5CB95990-A895-4A83-A20E-50387139A616}"/>
    <cellStyle name="Normal 3 2 2 2 6 3" xfId="26097" xr:uid="{8632FCE8-C638-4F0F-9874-3D529AEFD7CE}"/>
    <cellStyle name="Normal 3 2 2 2 6 3 2" xfId="27673" xr:uid="{8F11B7CF-669C-4682-ACB5-00C4F376E80B}"/>
    <cellStyle name="Normal 3 2 2 2 6 4" xfId="26991" xr:uid="{7755819C-CB69-4B5F-B2C4-838335A4EDA1}"/>
    <cellStyle name="Normal 3 2 2 2 7" xfId="26085" xr:uid="{F76F5098-0016-47E2-93E9-42D5D4F2C70D}"/>
    <cellStyle name="Normal 3 2 2 2 7 2" xfId="35475" xr:uid="{02F356E4-5FC8-448C-A6A8-3FD0EABA2A03}"/>
    <cellStyle name="Normal 3 2 2 2 8" xfId="35357" xr:uid="{795E752A-BB5E-4B87-AF08-0E6D9641EF1E}"/>
    <cellStyle name="Normal 3 2 2 2_BS" xfId="26098" xr:uid="{B9B8BBF4-008B-4616-9AAA-3D42722B2114}"/>
    <cellStyle name="Normal 3 2 2 3" xfId="26099" xr:uid="{C077AEC0-76BE-46B4-B023-4F9CAD4303C7}"/>
    <cellStyle name="Normal 3 2 2 3 2" xfId="26805" xr:uid="{2F4B79E1-387D-438B-98EC-77FFCF67505B}"/>
    <cellStyle name="Normal 3 2 2 4" xfId="26100" xr:uid="{98E5F4A8-0EC5-4BAE-950E-4406F248C04E}"/>
    <cellStyle name="Normal 3 2 2 4 2" xfId="26806" xr:uid="{DC005F2F-DE61-46F6-9A48-B992E04DFAB8}"/>
    <cellStyle name="Normal 3 2 2 5" xfId="26101" xr:uid="{60C6095A-034D-48EF-9E0E-C15AB1DE3A35}"/>
    <cellStyle name="Normal 3 2 2 5 2" xfId="26807" xr:uid="{E8880723-C349-42D2-9A63-27663ED21570}"/>
    <cellStyle name="Normal 3 2 2 6" xfId="26102" xr:uid="{E86D273F-B5AD-4771-AC6E-6481D121F9FD}"/>
    <cellStyle name="Normal 3 2 2 7" xfId="26808" xr:uid="{12164366-8411-460D-8AF6-1CDC6C7DB6F9}"/>
    <cellStyle name="Normal 3 2 2 8" xfId="26084" xr:uid="{E3C91890-CAE3-48F1-97F0-7F8B7741E6A2}"/>
    <cellStyle name="Normal 3 2 2 9" xfId="35294" xr:uid="{8380B580-54F7-476E-8AD2-2D74CD3149A0}"/>
    <cellStyle name="Normal 3 2 2 9 2" xfId="35454" xr:uid="{1449981B-C600-4D33-84CB-20E5FAACA970}"/>
    <cellStyle name="Normal 3 2 2_BS" xfId="26103" xr:uid="{E7088D81-CC93-41FD-99CD-730E6E64E861}"/>
    <cellStyle name="Normal 3 2 3" xfId="1197" xr:uid="{47214C28-3004-4D7F-95A4-BF00CCA22BE6}"/>
    <cellStyle name="Normal 3 2 3 2" xfId="26105" xr:uid="{66611773-EE10-4B24-9C3E-AF08C23E6BF0}"/>
    <cellStyle name="Normal 3 2 3 3" xfId="26106" xr:uid="{BD60F1FA-37CC-4216-8362-746B9464253A}"/>
    <cellStyle name="Normal 3 2 3 4" xfId="26107" xr:uid="{3BFE699B-4A43-4C38-B76D-5618007C67F5}"/>
    <cellStyle name="Normal 3 2 3 5" xfId="26108" xr:uid="{504EA3C2-D49B-478A-9B65-64288908DACA}"/>
    <cellStyle name="Normal 3 2 3 5 2" xfId="26109" xr:uid="{91488F6B-CA5A-41FE-B78F-56FAD259038F}"/>
    <cellStyle name="Normal 3 2 3 5 2 2" xfId="26110" xr:uid="{DCFB548B-B269-40C4-87CE-B8F05487E54C}"/>
    <cellStyle name="Normal 3 2 3 5 2 2 2" xfId="27176" xr:uid="{98E292E7-4C73-488C-80CB-CD37FA0BC3BB}"/>
    <cellStyle name="Normal 3 2 3 5 2 3" xfId="26111" xr:uid="{A97C9410-FB00-4372-A1E4-AEC9322B25ED}"/>
    <cellStyle name="Normal 3 2 3 5 2 3 2" xfId="27689" xr:uid="{D26981AC-CE13-4F83-9BC9-5D4F21643498}"/>
    <cellStyle name="Normal 3 2 3 5 2 4" xfId="27007" xr:uid="{5E174084-248D-4D78-9C4C-83DA3B73A94D}"/>
    <cellStyle name="Normal 3 2 3 5 3" xfId="26112" xr:uid="{5E05D8A0-83E9-40F2-AECE-77A76188ACD7}"/>
    <cellStyle name="Normal 3 2 3 5 3 2" xfId="27114" xr:uid="{B8FA80F8-B12D-43C6-A81D-B69A1D934502}"/>
    <cellStyle name="Normal 3 2 3 5 4" xfId="26113" xr:uid="{7E89A8FB-7309-4070-B5A7-57B1871FEA72}"/>
    <cellStyle name="Normal 3 2 3 5 4 2" xfId="27616" xr:uid="{F9B444CB-84D7-4D7C-BBB4-99C0444332CF}"/>
    <cellStyle name="Normal 3 2 3 5 5" xfId="26935" xr:uid="{F59D585D-98B9-43A7-BB37-F3F12DEEEEE0}"/>
    <cellStyle name="Normal 3 2 3 6" xfId="26114" xr:uid="{B4D9CDC9-E5A8-435C-A5F0-A5A139DC9A5F}"/>
    <cellStyle name="Normal 3 2 3 6 2" xfId="26115" xr:uid="{C829F77A-7DE5-4D03-B352-C7DBBC2BE111}"/>
    <cellStyle name="Normal 3 2 3 6 2 2" xfId="27161" xr:uid="{76604D20-B633-4180-9174-E2706A20E3A8}"/>
    <cellStyle name="Normal 3 2 3 6 3" xfId="26116" xr:uid="{49FD8673-4B93-43EC-A714-B75BE03B74A8}"/>
    <cellStyle name="Normal 3 2 3 6 3 2" xfId="27674" xr:uid="{A3E01ACD-C5BF-493F-973C-3169742D5BF2}"/>
    <cellStyle name="Normal 3 2 3 6 4" xfId="26992" xr:uid="{89420728-B00A-4267-A435-720546574470}"/>
    <cellStyle name="Normal 3 2 3 7" xfId="26104" xr:uid="{301B9946-8C6A-4276-8C4A-A82B5ED9FE3D}"/>
    <cellStyle name="Normal 3 2 3_BS" xfId="26117" xr:uid="{965277CA-5E68-4EB3-A2F0-3527EE1C02D0}"/>
    <cellStyle name="Normal 3 2 4" xfId="3885" xr:uid="{791DCE42-A9C7-4F64-98E7-AA1C90961D45}"/>
    <cellStyle name="Normal 3 2 4 2" xfId="26809" xr:uid="{12F57224-22D5-49F8-B0CA-6DD5ABB8C427}"/>
    <cellStyle name="Normal 3 2 4 3" xfId="26118" xr:uid="{1ED5EE91-5E39-4B93-B792-4A6BE86A00A5}"/>
    <cellStyle name="Normal 3 2 5" xfId="13805" xr:uid="{0C8A74AF-8466-452E-B6FA-2C20DD8CA7E4}"/>
    <cellStyle name="Normal 3 2 5 2" xfId="26810" xr:uid="{47227808-7140-421F-BB36-CA9031A3BE4A}"/>
    <cellStyle name="Normal 3 2 5 3" xfId="26119" xr:uid="{FADAFF03-8F2F-40DC-B287-56C737F1DB88}"/>
    <cellStyle name="Normal 3 2 6" xfId="13806" xr:uid="{8A8D3530-A719-45C3-ABB9-A8FE3E644298}"/>
    <cellStyle name="Normal 3 2 6 2" xfId="26811" xr:uid="{FED37DB2-7C3D-49FF-A78E-7A177718A472}"/>
    <cellStyle name="Normal 3 2 6 3" xfId="26120" xr:uid="{4BE767A5-C6AE-46CF-AD6A-1369EB159869}"/>
    <cellStyle name="Normal 3 2 7" xfId="13807" xr:uid="{9FEBD984-A34B-4168-BA74-DCAD0190E806}"/>
    <cellStyle name="Normal 3 2 7 2" xfId="26121" xr:uid="{83ECDD2A-1BA9-4E5D-A8B2-B392FBABBC3F}"/>
    <cellStyle name="Normal 3 2 8" xfId="13808" xr:uid="{0E80CC67-8BC4-4A71-80EE-B91BEFB5BEA2}"/>
    <cellStyle name="Normal 3 2 8 2" xfId="26122" xr:uid="{ED1FE782-DBC0-47A7-A569-E988B3DF4D9F}"/>
    <cellStyle name="Normal 3 2 9" xfId="13809" xr:uid="{71EE8089-DDE2-4EBB-A1C1-DCFED3770292}"/>
    <cellStyle name="Normal 3 2 9 2" xfId="26123" xr:uid="{75C0671F-18AE-4FD2-AEF6-AF7198853FB0}"/>
    <cellStyle name="Normal 3 2_11.HP_reconcile" xfId="710" xr:uid="{F5309FF5-C66D-4620-B0A5-0DC94172F742}"/>
    <cellStyle name="Normal 3 3" xfId="711" xr:uid="{287764A6-429A-4516-98EE-1D38E2E54D6C}"/>
    <cellStyle name="Normal 3 3 2" xfId="712" xr:uid="{187437D4-029E-4BE1-9DD4-7A97784D9358}"/>
    <cellStyle name="Normal 3 3 2 2" xfId="26126" xr:uid="{F81CBB39-520F-4EA1-8FA8-C2003D829553}"/>
    <cellStyle name="Normal 3 3 2 2 10" xfId="28865" xr:uid="{7CA3DB8A-6F1C-4C60-8AB5-180F54843FE9}"/>
    <cellStyle name="Normal 3 3 2 2 11" xfId="28118" xr:uid="{67609203-9416-4F0B-A634-7CFB927C984B}"/>
    <cellStyle name="Normal 3 3 2 2 12" xfId="26936" xr:uid="{5F12C926-64E5-4ACB-A5C8-3BA107A7293B}"/>
    <cellStyle name="Normal 3 3 2 2 2" xfId="26127" xr:uid="{2952A06D-2774-4BF1-8D4B-CAFDEC9BC363}"/>
    <cellStyle name="Normal 3 3 2 2 2 2" xfId="26128" xr:uid="{F1BE3BDF-F7AE-493C-B5B3-DF63F9370D98}"/>
    <cellStyle name="Normal 3 3 2 2 2 2 2" xfId="31580" xr:uid="{FA39EF16-8102-4EFF-B695-B9A6BE2EB399}"/>
    <cellStyle name="Normal 3 3 2 2 2 2 3" xfId="30206" xr:uid="{87FB7C5E-68BB-4C7D-946F-FF495288D583}"/>
    <cellStyle name="Normal 3 3 2 2 2 2 4" xfId="28706" xr:uid="{E21F541F-4E4F-44DB-89F3-78CD69CEA6B6}"/>
    <cellStyle name="Normal 3 3 2 2 2 2 5" xfId="27918" xr:uid="{648CFF3A-567C-4BE8-B352-8910F53D0ED1}"/>
    <cellStyle name="Normal 3 3 2 2 2 3" xfId="31978" xr:uid="{13FCD757-3542-4E7C-9485-FF442191D72B}"/>
    <cellStyle name="Normal 3 3 2 2 2 4" xfId="30798" xr:uid="{F65FE5BB-FD05-4BC7-A63F-06044D37471D}"/>
    <cellStyle name="Normal 3 3 2 2 2 5" xfId="29399" xr:uid="{BAC0018B-1A62-42C6-BFC0-720DFC335562}"/>
    <cellStyle name="Normal 3 3 2 2 2 6" xfId="28261" xr:uid="{4BE0F4FB-944D-40D8-82D7-D9F5D2330467}"/>
    <cellStyle name="Normal 3 3 2 2 2 7" xfId="27368" xr:uid="{6035F03B-F478-4713-A82E-1880153A7589}"/>
    <cellStyle name="Normal 3 3 2 2 3" xfId="26129" xr:uid="{AD709AAD-111E-4989-A364-C4254E197C89}"/>
    <cellStyle name="Normal 3 3 2 2 3 2" xfId="26130" xr:uid="{ADDFC10B-75C4-4BB2-BB1F-BD08A6275CF0}"/>
    <cellStyle name="Normal 3 3 2 2 3 2 2" xfId="31690" xr:uid="{0670AE35-82BD-4C25-9831-42877FED51AD}"/>
    <cellStyle name="Normal 3 3 2 2 3 2 3" xfId="30316" xr:uid="{77D83398-5D18-4BAA-A62E-E6F244ECDE14}"/>
    <cellStyle name="Normal 3 3 2 2 3 2 4" xfId="27999" xr:uid="{2B10BF09-B8AB-4416-A907-4D0D6460A02C}"/>
    <cellStyle name="Normal 3 3 2 2 3 3" xfId="30906" xr:uid="{F8202AA8-1FF6-41B4-8D4F-5FAC893C5E68}"/>
    <cellStyle name="Normal 3 3 2 2 3 4" xfId="29578" xr:uid="{833922A9-BCF7-41DB-A1D9-AB467F04147A}"/>
    <cellStyle name="Normal 3 3 2 2 3 5" xfId="28370" xr:uid="{7AE71414-AB01-4E52-885D-224048BEE308}"/>
    <cellStyle name="Normal 3 3 2 2 3 6" xfId="27449" xr:uid="{65165F63-7B94-46F3-91F5-B50B1D49583C}"/>
    <cellStyle name="Normal 3 3 2 2 4" xfId="26131" xr:uid="{7E39A1E5-6AFE-4E6B-9721-60A831A19DB4}"/>
    <cellStyle name="Normal 3 3 2 2 4 2" xfId="26132" xr:uid="{AC2A36C0-DCE1-4C7F-82F6-A31F5A277BDB}"/>
    <cellStyle name="Normal 3 3 2 2 4 2 2" xfId="31423" xr:uid="{63E0862F-78B8-4465-A169-8D2A2CE8D826}"/>
    <cellStyle name="Normal 3 3 2 2 4 2 3" xfId="30035" xr:uid="{59A6E5F2-516A-40F7-8E73-8E618E2DD3B4}"/>
    <cellStyle name="Normal 3 3 2 2 4 2 4" xfId="27828" xr:uid="{42E3A0D2-77CF-44A0-A204-F7CDE916D198}"/>
    <cellStyle name="Normal 3 3 2 2 4 3" xfId="30629" xr:uid="{BCAA6660-077D-4C26-B8C9-3FC129981F1A}"/>
    <cellStyle name="Normal 3 3 2 2 4 4" xfId="29230" xr:uid="{F6E1225C-5555-4137-A001-FF2C1EC0FE28}"/>
    <cellStyle name="Normal 3 3 2 2 4 5" xfId="28568" xr:uid="{446A0445-5C98-49EA-B28F-0287AD00C5EC}"/>
    <cellStyle name="Normal 3 3 2 2 4 6" xfId="27279" xr:uid="{15EF2F46-79EE-4B3E-8FBD-D6AB628C8CD1}"/>
    <cellStyle name="Normal 3 3 2 2 5" xfId="26133" xr:uid="{3A038C63-FE1B-4FB4-BC53-766C51B1DA30}"/>
    <cellStyle name="Normal 3 3 2 2 5 2" xfId="31230" xr:uid="{4232466D-CE2E-4463-9F56-2FB1EE1095A6}"/>
    <cellStyle name="Normal 3 3 2 2 5 3" xfId="29012" xr:uid="{65D8FF52-8CE4-455D-8436-B1D88FB9FCCA}"/>
    <cellStyle name="Normal 3 3 2 2 5 4" xfId="27617" xr:uid="{AC45A7EF-E573-44E6-A3ED-E004E98818F1}"/>
    <cellStyle name="Normal 3 3 2 2 6" xfId="26134" xr:uid="{17ACFF90-4321-45BD-A5D8-96A8C5DAED83}"/>
    <cellStyle name="Normal 3 3 2 2 6 2" xfId="31092" xr:uid="{27C3968A-56A4-4603-9849-ADBEC33176FC}"/>
    <cellStyle name="Normal 3 3 2 2 6 3" xfId="29776" xr:uid="{8074E51E-4DAB-43CD-8DD1-BCC7A7448DF1}"/>
    <cellStyle name="Normal 3 3 2 2 6 4" xfId="27543" xr:uid="{D597D4F2-8B2F-4F8B-A7A7-E6E831D49D77}"/>
    <cellStyle name="Normal 3 3 2 2 7" xfId="31863" xr:uid="{B1C301B7-D1B2-4F39-8933-3EF26B0338DC}"/>
    <cellStyle name="Normal 3 3 2 2 8" xfId="30491" xr:uid="{628B3B91-549B-4C32-870C-A788D300DA8C}"/>
    <cellStyle name="Normal 3 3 2 2 9" xfId="32177" xr:uid="{F519FD8F-C00B-4390-872D-DE91593E1616}"/>
    <cellStyle name="Normal 3 3 2 3" xfId="26135" xr:uid="{D758751F-0D36-4DF1-BA0F-083671DC6727}"/>
    <cellStyle name="Normal 3 3 2 4" xfId="26125" xr:uid="{03E3A36F-C522-4B61-B30D-C7B7F44C2826}"/>
    <cellStyle name="Normal 3 3 2 5" xfId="35290" xr:uid="{5E5E37D7-44F2-4A52-95E8-9331571BC134}"/>
    <cellStyle name="Normal 3 3 2 6" xfId="35372" xr:uid="{091EFC59-A96E-48F2-90B0-39F6D6ADD60F}"/>
    <cellStyle name="Normal 3 3 3" xfId="713" xr:uid="{310E6E2F-0B3A-4D90-B323-20EABB2B6EB4}"/>
    <cellStyle name="Normal 3 3 4" xfId="714" xr:uid="{30D76B18-CB3F-4EAA-9B11-F38C655F44BA}"/>
    <cellStyle name="Normal 3 3 5" xfId="715" xr:uid="{299CC6F8-B150-4BE5-BA5D-943894DFB351}"/>
    <cellStyle name="Normal 3 3 5 2" xfId="3887" xr:uid="{AEF62E77-9787-4361-84E1-A1ECD69B6AB1}"/>
    <cellStyle name="Normal 3 3 6" xfId="26124" xr:uid="{ED4C5058-BCF6-4180-B119-20D345B0EE1C}"/>
    <cellStyle name="Normal 3 3 7" xfId="35646" xr:uid="{49C5593B-65FA-43A7-98D9-0F84E46087F5}"/>
    <cellStyle name="Normal 3 3_11.HP_reconcile" xfId="716" xr:uid="{EBA494A3-3BE0-4AAE-94E8-5B779475C6B8}"/>
    <cellStyle name="Normal 3 34" xfId="26751" xr:uid="{9A66FB34-8C33-4115-B6A8-46EEB6EC0CD4}"/>
    <cellStyle name="Normal 3 4" xfId="717" xr:uid="{BF3659ED-7F03-4E9E-9766-A3D21B26A487}"/>
    <cellStyle name="Normal 3 4 2" xfId="718" xr:uid="{470BC9C8-97A0-4A47-9C20-83AD638E22DE}"/>
    <cellStyle name="Normal 3 4 2 2" xfId="3889" xr:uid="{918268AE-0602-49D5-B462-85652770ACD4}"/>
    <cellStyle name="Normal 3 4 2 2 2" xfId="3890" xr:uid="{92093B3D-1E60-42F6-9DD1-4E02C89400CD}"/>
    <cellStyle name="Normal 3 4 2 2 2 2" xfId="35052" xr:uid="{91469EF7-2384-4DF3-AF0C-815083C84159}"/>
    <cellStyle name="Normal 3 4 2 2 3" xfId="35051" xr:uid="{F9562F6A-FC3F-4936-BF5F-3C92F22B999B}"/>
    <cellStyle name="Normal 3 4 2 3" xfId="3891" xr:uid="{A1AC3A7A-1A2D-4900-AF85-EF03BF6F8818}"/>
    <cellStyle name="Normal 3 4 2 3 2" xfId="35053" xr:uid="{908942A6-E030-4545-9683-12029ED7713B}"/>
    <cellStyle name="Normal 3 4 2 4" xfId="3888" xr:uid="{D2353709-406D-4928-B752-C3F64AB75D5F}"/>
    <cellStyle name="Normal 3 4 2 4 2" xfId="26812" xr:uid="{3296BBE2-0548-4B8A-BA5B-8B4B5EBB49B6}"/>
    <cellStyle name="Normal 3 4 2 5" xfId="35050" xr:uid="{72B4AFB3-EC4D-4E73-B83F-EF466B5785C2}"/>
    <cellStyle name="Normal 3 4 3" xfId="719" xr:uid="{04E83E1B-B5C3-4E31-8D66-B003C2985319}"/>
    <cellStyle name="Normal 3 4 3 2" xfId="3893" xr:uid="{FF5A86A9-CC9E-4907-87AF-F3D0461C4A8F}"/>
    <cellStyle name="Normal 3 4 3 2 2" xfId="35055" xr:uid="{023F3BB2-B8B5-46DC-955B-DE30DB7C220E}"/>
    <cellStyle name="Normal 3 4 3 3" xfId="3892" xr:uid="{17F91A00-7AAB-4E37-9E94-7E07E7D34E39}"/>
    <cellStyle name="Normal 3 4 3 3 2" xfId="26813" xr:uid="{C7B1C903-930C-4B18-A697-D7D2E375AFB0}"/>
    <cellStyle name="Normal 3 4 3 4" xfId="35054" xr:uid="{C0E135F2-2AE8-4A8C-BA2E-8A9874F3099F}"/>
    <cellStyle name="Normal 3 4 4" xfId="1254" xr:uid="{2D7941C4-266A-4D8B-AA7A-C3675F16E66B}"/>
    <cellStyle name="Normal 3 4 4 2" xfId="3894" xr:uid="{B3EEA2BF-8351-4006-B602-E911FF5C5FF3}"/>
    <cellStyle name="Normal 3 4 4 3" xfId="35056" xr:uid="{FCD247E4-27E0-4F53-90DE-EE3BCE4BA6A0}"/>
    <cellStyle name="Normal 3 4 5" xfId="26136" xr:uid="{78F05D84-E2B4-4C93-9C59-0332F78E7106}"/>
    <cellStyle name="Normal 3 4 6" xfId="35300" xr:uid="{B16E9E35-CFA9-4F43-92A0-F8A08993B227}"/>
    <cellStyle name="Normal 3 5" xfId="54" xr:uid="{201A4F01-1A5C-4295-A887-E0F8E1D1657F}"/>
    <cellStyle name="Normal 3 5 2" xfId="720" xr:uid="{5A99CAA3-5461-4CF9-AC93-6872F4B01144}"/>
    <cellStyle name="Normal 3 5 2 2" xfId="3895" xr:uid="{2734F421-7B5C-414F-9D1E-B981BA3B5FB5}"/>
    <cellStyle name="Normal 3 5 2 2 2" xfId="35058" xr:uid="{E62C98F3-03D4-436F-B1A7-BCA69314FFC3}"/>
    <cellStyle name="Normal 3 5 2 3" xfId="3896" xr:uid="{1B2117B7-50A8-482A-9523-9225159C8F39}"/>
    <cellStyle name="Normal 3 5 2 3 2" xfId="35059" xr:uid="{9F4F14CC-6726-4130-8E97-648BF3FB77BE}"/>
    <cellStyle name="Normal 3 5 2 4" xfId="3897" xr:uid="{8746771E-81B5-4A0A-BFF3-D4912127EBA9}"/>
    <cellStyle name="Normal 3 5 2 4 2" xfId="35060" xr:uid="{7D977905-0171-4F44-A0A9-80809C332B44}"/>
    <cellStyle name="Normal 3 5 2 5" xfId="3898" xr:uid="{2FE7AAA8-246B-4852-B04C-400936EDD369}"/>
    <cellStyle name="Normal 3 5 2 5 2" xfId="35061" xr:uid="{F01CE840-95C6-4877-93EF-15F10D2A1AB5}"/>
    <cellStyle name="Normal 3 5 2 6" xfId="35057" xr:uid="{E8717C51-E1DE-46C3-BD8C-CA0688BBD65D}"/>
    <cellStyle name="Normal 3 5 2 7" xfId="35566" xr:uid="{853867F8-27FD-48C1-B5F3-77A3E97BD283}"/>
    <cellStyle name="Normal 3 5 3" xfId="1255" xr:uid="{AA33D1D0-FD9A-4E00-BE77-F159F4D428FA}"/>
    <cellStyle name="Normal 3 5 3 2" xfId="3899" xr:uid="{6160339D-4423-438A-8566-D790E9AC3D0F}"/>
    <cellStyle name="Normal 3 5 3 3" xfId="35062" xr:uid="{080352FC-1349-463E-A854-80F45E0185E3}"/>
    <cellStyle name="Normal 3 5 3 4" xfId="35608" xr:uid="{50534C56-F182-4956-9EC0-B60CF0BD39F9}"/>
    <cellStyle name="Normal 3 5 4" xfId="26137" xr:uid="{C64A71C9-3803-44E8-85F3-EA7FF6438FE3}"/>
    <cellStyle name="Normal 3 5 4 2" xfId="35627" xr:uid="{AD64B3BD-0CA6-4A5C-9D62-05CF52247226}"/>
    <cellStyle name="Normal 3 5 5" xfId="35375" xr:uid="{13EEEBEA-F8C4-452A-865A-F114E29CCF94}"/>
    <cellStyle name="Normal 3 5_11.HP_reconcile" xfId="721" xr:uid="{6D9B9F5A-1851-4F23-9BBC-056D13CE4FDD}"/>
    <cellStyle name="Normal 3 6" xfId="722" xr:uid="{5B5066DE-1AF6-45C4-A649-8DAD04ECC6FC}"/>
    <cellStyle name="Normal 3 6 2" xfId="3900" xr:uid="{D593F72F-8451-4BCA-AF3B-E69CD22367F8}"/>
    <cellStyle name="Normal 3 6 2 2" xfId="13810" xr:uid="{C9B2E41E-169B-4A97-A67E-DA495A5A8496}"/>
    <cellStyle name="Normal 3 6 2 2 2" xfId="27162" xr:uid="{1FBF4D45-E0AC-4F0E-A966-E01A0B33BDA7}"/>
    <cellStyle name="Normal 3 6 2 2 3" xfId="26140" xr:uid="{CD93A0EE-9F49-4BA7-A579-55DDC3C1E3CB}"/>
    <cellStyle name="Normal 3 6 2 3" xfId="26141" xr:uid="{96F600CB-9B01-4EE4-A62C-604F755AD27A}"/>
    <cellStyle name="Normal 3 6 2 3 2" xfId="27675" xr:uid="{6AE13725-7C57-4D73-A868-CAF3668564DC}"/>
    <cellStyle name="Normal 3 6 2 4" xfId="26993" xr:uid="{DB5DC5DF-A831-4AC8-A5A5-34244DA5645A}"/>
    <cellStyle name="Normal 3 6 2 5" xfId="26139" xr:uid="{C14F8151-9B5C-42D1-A6D2-7AD0DD54B0DA}"/>
    <cellStyle name="Normal 3 6 2 6" xfId="35063" xr:uid="{174E8BE8-FF44-4395-A844-9B8F56826E1F}"/>
    <cellStyle name="Normal 3 6 3" xfId="26142" xr:uid="{852CADAE-2DD1-4A20-9C74-0C1206D2CFAC}"/>
    <cellStyle name="Normal 3 6 3 2" xfId="27115" xr:uid="{BA0353FE-6055-42F4-99D8-4D748209C149}"/>
    <cellStyle name="Normal 3 6 4" xfId="26143" xr:uid="{442B7BE3-EA8E-4B51-B7AE-6DE399A63193}"/>
    <cellStyle name="Normal 3 6 4 2" xfId="27618" xr:uid="{299FD58A-950A-4737-8167-9AF9856B9C89}"/>
    <cellStyle name="Normal 3 6 5" xfId="26937" xr:uid="{3E41520D-EC45-4F1D-B3CD-0A3F426901F1}"/>
    <cellStyle name="Normal 3 6 6" xfId="26138" xr:uid="{E06D89C1-8744-4EA4-B286-40E9E5782C10}"/>
    <cellStyle name="Normal 3 7" xfId="723" xr:uid="{5BACE1FE-70C1-4A16-BAAE-4B1F55D033D0}"/>
    <cellStyle name="Normal 3 7 10" xfId="28866" xr:uid="{12BC0084-418E-4F76-9F9E-A14CA6A032B6}"/>
    <cellStyle name="Normal 3 7 11" xfId="28119" xr:uid="{B3DC8BB2-EB91-4F67-ACFF-E8DBF8E50826}"/>
    <cellStyle name="Normal 3 7 12" xfId="26938" xr:uid="{72ECAF74-39DE-4A5A-9163-5339F319BD8C}"/>
    <cellStyle name="Normal 3 7 13" xfId="26144" xr:uid="{F39FFE0A-E1F5-4057-84A7-092233AE0718}"/>
    <cellStyle name="Normal 3 7 2" xfId="13811" xr:uid="{A6C1BB6D-04D2-4381-8BF5-05DF478D3AE2}"/>
    <cellStyle name="Normal 3 7 2 2" xfId="26146" xr:uid="{97D55B8A-0C2F-4D32-B01C-CBA29D01C98B}"/>
    <cellStyle name="Normal 3 7 2 2 2" xfId="31581" xr:uid="{BA1B3793-72AB-4F86-86AD-B25CD3C3B0E3}"/>
    <cellStyle name="Normal 3 7 2 2 3" xfId="30207" xr:uid="{78333082-1BCF-4859-92B0-3A18CB325D2B}"/>
    <cellStyle name="Normal 3 7 2 2 4" xfId="28707" xr:uid="{D2A9DDF1-90EA-43F6-BECC-E4D5B00163F0}"/>
    <cellStyle name="Normal 3 7 2 2 5" xfId="27919" xr:uid="{66ADEF6A-85E8-4C22-AE4D-6475F3162CC4}"/>
    <cellStyle name="Normal 3 7 2 3" xfId="31979" xr:uid="{96D0E055-2974-4E1E-AF2D-24641D2D3929}"/>
    <cellStyle name="Normal 3 7 2 4" xfId="30799" xr:uid="{8DCF24CE-7A1B-4EA9-860B-DA2E879A868E}"/>
    <cellStyle name="Normal 3 7 2 5" xfId="29400" xr:uid="{ED54BF66-2926-4C45-992D-BD907AEF2FDE}"/>
    <cellStyle name="Normal 3 7 2 6" xfId="28262" xr:uid="{E8052950-8958-4AD4-8059-105826BB7B07}"/>
    <cellStyle name="Normal 3 7 2 7" xfId="27369" xr:uid="{69AEC1A2-36A4-4962-BD27-DE3D39E84137}"/>
    <cellStyle name="Normal 3 7 2 8" xfId="26145" xr:uid="{BBC18602-3AB5-48DA-B52F-237178C3E91A}"/>
    <cellStyle name="Normal 3 7 3" xfId="26147" xr:uid="{4FD8BA88-7C48-46F9-A740-F0ECCDFE9A30}"/>
    <cellStyle name="Normal 3 7 3 2" xfId="26148" xr:uid="{A76A3F99-EA31-4442-B3E5-5B1E0B39AA07}"/>
    <cellStyle name="Normal 3 7 3 2 2" xfId="31691" xr:uid="{C7AFAFF1-8B5E-49E8-BCDF-EFF9DAD52FBF}"/>
    <cellStyle name="Normal 3 7 3 2 3" xfId="30317" xr:uid="{4C08EABA-8B40-471A-8564-5EFAAF8487AA}"/>
    <cellStyle name="Normal 3 7 3 2 4" xfId="28000" xr:uid="{53ABF9EF-F844-4778-A46A-C1A935B506D8}"/>
    <cellStyle name="Normal 3 7 3 3" xfId="30907" xr:uid="{6CC00E25-93E3-423E-A874-C231C45B94BD}"/>
    <cellStyle name="Normal 3 7 3 4" xfId="29579" xr:uid="{FD57ED94-6D82-4D82-B9CE-A5C3DECB8257}"/>
    <cellStyle name="Normal 3 7 3 5" xfId="28371" xr:uid="{BAA76E9F-5198-4394-A309-B1914E68DD17}"/>
    <cellStyle name="Normal 3 7 3 6" xfId="27450" xr:uid="{AB7EB0A6-7089-4EB1-871A-5DA5F7ECAF5F}"/>
    <cellStyle name="Normal 3 7 4" xfId="26149" xr:uid="{C2AD4B73-9562-4913-A4AE-DFDD12EB5685}"/>
    <cellStyle name="Normal 3 7 4 2" xfId="26150" xr:uid="{6B117E84-B774-4506-89AF-CA106653FBBF}"/>
    <cellStyle name="Normal 3 7 4 2 2" xfId="31424" xr:uid="{AC90DCB5-B5F8-4380-AD06-374EB072D5F6}"/>
    <cellStyle name="Normal 3 7 4 2 3" xfId="30036" xr:uid="{F5B55816-7986-4D41-913D-14F3C7EFFAFD}"/>
    <cellStyle name="Normal 3 7 4 2 4" xfId="27829" xr:uid="{90E12E99-9F93-4403-8D03-80196988C820}"/>
    <cellStyle name="Normal 3 7 4 3" xfId="30630" xr:uid="{111EA537-6D31-4911-8399-96FCF8D624F3}"/>
    <cellStyle name="Normal 3 7 4 4" xfId="29231" xr:uid="{C09A7B07-D079-4635-85DA-31F0B83263C7}"/>
    <cellStyle name="Normal 3 7 4 5" xfId="28569" xr:uid="{5D6A931E-2336-41C4-ADF1-8AC2A13514D1}"/>
    <cellStyle name="Normal 3 7 4 6" xfId="27280" xr:uid="{A6E1DB7A-090F-4CAF-B488-EB3560C8EECE}"/>
    <cellStyle name="Normal 3 7 5" xfId="26151" xr:uid="{74318EA2-F540-4325-B485-39A45F415CB8}"/>
    <cellStyle name="Normal 3 7 5 2" xfId="31231" xr:uid="{DC074E68-237D-43B8-A883-87E6C8A6DC88}"/>
    <cellStyle name="Normal 3 7 5 3" xfId="29013" xr:uid="{CC8B7970-BE7A-4376-9181-21D3F2215879}"/>
    <cellStyle name="Normal 3 7 5 4" xfId="27619" xr:uid="{364FDEB1-A3B4-4511-8FA8-BE3F1743A7EB}"/>
    <cellStyle name="Normal 3 7 6" xfId="26152" xr:uid="{78D47EEE-2D29-4A1F-8501-4695A94CF5CC}"/>
    <cellStyle name="Normal 3 7 6 2" xfId="31093" xr:uid="{B77C9482-6E39-473C-A3E4-A5F93A467F70}"/>
    <cellStyle name="Normal 3 7 6 3" xfId="29777" xr:uid="{06615C3A-84A2-47B0-8C90-641D7F8D7E5B}"/>
    <cellStyle name="Normal 3 7 6 4" xfId="27544" xr:uid="{881CD703-0049-4376-B31A-80EFDDF75405}"/>
    <cellStyle name="Normal 3 7 7" xfId="31864" xr:uid="{A87D6C21-9083-48D0-8112-B49DFBDF75AD}"/>
    <cellStyle name="Normal 3 7 8" xfId="30492" xr:uid="{F73775C2-D98A-49DE-BABC-1D56E9C1B822}"/>
    <cellStyle name="Normal 3 7 9" xfId="32178" xr:uid="{739FAD6A-0F7D-4F1E-9D32-82D966B1BA06}"/>
    <cellStyle name="Normal 3 8" xfId="1196" xr:uid="{29CE7172-F75C-4F6B-9C57-248E69A80E32}"/>
    <cellStyle name="Normal 3 8 2" xfId="3901" xr:uid="{DE50F160-58C4-42D3-852F-32F9C9D4ACEE}"/>
    <cellStyle name="Normal 3 8 2 2" xfId="23790" xr:uid="{D9149CFE-E031-4E77-8785-3D1AA956372E}"/>
    <cellStyle name="Normal 3 8 3" xfId="26153" xr:uid="{91195F9C-FC5E-4B76-90B5-C39B83205B9F}"/>
    <cellStyle name="Normal 3 8 4" xfId="35064" xr:uid="{86B43FF5-514E-4D9C-A96E-A0368F058D50}"/>
    <cellStyle name="Normal 3 9" xfId="1283" xr:uid="{8611BF4D-62F8-415B-981F-980873A621B8}"/>
    <cellStyle name="Normal 3 9 2" xfId="3902" xr:uid="{96449282-9ABA-4980-A9B0-AF6B73D3BC33}"/>
    <cellStyle name="Normal 3 9 2 2" xfId="26154" xr:uid="{815F25C9-DE93-460F-B8C6-3CC51741CA86}"/>
    <cellStyle name="Normal 3_11.HP_reconcile" xfId="724" xr:uid="{343BF31A-5B79-4E78-8C73-FED94A456BDB}"/>
    <cellStyle name="Normal 30" xfId="725" xr:uid="{88E63B01-60EE-4C3C-9F39-00E5B21AA028}"/>
    <cellStyle name="Normal 30 10" xfId="23791" xr:uid="{B1D61B23-6AE1-4F0B-9650-FC88454A28B9}"/>
    <cellStyle name="Normal 30 11" xfId="23792" xr:uid="{637452EC-45A1-4AE4-91F5-642D8AAC9B6E}"/>
    <cellStyle name="Normal 30 12" xfId="26155" xr:uid="{314C4684-A065-4355-BC01-3E8273163735}"/>
    <cellStyle name="Normal 30 13" xfId="35618" xr:uid="{E5775A8B-DE0E-4188-84ED-3911154C7802}"/>
    <cellStyle name="Normal 30 2" xfId="3903" xr:uid="{614D300E-62C5-40FD-BE66-8DEEAA178338}"/>
    <cellStyle name="Normal 30 2 2" xfId="26157" xr:uid="{8DAEBC0F-8FEB-4139-B591-4076D9FD413C}"/>
    <cellStyle name="Normal 30 2 3" xfId="26158" xr:uid="{FF0BA949-EFD7-459C-BEB4-B303CAD08194}"/>
    <cellStyle name="Normal 30 2 4" xfId="26159" xr:uid="{6DEDFD99-921A-46E3-B93A-43D74005EA90}"/>
    <cellStyle name="Normal 30 2 5" xfId="26156" xr:uid="{F0C97039-2625-4BEF-A4F0-EAE201A26B72}"/>
    <cellStyle name="Normal 30 2_BS" xfId="26160" xr:uid="{7983BC24-83B3-473C-98B7-898915FD85B0}"/>
    <cellStyle name="Normal 30 3" xfId="23793" xr:uid="{34073E90-A352-40E9-8170-07DA3BBB6EB6}"/>
    <cellStyle name="Normal 30 4" xfId="23794" xr:uid="{E984D412-10C8-402C-BCB7-329F768F5AF2}"/>
    <cellStyle name="Normal 30 5" xfId="23795" xr:uid="{372DC4A3-FE87-4C37-B5A5-40C1BDC82C6E}"/>
    <cellStyle name="Normal 30 6" xfId="23796" xr:uid="{98619E0B-12AF-48B9-963A-A1DCD2C44432}"/>
    <cellStyle name="Normal 30 7" xfId="23797" xr:uid="{A111CB47-7A9E-4877-82E0-F465BD5722C7}"/>
    <cellStyle name="Normal 30 8" xfId="23798" xr:uid="{85AB829D-A066-478A-BC8B-4AD6E7584579}"/>
    <cellStyle name="Normal 30 9" xfId="23799" xr:uid="{F449D371-D6F3-4C95-8930-E65931DB9489}"/>
    <cellStyle name="Normal 31" xfId="726" xr:uid="{60516E2C-F150-4648-A0D6-063CB6E65D7E}"/>
    <cellStyle name="Normal 31 10" xfId="6287" xr:uid="{8D117299-0EBA-4ACC-A7DF-64157B80D9EC}"/>
    <cellStyle name="Normal 31 11" xfId="6288" xr:uid="{D852D965-6DF3-4D44-B9AD-4159BA9DF062}"/>
    <cellStyle name="Normal 31 12" xfId="6289" xr:uid="{A12E9539-D5AE-4DCD-A3CA-9E215348410B}"/>
    <cellStyle name="Normal 31 12 2" xfId="26161" xr:uid="{6AC89B86-0196-433E-BC34-EFCAC9826DD4}"/>
    <cellStyle name="Normal 31 13" xfId="6290" xr:uid="{40F2E1AB-2006-41F0-83FC-BC116871413E}"/>
    <cellStyle name="Normal 31 14" xfId="6291" xr:uid="{3D97EC47-24AD-404D-9363-8DDA4F108703}"/>
    <cellStyle name="Normal 31 15" xfId="6292" xr:uid="{3C0991F2-D933-4BF9-805F-D5698422B7C0}"/>
    <cellStyle name="Normal 31 16" xfId="6293" xr:uid="{96B55849-3441-4502-8538-3AB19724F5FC}"/>
    <cellStyle name="Normal 31 17" xfId="6294" xr:uid="{C0A683EE-D7E0-479A-A719-8063205DCE55}"/>
    <cellStyle name="Normal 31 18" xfId="6295" xr:uid="{B36910B8-A10A-4466-8253-40B43CBE1790}"/>
    <cellStyle name="Normal 31 19" xfId="6296" xr:uid="{7DF86DD6-62FC-4CC2-BAB4-9F858CC7D177}"/>
    <cellStyle name="Normal 31 2" xfId="3904" xr:uid="{172FC3D2-1610-4C29-8FAA-B6F6CB351E7E}"/>
    <cellStyle name="Normal 31 2 2" xfId="26163" xr:uid="{5FB8A982-A41F-47F7-BFDC-F1370CCB36BF}"/>
    <cellStyle name="Normal 31 2 3" xfId="26164" xr:uid="{609FFDDB-B9D8-4E32-A17F-0E6926B69078}"/>
    <cellStyle name="Normal 31 2 4" xfId="26165" xr:uid="{48C63D14-2E99-4287-AA2D-D373EB727D4F}"/>
    <cellStyle name="Normal 31 2 5" xfId="26162" xr:uid="{9140AD7B-4854-4ACF-93E2-74B5CE2C4964}"/>
    <cellStyle name="Normal 31 2_BS" xfId="26166" xr:uid="{DE5FD7D9-8C4C-43C3-A0D5-F79E230EF9B2}"/>
    <cellStyle name="Normal 31 20" xfId="6297" xr:uid="{3AB1C1CE-05B0-4623-9947-69672BC4059B}"/>
    <cellStyle name="Normal 31 21" xfId="6298" xr:uid="{CE2A9793-8172-4177-848C-DCD45DF80E22}"/>
    <cellStyle name="Normal 31 22" xfId="6299" xr:uid="{526FA50A-BDB2-4B0E-BAE7-BA5D8ECFDB44}"/>
    <cellStyle name="Normal 31 23" xfId="6300" xr:uid="{6E047BCD-EF36-4F23-9361-D5EC78B37693}"/>
    <cellStyle name="Normal 31 24" xfId="6301" xr:uid="{517EBC97-45E5-4978-85E7-CCE1399C9150}"/>
    <cellStyle name="Normal 31 25" xfId="6302" xr:uid="{41CB001F-5E3F-4F97-BE41-3B93DFFBA892}"/>
    <cellStyle name="Normal 31 26" xfId="6303" xr:uid="{F1E6E54C-E9C5-4FEE-9611-61616109010A}"/>
    <cellStyle name="Normal 31 27" xfId="6304" xr:uid="{C50E812B-B790-4C98-BDE3-D2F07122B542}"/>
    <cellStyle name="Normal 31 28" xfId="6305" xr:uid="{BEBBE4A7-F05D-45AB-8B41-250ADA840812}"/>
    <cellStyle name="Normal 31 29" xfId="6306" xr:uid="{A2FA98B6-BB4D-4BDB-9DB2-05615C4E5A4E}"/>
    <cellStyle name="Normal 31 3" xfId="6307" xr:uid="{D8C1D008-2485-4431-A364-11B3812EBF5F}"/>
    <cellStyle name="Normal 31 30" xfId="6308" xr:uid="{F8F691D9-4471-4E84-89E9-D43F1FF3ACDD}"/>
    <cellStyle name="Normal 31 31" xfId="6309" xr:uid="{C91A37BE-B124-4718-BA21-3E8909614A5A}"/>
    <cellStyle name="Normal 31 32" xfId="6310" xr:uid="{B15A2DD2-E8B2-4A4E-8C22-BAD56884D0B9}"/>
    <cellStyle name="Normal 31 33" xfId="6311" xr:uid="{35742EB0-897A-4443-98AF-DF0645F172C1}"/>
    <cellStyle name="Normal 31 34" xfId="6312" xr:uid="{4E15E0ED-F5EA-48FB-A59A-211C0CEE74DF}"/>
    <cellStyle name="Normal 31 4" xfId="6313" xr:uid="{B74A6824-D17C-42E3-80FE-D99177837EAE}"/>
    <cellStyle name="Normal 31 5" xfId="6314" xr:uid="{D88D2A41-6574-4FA7-8383-D1F3539DF411}"/>
    <cellStyle name="Normal 31 6" xfId="6315" xr:uid="{B23E1D4A-4D22-437F-898A-2C97872BA006}"/>
    <cellStyle name="Normal 31 7" xfId="6316" xr:uid="{C0C45569-899F-4AED-BE3F-E00512AD74B2}"/>
    <cellStyle name="Normal 31 8" xfId="6317" xr:uid="{37498182-C8DB-4BBA-975A-531192E2B51D}"/>
    <cellStyle name="Normal 31 9" xfId="6318" xr:uid="{CCA0A6CD-D558-419B-BDDE-4FA04966D137}"/>
    <cellStyle name="Normal 32" xfId="727" xr:uid="{67EE9127-61F9-4321-936C-39954B5B190E}"/>
    <cellStyle name="Normal 32 10" xfId="6319" xr:uid="{9970C24A-E799-471D-9459-4DDEE3B431A9}"/>
    <cellStyle name="Normal 32 11" xfId="6320" xr:uid="{1138BFBE-4373-4B9C-B7A2-B316DCEC2E61}"/>
    <cellStyle name="Normal 32 12" xfId="6321" xr:uid="{C26E618D-5A85-4EEF-AD33-407AAED5F68B}"/>
    <cellStyle name="Normal 32 12 2" xfId="26167" xr:uid="{760D357F-CE29-4CC0-96F6-984E6E6F1E14}"/>
    <cellStyle name="Normal 32 13" xfId="6322" xr:uid="{BF5ED1C1-A572-4B14-8E33-EEE7D2BC4D64}"/>
    <cellStyle name="Normal 32 14" xfId="6323" xr:uid="{AEBAF57C-8725-4198-BEF7-2A711C958E13}"/>
    <cellStyle name="Normal 32 15" xfId="6324" xr:uid="{46F49DC2-FAEE-4EFB-B505-6A8B90A83FAF}"/>
    <cellStyle name="Normal 32 16" xfId="6325" xr:uid="{A80894FB-0362-4A3E-9459-186C8B1A9EE6}"/>
    <cellStyle name="Normal 32 17" xfId="6326" xr:uid="{1E7B37D5-2DBA-446E-9E2F-B520D8138A81}"/>
    <cellStyle name="Normal 32 18" xfId="6327" xr:uid="{BFADFFA2-A610-4EDE-820A-790C4476DA2F}"/>
    <cellStyle name="Normal 32 19" xfId="6328" xr:uid="{E46C9A74-59CF-4C61-B0AD-9F999D36C3AE}"/>
    <cellStyle name="Normal 32 2" xfId="3905" xr:uid="{05E2DE2F-D03A-496E-B2EA-349EB38F7B1A}"/>
    <cellStyle name="Normal 32 20" xfId="6329" xr:uid="{ED2B3849-C2CF-4EA6-8D67-78D943B7DC47}"/>
    <cellStyle name="Normal 32 21" xfId="6330" xr:uid="{D63FEC15-EDAE-4064-A7E4-8D5FEDA59A35}"/>
    <cellStyle name="Normal 32 3" xfId="6331" xr:uid="{708FB9F4-CD01-4EBE-830E-DA7313F02C20}"/>
    <cellStyle name="Normal 32 4" xfId="6332" xr:uid="{7ECC9C50-B501-421F-9DA6-2B154F0EBDEB}"/>
    <cellStyle name="Normal 32 5" xfId="6333" xr:uid="{20B51E5B-5A07-4FD3-9A2C-E1482BAC335D}"/>
    <cellStyle name="Normal 32 6" xfId="6334" xr:uid="{2FAB57FA-1131-44EC-A108-F266CFC532B2}"/>
    <cellStyle name="Normal 32 7" xfId="6335" xr:uid="{39DA98B8-4B22-42ED-BAE8-516DBE6C3ABD}"/>
    <cellStyle name="Normal 32 8" xfId="6336" xr:uid="{E1347E64-05EA-45BC-834E-4AC41C977674}"/>
    <cellStyle name="Normal 32 9" xfId="6337" xr:uid="{F0DE96D2-A36A-46DB-9638-D1D7F85422C1}"/>
    <cellStyle name="Normal 33" xfId="728" xr:uid="{0AC8D8ED-AB1C-4B4B-8AC3-61130B5F7687}"/>
    <cellStyle name="Normal 33 10" xfId="23804" xr:uid="{2907C75A-B17F-4392-815A-DFCEEF468D62}"/>
    <cellStyle name="Normal 33 11" xfId="23805" xr:uid="{DAEFF09B-44C4-49C8-B372-ED58FA09D2B6}"/>
    <cellStyle name="Normal 33 12" xfId="26168" xr:uid="{C71B0F42-7108-44E8-9F42-FAB41EC61A87}"/>
    <cellStyle name="Normal 33 2" xfId="729" xr:uid="{23215A8F-4581-4559-8A5D-E3C4FF4510E8}"/>
    <cellStyle name="Normal 33 3" xfId="23806" xr:uid="{677199AE-4B9A-4252-AEA9-D576B99E82AB}"/>
    <cellStyle name="Normal 33 4" xfId="23807" xr:uid="{FBBBFF48-F4DD-435F-8F16-0E9852EA294D}"/>
    <cellStyle name="Normal 33 5" xfId="23808" xr:uid="{76C3C4EE-CCFE-4D61-8174-A9AADA6971CE}"/>
    <cellStyle name="Normal 33 6" xfId="23809" xr:uid="{563B4123-C042-463B-BF5C-EFF47FDEACEC}"/>
    <cellStyle name="Normal 33 7" xfId="23810" xr:uid="{31BA4130-54D2-4676-937A-FEEA2299F69A}"/>
    <cellStyle name="Normal 33 8" xfId="23811" xr:uid="{6C667998-621B-4A73-B038-BD6758C10AB6}"/>
    <cellStyle name="Normal 33 9" xfId="23812" xr:uid="{C354A992-97CD-4A24-9FA4-EC8220C52A90}"/>
    <cellStyle name="Normal 34" xfId="730" xr:uid="{ED527D8A-C3D4-4B8A-B5D2-10AC66FB4525}"/>
    <cellStyle name="Normal 34 10" xfId="23813" xr:uid="{3F29AF8E-47FD-4D08-A660-AC0CED460648}"/>
    <cellStyle name="Normal 34 11" xfId="23814" xr:uid="{B4DDEE87-6DC0-4540-996F-0E099B2FEC82}"/>
    <cellStyle name="Normal 34 12" xfId="26169" xr:uid="{A47E4F13-270B-449B-A104-8AF9D5115432}"/>
    <cellStyle name="Normal 34 2" xfId="731" xr:uid="{B79056EF-2C6A-43CD-82FD-3B161416F192}"/>
    <cellStyle name="Normal 34 3" xfId="23815" xr:uid="{DEE96D40-2B2F-43BB-8AE5-45757C41E66D}"/>
    <cellStyle name="Normal 34 4" xfId="23816" xr:uid="{E9DE5FA0-C834-47F7-BCBA-9F2E141ACBBA}"/>
    <cellStyle name="Normal 34 5" xfId="23817" xr:uid="{951C5B16-01AA-46DB-B108-64B43773C23F}"/>
    <cellStyle name="Normal 34 6" xfId="23818" xr:uid="{06E8BDB9-32E0-45A7-8219-E498D22ECFE2}"/>
    <cellStyle name="Normal 34 7" xfId="23819" xr:uid="{7270BE4D-9678-4B19-BC63-00DE9E19AD8B}"/>
    <cellStyle name="Normal 34 8" xfId="23820" xr:uid="{B0925F1C-ED60-491F-AD64-56221EAA3370}"/>
    <cellStyle name="Normal 34 9" xfId="23821" xr:uid="{E7437B70-ABF1-4BB1-95F5-FCFE1321E875}"/>
    <cellStyle name="Normal 35" xfId="732" xr:uid="{560D55F0-025D-46B6-8A2E-F0D278AAF6A6}"/>
    <cellStyle name="Normal 35 10" xfId="23822" xr:uid="{E469A361-D50D-4794-AF3D-BCE7122FEFE3}"/>
    <cellStyle name="Normal 35 11" xfId="23823" xr:uid="{C8DD38DA-2F39-42BB-9C74-2EBF0614D0CA}"/>
    <cellStyle name="Normal 35 12" xfId="26170" xr:uid="{505AEDEB-BF1C-450C-A3F8-216F6BCCFD43}"/>
    <cellStyle name="Normal 35 2" xfId="3906" xr:uid="{76C6D086-CABA-4F4F-9CAF-E64FBD1580E4}"/>
    <cellStyle name="Normal 35 2 10" xfId="28867" xr:uid="{C78C6286-C7A6-422D-BB23-A1FD631DB926}"/>
    <cellStyle name="Normal 35 2 11" xfId="28120" xr:uid="{41A1B512-1208-43C2-A25B-9CB1669958B0}"/>
    <cellStyle name="Normal 35 2 12" xfId="26939" xr:uid="{5157648D-3E65-4F2A-B441-4C3C57B56F08}"/>
    <cellStyle name="Normal 35 2 13" xfId="26171" xr:uid="{4779CB0A-6D97-4131-BB7A-928C4C06B3A9}"/>
    <cellStyle name="Normal 35 2 2" xfId="26172" xr:uid="{E9AAE99B-091C-42D2-85E9-4B4C08AD91B7}"/>
    <cellStyle name="Normal 35 2 2 2" xfId="26173" xr:uid="{852E40A7-C3DC-46CD-B0D5-204C84C198B1}"/>
    <cellStyle name="Normal 35 2 2 2 2" xfId="31582" xr:uid="{CEBC7A56-2E9D-41A1-9281-F3C380B9950E}"/>
    <cellStyle name="Normal 35 2 2 2 3" xfId="30208" xr:uid="{B8838433-E573-409B-A891-655800E254C2}"/>
    <cellStyle name="Normal 35 2 2 2 4" xfId="28708" xr:uid="{B1871B5F-FEC5-4780-AAD9-302FDAB92E38}"/>
    <cellStyle name="Normal 35 2 2 2 5" xfId="27920" xr:uid="{0641A46E-51E2-430D-A726-CE84419589E3}"/>
    <cellStyle name="Normal 35 2 2 3" xfId="31980" xr:uid="{29F83370-CA62-4AFC-BDC0-6B740CC0EB74}"/>
    <cellStyle name="Normal 35 2 2 4" xfId="30800" xr:uid="{513736CA-3F80-48DE-8AC9-66239FB67409}"/>
    <cellStyle name="Normal 35 2 2 5" xfId="29401" xr:uid="{1EB1E8BC-FC8B-479E-813D-F8AFBDA23925}"/>
    <cellStyle name="Normal 35 2 2 6" xfId="28263" xr:uid="{2BC2F095-0649-400F-825B-5D7F933EEB88}"/>
    <cellStyle name="Normal 35 2 2 7" xfId="27370" xr:uid="{FB442E09-F822-433D-8C4A-F59B4EB47367}"/>
    <cellStyle name="Normal 35 2 3" xfId="26174" xr:uid="{5CBE7F5E-2097-4E21-B1CA-0CA47FB5557A}"/>
    <cellStyle name="Normal 35 2 3 2" xfId="26175" xr:uid="{E51B7877-4C07-4A9B-81AF-BA8235E9A0F3}"/>
    <cellStyle name="Normal 35 2 3 2 2" xfId="31692" xr:uid="{E7AD1FA6-2D10-4B45-840B-8A7E62A45E3D}"/>
    <cellStyle name="Normal 35 2 3 2 3" xfId="30318" xr:uid="{F3DA2BEA-1AD6-4424-88F9-287B570862FE}"/>
    <cellStyle name="Normal 35 2 3 2 4" xfId="28001" xr:uid="{29FE3FA0-CFFB-4534-9A35-DCE52E6EEE47}"/>
    <cellStyle name="Normal 35 2 3 3" xfId="30908" xr:uid="{7C77BA30-6E99-4B3E-9D6C-95BF225C6DC4}"/>
    <cellStyle name="Normal 35 2 3 4" xfId="29580" xr:uid="{5FB0F423-0C34-4479-AC85-7823A28A17EA}"/>
    <cellStyle name="Normal 35 2 3 5" xfId="28372" xr:uid="{524C4BDA-99E9-4EB5-AA8E-C9DB8A8B4B92}"/>
    <cellStyle name="Normal 35 2 3 6" xfId="27451" xr:uid="{53CF3AC4-E9DE-4683-A2C7-1361831E2498}"/>
    <cellStyle name="Normal 35 2 4" xfId="26176" xr:uid="{6525387B-F19D-4FE9-979B-61A4A4CF7BCA}"/>
    <cellStyle name="Normal 35 2 4 2" xfId="26177" xr:uid="{8A30DFDD-7464-40B6-AD85-5FC93E6A71B8}"/>
    <cellStyle name="Normal 35 2 4 2 2" xfId="31425" xr:uid="{F79DC027-9EAD-4A7E-9C6A-BB20630BE361}"/>
    <cellStyle name="Normal 35 2 4 2 3" xfId="30037" xr:uid="{1C01F842-D5AF-41B8-B510-A737E03A2A0C}"/>
    <cellStyle name="Normal 35 2 4 2 4" xfId="27830" xr:uid="{9FB03E9B-55F0-435E-9FCD-88F55317B4C7}"/>
    <cellStyle name="Normal 35 2 4 3" xfId="30631" xr:uid="{5799D970-314E-42BF-B24D-22A9E0223FE6}"/>
    <cellStyle name="Normal 35 2 4 4" xfId="29232" xr:uid="{BC1C7A67-E1AF-4331-B7F3-A8BB34AADA75}"/>
    <cellStyle name="Normal 35 2 4 5" xfId="28570" xr:uid="{DCE74BF4-69D9-44E7-A86F-0D1E337B0E35}"/>
    <cellStyle name="Normal 35 2 4 6" xfId="27281" xr:uid="{22CB1E7F-C3E4-479F-AFC2-B8622C2D95EC}"/>
    <cellStyle name="Normal 35 2 5" xfId="26178" xr:uid="{C900ACD7-A96A-43BD-B131-08BCF795DFB0}"/>
    <cellStyle name="Normal 35 2 5 2" xfId="31232" xr:uid="{19298AE1-7268-4F18-8AC8-9F48F439FEAC}"/>
    <cellStyle name="Normal 35 2 5 3" xfId="29014" xr:uid="{B85E0B1B-F60F-4023-9817-C55B4F2415A4}"/>
    <cellStyle name="Normal 35 2 5 4" xfId="27620" xr:uid="{A127699D-4453-40F1-9C59-D1E8229E8E4F}"/>
    <cellStyle name="Normal 35 2 6" xfId="26179" xr:uid="{6E5944D7-F4EC-437E-B3A5-47662A289911}"/>
    <cellStyle name="Normal 35 2 6 2" xfId="31094" xr:uid="{55DB6442-5F4F-4B53-B3AE-76BD6A91C141}"/>
    <cellStyle name="Normal 35 2 6 3" xfId="29778" xr:uid="{0A1E8D09-ADD0-47CF-9B8D-F3DFEEA933F3}"/>
    <cellStyle name="Normal 35 2 6 4" xfId="27545" xr:uid="{C4F8DA21-44A8-4830-8E52-4D38860F394A}"/>
    <cellStyle name="Normal 35 2 7" xfId="31865" xr:uid="{43AEF6C4-13C0-427B-8D1C-82AA2A7ACDF7}"/>
    <cellStyle name="Normal 35 2 8" xfId="30493" xr:uid="{18FB2C98-25B0-4B7C-832D-5EA71DC7D41F}"/>
    <cellStyle name="Normal 35 2 9" xfId="32179" xr:uid="{B60BEC78-A9E3-4E6D-829A-CC07A133326E}"/>
    <cellStyle name="Normal 35 3" xfId="23824" xr:uid="{9BF799AD-53FC-432B-BEC7-709D2DB3535A}"/>
    <cellStyle name="Normal 35 4" xfId="23825" xr:uid="{DC3308D0-24A7-46DA-9FA3-213B3FB14238}"/>
    <cellStyle name="Normal 35 5" xfId="23826" xr:uid="{E53956D7-D54E-45AB-9542-D8B2ADE1CA23}"/>
    <cellStyle name="Normal 35 6" xfId="23827" xr:uid="{5A17856E-E6EF-4DEE-BC8C-8A61D7AA27A4}"/>
    <cellStyle name="Normal 35 7" xfId="23828" xr:uid="{E9C2510F-72FE-4E7C-8F6A-8E30DD6018A0}"/>
    <cellStyle name="Normal 35 8" xfId="23829" xr:uid="{42BA8EF8-60E6-46EF-833B-8C3224C35D83}"/>
    <cellStyle name="Normal 35 9" xfId="23830" xr:uid="{45021DE5-0D02-46A9-841C-E2E296266BCC}"/>
    <cellStyle name="Normal 36" xfId="733" xr:uid="{91072207-3CA3-481B-9BAD-9C2C68A7E9B0}"/>
    <cellStyle name="Normal 36 2" xfId="734" xr:uid="{F1A831C2-FD5F-455F-9468-92A3D10FB192}"/>
    <cellStyle name="Normal 36 2 2" xfId="28064" xr:uid="{3DB01E1F-CB78-4E2F-A027-7C83B7A64817}"/>
    <cellStyle name="Normal 36 2 3" xfId="26752" xr:uid="{347E74E9-5209-4924-B03F-906FB5E5FE12}"/>
    <cellStyle name="Normal 36 3" xfId="6338" xr:uid="{4569CEF5-71A7-48DB-B31C-30D1AB1681F3}"/>
    <cellStyle name="Normal 36 3 2" xfId="26180" xr:uid="{28A7F925-9D77-489C-BA49-B908279E249C}"/>
    <cellStyle name="Normal 36 4" xfId="6339" xr:uid="{2FDA36F1-4D7B-4F57-A3B4-47CE6F912A35}"/>
    <cellStyle name="Normal 36 5" xfId="6340" xr:uid="{40A7E105-E25B-48DC-8FC9-C871D2EA0DF6}"/>
    <cellStyle name="Normal 36 6" xfId="6341" xr:uid="{ECC4FA01-B2C2-483A-A30A-D12A488D1E77}"/>
    <cellStyle name="Normal 37" xfId="735" xr:uid="{E0AFB1D4-8DD7-46F3-BCA2-68DF21226F3D}"/>
    <cellStyle name="Normal 37 2" xfId="3907" xr:uid="{F07AC0A8-A15A-4E76-800C-1D7C63DC3183}"/>
    <cellStyle name="Normal 37 3" xfId="6342" xr:uid="{B9CE72AE-08C2-4C0F-954D-9B453088EFB2}"/>
    <cellStyle name="Normal 37 3 2" xfId="26181" xr:uid="{60C47C9A-5D32-4268-94DD-42C73D7AD19F}"/>
    <cellStyle name="Normal 37 4" xfId="6343" xr:uid="{D153F667-FBE1-4A15-9569-19459A1C7EAE}"/>
    <cellStyle name="Normal 37 5" xfId="6344" xr:uid="{03F1D3E4-ACF7-466B-8D94-37F9340155D5}"/>
    <cellStyle name="Normal 37 6" xfId="6345" xr:uid="{22789624-1536-4D3C-A126-F9A48532F597}"/>
    <cellStyle name="Normal 38" xfId="736" xr:uid="{FD96440D-1682-4E37-9205-0C44330F6DB0}"/>
    <cellStyle name="Normal 38 2" xfId="6346" xr:uid="{17169883-985A-4AF5-9540-6795BE441E56}"/>
    <cellStyle name="Normal 38 3" xfId="6347" xr:uid="{97A573CC-9423-4F51-8BF0-A6B42D01200D}"/>
    <cellStyle name="Normal 38 4" xfId="6348" xr:uid="{CAE21353-E336-4F8F-B168-5BDA555F5451}"/>
    <cellStyle name="Normal 38 5" xfId="6349" xr:uid="{9EC9B15B-43DB-4000-B099-E9C83A414B46}"/>
    <cellStyle name="Normal 38 6" xfId="6350" xr:uid="{B21892F8-8000-4833-8E3B-DE46F6EB5EE2}"/>
    <cellStyle name="Normal 39" xfId="737" xr:uid="{EE55BF64-863F-48F2-BA6D-B1224F4DCA4D}"/>
    <cellStyle name="Normal 39 2" xfId="738" xr:uid="{4308F8D0-84D1-4FAF-AF8B-E08BB4E7D8EB}"/>
    <cellStyle name="Normal 39 3" xfId="6351" xr:uid="{10FBD521-3E82-4E58-9D89-27740ABC1537}"/>
    <cellStyle name="Normal 39 3 2" xfId="26182" xr:uid="{62F2D640-D4D8-40FE-9729-EEE8320DFC48}"/>
    <cellStyle name="Normal 39 4" xfId="6352" xr:uid="{3E240F91-056B-4530-B9B5-834EE06BC48C}"/>
    <cellStyle name="Normal 39 5" xfId="6353" xr:uid="{0E76F6BF-E67D-4750-82A2-93D88FCCC980}"/>
    <cellStyle name="Normal 39 6" xfId="6354" xr:uid="{E09BB11A-0B91-44AD-8A4C-0BB27D0E1C33}"/>
    <cellStyle name="Normal 4" xfId="739" xr:uid="{F5C9332C-BBC2-4372-BBBD-B670D08442C2}"/>
    <cellStyle name="Normal 4 10" xfId="1198" xr:uid="{9E788534-6D28-44D4-973A-A9A976532829}"/>
    <cellStyle name="Normal 4 10 2" xfId="6355" xr:uid="{856FFAA2-FFBE-4516-900E-D07D2A6486EF}"/>
    <cellStyle name="Normal 4 11" xfId="1174" xr:uid="{CE0E57A5-9F5A-49EB-9801-BBBCDC103BCF}"/>
    <cellStyle name="Normal 4 11 2" xfId="6356" xr:uid="{57678EDE-C67D-418E-A34E-62C708ED7D9C}"/>
    <cellStyle name="Normal 4 11 2 2" xfId="33007" xr:uid="{15803925-D4AA-434F-9A65-11B089926BE8}"/>
    <cellStyle name="Normal 4 11 3" xfId="23831" xr:uid="{126BC258-E23D-4AAB-B3CE-C468AE9BDB8E}"/>
    <cellStyle name="Normal 4 12" xfId="1256" xr:uid="{6B835169-A837-4273-8E77-8F5DA3900183}"/>
    <cellStyle name="Normal 4 12 2" xfId="6357" xr:uid="{822EDE62-FCD0-424F-941F-A6273449B197}"/>
    <cellStyle name="Normal 4 12 2 2" xfId="32886" xr:uid="{6112F234-03C9-4E3E-8BEF-701842173F85}"/>
    <cellStyle name="Normal 4 12 3" xfId="13812" xr:uid="{AB135B4D-C161-4C9F-A301-6A8670C52117}"/>
    <cellStyle name="Normal 4 12 4" xfId="14672" xr:uid="{D9C6D3AC-F462-4398-BB1F-269E1DB8FCE4}"/>
    <cellStyle name="Normal 4 13" xfId="6358" xr:uid="{F5CD6E8D-D744-454D-8FAA-69B8C2D521FE}"/>
    <cellStyle name="Normal 4 13 2" xfId="13813" xr:uid="{25FB67EA-C0F7-4C56-BFD8-FDA32FD9CA14}"/>
    <cellStyle name="Normal 4 13 3" xfId="35442" xr:uid="{B4CA41D7-CF0C-4420-9A83-04BADA9EA9D6}"/>
    <cellStyle name="Normal 4 14" xfId="6359" xr:uid="{80A6C574-8971-443E-9BFF-E3173AA8321E}"/>
    <cellStyle name="Normal 4 14 2" xfId="13814" xr:uid="{F3A7E5D2-8937-488F-A888-11213AA08A0D}"/>
    <cellStyle name="Normal 4 15" xfId="6360" xr:uid="{AD6E4A2C-691F-4CA2-8B07-9B22CA5C09B4}"/>
    <cellStyle name="Normal 4 15 2" xfId="13815" xr:uid="{5A7AD6F1-E2E1-4EA6-8040-17E01CFAFB70}"/>
    <cellStyle name="Normal 4 16" xfId="6361" xr:uid="{82E86B44-EB4C-4C86-AACC-D8021E27C80C}"/>
    <cellStyle name="Normal 4 16 2" xfId="13816" xr:uid="{AC3149C4-2797-4E3E-8C41-523F0333946E}"/>
    <cellStyle name="Normal 4 17" xfId="6362" xr:uid="{75100ADC-39FD-4F9A-890E-7EE821E62AB7}"/>
    <cellStyle name="Normal 4 17 2" xfId="13817" xr:uid="{4E4F5688-D123-4C03-A1E9-40100B83C630}"/>
    <cellStyle name="Normal 4 18" xfId="6363" xr:uid="{D6D72A95-71FB-4783-ADE8-0720B1D734B7}"/>
    <cellStyle name="Normal 4 18 2" xfId="13818" xr:uid="{C90C7AF0-F703-4600-86FC-6762C438D5FA}"/>
    <cellStyle name="Normal 4 19" xfId="6364" xr:uid="{4C752B88-86DE-42B9-B7CE-3BD98541DC36}"/>
    <cellStyle name="Normal 4 19 2" xfId="13819" xr:uid="{E3492DFA-D5C4-4B44-816A-EAF7432145B9}"/>
    <cellStyle name="Normal 4 2" xfId="740" xr:uid="{97E90FAC-5208-4300-9436-0A9163484EBE}"/>
    <cellStyle name="Normal 4 2 2" xfId="741" xr:uid="{208DDDCE-2220-45B9-994F-0D97D535D969}"/>
    <cellStyle name="Normal 4 2 2 2" xfId="742" xr:uid="{C142F2E2-BA33-47CF-8E10-87CC527C716B}"/>
    <cellStyle name="Normal 4 2 2 2 2" xfId="24297" xr:uid="{1E12E858-DC65-48DB-822C-A2D1255943BE}"/>
    <cellStyle name="Normal 4 2 2 3" xfId="3908" xr:uid="{961F0C5D-4500-45FC-BD86-5A8028448123}"/>
    <cellStyle name="Normal 4 2 2 3 2" xfId="14446" xr:uid="{FEBDDB3C-302B-4834-9028-0A3C475E8FCC}"/>
    <cellStyle name="Normal 4 2 2 3 2 2" xfId="26183" xr:uid="{2BBDFCA1-B8F2-4D55-8C7E-2811A7DBCD09}"/>
    <cellStyle name="Normal 4 2 2 4" xfId="26184" xr:uid="{143EBFA2-4C69-4DEB-8B68-2D9D1AD87457}"/>
    <cellStyle name="Normal 4 2 2 4 2" xfId="33034" xr:uid="{623A9199-79BF-4613-B74E-95DAD90E450D}"/>
    <cellStyle name="Normal 4 2 2 5" xfId="26185" xr:uid="{FC8784EB-CEF0-4849-82F5-F4360FF2804F}"/>
    <cellStyle name="Normal 4 2 2_BS" xfId="26186" xr:uid="{0C274E21-8419-446B-951B-217D8A820C34}"/>
    <cellStyle name="Normal 4 2 3" xfId="743" xr:uid="{A73819A4-5A1F-4250-AF6E-4A6F3B6D9DB7}"/>
    <cellStyle name="Normal 4 2 3 2" xfId="13820" xr:uid="{009DD80F-7A55-480A-9FB9-B26BC08A9A16}"/>
    <cellStyle name="Normal 4 2 4" xfId="744" xr:uid="{C7390086-2BDD-415F-9F5D-FBE3730CDC54}"/>
    <cellStyle name="Normal 4 2 4 2" xfId="13821" xr:uid="{5F41D4E1-96D8-4994-9DE8-86814D39694E}"/>
    <cellStyle name="Normal 4 2 5" xfId="1121" xr:uid="{B3440C22-0097-4ABB-972B-C125612D351E}"/>
    <cellStyle name="Normal 4 2 5 2" xfId="1169" xr:uid="{A2459168-9C8B-4576-8BD7-0DC3032A8C7B}"/>
    <cellStyle name="Normal 4 2 5 2 2" xfId="26187" xr:uid="{8508C341-1048-44A3-B222-E96058DBD8F1}"/>
    <cellStyle name="Normal 4 2 5 2 3" xfId="32973" xr:uid="{D6B90EDA-C20C-48AF-812C-1317F4ED9BE0}"/>
    <cellStyle name="Normal 4 2 5 3" xfId="3909" xr:uid="{F5FAB4F7-42DD-4736-BE43-88F381BBCB2B}"/>
    <cellStyle name="Normal 4 2 5 4" xfId="14967" xr:uid="{84571541-EE97-4B4D-A219-4906303BFC56}"/>
    <cellStyle name="Normal 4 2 6" xfId="1295" xr:uid="{AC04E0B0-C426-4DAC-A8EC-EEBB9660DFE0}"/>
    <cellStyle name="Normal 4 2 6 2" xfId="13822" xr:uid="{E40623F9-CA63-466F-9369-706841458849}"/>
    <cellStyle name="Normal 4 2 6 2 2" xfId="26188" xr:uid="{90EBE0CA-BD06-4302-BC8A-67B205F5396D}"/>
    <cellStyle name="Normal 4 2 6 2 3" xfId="33014" xr:uid="{F81211AA-8336-4C9C-B028-EAE958C6217B}"/>
    <cellStyle name="Normal 4 2 6 3" xfId="24298" xr:uid="{0F7746D0-78D4-410C-8FCD-CC565AE53639}"/>
    <cellStyle name="Normal 4 2 6 4" xfId="32753" xr:uid="{E00DD3EF-A2E7-410A-B465-83F9D8C2F89D}"/>
    <cellStyle name="Normal 4 2 7" xfId="13823" xr:uid="{C58B60F3-F394-4F87-AC1D-B2A50816DD75}"/>
    <cellStyle name="Normal 4 2_11.HP_reconcile" xfId="745" xr:uid="{DB6F73B6-E792-4654-90C3-70C5DC9F1284}"/>
    <cellStyle name="Normal 4 20" xfId="6365" xr:uid="{FD12D5DB-8CB2-4B8C-AFA8-B4E1D249BA16}"/>
    <cellStyle name="Normal 4 20 2" xfId="13824" xr:uid="{F406CAF4-25C5-4F88-9A5F-CD1977A837B6}"/>
    <cellStyle name="Normal 4 21" xfId="6366" xr:uid="{793BC344-32B8-4529-8978-EF0CBFEA4E0F}"/>
    <cellStyle name="Normal 4 21 2" xfId="13825" xr:uid="{53A45D1A-ACA1-496B-A0A8-F800C45798BE}"/>
    <cellStyle name="Normal 4 22" xfId="6367" xr:uid="{A2F76088-D1FE-4DAE-BEAE-98AE87989B39}"/>
    <cellStyle name="Normal 4 23" xfId="6368" xr:uid="{5CABFB28-FEA5-4C94-9245-ED942F5B7384}"/>
    <cellStyle name="Normal 4 24" xfId="6369" xr:uid="{D4C1A953-0C9E-487C-95BF-A5EB6F516A64}"/>
    <cellStyle name="Normal 4 25" xfId="6370" xr:uid="{57B01AE6-079D-42F4-A455-58885582821B}"/>
    <cellStyle name="Normal 4 26" xfId="6371" xr:uid="{300F4BE7-ED0E-40C7-87BE-EA0C3B3492E3}"/>
    <cellStyle name="Normal 4 27" xfId="6372" xr:uid="{549C3EB8-E027-48B4-966C-1DD0DD1EF32F}"/>
    <cellStyle name="Normal 4 28" xfId="6373" xr:uid="{91D2F7EB-5F2B-42D9-87B3-DD731374C84F}"/>
    <cellStyle name="Normal 4 29" xfId="6374" xr:uid="{D52798A2-8646-4909-8D29-585EBA6E4687}"/>
    <cellStyle name="Normal 4 3" xfId="746" xr:uid="{A512FF53-545A-4922-9E2F-8BFA95BDA750}"/>
    <cellStyle name="Normal 4 3 2" xfId="747" xr:uid="{F97B5A4D-EA97-4ACA-A35C-DEA80771E49A}"/>
    <cellStyle name="Normal 4 3 2 2" xfId="3911" xr:uid="{F1934166-35DD-4490-A693-39C6BC606BA0}"/>
    <cellStyle name="Normal 4 3 2 2 2" xfId="27177" xr:uid="{9DA711E6-0F89-4DC1-AFD8-192274D1CBB7}"/>
    <cellStyle name="Normal 4 3 2 2 3" xfId="26191" xr:uid="{8CA39691-3B5F-49B3-BAAF-B05AF489BF99}"/>
    <cellStyle name="Normal 4 3 2 3" xfId="3910" xr:uid="{9837E516-55E7-4725-A364-9B3A4C61E795}"/>
    <cellStyle name="Normal 4 3 2 3 2" xfId="27690" xr:uid="{5B400CA8-3F3F-45D5-ACD4-8E40AD369D83}"/>
    <cellStyle name="Normal 4 3 2 3 3" xfId="26192" xr:uid="{25A5661A-B5A9-4499-8889-521CE83C4DC3}"/>
    <cellStyle name="Normal 4 3 2 3 4" xfId="32896" xr:uid="{3F0FBFA7-9B76-41F6-9963-A102CE79C94E}"/>
    <cellStyle name="Normal 4 3 2 4" xfId="27008" xr:uid="{A495DBB9-307A-49F5-947A-A376A10A6590}"/>
    <cellStyle name="Normal 4 3 2 5" xfId="26190" xr:uid="{95D4B783-55A2-418B-B2CC-F27FB7DD8B26}"/>
    <cellStyle name="Normal 4 3 2 6" xfId="35065" xr:uid="{D234C085-63F0-43C4-B1CB-E439EBB504BA}"/>
    <cellStyle name="Normal 4 3 2 6 2" xfId="35432" xr:uid="{BACDE2C6-EA10-4A5C-A762-DA934B5040CD}"/>
    <cellStyle name="Normal 4 3 2 7" xfId="35550" xr:uid="{719C7B3E-557D-4D64-8D99-A61454C39112}"/>
    <cellStyle name="Normal 4 3 3" xfId="748" xr:uid="{291FBCEB-53B9-417B-97A0-A941575DA061}"/>
    <cellStyle name="Normal 4 3 3 2" xfId="32180" xr:uid="{191257A4-B8E7-4E56-ABB8-0FF93A8ED19D}"/>
    <cellStyle name="Normal 4 3 3 2 2" xfId="33015" xr:uid="{BF0440DA-E835-440B-A196-83786B3805AD}"/>
    <cellStyle name="Normal 4 3 3 3" xfId="27116" xr:uid="{CF3CD53A-8CED-4A8C-8492-A142F1038FC7}"/>
    <cellStyle name="Normal 4 3 3 4" xfId="26193" xr:uid="{BB2A147F-4317-4962-9022-5464729B4156}"/>
    <cellStyle name="Normal 4 3 3 5" xfId="32754" xr:uid="{EC125E80-4212-4F2D-BCA9-D06CF22D6E30}"/>
    <cellStyle name="Normal 4 3 4" xfId="749" xr:uid="{60F09EB8-AAC8-4481-AA75-5E108BE65FAF}"/>
    <cellStyle name="Normal 4 3 4 2" xfId="27621" xr:uid="{6F0378FD-DCE1-4A59-A27D-97FC8F00B1D6}"/>
    <cellStyle name="Normal 4 3 4 3" xfId="26194" xr:uid="{993F9E4C-B0D9-46FC-ACFA-0BF9F62237A4}"/>
    <cellStyle name="Normal 4 3 5" xfId="26940" xr:uid="{BEEA1FC9-7596-4B10-8C0C-EEA53371175F}"/>
    <cellStyle name="Normal 4 3 6" xfId="26189" xr:uid="{F630D0F8-40B0-4F95-8D5D-6A2B0F070C3B}"/>
    <cellStyle name="Normal 4 3 7" xfId="32734" xr:uid="{181C7D10-40DA-45D1-8242-D727AA133D0E}"/>
    <cellStyle name="Normal 4 30" xfId="6375" xr:uid="{3D46B38E-6AB1-45F9-8212-E99E02F43297}"/>
    <cellStyle name="Normal 4 31" xfId="6376" xr:uid="{65041CCF-62C9-4FDF-8B0B-7E6BEC87E578}"/>
    <cellStyle name="Normal 4 32" xfId="6377" xr:uid="{0CE30620-AF38-4B0B-BB6E-D70765DAF2D6}"/>
    <cellStyle name="Normal 4 33" xfId="6378" xr:uid="{BD43404C-77DB-45F4-8F43-48218B7926F7}"/>
    <cellStyle name="Normal 4 34" xfId="6379" xr:uid="{C742B7A6-5917-4A08-85F0-6C4A76068F16}"/>
    <cellStyle name="Normal 4 35" xfId="6380" xr:uid="{A170CAAC-9170-42E8-BF14-9888512749D4}"/>
    <cellStyle name="Normal 4 36" xfId="6381" xr:uid="{171C7112-C231-42DE-B214-57714B53771A}"/>
    <cellStyle name="Normal 4 37" xfId="6382" xr:uid="{DBC07B21-0711-412C-A407-E731A3357151}"/>
    <cellStyle name="Normal 4 38" xfId="6383" xr:uid="{AA09CA44-56F6-486F-B37B-BED796E7F3B1}"/>
    <cellStyle name="Normal 4 39" xfId="6384" xr:uid="{58E301B0-9E88-4F90-99D3-03FE27BB4767}"/>
    <cellStyle name="Normal 4 4" xfId="750" xr:uid="{4D3904E9-8E01-4BE0-A21F-D89D419281F6}"/>
    <cellStyle name="Normal 4 4 2" xfId="1122" xr:uid="{E0031B4B-CA68-4199-B8CF-6163F8F295E1}"/>
    <cellStyle name="Normal 4 4 2 2" xfId="35579" xr:uid="{CC14459D-2D34-4567-89B1-AECF2E777869}"/>
    <cellStyle name="Normal 4 4 3" xfId="13826" xr:uid="{78BAFE11-A9DF-4604-82C0-59AB1923D4DB}"/>
    <cellStyle name="Normal 4 4 3 2" xfId="26195" xr:uid="{D20587BF-7216-4A88-99AA-85B5424FA72C}"/>
    <cellStyle name="Normal 4 4 4" xfId="35319" xr:uid="{A86C9D2A-23BA-41DE-817F-1CA1F2AE1093}"/>
    <cellStyle name="Normal 4 4 4 2" xfId="35637" xr:uid="{323404DC-0CFB-48FC-8C3E-4C3511F1F666}"/>
    <cellStyle name="Normal 4 40" xfId="6385" xr:uid="{BFD703C3-9BB7-467A-8BD3-7E40D3C53592}"/>
    <cellStyle name="Normal 4 41" xfId="6386" xr:uid="{0418D5FA-AD10-4921-95C5-083646013947}"/>
    <cellStyle name="Normal 4 42" xfId="6387" xr:uid="{616E6B03-52C2-4248-B2AE-146A466746A3}"/>
    <cellStyle name="Normal 4 43" xfId="6388" xr:uid="{9E5E6478-6414-48F1-8767-59F832B4DF11}"/>
    <cellStyle name="Normal 4 44" xfId="6389" xr:uid="{F808029C-D6DD-4749-AF81-A5338BBA063A}"/>
    <cellStyle name="Normal 4 45" xfId="6390" xr:uid="{3245F5B9-10DD-49A9-A8F3-F05DE2E02F77}"/>
    <cellStyle name="Normal 4 46" xfId="6391" xr:uid="{D4F70E87-9030-45EB-92C7-4705885438C3}"/>
    <cellStyle name="Normal 4 47" xfId="6392" xr:uid="{213522C6-44F0-4C63-B661-FA793CB986AC}"/>
    <cellStyle name="Normal 4 48" xfId="6393" xr:uid="{0F26BFE4-D4D6-42E0-987A-7438431E6319}"/>
    <cellStyle name="Normal 4 49" xfId="6394" xr:uid="{E8DAE4F5-B8DE-4EAD-A1AF-254589690AE6}"/>
    <cellStyle name="Normal 4 5" xfId="751" xr:uid="{93B12707-D2D1-4BC2-8753-8535B141953B}"/>
    <cellStyle name="Normal 4 5 2" xfId="1257" xr:uid="{6001ECAB-436C-4A03-B5C4-80F21A539312}"/>
    <cellStyle name="Normal 4 5 2 2" xfId="26196" xr:uid="{4243C515-E221-4080-A85C-44415D7BADCC}"/>
    <cellStyle name="Normal 4 5 3" xfId="32735" xr:uid="{29AE35FB-4FCB-43A3-9436-05D57FE76184}"/>
    <cellStyle name="Normal 4 5 4" xfId="35572" xr:uid="{DE5592CF-D28F-42CE-A210-5B478D63E4A7}"/>
    <cellStyle name="Normal 4 50" xfId="6395" xr:uid="{99D340A2-ACCA-4560-83D2-7D970A439BCC}"/>
    <cellStyle name="Normal 4 51" xfId="6396" xr:uid="{DE319A79-047D-4DC5-A9D3-96667ED0C636}"/>
    <cellStyle name="Normal 4 52" xfId="6397" xr:uid="{81CDD749-FA9D-424D-927F-0E226B4A17D2}"/>
    <cellStyle name="Normal 4 53" xfId="6398" xr:uid="{6AA832B1-A5A5-4358-B2D2-BCF63B2B93EA}"/>
    <cellStyle name="Normal 4 54" xfId="6399" xr:uid="{C11A4CAB-B5BB-4C48-93D4-F07E104627C0}"/>
    <cellStyle name="Normal 4 55" xfId="6400" xr:uid="{52CFA4E5-0A85-4513-AACD-186969D60D58}"/>
    <cellStyle name="Normal 4 56" xfId="6401" xr:uid="{3D08CC90-8D30-487C-839A-0C3AF5FFA17C}"/>
    <cellStyle name="Normal 4 57" xfId="6402" xr:uid="{044579CF-132E-4B4D-B2D4-DD77578DF92D}"/>
    <cellStyle name="Normal 4 58" xfId="6403" xr:uid="{19B84E5C-AD17-405C-96E7-8025ECF64EDF}"/>
    <cellStyle name="Normal 4 59" xfId="6404" xr:uid="{F8C44783-0FD4-4ADA-B77F-F21DF1B537AB}"/>
    <cellStyle name="Normal 4 6" xfId="752" xr:uid="{A1DC9006-938E-4CE6-86F7-D14A591F0515}"/>
    <cellStyle name="Normal 4 6 2" xfId="1258" xr:uid="{E6F399E4-6577-4CCF-BCBC-F15C54EFEC9C}"/>
    <cellStyle name="Normal 4 6 2 2" xfId="3912" xr:uid="{97DBD804-EBDB-4AFD-A25C-79E6D5F64289}"/>
    <cellStyle name="Normal 4 6 2 3" xfId="35066" xr:uid="{937AA48B-95A2-4294-93BB-20155AD33518}"/>
    <cellStyle name="Normal 4 6 3" xfId="3913" xr:uid="{CE4D7B31-A4F5-4EAE-A786-219EF8FA7518}"/>
    <cellStyle name="Normal 4 6 3 2" xfId="35067" xr:uid="{CA193630-3EEC-42D1-AF77-1C2AF0395CB4}"/>
    <cellStyle name="Normal 4 60" xfId="6405" xr:uid="{ACA665E9-9A24-42AE-94ED-8175B25CE6E2}"/>
    <cellStyle name="Normal 4 61" xfId="6406" xr:uid="{22AE8096-FF89-4503-BEB0-C62EC5C93788}"/>
    <cellStyle name="Normal 4 62" xfId="6407" xr:uid="{BD9F557C-A13B-4445-A442-9B88B716305C}"/>
    <cellStyle name="Normal 4 63" xfId="6408" xr:uid="{932FCED0-7D6C-489C-962D-9AF619B75729}"/>
    <cellStyle name="Normal 4 64" xfId="6409" xr:uid="{0DC6B187-B6E4-40DC-9DE4-EE75D5C1D4B2}"/>
    <cellStyle name="Normal 4 65" xfId="6410" xr:uid="{679677F6-F421-4928-B34C-DEB0508ABF5B}"/>
    <cellStyle name="Normal 4 66" xfId="6411" xr:uid="{1C3300D2-F789-4947-8D3F-EEEF38B3B793}"/>
    <cellStyle name="Normal 4 66 2" xfId="35287" xr:uid="{BBBE4AB4-0C3B-41C6-B25C-0986F4C65EE2}"/>
    <cellStyle name="Normal 4 67" xfId="6412" xr:uid="{158A9D95-CED6-495D-BD44-ABF202D58A5E}"/>
    <cellStyle name="Normal 4 68" xfId="6413" xr:uid="{E430D3F0-1738-4997-987E-7DBD81E8BFD6}"/>
    <cellStyle name="Normal 4 69" xfId="6414" xr:uid="{96143CCC-2FD8-47C2-80E7-11CEB72B5C4D}"/>
    <cellStyle name="Normal 4 7" xfId="753" xr:uid="{D4B7E242-27AC-4743-97E0-BA34F0B85AC3}"/>
    <cellStyle name="Normal 4 7 2" xfId="3914" xr:uid="{C2EF731D-021B-4235-8729-07A0633B49AF}"/>
    <cellStyle name="Normal 4 7 3" xfId="35385" xr:uid="{50D5C7D2-5645-4A94-B640-6FAE61CC36B4}"/>
    <cellStyle name="Normal 4 70" xfId="6415" xr:uid="{3E74831E-C49C-4197-8459-156CFCC8C03F}"/>
    <cellStyle name="Normal 4 71" xfId="6416" xr:uid="{1A01F60F-2684-40EB-9B06-68C0E91CF963}"/>
    <cellStyle name="Normal 4 72" xfId="6417" xr:uid="{CC3234F8-24A1-4415-82F7-05B4F9577DF2}"/>
    <cellStyle name="Normal 4 73" xfId="6418" xr:uid="{D94A1487-5BE8-4462-90E6-F16F17CEF32B}"/>
    <cellStyle name="Normal 4 74" xfId="6419" xr:uid="{B5C566EF-92D5-463B-9755-1BA90BD657F6}"/>
    <cellStyle name="Normal 4 75" xfId="6420" xr:uid="{198A970C-C902-42AC-864B-BC5059C71560}"/>
    <cellStyle name="Normal 4 76" xfId="6421" xr:uid="{5023A580-140D-4C47-80E1-C4104EA0877F}"/>
    <cellStyle name="Normal 4 77" xfId="6422" xr:uid="{8EEEC9B7-59F1-4C29-AF7E-810B9D6D9796}"/>
    <cellStyle name="Normal 4 78" xfId="6423" xr:uid="{5BC51045-1D67-43B4-A11E-E479DEFD3719}"/>
    <cellStyle name="Normal 4 79" xfId="6424" xr:uid="{6B3992D2-F432-46DE-93B7-E2F3B278B666}"/>
    <cellStyle name="Normal 4 8" xfId="754" xr:uid="{2BCE9711-5539-4280-A5CE-F3209F3ABF0E}"/>
    <cellStyle name="Normal 4 8 2" xfId="1275" xr:uid="{A714D6EE-0367-41B0-96E4-856B4B908145}"/>
    <cellStyle name="Normal 4 8 3" xfId="3915" xr:uid="{C5EBAC5C-B545-4CF9-9048-F48E6491A461}"/>
    <cellStyle name="Normal 4 8 4" xfId="35620" xr:uid="{4E0F7DE2-3468-4527-9F34-642736092217}"/>
    <cellStyle name="Normal 4 80" xfId="35317" xr:uid="{C58B850F-5EE9-476E-8E01-F51A7A8DCDE2}"/>
    <cellStyle name="Normal 4 81" xfId="35361" xr:uid="{B6EE6606-7AD1-4DBF-806A-E995F98DF0B2}"/>
    <cellStyle name="Normal 4 82" xfId="35369" xr:uid="{BD2226E8-9FCC-4C95-BAD8-60B65F9702F6}"/>
    <cellStyle name="Normal 4 83" xfId="35408" xr:uid="{0C13D80E-BC40-4139-8875-7D2CBCFADE46}"/>
    <cellStyle name="Normal 4 84" xfId="35413" xr:uid="{2998FA83-50B5-4D65-990E-160CE01455E8}"/>
    <cellStyle name="Normal 4 85" xfId="35411" xr:uid="{DCB1DA58-CB61-455F-B99F-6B5E992A23B5}"/>
    <cellStyle name="Normal 4 86" xfId="35414" xr:uid="{62F87E32-857E-493A-B482-18693F7EC206}"/>
    <cellStyle name="Normal 4 9" xfId="1177" xr:uid="{D770C538-2E6E-4706-BDA5-0A7F2D617459}"/>
    <cellStyle name="Normal 4 9 2" xfId="3916" xr:uid="{04A26EAF-6CB9-4D28-AAD7-EE7866890945}"/>
    <cellStyle name="Normal 4 9 2 2" xfId="32974" xr:uid="{A48531C7-8B0C-4BE7-8B76-0572EC44CC8C}"/>
    <cellStyle name="Normal 4_11.HP_reconcile" xfId="755" xr:uid="{9BE9342E-4313-48A4-B677-11C91A16B710}"/>
    <cellStyle name="Normal 40" xfId="756" xr:uid="{462F14B5-A201-4D0B-8CCD-10894E92BA45}"/>
    <cellStyle name="Normal 40 2" xfId="6425" xr:uid="{467C041C-769D-4027-8359-C8FE935A1872}"/>
    <cellStyle name="Normal 40 2 2" xfId="26199" xr:uid="{85D123E3-F93B-4326-95B5-D2063C77ECE3}"/>
    <cellStyle name="Normal 40 2 3" xfId="26200" xr:uid="{2742A21B-E3D7-4827-AF34-0C6D54F50159}"/>
    <cellStyle name="Normal 40 2 4" xfId="26201" xr:uid="{AB155653-A0F7-42B7-9D58-0F16C1B00ED5}"/>
    <cellStyle name="Normal 40 2 5" xfId="26198" xr:uid="{07B653C7-5E8C-40E9-82CB-203BDC8A2479}"/>
    <cellStyle name="Normal 40 2_BS" xfId="26202" xr:uid="{ED376D0C-C786-4389-8C9D-E4B07F4F18E1}"/>
    <cellStyle name="Normal 40 3" xfId="6426" xr:uid="{E49CD26A-F49E-478C-81F3-D076DF4BD3A7}"/>
    <cellStyle name="Normal 40 3 2" xfId="26203" xr:uid="{0A182675-39AA-4EE3-9EB9-E2FEE4B37BB2}"/>
    <cellStyle name="Normal 40 4" xfId="6427" xr:uid="{9DFFD643-0385-44BD-B540-BD996FC4A074}"/>
    <cellStyle name="Normal 40 4 2" xfId="26204" xr:uid="{B850FBF8-101F-4D46-8654-1BA09E471B7E}"/>
    <cellStyle name="Normal 40 5" xfId="6428" xr:uid="{82764364-D65B-4B26-8210-3CB6D58F8832}"/>
    <cellStyle name="Normal 40 5 2" xfId="26205" xr:uid="{4A2278E5-D78B-4098-82E3-E31AD5449AE3}"/>
    <cellStyle name="Normal 40 6" xfId="6429" xr:uid="{EB811BAB-B6B4-4344-999D-F212A24D5DF7}"/>
    <cellStyle name="Normal 40 6 2" xfId="26206" xr:uid="{BFA9B295-3194-4C9F-8F05-16AC0C73286A}"/>
    <cellStyle name="Normal 40 7" xfId="26207" xr:uid="{6DCF1573-5B9D-484E-B4C6-7A36EAF9A652}"/>
    <cellStyle name="Normal 40 7 2" xfId="26208" xr:uid="{53A2A867-BDAA-4865-94E6-9FE153EA6CF8}"/>
    <cellStyle name="Normal 40 7 2 2" xfId="26209" xr:uid="{2DE74528-95E9-46E3-8427-D289033CE60B}"/>
    <cellStyle name="Normal 40 7 2 2 2" xfId="31631" xr:uid="{9D158814-99B7-425A-830F-FEE0FA0C502A}"/>
    <cellStyle name="Normal 40 7 2 2 3" xfId="30257" xr:uid="{91F951A9-E5AE-4FA8-AF12-846F2F676972}"/>
    <cellStyle name="Normal 40 7 2 2 4" xfId="28583" xr:uid="{AACC7D5C-DF6F-41DD-A7FC-30FF1FC3BC70}"/>
    <cellStyle name="Normal 40 7 2 2 5" xfId="27958" xr:uid="{C71C16D1-BE6F-4476-9B23-EE0CA20DC121}"/>
    <cellStyle name="Normal 40 7 2 3" xfId="30849" xr:uid="{F659F0D1-2460-4F8E-A50F-EF75301076F6}"/>
    <cellStyle name="Normal 40 7 2 4" xfId="29450" xr:uid="{A27C040E-4C95-4B95-B226-57FA168B8ACD}"/>
    <cellStyle name="Normal 40 7 2 5" xfId="28312" xr:uid="{ED06CC06-8E3F-4444-8682-9E2FC112951A}"/>
    <cellStyle name="Normal 40 7 2 6" xfId="27407" xr:uid="{AD327F07-0ABC-4CC0-B481-17656A744FC8}"/>
    <cellStyle name="Normal 40 7 3" xfId="26210" xr:uid="{0BC0C685-1FFE-45C0-B048-10BE63F2413A}"/>
    <cellStyle name="Normal 40 7 3 2" xfId="31476" xr:uid="{897C9AB8-DDF7-4CB7-B465-9867B66CAB65}"/>
    <cellStyle name="Normal 40 7 3 3" xfId="30089" xr:uid="{64B0A526-2EC4-4EAF-8C0F-044A73EAC342}"/>
    <cellStyle name="Normal 40 7 3 4" xfId="28581" xr:uid="{76A4FE0F-E262-4AAB-9679-F1CA05FCBCB7}"/>
    <cellStyle name="Normal 40 7 3 5" xfId="27868" xr:uid="{5C601F5C-7247-4F35-9F8A-34AA58F7B966}"/>
    <cellStyle name="Normal 40 7 4" xfId="30683" xr:uid="{EDC05D23-8D8C-4A7F-9248-D465ACAFB281}"/>
    <cellStyle name="Normal 40 7 5" xfId="29283" xr:uid="{D4632E77-6AF4-4567-912D-DDC0FC77EDBF}"/>
    <cellStyle name="Normal 40 7 6" xfId="28144" xr:uid="{D083276E-D6A1-45A2-A202-42C1FDFEE916}"/>
    <cellStyle name="Normal 40 7 7" xfId="27318" xr:uid="{F0FB9CEA-9306-4054-869A-EACBDF1BFD17}"/>
    <cellStyle name="Normal 40 8" xfId="26197" xr:uid="{B1EFA9A6-E64F-49FA-A641-5C5CC0152700}"/>
    <cellStyle name="Normal 40_BS" xfId="26211" xr:uid="{C5784802-5154-41E4-916A-679931101A4E}"/>
    <cellStyle name="Normal 41" xfId="757" xr:uid="{4D8FCA76-CC45-4455-A86D-AE2240B058CD}"/>
    <cellStyle name="Normal 41 2" xfId="758" xr:uid="{7A88C832-E62A-48F9-96CA-697044DFCF05}"/>
    <cellStyle name="Normal 41 2 2" xfId="14617" xr:uid="{36CB7DF2-0228-45C3-AEFE-B103455F1EA0}"/>
    <cellStyle name="Normal 41 2 2 2" xfId="14654" xr:uid="{8B367C5A-D2B2-42BD-B4B2-7F95BBC2F7D6}"/>
    <cellStyle name="Normal 41 2 2 3" xfId="26214" xr:uid="{0FA62F68-FEA7-4052-8D2F-ABA217EB3D14}"/>
    <cellStyle name="Normal 41 2 3" xfId="14635" xr:uid="{8AA82C3C-70B9-416C-9C40-A6C60C03C4F8}"/>
    <cellStyle name="Normal 41 2 3 2" xfId="26215" xr:uid="{9EDC1D25-427C-4117-9F4B-52192A3A55B8}"/>
    <cellStyle name="Normal 41 2 4" xfId="14673" xr:uid="{0B5B799B-A6E4-4D75-8642-42FACFFE11B5}"/>
    <cellStyle name="Normal 41 2 4 2" xfId="26216" xr:uid="{BAC5F405-36FB-48C2-8FDA-53A58744FF39}"/>
    <cellStyle name="Normal 41 2 5" xfId="24338" xr:uid="{01F23EBA-F8E1-4D6E-84BD-2F1633DD4980}"/>
    <cellStyle name="Normal 41 2 6" xfId="26213" xr:uid="{78DBBE94-70BC-410D-867E-CEA24665A176}"/>
    <cellStyle name="Normal 41 2 7" xfId="35071" xr:uid="{0807D4C6-869C-46CE-9398-806EE0A71A5F}"/>
    <cellStyle name="Normal 41 2_BS" xfId="26217" xr:uid="{0BFF4CB6-A12B-42F6-9642-0C8174FD5300}"/>
    <cellStyle name="Normal 41 3" xfId="6430" xr:uid="{8BF53525-4834-475B-8ADC-F766401B6D7B}"/>
    <cellStyle name="Normal 41 3 2" xfId="26218" xr:uid="{9CBE0BAC-1B82-4C1A-81AC-BB325844EADC}"/>
    <cellStyle name="Normal 41 4" xfId="6431" xr:uid="{1326D596-7640-4D7E-BD67-AA870D6A74E6}"/>
    <cellStyle name="Normal 41 4 2" xfId="26219" xr:uid="{D520A78C-57FC-4748-A47D-FE452DCC3B49}"/>
    <cellStyle name="Normal 41 4 2 2" xfId="32897" xr:uid="{15D6581B-A495-461D-AB38-3FA267485F7D}"/>
    <cellStyle name="Normal 41 4 3" xfId="14691" xr:uid="{594C0AAC-60B7-46E3-9E1B-B49978690DA8}"/>
    <cellStyle name="Normal 41 5" xfId="6432" xr:uid="{826B962B-5D95-431D-A097-23CE434B1DE3}"/>
    <cellStyle name="Normal 41 5 2" xfId="26220" xr:uid="{5A7C1630-C80A-4D74-9E5D-332E9B7F5B8E}"/>
    <cellStyle name="Normal 41 6" xfId="6433" xr:uid="{41FEE34B-2DBC-4128-8C8A-3951662EBB0F}"/>
    <cellStyle name="Normal 41 6 2" xfId="26221" xr:uid="{74023021-9637-4943-88B3-315596461A28}"/>
    <cellStyle name="Normal 41 7" xfId="26814" xr:uid="{4E638DE1-4FFB-43A5-AB92-2967165353CD}"/>
    <cellStyle name="Normal 41 8" xfId="26212" xr:uid="{9B15FCE4-9DCB-4C14-83CB-B84BAA6173DD}"/>
    <cellStyle name="Normal 41 9" xfId="35070" xr:uid="{C7822041-5DED-4513-A5C2-5E164ABB36E4}"/>
    <cellStyle name="Normal 41_BS" xfId="26222" xr:uid="{E7652104-047D-4AB3-9491-B21795B7F124}"/>
    <cellStyle name="Normal 42" xfId="759" xr:uid="{30D2F508-E111-4346-A714-3909B912D3E3}"/>
    <cellStyle name="Normal 42 2" xfId="760" xr:uid="{C267C071-AD09-4330-B5AA-C2AAD03766AA}"/>
    <cellStyle name="Normal 42 2 2" xfId="14619" xr:uid="{27D8D63E-9356-402C-A1F3-5E26BD81F6CA}"/>
    <cellStyle name="Normal 42 2 2 2" xfId="14656" xr:uid="{4D7332CE-7CA5-40CD-874A-0DF918E5BB34}"/>
    <cellStyle name="Normal 42 2 2 3" xfId="26225" xr:uid="{C07FA175-384A-4571-B49B-97F0C70031ED}"/>
    <cellStyle name="Normal 42 2 3" xfId="14637" xr:uid="{7C17BE9D-CECA-42BC-B6E0-DDCD52C7F796}"/>
    <cellStyle name="Normal 42 2 3 2" xfId="26226" xr:uid="{CEE573D1-AF9C-403D-8083-54715BFE1672}"/>
    <cellStyle name="Normal 42 2 4" xfId="14737" xr:uid="{55ECF5E2-E8BD-4090-AFD5-78807BC2CBEB}"/>
    <cellStyle name="Normal 42 2 4 2" xfId="26227" xr:uid="{EFB50A5A-BCB9-4898-ACA3-D744F036122B}"/>
    <cellStyle name="Normal 42 2 5" xfId="24339" xr:uid="{2C7A8DD3-2A5B-4B48-B4C5-7D4555A0307A}"/>
    <cellStyle name="Normal 42 2 6" xfId="26224" xr:uid="{3653FF24-33EA-4CDE-89E9-DDF223239480}"/>
    <cellStyle name="Normal 42 2 7" xfId="35073" xr:uid="{824436FA-63AA-4F6B-A3AD-95B61965BABE}"/>
    <cellStyle name="Normal 42 2_BS" xfId="26228" xr:uid="{DD42B0F8-E0A2-44D6-851A-2EF382558E91}"/>
    <cellStyle name="Normal 42 3" xfId="6434" xr:uid="{86CE2982-61F6-41A0-8356-31F6B137B07C}"/>
    <cellStyle name="Normal 42 3 2" xfId="26229" xr:uid="{648E1099-200E-4725-B788-5A762E3C66D3}"/>
    <cellStyle name="Normal 42 4" xfId="6435" xr:uid="{E01A0B81-831D-48C9-BE4C-56B4746DBF4C}"/>
    <cellStyle name="Normal 42 4 2" xfId="26230" xr:uid="{C58262A9-62AB-4329-AB4A-27399EADD318}"/>
    <cellStyle name="Normal 42 4 2 2" xfId="32898" xr:uid="{94E57A6F-7C4E-42F4-B7AB-83E36A29D4E1}"/>
    <cellStyle name="Normal 42 4 3" xfId="14692" xr:uid="{D4675223-9688-4E19-8979-CD427747A6AE}"/>
    <cellStyle name="Normal 42 5" xfId="6436" xr:uid="{B4807845-9C86-4BF5-9E3A-B8092174BD8F}"/>
    <cellStyle name="Normal 42 5 2" xfId="26231" xr:uid="{E30CA646-C456-494D-8330-EB2E9501B5C5}"/>
    <cellStyle name="Normal 42 6" xfId="6437" xr:uid="{5A2A4F38-D7D0-461F-8DBB-80988C4EA3C9}"/>
    <cellStyle name="Normal 42 6 2" xfId="26232" xr:uid="{37046DB3-DA46-4501-B1F9-4F1585FF0AE5}"/>
    <cellStyle name="Normal 42 7" xfId="26815" xr:uid="{C86D85D5-E34F-4558-88FD-E7E50D068B15}"/>
    <cellStyle name="Normal 42 8" xfId="26223" xr:uid="{2AE69BBA-1A40-435B-8BAA-AD2A6CF93D5F}"/>
    <cellStyle name="Normal 42 9" xfId="35072" xr:uid="{FC642FB9-B945-4C5A-9CCA-32A2C7665346}"/>
    <cellStyle name="Normal 42_BS" xfId="26233" xr:uid="{DF4D1980-03E0-4BF1-BB75-93E8BE866C65}"/>
    <cellStyle name="Normal 43" xfId="761" xr:uid="{3DAFC473-157C-4AF2-9843-CB386F199FDD}"/>
    <cellStyle name="Normal 43 2" xfId="762" xr:uid="{37D76E06-5C00-46AC-807B-B02DB0FA3E8E}"/>
    <cellStyle name="Normal 43 2 2" xfId="26235" xr:uid="{23D2414E-A6FF-4DF9-BF19-BAACF46331AA}"/>
    <cellStyle name="Normal 43 2 3" xfId="26236" xr:uid="{A71931ED-0F7A-468F-BD06-5C9AD6BE88C6}"/>
    <cellStyle name="Normal 43 2 4" xfId="26237" xr:uid="{6015D371-A719-4EF3-B226-42794C089CD0}"/>
    <cellStyle name="Normal 43 2 5" xfId="26234" xr:uid="{FF6C5AFF-0489-4206-B57C-2206012D76A6}"/>
    <cellStyle name="Normal 43 2_BS" xfId="26238" xr:uid="{0B850FD0-5B16-4BCA-8224-682246BD279E}"/>
    <cellStyle name="Normal 43 3" xfId="763" xr:uid="{3AC2F5E9-4083-45F7-AC1A-2E677F7A10C5}"/>
    <cellStyle name="Normal 43 4" xfId="6438" xr:uid="{F8EDEAFE-A05A-451D-B3AD-566F54FE1483}"/>
    <cellStyle name="Normal 43 4 2" xfId="26239" xr:uid="{E4496D5D-A400-4F99-9A88-A78FCA1F87A2}"/>
    <cellStyle name="Normal 43 5" xfId="6439" xr:uid="{9B956C21-56C0-434E-A8A6-D8D17F76946F}"/>
    <cellStyle name="Normal 43 5 2" xfId="26240" xr:uid="{D2A824EE-A68E-46B8-82B6-F05E56B8FB3C}"/>
    <cellStyle name="Normal 43 6" xfId="6440" xr:uid="{5FC2E4B1-5EF5-407D-925D-01165890789A}"/>
    <cellStyle name="Normal 43 6 2" xfId="26241" xr:uid="{4B93F8AB-792D-4DBE-8359-2676AB0BFD0D}"/>
    <cellStyle name="Normal 43 7" xfId="26816" xr:uid="{49EE7243-34BD-488F-ACB8-380E05972E3B}"/>
    <cellStyle name="Normal 43_11.HP_reconcile" xfId="764" xr:uid="{CBF7129F-F1ED-46AA-935D-518EE473D113}"/>
    <cellStyle name="Normal 44" xfId="765" xr:uid="{E67639C2-DB89-4F78-B087-D7CA04A13A63}"/>
    <cellStyle name="Normal 44 2" xfId="766" xr:uid="{643A6319-F753-4E6F-861A-A492B63BCE39}"/>
    <cellStyle name="Normal 44 2 2" xfId="26243" xr:uid="{8376A1FC-9355-4EB1-A3A0-A0D785C0B3C1}"/>
    <cellStyle name="Normal 44 2 2 2" xfId="33118" xr:uid="{84F79309-1987-4D29-9E39-AA6F80F4D970}"/>
    <cellStyle name="Normal 44 2 3" xfId="26244" xr:uid="{969C6010-7A16-4F4C-B118-B59825463837}"/>
    <cellStyle name="Normal 44 2 4" xfId="26245" xr:uid="{00F24318-CD7D-4B26-A53D-F512FDC29162}"/>
    <cellStyle name="Normal 44 2 5" xfId="26242" xr:uid="{A807C07A-8B01-4073-963C-77F7D39FB317}"/>
    <cellStyle name="Normal 44 2_BS" xfId="26246" xr:uid="{E32958FE-CE60-4594-A67C-3DE9DEA0E2B6}"/>
    <cellStyle name="Normal 44 3" xfId="767" xr:uid="{6C06C0D5-FBD5-4016-9101-343734AE60C1}"/>
    <cellStyle name="Normal 44 4" xfId="6441" xr:uid="{3912B20A-6BA6-4480-9BD5-B9334C68F422}"/>
    <cellStyle name="Normal 44 4 2" xfId="26247" xr:uid="{541734DA-E18F-4445-8A8C-166C02F7F091}"/>
    <cellStyle name="Normal 44 5" xfId="6442" xr:uid="{57A9C3C4-A817-4F48-A48F-67ED20A6BC48}"/>
    <cellStyle name="Normal 44 5 2" xfId="26248" xr:uid="{81D9BF82-3C28-45E8-BA0F-2D04DE4B8356}"/>
    <cellStyle name="Normal 44 6" xfId="6443" xr:uid="{5B9AA191-EC3B-47D6-A085-CC7A76D3A596}"/>
    <cellStyle name="Normal 44 6 2" xfId="26249" xr:uid="{49553E0B-EBD5-4064-977A-29D323487D55}"/>
    <cellStyle name="Normal 44 7" xfId="26817" xr:uid="{9BF8FB30-B587-4F1B-9EDA-4E811034D956}"/>
    <cellStyle name="Normal 44_11.HP_reconcile" xfId="768" xr:uid="{8349B20D-97D2-4D18-9391-2370A6CD1A18}"/>
    <cellStyle name="Normal 45" xfId="769" xr:uid="{409DEFE8-E5BD-4C44-9B4F-C7F1C4EF7B2B}"/>
    <cellStyle name="Normal 45 2" xfId="770" xr:uid="{CE9E84D0-4075-4399-B244-9F18216BCE8F}"/>
    <cellStyle name="Normal 45 2 2" xfId="26251" xr:uid="{44B50439-2627-4CEE-8355-81A63E2662DD}"/>
    <cellStyle name="Normal 45 2 3" xfId="26252" xr:uid="{FE131CFA-BC2A-4EDD-AA32-41555FE95B5F}"/>
    <cellStyle name="Normal 45 2 4" xfId="26253" xr:uid="{98146104-722A-4433-AED7-5FB5C9163EF7}"/>
    <cellStyle name="Normal 45 2 5" xfId="26250" xr:uid="{9EC981F5-988A-4677-991E-59BEEF1EF218}"/>
    <cellStyle name="Normal 45 2_BS" xfId="26254" xr:uid="{7023C1DD-85D3-4FB0-A4B1-5BF08ADF69EE}"/>
    <cellStyle name="Normal 45 3" xfId="771" xr:uid="{823BEF86-2A70-4C8B-9AEF-CC704169A2AB}"/>
    <cellStyle name="Normal 45 3 2" xfId="23832" xr:uid="{81B8FFEA-6863-4E0B-B5A0-C2FB02EC60F1}"/>
    <cellStyle name="Normal 45 4" xfId="6444" xr:uid="{1FD377C5-62E6-4191-89A5-193C7F0D5F08}"/>
    <cellStyle name="Normal 45 4 2" xfId="26255" xr:uid="{67C2284A-73EE-4C48-A5F6-BA54A829F078}"/>
    <cellStyle name="Normal 45 5" xfId="6445" xr:uid="{7033B25E-FDC1-45EE-B831-651E1F0073C1}"/>
    <cellStyle name="Normal 45 5 2" xfId="26256" xr:uid="{54EFFB1D-2199-4CE4-B997-B612D02B1953}"/>
    <cellStyle name="Normal 45 6" xfId="6446" xr:uid="{4E12E884-2CEA-42E7-AAA3-E64C8743E65F}"/>
    <cellStyle name="Normal 45 6 2" xfId="26257" xr:uid="{F897EC77-6839-488D-BA52-98165FFE9AC5}"/>
    <cellStyle name="Normal 45 7" xfId="26818" xr:uid="{BB5A8F98-06AD-4778-816A-1CB87DDE7494}"/>
    <cellStyle name="Normal 45_11.HP_reconcile" xfId="772" xr:uid="{DD016224-65CF-42C3-8ABC-9DEAD4EB108C}"/>
    <cellStyle name="Normal 46" xfId="773" xr:uid="{EF142BE1-A42F-4452-B662-AB244F99B66D}"/>
    <cellStyle name="Normal 46 2" xfId="774" xr:uid="{3D6FA8D4-5306-44DB-8AEE-42CCFF0D2677}"/>
    <cellStyle name="Normal 46 2 2" xfId="26259" xr:uid="{D90BF0DB-F316-426F-A61F-EC7BFF1E8006}"/>
    <cellStyle name="Normal 46 3" xfId="6447" xr:uid="{85C887A6-4EFF-4D95-A0D8-A27D59916826}"/>
    <cellStyle name="Normal 46 3 2" xfId="26260" xr:uid="{75779170-CAAB-401F-8CB3-018CE05CF702}"/>
    <cellStyle name="Normal 46 3 2 2" xfId="33106" xr:uid="{B56433E7-303B-4880-A023-32F4DF6B66BA}"/>
    <cellStyle name="Normal 46 4" xfId="6448" xr:uid="{6EC0C36B-2A30-4EAE-B017-1C4C23E4CDAB}"/>
    <cellStyle name="Normal 46 4 2" xfId="26819" xr:uid="{7760EB05-15D0-46B2-B7F7-7D4C27C89EB4}"/>
    <cellStyle name="Normal 46 5" xfId="6449" xr:uid="{43B26E02-2594-43B3-A7DF-0FCE729D7445}"/>
    <cellStyle name="Normal 46 5 2" xfId="26258" xr:uid="{6B39AE54-50F5-4984-B4AD-A528289CE7E3}"/>
    <cellStyle name="Normal 46 6" xfId="6450" xr:uid="{0CC5B861-187E-41A7-99AB-F286BD5B8F80}"/>
    <cellStyle name="Normal 47" xfId="775" xr:uid="{0D50D24C-0625-4333-9981-F83DF03A45E0}"/>
    <cellStyle name="Normal 47 2" xfId="776" xr:uid="{F856E66C-EEB3-4E27-9C86-0F75E281BC3C}"/>
    <cellStyle name="Normal 47 3" xfId="6451" xr:uid="{1FB2C9E0-D1F2-4350-96A2-4058B66F9496}"/>
    <cellStyle name="Normal 47 4" xfId="6452" xr:uid="{DAED11AC-38A4-4557-83BC-9E29F737EFC4}"/>
    <cellStyle name="Normal 47 5" xfId="6453" xr:uid="{FB7CD682-049D-472A-916C-ABCAFD77E41E}"/>
    <cellStyle name="Normal 47 6" xfId="6454" xr:uid="{5A520903-6509-421F-AB56-C3E0F0102DFD}"/>
    <cellStyle name="Normal 48" xfId="777" xr:uid="{1329E78C-7E9C-461F-AFE4-6DDFC26BBB28}"/>
    <cellStyle name="Normal 48 2" xfId="778" xr:uid="{43BC3F57-D166-4818-89B9-64F44AF20093}"/>
    <cellStyle name="Normal 48 3" xfId="23835" xr:uid="{1BAA52B6-C094-412B-95DA-0E2E1835D865}"/>
    <cellStyle name="Normal 48 4" xfId="23836" xr:uid="{35453209-27E4-40F4-BA3D-417602899A5B}"/>
    <cellStyle name="Normal 48 5" xfId="23837" xr:uid="{19BA99D6-D739-4719-9C4D-6D0FA2404D3B}"/>
    <cellStyle name="Normal 48 6" xfId="23838" xr:uid="{48BF1D84-A7E2-42FD-80B4-12B678009961}"/>
    <cellStyle name="Normal 48 7" xfId="32803" xr:uid="{00F8A528-6004-4EEC-A623-0B763EA5DD17}"/>
    <cellStyle name="Normal 49" xfId="779" xr:uid="{49103F7B-6328-44C2-9B6B-FF689DA19095}"/>
    <cellStyle name="Normal 49 2" xfId="780" xr:uid="{7F71DB5A-7840-407A-ACEE-276C5EBFC99C}"/>
    <cellStyle name="Normal 49 2 2" xfId="23839" xr:uid="{FA875D8A-FA74-4C33-A505-9DCC1A4513B6}"/>
    <cellStyle name="Normal 49 2 3" xfId="14720" xr:uid="{AEEC3C7F-A129-472D-9F6A-7E62123B3A9E}"/>
    <cellStyle name="Normal 49 2 4" xfId="14589" xr:uid="{6180BA5A-E4A3-41FB-A360-9F3BD4B2D385}"/>
    <cellStyle name="Normal 49 3" xfId="781" xr:uid="{EE264D4F-0F6B-4667-8E4E-A721EAF30AFD}"/>
    <cellStyle name="Normal 49 4" xfId="1259" xr:uid="{34C29FAE-1AE4-469A-A84B-D279D03D851E}"/>
    <cellStyle name="Normal 49_11.HP_reconcile" xfId="782" xr:uid="{057CA383-44D8-41BD-9650-033210D2B87B}"/>
    <cellStyle name="Normal 5" xfId="783" xr:uid="{4DDB7133-31C4-479D-B3CD-9C722F473AB3}"/>
    <cellStyle name="Normal 5 10" xfId="31" xr:uid="{F784D48F-1738-403E-95D2-D32D932CE400}"/>
    <cellStyle name="Normal 5 10 2" xfId="3918" xr:uid="{09DCE152-7526-48BB-975A-56D434AD1001}"/>
    <cellStyle name="Normal 5 10 3" xfId="1182" xr:uid="{CF2FE085-BD05-4ACE-80FB-17433B17D2B3}"/>
    <cellStyle name="Normal 5 11" xfId="1213" xr:uid="{69EFB61B-D356-4205-B841-55AC0215B105}"/>
    <cellStyle name="Normal 5 11 2" xfId="6802" xr:uid="{28AF71CB-02DB-4956-B905-A39910A30315}"/>
    <cellStyle name="Normal 5 11 2 2" xfId="14520" xr:uid="{A8BE9FC3-2C09-43E6-9238-8F53BFE8AE09}"/>
    <cellStyle name="Normal 5 11 2 2 2" xfId="35086" xr:uid="{A67B0206-7B49-4D37-9B98-F1E7272064D0}"/>
    <cellStyle name="Normal 5 11 2 2 3" xfId="35087" xr:uid="{2FB01B43-ACB5-4D11-873A-0759FA1A1C1F}"/>
    <cellStyle name="Normal 5 11 2 2 3 2" xfId="35266" xr:uid="{714A2281-5B39-4D40-B44A-D486D1A97C55}"/>
    <cellStyle name="Normal 5 11 2 2 3 2 2" xfId="35274" xr:uid="{AF0A3146-F5EC-4C70-BE24-60E1AE957512}"/>
    <cellStyle name="Normal 5 11 2 2 3 2 3" xfId="35269" xr:uid="{8DEDA7CA-E3D2-4352-9439-A7569646E463}"/>
    <cellStyle name="Normal 5 11 2 2 4" xfId="35085" xr:uid="{E802AB27-E0CC-4B3C-BC7A-1CE28E2380DD}"/>
    <cellStyle name="Normal 5 11 2 3" xfId="14297" xr:uid="{27AA3FFA-31BC-4CA6-A1B1-5C06DDBA2EA9}"/>
    <cellStyle name="Normal 5 11 2 4" xfId="35084" xr:uid="{CB2C534D-A21A-4379-875D-223979A6B4DC}"/>
    <cellStyle name="Normal 5 11 3" xfId="3919" xr:uid="{70DC24FD-1636-4536-983A-28ABBD57F937}"/>
    <cellStyle name="Normal 5 11 3 2" xfId="33008" xr:uid="{1732423A-A490-4AB2-9E72-91AB0A71A90B}"/>
    <cellStyle name="Normal 5 11 4" xfId="13827" xr:uid="{2A516C5F-AF2E-4937-8A0E-CB28DAC888A3}"/>
    <cellStyle name="Normal 5 11 5" xfId="23840" xr:uid="{84800371-15D5-4040-95E5-DF118BFE599B}"/>
    <cellStyle name="Normal 5 11 6" xfId="35083" xr:uid="{FC80D464-3AFD-4311-A409-AC534674C499}"/>
    <cellStyle name="Normal 5 12" xfId="6455" xr:uid="{3EBB6788-8A99-4923-916A-4666A21E3F97}"/>
    <cellStyle name="Normal 5 12 2" xfId="13828" xr:uid="{31B17669-211B-408B-8E9F-59F31FE80651}"/>
    <cellStyle name="Normal 5 13" xfId="6456" xr:uid="{97D9674D-D88B-4421-9261-BA1E3632F389}"/>
    <cellStyle name="Normal 5 13 2" xfId="13829" xr:uid="{DA2FDBFA-908A-4B75-BA72-D547B660F467}"/>
    <cellStyle name="Normal 5 14" xfId="6457" xr:uid="{640C6CD1-8C70-4B31-ACA4-99319BF16367}"/>
    <cellStyle name="Normal 5 14 2" xfId="13830" xr:uid="{0C6FDC47-F577-44F7-B0D1-FA03A17EC4F6}"/>
    <cellStyle name="Normal 5 15" xfId="6458" xr:uid="{9CDED994-5D96-4E09-BCA6-9FDE5E24ADBB}"/>
    <cellStyle name="Normal 5 15 2" xfId="13831" xr:uid="{91E9ABB1-BD40-4FEF-A9E2-4F8DF2E39DCB}"/>
    <cellStyle name="Normal 5 16" xfId="6459" xr:uid="{91AB75ED-C112-4910-B061-5FC1BCDFD8EB}"/>
    <cellStyle name="Normal 5 16 2" xfId="13832" xr:uid="{CA55B8DD-812B-4AB4-B06C-3BDCA4893C8A}"/>
    <cellStyle name="Normal 5 17" xfId="6460" xr:uid="{4C1BFBC8-025C-4ACC-84DE-6BEBAFB4975D}"/>
    <cellStyle name="Normal 5 17 2" xfId="13833" xr:uid="{EA53184D-EB25-4216-9CE7-BED63E086A05}"/>
    <cellStyle name="Normal 5 18" xfId="6461" xr:uid="{CCBFED5F-BE8C-4723-8E2E-B4FC2CDEF47E}"/>
    <cellStyle name="Normal 5 18 2" xfId="13834" xr:uid="{1A8A1729-8E2C-4723-B07E-2540EA70DC78}"/>
    <cellStyle name="Normal 5 19" xfId="6462" xr:uid="{1A53886B-B9D8-486D-BFFE-7588A456AAD0}"/>
    <cellStyle name="Normal 5 19 2" xfId="13835" xr:uid="{5ACAE98D-6EF7-4429-BBB0-DF7262E9B499}"/>
    <cellStyle name="Normal 5 2" xfId="784" xr:uid="{2C0223A7-9916-4D20-AC40-173493376745}"/>
    <cellStyle name="Normal 5 2 2" xfId="785" xr:uid="{EC304179-B5BA-4FE3-986E-B03DBF1AC319}"/>
    <cellStyle name="Normal 5 2 2 2" xfId="28065" xr:uid="{A8C74CEF-06A7-439C-BD82-AC2B543ADDCC}"/>
    <cellStyle name="Normal 5 2 2 3" xfId="26753" xr:uid="{D374C608-EFF8-4A39-8535-2A09C4BA9D74}"/>
    <cellStyle name="Normal 5 2 3" xfId="3921" xr:uid="{4426A378-72B2-4D23-895B-7016C47FAD13}"/>
    <cellStyle name="Normal 5 2 3 2" xfId="13836" xr:uid="{1D2479DF-0D3B-4845-A7DC-7603BBA5BB7A}"/>
    <cellStyle name="Normal 5 2 3 3" xfId="35089" xr:uid="{7491434B-8223-45B3-A312-582E205F3EDC}"/>
    <cellStyle name="Normal 5 2 4" xfId="3920" xr:uid="{207F4657-1A21-468C-ACDE-F66C127D3758}"/>
    <cellStyle name="Normal 5 2 4 2" xfId="13837" xr:uid="{1CCCD5D3-AF99-424E-818A-0B3582D77428}"/>
    <cellStyle name="Normal 5 2 4 3" xfId="26261" xr:uid="{E5106387-5763-4B06-BF5A-D9A29D9A68F2}"/>
    <cellStyle name="Normal 5 2 5" xfId="13838" xr:uid="{01EF8738-C463-401D-9A43-8C488D3E666A}"/>
    <cellStyle name="Normal 5 2 6" xfId="13839" xr:uid="{3767BA3D-7E98-4ECE-86DE-A5889A9A2D7D}"/>
    <cellStyle name="Normal 5 2 7" xfId="13840" xr:uid="{0CBF5E57-E7A1-4CAF-BAB5-A557AABDB26F}"/>
    <cellStyle name="Normal 5 2 8" xfId="35088" xr:uid="{B8FB6412-EE6D-4D61-AFBE-7DC9E79DB252}"/>
    <cellStyle name="Normal 5 2_11.HP_reconcile" xfId="786" xr:uid="{4C46B7F7-22AE-46AF-8D2B-A3DED798F460}"/>
    <cellStyle name="Normal 5 20" xfId="6463" xr:uid="{E1787E1B-0AFE-4557-8D23-D5971B33D284}"/>
    <cellStyle name="Normal 5 20 2" xfId="13841" xr:uid="{A171E4AC-A4DB-4E25-AD91-38DA36F9D5F3}"/>
    <cellStyle name="Normal 5 21" xfId="6464" xr:uid="{F83704A2-CC72-4198-9E84-E082FB9396D3}"/>
    <cellStyle name="Normal 5 21 2" xfId="13842" xr:uid="{A1F2E08B-464E-45D8-BC4C-E81A69AF947A}"/>
    <cellStyle name="Normal 5 22" xfId="6465" xr:uid="{673AA41D-7A4F-4376-B91A-AAC4F7EF1674}"/>
    <cellStyle name="Normal 5 23" xfId="6466" xr:uid="{AFE2F728-89ED-4E7F-88C0-155CA543808F}"/>
    <cellStyle name="Normal 5 24" xfId="6467" xr:uid="{BFEF5A22-7A1C-469F-B1E5-35CE5D6FD840}"/>
    <cellStyle name="Normal 5 25" xfId="6468" xr:uid="{0936614D-6766-4AAD-92B8-E278EC10CE28}"/>
    <cellStyle name="Normal 5 26" xfId="6469" xr:uid="{54C22B12-61E0-4BDF-AFF7-7B89A5A7054B}"/>
    <cellStyle name="Normal 5 27" xfId="6470" xr:uid="{F4BFB804-7CAB-4114-926D-7A4F7E6576BF}"/>
    <cellStyle name="Normal 5 28" xfId="6471" xr:uid="{E8427CB0-87CA-4E1C-9B56-17B17DC970F1}"/>
    <cellStyle name="Normal 5 29" xfId="6472" xr:uid="{CC4DE73F-09A2-4540-B6B1-7BD073C467DA}"/>
    <cellStyle name="Normal 5 3" xfId="787" xr:uid="{949E4E11-2FC4-4FE0-85FE-E7A4E9807073}"/>
    <cellStyle name="Normal 5 3 2" xfId="788" xr:uid="{CB975353-DD05-4EFD-A19C-8E8A05584EF2}"/>
    <cellStyle name="Normal 5 3 2 2" xfId="26262" xr:uid="{E1D6ACA4-FBB6-45BD-9551-7E1E952A1C5C}"/>
    <cellStyle name="Normal 5 3 2 3" xfId="35551" xr:uid="{8498389D-946E-4372-B47B-87E0F22B514A}"/>
    <cellStyle name="Normal 5 3 3" xfId="789" xr:uid="{DC5F6106-265A-42E9-91FE-363614D3C532}"/>
    <cellStyle name="Normal 5 3 4" xfId="790" xr:uid="{925A7500-85BD-4767-A8C7-998B063B7136}"/>
    <cellStyle name="Normal 5 3 5" xfId="24299" xr:uid="{50563964-5D1A-43FA-B25F-BE1AE613947F}"/>
    <cellStyle name="Normal 5 3 5 10" xfId="28868" xr:uid="{5A3D3946-2FE7-497C-9203-92DBD5FD199F}"/>
    <cellStyle name="Normal 5 3 5 11" xfId="28121" xr:uid="{AF71186A-8DD1-420C-BA25-173795002C96}"/>
    <cellStyle name="Normal 5 3 5 12" xfId="26941" xr:uid="{C23CFF48-59B2-41C1-9BB0-033364921EEC}"/>
    <cellStyle name="Normal 5 3 5 13" xfId="26263" xr:uid="{149AADF7-6706-4B1E-8FF0-7C11D0B78B34}"/>
    <cellStyle name="Normal 5 3 5 2" xfId="26264" xr:uid="{A38207FE-675C-43BC-9DD3-B8CBB239810E}"/>
    <cellStyle name="Normal 5 3 5 2 2" xfId="26265" xr:uid="{04B914EB-75D8-4BF1-BB7C-0F1A8923BB9D}"/>
    <cellStyle name="Normal 5 3 5 2 2 2" xfId="31583" xr:uid="{5F289D0C-CFBC-44AC-9BC6-40629A1B8690}"/>
    <cellStyle name="Normal 5 3 5 2 2 3" xfId="30209" xr:uid="{C3EA3DAB-2616-4D00-ABF9-49D5607154D8}"/>
    <cellStyle name="Normal 5 3 5 2 2 4" xfId="28709" xr:uid="{E89ED923-AA6E-446E-8374-3E4417B79F4C}"/>
    <cellStyle name="Normal 5 3 5 2 2 5" xfId="27921" xr:uid="{8F7A1DD3-11E0-471B-A70D-5E24C514E772}"/>
    <cellStyle name="Normal 5 3 5 2 3" xfId="31981" xr:uid="{62C83191-8DB5-4720-B620-60085AD7AB56}"/>
    <cellStyle name="Normal 5 3 5 2 4" xfId="30801" xr:uid="{58CFEDA3-0A88-4D06-BEF4-7BA1A0B75C2E}"/>
    <cellStyle name="Normal 5 3 5 2 5" xfId="29402" xr:uid="{1E269B31-4D74-4231-B72F-19DF3EE07CEC}"/>
    <cellStyle name="Normal 5 3 5 2 6" xfId="28264" xr:uid="{C53D7D85-0A35-420E-8E30-3EE7420C481E}"/>
    <cellStyle name="Normal 5 3 5 2 7" xfId="27371" xr:uid="{519DD812-E880-4F33-8892-451586F7B11E}"/>
    <cellStyle name="Normal 5 3 5 3" xfId="26266" xr:uid="{5AC3D7F7-5E79-4002-A81A-5CB26E166DFC}"/>
    <cellStyle name="Normal 5 3 5 3 2" xfId="26267" xr:uid="{0607608C-19C4-4528-9EB3-726D76FC3F71}"/>
    <cellStyle name="Normal 5 3 5 3 2 2" xfId="31693" xr:uid="{BA77549D-B2EA-4493-9894-E917AD80444A}"/>
    <cellStyle name="Normal 5 3 5 3 2 3" xfId="30319" xr:uid="{52F6C57E-43F8-4944-9095-B392056F0888}"/>
    <cellStyle name="Normal 5 3 5 3 2 4" xfId="28002" xr:uid="{4D55A53C-0362-4B60-A592-288D85E85EBA}"/>
    <cellStyle name="Normal 5 3 5 3 3" xfId="30909" xr:uid="{8160A598-ED77-4ED3-8034-9E637C9D568F}"/>
    <cellStyle name="Normal 5 3 5 3 4" xfId="29581" xr:uid="{E5B7957C-86B7-419D-8BB8-F1FF631E1A4F}"/>
    <cellStyle name="Normal 5 3 5 3 5" xfId="28373" xr:uid="{F96C396A-D630-4369-940A-D3B5B0506C5A}"/>
    <cellStyle name="Normal 5 3 5 3 6" xfId="27452" xr:uid="{70CB450C-2F51-43EA-9C51-11B56BB76235}"/>
    <cellStyle name="Normal 5 3 5 4" xfId="26268" xr:uid="{E8303254-A3BC-4DD0-AF3F-D2F943649A9F}"/>
    <cellStyle name="Normal 5 3 5 4 2" xfId="26269" xr:uid="{F312DD83-939B-45B1-B700-441252AC72ED}"/>
    <cellStyle name="Normal 5 3 5 4 2 2" xfId="31426" xr:uid="{ED2D77DE-8B10-4CD5-BFC9-7B820231C4F5}"/>
    <cellStyle name="Normal 5 3 5 4 2 3" xfId="30038" xr:uid="{42034A77-77A9-48A5-BEFE-D2FA67EECD83}"/>
    <cellStyle name="Normal 5 3 5 4 2 4" xfId="27831" xr:uid="{6A952FA8-8170-4B2C-AE27-531DDD688B13}"/>
    <cellStyle name="Normal 5 3 5 4 3" xfId="30632" xr:uid="{3885F294-7AE7-4379-B745-CFE2B47EE293}"/>
    <cellStyle name="Normal 5 3 5 4 4" xfId="29233" xr:uid="{9CFB0ABA-7248-4134-B1CC-BD15ADE42E8E}"/>
    <cellStyle name="Normal 5 3 5 4 5" xfId="28572" xr:uid="{F09E01CA-6489-49A6-A9BC-3CE1C6FF70DF}"/>
    <cellStyle name="Normal 5 3 5 4 6" xfId="27282" xr:uid="{A55996D6-3C40-49FE-8336-4D252339E147}"/>
    <cellStyle name="Normal 5 3 5 5" xfId="26270" xr:uid="{DB17A9DD-0513-4AB1-BEE4-A8DF89BA853E}"/>
    <cellStyle name="Normal 5 3 5 5 2" xfId="31233" xr:uid="{A8DCFC65-9B63-4FA3-BD87-BF60CF807481}"/>
    <cellStyle name="Normal 5 3 5 5 3" xfId="29015" xr:uid="{5F0E01F2-C396-4687-9CAF-2D3B63C67299}"/>
    <cellStyle name="Normal 5 3 5 5 4" xfId="27622" xr:uid="{E8F67D01-0416-44CF-8034-C783A5D364A1}"/>
    <cellStyle name="Normal 5 3 5 6" xfId="26271" xr:uid="{9E7DBB64-A24B-4769-A7B4-E2BD07EAA0E3}"/>
    <cellStyle name="Normal 5 3 5 6 2" xfId="31095" xr:uid="{03F6A220-9AF0-4281-94C5-C11A9CA1BB26}"/>
    <cellStyle name="Normal 5 3 5 6 3" xfId="29779" xr:uid="{90F46CAD-FD95-42A5-A272-356297748B17}"/>
    <cellStyle name="Normal 5 3 5 6 4" xfId="27546" xr:uid="{CE827EBB-2FB2-46CD-8345-3C2827697E0A}"/>
    <cellStyle name="Normal 5 3 5 7" xfId="31866" xr:uid="{9E1ED138-9685-4D8C-A44C-1272FE96B27E}"/>
    <cellStyle name="Normal 5 3 5 8" xfId="30494" xr:uid="{53577BA3-1975-4453-8D62-EB8F7D395CDC}"/>
    <cellStyle name="Normal 5 3 5 9" xfId="32181" xr:uid="{D494D645-FAEA-4584-AC1A-38B5FA49FB39}"/>
    <cellStyle name="Normal 5 3_BS" xfId="26272" xr:uid="{49D6987D-212E-4336-AEDA-D39A2FB068B0}"/>
    <cellStyle name="Normal 5 30" xfId="6473" xr:uid="{48EA1835-F811-4B35-8C9A-174168BB9EF9}"/>
    <cellStyle name="Normal 5 31" xfId="6474" xr:uid="{9B74E3F1-3F75-48AD-8E44-D5FC8EB8D4D2}"/>
    <cellStyle name="Normal 5 32" xfId="6475" xr:uid="{0A7C6216-8A9A-4769-B105-D9A66EF49837}"/>
    <cellStyle name="Normal 5 33" xfId="6476" xr:uid="{E61C541E-F720-4C2A-ACBB-049D28FAD050}"/>
    <cellStyle name="Normal 5 34" xfId="6477" xr:uid="{6FA4DFB0-AD23-4918-85B7-783F6A53DB6A}"/>
    <cellStyle name="Normal 5 35" xfId="6478" xr:uid="{401F43C2-2F48-49DF-A766-0C2596BD6A2B}"/>
    <cellStyle name="Normal 5 36" xfId="6479" xr:uid="{7BDF56E9-0D09-4993-9777-8D2FE12A0D41}"/>
    <cellStyle name="Normal 5 37" xfId="6480" xr:uid="{895D7950-A6AC-47F8-9229-B54E007F5429}"/>
    <cellStyle name="Normal 5 38" xfId="6481" xr:uid="{AF04DD3F-7930-47D7-9DAD-0C93A352DC75}"/>
    <cellStyle name="Normal 5 39" xfId="6482" xr:uid="{4BC8F9F6-6C5A-44B3-BFC8-17346F6A5CC2}"/>
    <cellStyle name="Normal 5 4" xfId="791" xr:uid="{C9601010-1201-4EA4-A8B5-DA69F0DD2144}"/>
    <cellStyle name="Normal 5 4 2" xfId="792" xr:uid="{23F5432F-1EE3-4F59-8723-680203DA57DD}"/>
    <cellStyle name="Normal 5 4 3" xfId="793" xr:uid="{9558BC78-6764-4BBD-896C-7973A40078E1}"/>
    <cellStyle name="Normal 5 4 3 2" xfId="3922" xr:uid="{133091D5-B1E2-440D-9154-B09D51082CA9}"/>
    <cellStyle name="Normal 5 4 4" xfId="794" xr:uid="{1004FE95-74E2-4F18-B8A6-86FF46AE7DA8}"/>
    <cellStyle name="Normal 5 4 5" xfId="24300" xr:uid="{496631E5-1A97-4606-8A0E-1966B6030B66}"/>
    <cellStyle name="Normal 5 4 6" xfId="26273" xr:uid="{0FE2AA29-AF2C-499C-9F91-D189D2796147}"/>
    <cellStyle name="Normal 5 40" xfId="6483" xr:uid="{80AC3C2E-747F-4A1D-8568-B90EC9FEF3A1}"/>
    <cellStyle name="Normal 5 41" xfId="6484" xr:uid="{F7325C9C-9A64-4A7C-A61A-61F76E77B17B}"/>
    <cellStyle name="Normal 5 42" xfId="6485" xr:uid="{63072DE5-1A47-45E0-A9E9-7972EC7EB01B}"/>
    <cellStyle name="Normal 5 43" xfId="6486" xr:uid="{FFD1CEC3-3BC1-4227-B82B-F30D7986A53C}"/>
    <cellStyle name="Normal 5 44" xfId="6487" xr:uid="{C8931B1A-90C6-4F62-BEE9-18345D0586C2}"/>
    <cellStyle name="Normal 5 45" xfId="6488" xr:uid="{E454C6C8-E522-4F72-A856-5EE39B5EA765}"/>
    <cellStyle name="Normal 5 46" xfId="6489" xr:uid="{958E3023-6312-484A-A30B-1D7C8051885F}"/>
    <cellStyle name="Normal 5 47" xfId="6490" xr:uid="{281FDAF3-97C8-46CA-8D6F-28F379E5784D}"/>
    <cellStyle name="Normal 5 48" xfId="6491" xr:uid="{185DBB28-0761-4B4F-B64B-1C26098798B7}"/>
    <cellStyle name="Normal 5 49" xfId="6492" xr:uid="{DC8B13BE-1507-4F28-A8D3-ABA78C36A7DD}"/>
    <cellStyle name="Normal 5 5" xfId="795" xr:uid="{A85DBE44-1C50-46C9-8EA5-75FC92C5618D}"/>
    <cellStyle name="Normal 5 5 2" xfId="1260" xr:uid="{B9699D05-FF05-4168-B28D-E26B2EA63506}"/>
    <cellStyle name="Normal 5 50" xfId="6493" xr:uid="{24991B6B-685C-4782-8903-D0AC2C4D111C}"/>
    <cellStyle name="Normal 5 51" xfId="6494" xr:uid="{ADB495F0-6331-4AE5-A28D-93D2E79AEE58}"/>
    <cellStyle name="Normal 5 52" xfId="6495" xr:uid="{9E607228-771B-41D2-84D0-5AC260DBA58B}"/>
    <cellStyle name="Normal 5 53" xfId="6496" xr:uid="{EE98A86A-105B-4905-B96C-8358B28C5DDE}"/>
    <cellStyle name="Normal 5 54" xfId="6497" xr:uid="{19CA018A-F624-4091-94FC-78BD9702D07A}"/>
    <cellStyle name="Normal 5 55" xfId="6498" xr:uid="{53E8670B-E2B8-4B42-9778-A7BAB3454626}"/>
    <cellStyle name="Normal 5 56" xfId="6499" xr:uid="{9F32A72C-EA20-4303-A2D3-9DF933FC4A80}"/>
    <cellStyle name="Normal 5 57" xfId="6500" xr:uid="{8ADCC55F-F6B7-4B8A-95E4-1CA1B1DDA1C7}"/>
    <cellStyle name="Normal 5 58" xfId="6501" xr:uid="{A7BF69B3-D1E6-4D31-B0F5-470A60509D51}"/>
    <cellStyle name="Normal 5 59" xfId="6502" xr:uid="{08966848-CD7A-4B8D-9E46-488A59C3F448}"/>
    <cellStyle name="Normal 5 6" xfId="796" xr:uid="{281D04DF-B2E8-47BD-8E92-C4CD81A4B5D0}"/>
    <cellStyle name="Normal 5 6 2" xfId="26274" xr:uid="{F1659006-9D6D-4A1E-875B-83B967BE6F22}"/>
    <cellStyle name="Normal 5 60" xfId="6503" xr:uid="{B38D63CD-9FD9-4A4B-A4E9-E6F22B5155D6}"/>
    <cellStyle name="Normal 5 61" xfId="6504" xr:uid="{98FA6E65-1ACB-42DD-A8A2-6126285CCA29}"/>
    <cellStyle name="Normal 5 62" xfId="6505" xr:uid="{D450AE2C-A393-44A5-BB82-7CB2124DCBDA}"/>
    <cellStyle name="Normal 5 63" xfId="6506" xr:uid="{9EFB3884-F665-4DAA-8610-7D342D9AB947}"/>
    <cellStyle name="Normal 5 64" xfId="6507" xr:uid="{72578F23-A559-49EA-ADCF-15C4E886FB94}"/>
    <cellStyle name="Normal 5 65" xfId="6508" xr:uid="{5EF025F4-60D9-4D55-B535-E4DEC1FB76EF}"/>
    <cellStyle name="Normal 5 66" xfId="6509" xr:uid="{AC93387C-7992-452D-BAD7-C4E07121303B}"/>
    <cellStyle name="Normal 5 67" xfId="6510" xr:uid="{68976606-4F16-4FF3-8732-91226B552645}"/>
    <cellStyle name="Normal 5 68" xfId="6511" xr:uid="{61AE3BDF-A3DF-4EFD-948D-96E81F44AF4A}"/>
    <cellStyle name="Normal 5 69" xfId="6512" xr:uid="{CD569E0E-8997-4982-BC1E-463660F5C3E6}"/>
    <cellStyle name="Normal 5 7" xfId="1090" xr:uid="{40691723-269D-4D07-AFBB-73483DD66602}"/>
    <cellStyle name="Normal 5 7 2" xfId="3923" xr:uid="{D29BC7F2-A466-4459-8915-3B63F534D619}"/>
    <cellStyle name="Normal 5 7 2 2" xfId="13843" xr:uid="{D1BC9A7C-00E4-4C98-BA03-6CDF3A09EAB4}"/>
    <cellStyle name="Normal 5 7 2 3" xfId="26275" xr:uid="{D16CBABB-7D21-4345-98F7-5F95830864B5}"/>
    <cellStyle name="Normal 5 70" xfId="6513" xr:uid="{E60F905A-FD2E-4FAB-905C-8C8A06C9556A}"/>
    <cellStyle name="Normal 5 71" xfId="6514" xr:uid="{870DABD1-9E22-4AB2-8DEB-6D00C3F97BB5}"/>
    <cellStyle name="Normal 5 72" xfId="6515" xr:uid="{F2D43436-DCD8-4098-BC62-9FC1A714A975}"/>
    <cellStyle name="Normal 5 73" xfId="6516" xr:uid="{434B0718-24A7-42A9-8936-6DE440FECE2B}"/>
    <cellStyle name="Normal 5 74" xfId="6517" xr:uid="{AD4CA7FB-16C7-4473-AB9C-005BC8342EB1}"/>
    <cellStyle name="Normal 5 75" xfId="6518" xr:uid="{47D2DAFF-6C7F-4A1C-8840-553A32CACF9F}"/>
    <cellStyle name="Normal 5 76" xfId="6519" xr:uid="{25267D18-8548-40CF-9DBB-B55A0C8E1FEE}"/>
    <cellStyle name="Normal 5 77" xfId="6520" xr:uid="{8D240B54-AA50-409F-ADEF-2D630B309D78}"/>
    <cellStyle name="Normal 5 78" xfId="6521" xr:uid="{9CE7A53A-E154-4F9D-99B3-557FE89C3193}"/>
    <cellStyle name="Normal 5 79" xfId="6522" xr:uid="{00952F5D-A662-4E87-97C8-42F4FF559BDD}"/>
    <cellStyle name="Normal 5 8" xfId="1180" xr:uid="{6AC4A82C-9246-4A2D-9ECD-B2F1299CE6E8}"/>
    <cellStyle name="Normal 5 8 2" xfId="3924" xr:uid="{7CDB5189-7537-42B6-B257-C0E55EB9EA33}"/>
    <cellStyle name="Normal 5 8 2 2" xfId="26278" xr:uid="{C392B20D-9F6D-4584-8E6E-C9FD4A47B3C4}"/>
    <cellStyle name="Normal 5 8 2 2 2" xfId="31629" xr:uid="{315938D5-C1BA-4F0F-AED7-7624C58A0BA8}"/>
    <cellStyle name="Normal 5 8 2 2 3" xfId="30255" xr:uid="{74C81CAD-CC14-4444-8CF6-82E7B855D041}"/>
    <cellStyle name="Normal 5 8 2 2 4" xfId="28759" xr:uid="{4D0F3FC6-1B50-4C06-AAED-83668C2C1199}"/>
    <cellStyle name="Normal 5 8 2 2 5" xfId="27956" xr:uid="{3EFA7045-FD6E-4BC7-BFB8-3364A0C56B3B}"/>
    <cellStyle name="Normal 5 8 2 3" xfId="30847" xr:uid="{535B50AF-FAE3-440A-A6F2-1FCA17AB4F08}"/>
    <cellStyle name="Normal 5 8 2 4" xfId="29448" xr:uid="{48FE8641-47E4-4B5A-AB23-81C49890BF18}"/>
    <cellStyle name="Normal 5 8 2 5" xfId="28310" xr:uid="{F7915554-9CB9-400E-9926-97704B97549D}"/>
    <cellStyle name="Normal 5 8 2 6" xfId="27405" xr:uid="{7793C2D3-4985-40F9-A88B-9C1EDB92CBA1}"/>
    <cellStyle name="Normal 5 8 2 7" xfId="26277" xr:uid="{E3931927-9CBD-4475-841F-7251C045D0D7}"/>
    <cellStyle name="Normal 5 8 3" xfId="26279" xr:uid="{4B2891F9-FEE5-43CA-8C7A-3440D6D0041F}"/>
    <cellStyle name="Normal 5 8 3 2" xfId="31474" xr:uid="{47056168-0946-4BF0-BB1D-3C4A056CA8C3}"/>
    <cellStyle name="Normal 5 8 3 3" xfId="30087" xr:uid="{BCF3F260-0475-46D1-9394-184C2F3A947D}"/>
    <cellStyle name="Normal 5 8 3 4" xfId="28761" xr:uid="{AAE96F48-C3EA-440F-8350-AA3AF678EFA2}"/>
    <cellStyle name="Normal 5 8 3 5" xfId="27866" xr:uid="{89E5B3AA-1493-4E6C-A8DB-4C15BBF861F3}"/>
    <cellStyle name="Normal 5 8 4" xfId="30681" xr:uid="{04941A59-CAC4-4D50-9C0B-B83C16ED017E}"/>
    <cellStyle name="Normal 5 8 5" xfId="29281" xr:uid="{30F03D20-B377-4C5B-8FFD-9620A3B4A583}"/>
    <cellStyle name="Normal 5 8 6" xfId="28142" xr:uid="{80D2FA14-90E0-4A2E-BE59-2F88BD59A6A7}"/>
    <cellStyle name="Normal 5 8 7" xfId="27316" xr:uid="{278A2C7D-07F4-435E-A53F-03DEE2D5F11A}"/>
    <cellStyle name="Normal 5 8 8" xfId="26276" xr:uid="{B69BAA7A-D712-4639-B77E-A9AD83BBCE69}"/>
    <cellStyle name="Normal 5 80" xfId="3917" xr:uid="{2AC878A3-A0FE-4220-BEC7-F29F9477CFF2}"/>
    <cellStyle name="Normal 5 81" xfId="33099" xr:uid="{D292239B-1AB7-4B14-A91F-59D85D60C2E6}"/>
    <cellStyle name="Normal 5 82" xfId="35082" xr:uid="{0CCE1AEC-CAF6-4033-9F43-C9AC3051C88B}"/>
    <cellStyle name="Normal 5 9" xfId="1199" xr:uid="{F9A5726D-DC3C-49C3-B127-C8C1234CFA43}"/>
    <cellStyle name="Normal 5 9 2" xfId="3925" xr:uid="{59E963E6-618A-4405-9EFA-7E28A6D23D0C}"/>
    <cellStyle name="Normal 5_11.HP_reconcile" xfId="797" xr:uid="{EEF6621F-2550-4FBA-A0C3-380F146D2868}"/>
    <cellStyle name="Normal 50" xfId="798" xr:uid="{80767308-A71E-4619-A3C8-DB6909F0323B}"/>
    <cellStyle name="Normal 50 2" xfId="799" xr:uid="{F7E2D1D0-01F6-4641-A368-42E168F2AFD2}"/>
    <cellStyle name="Normal 50 2 2" xfId="3926" xr:uid="{312FDDC6-9509-4FB9-8022-F28D69BDFDF2}"/>
    <cellStyle name="Normal 50 2 2 2" xfId="23841" xr:uid="{0D135E1B-6941-4617-8B8C-A6EC335EA0A3}"/>
    <cellStyle name="Normal 50 2 3" xfId="14721" xr:uid="{D5657A03-CB8E-447D-8718-004A8BCE10FE}"/>
    <cellStyle name="Normal 50 2 4" xfId="32843" xr:uid="{1B6D8B28-33E3-48B8-8337-5EF4152BBCC2}"/>
    <cellStyle name="Normal 50 3" xfId="800" xr:uid="{E116A5B8-5048-4E35-B4F8-A90396110C3B}"/>
    <cellStyle name="Normal 51" xfId="801" xr:uid="{C2EBC634-A14F-4160-8F46-5F3BD09675E2}"/>
    <cellStyle name="Normal 51 2" xfId="802" xr:uid="{FC26F17F-6EB7-4718-AB85-554D2A6954EC}"/>
    <cellStyle name="Normal 51 2 2" xfId="3927" xr:uid="{E2B203E7-21D6-4383-A632-BF6A2A91E193}"/>
    <cellStyle name="Normal 51 2 2 2" xfId="23842" xr:uid="{E28E0D93-86BC-4DC0-85E9-279402511281}"/>
    <cellStyle name="Normal 51 2 3" xfId="14722" xr:uid="{01320D02-B2FC-4A42-90D2-5829D18DE96F}"/>
    <cellStyle name="Normal 51 2 4" xfId="26281" xr:uid="{926F79F8-F730-4ED7-AB3B-D73496EA2208}"/>
    <cellStyle name="Normal 51 2 4 2" xfId="32851" xr:uid="{F3CEE8A1-B41F-4F7D-A9B7-A5242011C427}"/>
    <cellStyle name="Normal 51 3" xfId="803" xr:uid="{02FA2B7C-601D-4313-956F-C51092E4AA76}"/>
    <cellStyle name="Normal 51 3 2" xfId="26282" xr:uid="{A8A7C006-4CE1-4C26-AEAC-A7C46AB0C3C9}"/>
    <cellStyle name="Normal 51 4" xfId="26280" xr:uid="{9ECB0DBD-CAD9-4078-89FE-314C81280121}"/>
    <cellStyle name="Normal 52" xfId="804" xr:uid="{792F8454-327C-4FD8-9BBF-A11CA07F12CE}"/>
    <cellStyle name="Normal 52 2" xfId="26284" xr:uid="{4F783369-539C-46AA-A0C7-CA8AB9D9D48B}"/>
    <cellStyle name="Normal 52 2 2" xfId="26285" xr:uid="{5E8699ED-6693-467C-8AA6-964DD244AA49}"/>
    <cellStyle name="Normal 52 2 2 2" xfId="27199" xr:uid="{886DF345-C249-4B0B-8F83-C9BF44497C90}"/>
    <cellStyle name="Normal 52 2 3" xfId="26286" xr:uid="{92DCA1CE-DA45-422B-9C7F-53A62E6BFE05}"/>
    <cellStyle name="Normal 52 2 3 2" xfId="27716" xr:uid="{7B3660F4-4A37-4283-81DC-0B479C707086}"/>
    <cellStyle name="Normal 52 2 4" xfId="27034" xr:uid="{A2CF2446-18EA-458B-88AD-AE35EA1BFD7A}"/>
    <cellStyle name="Normal 52 3" xfId="26287" xr:uid="{9C58946B-B498-4321-9EFA-64144825B67E}"/>
    <cellStyle name="Normal 52 3 10" xfId="28884" xr:uid="{4DA80520-4F84-4537-A385-C05ED09EE416}"/>
    <cellStyle name="Normal 52 3 11" xfId="28131" xr:uid="{545F6C06-6AE5-4C85-B7D3-10F15BB14206}"/>
    <cellStyle name="Normal 52 3 12" xfId="27011" xr:uid="{B9C7D567-1F81-44CF-ABA1-2D409A894D12}"/>
    <cellStyle name="Normal 52 3 2" xfId="26288" xr:uid="{78ACA44A-8E66-4EC9-BB5D-972C18FDEED7}"/>
    <cellStyle name="Normal 52 3 2 2" xfId="26289" xr:uid="{6CA5E63A-5606-4004-B232-50B38AA77AF8}"/>
    <cellStyle name="Normal 52 3 2 2 2" xfId="31606" xr:uid="{46C24772-06AD-43BC-B6F3-D5D51FD4400A}"/>
    <cellStyle name="Normal 52 3 2 2 3" xfId="30232" xr:uid="{287BCD80-B6DC-4FE6-A43A-04BC86E0DA7E}"/>
    <cellStyle name="Normal 52 3 2 2 4" xfId="28733" xr:uid="{D70C1267-95B1-42E3-BBFD-10F5E4388A3D}"/>
    <cellStyle name="Normal 52 3 2 2 5" xfId="27942" xr:uid="{40811FBF-EC1C-447B-AF59-C6AF458FC060}"/>
    <cellStyle name="Normal 52 3 2 3" xfId="31992" xr:uid="{3C7AFE4E-4600-4568-99F6-95E5587AF860}"/>
    <cellStyle name="Normal 52 3 2 4" xfId="30824" xr:uid="{064B0E8D-F223-4987-A470-B7C7AA03EF98}"/>
    <cellStyle name="Normal 52 3 2 5" xfId="29425" xr:uid="{54BA4724-7EDB-4A66-B1CA-EDC81CAD08BF}"/>
    <cellStyle name="Normal 52 3 2 6" xfId="28287" xr:uid="{7AEDA483-5F9F-49BD-B922-894BD26483E6}"/>
    <cellStyle name="Normal 52 3 2 7" xfId="27391" xr:uid="{D258FE82-E927-4DA2-8F1F-E3A3E2CF20A6}"/>
    <cellStyle name="Normal 52 3 3" xfId="26290" xr:uid="{BBEA22DB-ADB8-4A22-B4EF-42E7C2F96A9F}"/>
    <cellStyle name="Normal 52 3 3 2" xfId="26291" xr:uid="{456629C5-7BAD-40AE-8C21-796CEF313943}"/>
    <cellStyle name="Normal 52 3 3 2 2" xfId="31694" xr:uid="{27579F15-7DA5-40EA-A01C-DF4D60511A46}"/>
    <cellStyle name="Normal 52 3 3 2 3" xfId="30320" xr:uid="{B166F1D3-6EAE-4030-B5FB-4E83BE9B1066}"/>
    <cellStyle name="Normal 52 3 3 2 4" xfId="28003" xr:uid="{5B740C57-58A1-41FA-B06D-5139150CB011}"/>
    <cellStyle name="Normal 52 3 3 3" xfId="30910" xr:uid="{F3D11057-242D-4437-9D6C-C2EA3F63D4D4}"/>
    <cellStyle name="Normal 52 3 3 4" xfId="29582" xr:uid="{0663227D-AA12-47B2-A333-0B673DA0FB0D}"/>
    <cellStyle name="Normal 52 3 3 5" xfId="28374" xr:uid="{06978A4D-13BA-486E-940B-358C04B85467}"/>
    <cellStyle name="Normal 52 3 3 6" xfId="27453" xr:uid="{422C488C-86CB-4E5E-9D47-3898DB163E41}"/>
    <cellStyle name="Normal 52 3 4" xfId="26292" xr:uid="{6D57F367-19ED-40F3-8A9C-EDCC7B07EE73}"/>
    <cellStyle name="Normal 52 3 4 2" xfId="26293" xr:uid="{4A6CC7A4-0104-4472-B203-458764981F1F}"/>
    <cellStyle name="Normal 52 3 4 2 2" xfId="31449" xr:uid="{F430946F-B567-4CFE-B65D-F3DD01D429CC}"/>
    <cellStyle name="Normal 52 3 4 2 3" xfId="30062" xr:uid="{2ED1242B-FF41-4A2B-B502-09917D54305E}"/>
    <cellStyle name="Normal 52 3 4 2 4" xfId="27852" xr:uid="{5CAE2362-A09C-4ABC-A433-3A0978354B26}"/>
    <cellStyle name="Normal 52 3 4 3" xfId="30656" xr:uid="{879DEF49-7F88-425B-A86B-F5B212FD6F00}"/>
    <cellStyle name="Normal 52 3 4 4" xfId="29256" xr:uid="{4BC560CC-A281-43DB-924F-F1B4B17DE91C}"/>
    <cellStyle name="Normal 52 3 4 5" xfId="28573" xr:uid="{0EE96438-3100-4247-94C6-4F18326FB8E9}"/>
    <cellStyle name="Normal 52 3 4 6" xfId="27301" xr:uid="{AFA7110F-8260-4B75-ADC1-C4D2B8B426CA}"/>
    <cellStyle name="Normal 52 3 5" xfId="26294" xr:uid="{8C0A3A31-5164-49E2-80F0-656B93DFA4B3}"/>
    <cellStyle name="Normal 52 3 5 2" xfId="31256" xr:uid="{A898D78C-A6E5-4887-BC9A-036117DC5224}"/>
    <cellStyle name="Normal 52 3 5 3" xfId="29039" xr:uid="{C500A090-CEDC-491F-8F69-3245452260B9}"/>
    <cellStyle name="Normal 52 3 5 4" xfId="27693" xr:uid="{BEF3F665-241C-4C58-8EED-0803A0ED4069}"/>
    <cellStyle name="Normal 52 3 6" xfId="26295" xr:uid="{BD654413-3FD0-406A-825C-DDE28BB55DEA}"/>
    <cellStyle name="Normal 52 3 6 2" xfId="31106" xr:uid="{80ED325E-A212-44A6-8BF2-9F1B41127DCF}"/>
    <cellStyle name="Normal 52 3 6 3" xfId="29790" xr:uid="{DF6FF856-DDCF-43AC-B64C-1A7065F193A1}"/>
    <cellStyle name="Normal 52 3 6 4" xfId="27554" xr:uid="{F42297F7-DED7-4F45-B106-417DC476B215}"/>
    <cellStyle name="Normal 52 3 7" xfId="31876" xr:uid="{D5A2B344-9FB3-4892-A28D-C8F736933A18}"/>
    <cellStyle name="Normal 52 3 8" xfId="30504" xr:uid="{4B793634-91FA-4F9C-9484-A33CCED37330}"/>
    <cellStyle name="Normal 52 3 9" xfId="32182" xr:uid="{0775AB43-F9F8-40DD-8303-3883C203D66B}"/>
    <cellStyle name="Normal 52 4" xfId="26296" xr:uid="{C88D1D91-111E-4254-B2CC-C837C3CF26AA}"/>
    <cellStyle name="Normal 52 4 2" xfId="27117" xr:uid="{60052385-4528-47E2-BB51-DB826618AA50}"/>
    <cellStyle name="Normal 52 5" xfId="26297" xr:uid="{49774C49-2534-42F4-8914-865AA0880B8C}"/>
    <cellStyle name="Normal 52 5 2" xfId="27623" xr:uid="{1FF2AF04-29B8-42DA-A938-284CEBBE95F9}"/>
    <cellStyle name="Normal 52 6" xfId="26942" xr:uid="{3543067F-0DB0-47B3-992F-3B391F349D8C}"/>
    <cellStyle name="Normal 52 7" xfId="26283" xr:uid="{D1F65803-E8A2-4632-A028-3D41855EFAB4}"/>
    <cellStyle name="Normal 53" xfId="805" xr:uid="{7A568603-3966-4686-8E5D-F5E984952378}"/>
    <cellStyle name="Normal 53 2" xfId="23843" xr:uid="{E66D5989-6C32-433E-9FBF-4C70DBF70663}"/>
    <cellStyle name="Normal 53 2 2" xfId="26300" xr:uid="{8BA238A3-D0DD-4E5B-886A-55261F8AE54E}"/>
    <cellStyle name="Normal 53 2 2 2" xfId="27200" xr:uid="{4148FD49-1763-4703-8334-CF76892A68E9}"/>
    <cellStyle name="Normal 53 2 3" xfId="26301" xr:uid="{88651F8C-FC28-4C98-A8C2-5127ACF765C6}"/>
    <cellStyle name="Normal 53 2 3 2" xfId="27717" xr:uid="{C98F48A0-4527-4A0E-BB12-A059F252EAB2}"/>
    <cellStyle name="Normal 53 2 4" xfId="27035" xr:uid="{8B6CDCB4-AEAE-4DE0-9CFB-A22F1CACDBBC}"/>
    <cellStyle name="Normal 53 2 5" xfId="26299" xr:uid="{F1632E8C-377F-402D-A62C-BC4C30046D74}"/>
    <cellStyle name="Normal 53 3" xfId="26302" xr:uid="{3F656CAE-2310-4F3A-8A26-4A3736096699}"/>
    <cellStyle name="Normal 53 4" xfId="26303" xr:uid="{65D51E7B-7092-4DE9-9C58-8D19F5D8FB97}"/>
    <cellStyle name="Normal 53 4 2" xfId="27118" xr:uid="{E09EE001-B480-47A3-BBB0-030880A3FDD3}"/>
    <cellStyle name="Normal 53 5" xfId="26304" xr:uid="{5E037A71-6A98-4505-8E5C-7F3A23235FAF}"/>
    <cellStyle name="Normal 53 5 2" xfId="27624" xr:uid="{99C7F597-8C66-479A-9359-3B6E047FC134}"/>
    <cellStyle name="Normal 53 6" xfId="26943" xr:uid="{B1CA1D6C-56F3-4AF6-9F55-745B1139A3B2}"/>
    <cellStyle name="Normal 53 7" xfId="26298" xr:uid="{66769BE1-5129-4ED6-91AE-3E5794327A39}"/>
    <cellStyle name="Normal 54" xfId="806" xr:uid="{42789FE4-C940-4161-9C51-83650768B810}"/>
    <cellStyle name="Normal 54 2" xfId="23844" xr:uid="{05E80F40-1DD1-4ABE-88FA-69B0E94CBEF2}"/>
    <cellStyle name="Normal 54 2 2" xfId="26307" xr:uid="{8009676B-ABBA-4037-A81F-EF85FC52D896}"/>
    <cellStyle name="Normal 54 2 2 2" xfId="27201" xr:uid="{185D4F18-D509-4AF6-AE3E-1C671E913905}"/>
    <cellStyle name="Normal 54 2 3" xfId="26308" xr:uid="{DB761716-16AF-4B18-B493-0F6CED8F2691}"/>
    <cellStyle name="Normal 54 2 3 2" xfId="27718" xr:uid="{B6393331-2BA7-425C-BF21-942A9FB9BFC0}"/>
    <cellStyle name="Normal 54 2 4" xfId="27036" xr:uid="{E8EBB86F-FE19-4AF3-8D06-D26E50410524}"/>
    <cellStyle name="Normal 54 2 5" xfId="26306" xr:uid="{2717CCF2-7121-4A8D-8BF8-8549D01C7E3D}"/>
    <cellStyle name="Normal 54 3" xfId="26309" xr:uid="{172D3331-051D-49A9-8695-A248CBA9D5A8}"/>
    <cellStyle name="Normal 54 3 2" xfId="27119" xr:uid="{EE281FD6-0C62-46C7-BD1D-8C4381ACEEC8}"/>
    <cellStyle name="Normal 54 4" xfId="26310" xr:uid="{3921B223-0416-459E-9802-5C7CF7255730}"/>
    <cellStyle name="Normal 54 4 2" xfId="27625" xr:uid="{6BE356D6-A353-47B5-ABE9-AFDAA4142032}"/>
    <cellStyle name="Normal 54 5" xfId="26944" xr:uid="{6AE23574-6E96-4D2E-B330-C7063C62CD39}"/>
    <cellStyle name="Normal 54 6" xfId="26305" xr:uid="{7A82502E-E71D-4515-9575-D4CC89ED1AA0}"/>
    <cellStyle name="Normal 55" xfId="807" xr:uid="{590D2C94-E358-4E21-A7F3-037E4E5A3A35}"/>
    <cellStyle name="Normal 55 2" xfId="808" xr:uid="{0ECFA83E-4564-4C01-80B3-61168264A7A0}"/>
    <cellStyle name="Normal 55 2 2" xfId="3928" xr:uid="{BA14F20F-8E0A-46B7-9D8E-1B4580CE40BC}"/>
    <cellStyle name="Normal 55 2 2 2" xfId="27202" xr:uid="{3C421805-78A0-49A0-89AD-18D2EEB4946A}"/>
    <cellStyle name="Normal 55 2 2 3" xfId="26313" xr:uid="{C7389C5C-C115-49A3-AD18-57BC5EA214FB}"/>
    <cellStyle name="Normal 55 2 3" xfId="26314" xr:uid="{A981E606-8EE2-40AD-BECD-20BC146D8C2E}"/>
    <cellStyle name="Normal 55 2 3 2" xfId="27719" xr:uid="{99A3BE20-1A75-41CD-ADE7-4C8EC1011C7B}"/>
    <cellStyle name="Normal 55 2 3 3" xfId="32852" xr:uid="{B1417461-C831-4BF0-A7B2-342A0D6BECD0}"/>
    <cellStyle name="Normal 55 2 4" xfId="27037" xr:uid="{826B1757-B175-4734-AE03-4569D07E37C3}"/>
    <cellStyle name="Normal 55 2 5" xfId="26312" xr:uid="{B9C0B862-6825-4AB9-B6C6-0E15BECFB08F}"/>
    <cellStyle name="Normal 55 3" xfId="809" xr:uid="{712AD889-A3D5-4D8D-BE94-B9E36E0DE79D}"/>
    <cellStyle name="Normal 55 3 2" xfId="27120" xr:uid="{E9E5D154-4C5E-4257-B276-7BCA425C1374}"/>
    <cellStyle name="Normal 55 3 3" xfId="26315" xr:uid="{43180AB7-E41F-4414-B2F6-062C86DBC6FF}"/>
    <cellStyle name="Normal 55 4" xfId="26316" xr:uid="{AD03956A-FA1B-49F8-BBFB-D88FED136D67}"/>
    <cellStyle name="Normal 55 4 2" xfId="27626" xr:uid="{435947D8-BFEE-4F42-81A3-A0FFD450CAD9}"/>
    <cellStyle name="Normal 55 5" xfId="26945" xr:uid="{0409A67F-DB28-4D02-A8B5-FEC7CBD91289}"/>
    <cellStyle name="Normal 55 6" xfId="26311" xr:uid="{0DD86297-B73A-413E-A0B4-1D7EC6E966F3}"/>
    <cellStyle name="Normal 56" xfId="810" xr:uid="{8FF43FA2-38A9-480A-9A38-26788ED98546}"/>
    <cellStyle name="Normal 56 2" xfId="811" xr:uid="{6E4F3B48-1529-45D9-A4F9-9C7990067D5A}"/>
    <cellStyle name="Normal 56 2 2" xfId="3929" xr:uid="{52BD94DD-0F5E-4C77-B333-A883266FDFF2}"/>
    <cellStyle name="Normal 56 2 2 2" xfId="27203" xr:uid="{4102994F-5862-4EF9-B02C-BF4B8589EB67}"/>
    <cellStyle name="Normal 56 2 2 3" xfId="26319" xr:uid="{6CB81CC0-ACC1-4E14-9ACB-CE7737E6633B}"/>
    <cellStyle name="Normal 56 2 3" xfId="26320" xr:uid="{B8A2A13F-97F7-4184-9B09-47BDB7D824E3}"/>
    <cellStyle name="Normal 56 2 3 2" xfId="27720" xr:uid="{4BF11F10-62E5-4774-8E83-A50343F19E1A}"/>
    <cellStyle name="Normal 56 2 3 3" xfId="32853" xr:uid="{AAB0EF0F-79D9-48AC-A346-74DF520B3084}"/>
    <cellStyle name="Normal 56 2 4" xfId="27038" xr:uid="{5FABBDBE-4408-4E6D-8499-282FE10038B9}"/>
    <cellStyle name="Normal 56 2 5" xfId="26318" xr:uid="{AAA8B833-A410-42CC-B62D-871A0A9586A1}"/>
    <cellStyle name="Normal 56 3" xfId="812" xr:uid="{223D2011-4BA9-470A-AB4F-46C4B85BEFCC}"/>
    <cellStyle name="Normal 56 3 2" xfId="27121" xr:uid="{95341096-A575-42D8-8BFD-B259645DDDEA}"/>
    <cellStyle name="Normal 56 3 3" xfId="26321" xr:uid="{15046512-D312-4F5C-9BE4-34D3C9DD4771}"/>
    <cellStyle name="Normal 56 4" xfId="26322" xr:uid="{F13BAB86-0ED6-496D-9FF1-8E0AA6F95525}"/>
    <cellStyle name="Normal 56 4 2" xfId="27627" xr:uid="{F0707A01-8EBA-472D-B23C-EAF356019208}"/>
    <cellStyle name="Normal 56 5" xfId="26946" xr:uid="{8D93C3AC-AF18-41C3-9F65-9984248B5274}"/>
    <cellStyle name="Normal 56 6" xfId="26317" xr:uid="{652A28E9-7E02-4BF7-972F-FCCD15032A3B}"/>
    <cellStyle name="Normal 57" xfId="813" xr:uid="{F167461D-42DB-43EC-BA2C-247332F9B182}"/>
    <cellStyle name="Normal 57 2" xfId="814" xr:uid="{41CCB5EF-998D-43DD-9FE8-969069281DE4}"/>
    <cellStyle name="Normal 57 2 2" xfId="3930" xr:uid="{1D3A65FE-3960-480E-AD41-A270840A35D1}"/>
    <cellStyle name="Normal 57 2 2 2" xfId="27204" xr:uid="{59457AE7-8C7F-4405-95DC-6D6C6014C3AE}"/>
    <cellStyle name="Normal 57 2 2 3" xfId="26325" xr:uid="{10AF7997-2439-474A-9A60-E31AC89A8036}"/>
    <cellStyle name="Normal 57 2 3" xfId="26326" xr:uid="{F114CE62-7F99-41EB-A27A-FAD14240C149}"/>
    <cellStyle name="Normal 57 2 3 2" xfId="27721" xr:uid="{64971675-F20E-467D-97C7-973CA16EAC81}"/>
    <cellStyle name="Normal 57 2 3 3" xfId="32854" xr:uid="{DF1C185C-7111-4C23-A87A-0C69ABD024B5}"/>
    <cellStyle name="Normal 57 2 4" xfId="27039" xr:uid="{694B4D77-35C8-4732-9CD6-05D11A4A3CDE}"/>
    <cellStyle name="Normal 57 2 5" xfId="26324" xr:uid="{D8B8CC0B-C2C8-45D9-A7C2-510ECDEB3791}"/>
    <cellStyle name="Normal 57 3" xfId="26327" xr:uid="{ABD2197D-C0EB-4F74-BF5B-33322E44B1FC}"/>
    <cellStyle name="Normal 57 3 2" xfId="27122" xr:uid="{6017A848-A46F-45C5-94EA-6AE022DE9994}"/>
    <cellStyle name="Normal 57 4" xfId="26328" xr:uid="{921335C1-4772-4A06-B694-2F612AA3FBC5}"/>
    <cellStyle name="Normal 57 4 2" xfId="27628" xr:uid="{8E4C81F1-4F9D-4D52-A4C0-287170D81389}"/>
    <cellStyle name="Normal 57 5" xfId="26947" xr:uid="{A5B94ADA-797F-4014-838D-552BC8908997}"/>
    <cellStyle name="Normal 57 6" xfId="26323" xr:uid="{481A6026-286D-4DC5-BC07-655C425EC813}"/>
    <cellStyle name="Normal 58" xfId="815" xr:uid="{CD0C91A7-98E4-412E-8DF8-7AFABC8AB9BD}"/>
    <cellStyle name="Normal 58 2" xfId="816" xr:uid="{44F439E9-F0DE-4548-9E6D-6B6752481777}"/>
    <cellStyle name="Normal 58 2 2" xfId="26331" xr:uid="{6C10C586-D40B-41F1-BE70-FEB89F5961E8}"/>
    <cellStyle name="Normal 58 2 2 2" xfId="27205" xr:uid="{2B10F11B-7863-4B23-B878-6057228C757D}"/>
    <cellStyle name="Normal 58 2 3" xfId="26332" xr:uid="{0EEA1707-7D2A-40FA-8145-6AE0F913323F}"/>
    <cellStyle name="Normal 58 2 3 2" xfId="27722" xr:uid="{20B4E443-CACC-4CE0-904E-F1075E8856F2}"/>
    <cellStyle name="Normal 58 2 4" xfId="27040" xr:uid="{60CD3FF1-8822-4CF6-B742-4DB005DA2BA9}"/>
    <cellStyle name="Normal 58 2 5" xfId="26330" xr:uid="{F6124573-605C-4B3E-95AA-354B20394762}"/>
    <cellStyle name="Normal 58 3" xfId="3931" xr:uid="{38CCB7E2-851C-4D7D-88F6-7A7E84A5FEBB}"/>
    <cellStyle name="Normal 58 3 2" xfId="27123" xr:uid="{C5B62F43-820C-4A9F-AA42-DF17D5A33B3D}"/>
    <cellStyle name="Normal 58 3 3" xfId="26333" xr:uid="{480ADBCC-0FD6-4989-86ED-FCE512F7CBE2}"/>
    <cellStyle name="Normal 58 4" xfId="26334" xr:uid="{9C9393C0-B2E9-40A2-AF8F-9DBF53936378}"/>
    <cellStyle name="Normal 58 4 2" xfId="27629" xr:uid="{C7B3ECE8-A1BB-4668-B9F2-CD919B62ABA2}"/>
    <cellStyle name="Normal 58 4 3" xfId="32816" xr:uid="{D3CE32F2-C530-45AE-A45C-91C74AE92DCC}"/>
    <cellStyle name="Normal 58 5" xfId="26948" xr:uid="{9EB35C9A-12E2-4D1C-B19A-991F827EBA1F}"/>
    <cellStyle name="Normal 58 6" xfId="26329" xr:uid="{4090A518-2821-4AA3-871F-8046261E3293}"/>
    <cellStyle name="Normal 58 7" xfId="14569" xr:uid="{05FE1A68-7B14-42C1-888B-56FA5E6FA99F}"/>
    <cellStyle name="Normal 59" xfId="817" xr:uid="{4B64611A-896E-4F97-B4D6-ECA0998B8279}"/>
    <cellStyle name="Normal 59 2" xfId="818" xr:uid="{176BA1E0-15DA-43B8-ACDB-31A570A1A02C}"/>
    <cellStyle name="Normal 59 2 2" xfId="26337" xr:uid="{EB1CC566-1328-4FA5-BDB5-925B41817CAC}"/>
    <cellStyle name="Normal 59 2 2 2" xfId="27206" xr:uid="{5EEA1269-DC99-4BBD-906F-FB8853108AF9}"/>
    <cellStyle name="Normal 59 2 3" xfId="26338" xr:uid="{A2C6BFFC-8D08-42A7-8D24-DE9375699F71}"/>
    <cellStyle name="Normal 59 2 3 2" xfId="27723" xr:uid="{3E4169D6-2770-4197-AB31-B215057DF624}"/>
    <cellStyle name="Normal 59 2 4" xfId="27041" xr:uid="{5C047E9B-A694-4A43-8C03-FED11F8FCEC5}"/>
    <cellStyle name="Normal 59 2 5" xfId="26336" xr:uid="{D60DA998-FDB5-4699-AA6D-4460EE7DCEBC}"/>
    <cellStyle name="Normal 59 3" xfId="819" xr:uid="{A59848BA-68D6-422D-BBEB-E25D86E7498F}"/>
    <cellStyle name="Normal 59 3 2" xfId="27124" xr:uid="{12C85D98-2E49-4426-8B44-FD13117E64FC}"/>
    <cellStyle name="Normal 59 3 3" xfId="26339" xr:uid="{638CE51E-774B-435D-8EAF-DCB932201BFF}"/>
    <cellStyle name="Normal 59 4" xfId="26340" xr:uid="{BBE6DBAC-0EF1-4F01-BBC9-6B210BE90277}"/>
    <cellStyle name="Normal 59 4 2" xfId="27630" xr:uid="{FBFB1C06-A319-4A7E-BCBC-55C5E1C1B0A1}"/>
    <cellStyle name="Normal 59 5" xfId="26949" xr:uid="{2CD7FBD3-2983-48C6-A2E1-7C6033739C40}"/>
    <cellStyle name="Normal 59 6" xfId="26335" xr:uid="{448AA37C-57D9-4C0C-800D-9859D31FCD8A}"/>
    <cellStyle name="Normal 59_11.HP_reconcile" xfId="820" xr:uid="{B0F5C738-3688-42AE-A8FC-0E0642A64BAA}"/>
    <cellStyle name="Normal 6" xfId="821" xr:uid="{57059348-28A7-4BCA-B4F4-E85F0079F86F}"/>
    <cellStyle name="Normal 6 10" xfId="6523" xr:uid="{1F4D73B5-EC97-47DB-A591-35E561C80C77}"/>
    <cellStyle name="Normal 6 11" xfId="6524" xr:uid="{0FA97C0D-985E-48F0-AA94-F02F583A7F04}"/>
    <cellStyle name="Normal 6 12" xfId="6525" xr:uid="{E448DB62-64DF-420F-BD39-8A7E09C334B6}"/>
    <cellStyle name="Normal 6 12 2" xfId="14674" xr:uid="{6F0FBB37-68AA-47EC-A604-5F3733B59250}"/>
    <cellStyle name="Normal 6 13" xfId="6526" xr:uid="{54436766-E892-4BB9-9A6B-0C2FB5E007E5}"/>
    <cellStyle name="Normal 6 14" xfId="6527" xr:uid="{60414C44-BDBE-4FEB-BED7-28C1655750A0}"/>
    <cellStyle name="Normal 6 15" xfId="6528" xr:uid="{9AF7D093-3E92-4CCD-A612-B4DF1923FF35}"/>
    <cellStyle name="Normal 6 16" xfId="6529" xr:uid="{1C64E828-EC29-4C20-8810-75D3D072E11F}"/>
    <cellStyle name="Normal 6 17" xfId="6530" xr:uid="{C5A13ACF-2C39-4713-8D22-79FB59608C83}"/>
    <cellStyle name="Normal 6 18" xfId="6531" xr:uid="{412D0AC7-5A0D-4ECC-9ED4-634A59AB6361}"/>
    <cellStyle name="Normal 6 19" xfId="6532" xr:uid="{D648C52A-F4F1-411B-8FF8-DBB1A0DDB661}"/>
    <cellStyle name="Normal 6 2" xfId="822" xr:uid="{CEF69018-DBA8-4F68-B123-C5C17D830CA5}"/>
    <cellStyle name="Normal 6 2 2" xfId="823" xr:uid="{86D6C843-52C9-41D4-A1F8-E118CC45F9CE}"/>
    <cellStyle name="Normal 6 2 2 2" xfId="33119" xr:uid="{2D513391-EC3C-4149-B168-BD4AFA662CEC}"/>
    <cellStyle name="Normal 6 2 2 3" xfId="35552" xr:uid="{842E69B6-399C-45F3-BCB1-2B9F4E73B6B1}"/>
    <cellStyle name="Normal 6 2 3" xfId="824" xr:uid="{84FC393A-16F3-4FD0-9782-6CA37A3EE01B}"/>
    <cellStyle name="Normal 6 2 4" xfId="3933" xr:uid="{E0A26250-4915-495C-876E-C7F6AA495C1D}"/>
    <cellStyle name="Normal 6 2 4 2" xfId="24301" xr:uid="{C872B4AC-68B3-496C-B47C-4B27C1531ECC}"/>
    <cellStyle name="Normal 6 2 5" xfId="33110" xr:uid="{76B6CFC5-A63C-4122-84E4-902828B08A04}"/>
    <cellStyle name="Normal 6 2 6" xfId="35109" xr:uid="{5B6A1220-0447-49C9-95C6-F0EF3867EDB2}"/>
    <cellStyle name="Normal 6 2 7" xfId="35378" xr:uid="{C5C218CA-1F47-41C5-9B92-F37CC0A334CD}"/>
    <cellStyle name="Normal 6 20" xfId="6533" xr:uid="{24A724A0-9343-49C1-8250-F0E9E29A5A63}"/>
    <cellStyle name="Normal 6 21" xfId="6534" xr:uid="{C0D9B8F6-3E4E-409F-960F-2D27BC40E430}"/>
    <cellStyle name="Normal 6 22" xfId="6535" xr:uid="{03E1E6C0-3262-43DE-BCDA-30D86A328E30}"/>
    <cellStyle name="Normal 6 23" xfId="6536" xr:uid="{3ACE820B-BA73-4444-BE3A-7801812E239B}"/>
    <cellStyle name="Normal 6 24" xfId="6537" xr:uid="{F1007E76-9EB8-4358-A75C-D31E5D8647C6}"/>
    <cellStyle name="Normal 6 25" xfId="6538" xr:uid="{A6013038-E608-4725-B0D8-B641CA4BE0AD}"/>
    <cellStyle name="Normal 6 26" xfId="6539" xr:uid="{5F162D9B-49E7-4CF7-A374-D7269B1C0BB6}"/>
    <cellStyle name="Normal 6 27" xfId="6540" xr:uid="{FE0FE581-AA38-4006-9DD2-3F3F79E3A699}"/>
    <cellStyle name="Normal 6 28" xfId="6541" xr:uid="{8F599BC4-F261-4382-8D07-7FFC05CFE159}"/>
    <cellStyle name="Normal 6 29" xfId="6542" xr:uid="{B5612028-DB4D-487B-B1F4-8EA606ECFA36}"/>
    <cellStyle name="Normal 6 3" xfId="825" xr:uid="{74AD747A-665E-4EB1-8F47-17DCD417AC0B}"/>
    <cellStyle name="Normal 6 3 10" xfId="28869" xr:uid="{F58AF560-52E2-4BC0-BC5D-C177D3A4B5C0}"/>
    <cellStyle name="Normal 6 3 11" xfId="28122" xr:uid="{5360AB52-4222-4B1C-ACBF-6964A77AE38F}"/>
    <cellStyle name="Normal 6 3 12" xfId="26950" xr:uid="{D92510C4-CFA0-4B78-A693-857DD5F7F7CF}"/>
    <cellStyle name="Normal 6 3 13" xfId="26341" xr:uid="{0691478D-D628-4113-AE49-6C23D7A08BBB}"/>
    <cellStyle name="Normal 6 3 14" xfId="35110" xr:uid="{49C9F61E-0334-4232-88C8-76CF5F8BA58F}"/>
    <cellStyle name="Normal 6 3 15" xfId="35304" xr:uid="{741D75D0-B1E1-436D-A8A1-34383269DEFC}"/>
    <cellStyle name="Normal 6 3 2" xfId="3934" xr:uid="{411B4142-7071-44E0-821B-3985F06B7F25}"/>
    <cellStyle name="Normal 6 3 2 10" xfId="35366" xr:uid="{D5800928-51D9-49DD-BA40-F15A249AAA7A}"/>
    <cellStyle name="Normal 6 3 2 2" xfId="26343" xr:uid="{F0B962E0-90A1-44FA-B3B8-7700DBA87FC6}"/>
    <cellStyle name="Normal 6 3 2 2 2" xfId="31584" xr:uid="{A744EA0B-FB7D-4D32-90C3-FBCF2DE7EF07}"/>
    <cellStyle name="Normal 6 3 2 2 3" xfId="30210" xr:uid="{5614478F-E7C6-4161-A0D3-CC8831D9D20E}"/>
    <cellStyle name="Normal 6 3 2 2 4" xfId="28710" xr:uid="{8F928E9A-13F4-4AE9-AAD8-9A7F8028CDC0}"/>
    <cellStyle name="Normal 6 3 2 2 5" xfId="27922" xr:uid="{55B706FF-22BF-4BC3-9973-2714B1C32794}"/>
    <cellStyle name="Normal 6 3 2 3" xfId="31982" xr:uid="{360BA25D-88DA-440A-8B35-DD0A3D6FD985}"/>
    <cellStyle name="Normal 6 3 2 4" xfId="30802" xr:uid="{C34821D9-18B5-4227-B4DD-9945BF5758C4}"/>
    <cellStyle name="Normal 6 3 2 5" xfId="29403" xr:uid="{BEE1D387-3CE9-4506-B309-122AA84027FF}"/>
    <cellStyle name="Normal 6 3 2 6" xfId="28265" xr:uid="{373F5798-CEA2-48AF-A077-6B4E55922212}"/>
    <cellStyle name="Normal 6 3 2 7" xfId="27372" xr:uid="{4626A94B-DDE4-4098-8212-A3CC9825A50A}"/>
    <cellStyle name="Normal 6 3 2 8" xfId="26342" xr:uid="{AA9DED26-1FD5-4668-AF94-D01397600684}"/>
    <cellStyle name="Normal 6 3 2 9" xfId="23846" xr:uid="{96B66E6B-E279-41F4-8E72-E863DD6F4DA6}"/>
    <cellStyle name="Normal 6 3 2 9 2" xfId="35482" xr:uid="{0F50EE2D-2C47-4439-8C32-CD5E1F2B164B}"/>
    <cellStyle name="Normal 6 3 3" xfId="23847" xr:uid="{766C3AF7-777C-4941-A3EF-56192B36509E}"/>
    <cellStyle name="Normal 6 3 3 2" xfId="26345" xr:uid="{80D174D6-069E-4F9D-91CD-656C59F0753C}"/>
    <cellStyle name="Normal 6 3 3 2 2" xfId="31695" xr:uid="{EAF1A82B-4852-4A9D-BE95-F0ABDA2264E8}"/>
    <cellStyle name="Normal 6 3 3 2 3" xfId="30321" xr:uid="{D38B3C0F-2F7A-492F-8C20-F363057EBE45}"/>
    <cellStyle name="Normal 6 3 3 2 4" xfId="28004" xr:uid="{CACBAD2F-D83F-4DE3-91F1-25D0FBE2D2B1}"/>
    <cellStyle name="Normal 6 3 3 3" xfId="30911" xr:uid="{258F3485-2C56-4E3A-94BF-0FB9C7B41D2E}"/>
    <cellStyle name="Normal 6 3 3 4" xfId="29583" xr:uid="{1DE4A307-1B38-4FC6-BF02-09DE562E3C66}"/>
    <cellStyle name="Normal 6 3 3 5" xfId="28375" xr:uid="{02993842-9A2E-4583-9D7B-9D059F4FC39D}"/>
    <cellStyle name="Normal 6 3 3 6" xfId="27454" xr:uid="{CDFDA18C-39AC-4584-A27E-1343D2652A55}"/>
    <cellStyle name="Normal 6 3 3 7" xfId="26344" xr:uid="{B526598E-4C41-4477-92D3-163EB0263F44}"/>
    <cellStyle name="Normal 6 3 4" xfId="26346" xr:uid="{4B21C4B3-C13B-46F9-B483-A8529FEE81DD}"/>
    <cellStyle name="Normal 6 3 4 2" xfId="26347" xr:uid="{3225BB98-8556-4670-BFE8-930795002E46}"/>
    <cellStyle name="Normal 6 3 4 2 2" xfId="31427" xr:uid="{0B635FC9-D83A-4400-9315-062C14A65970}"/>
    <cellStyle name="Normal 6 3 4 2 3" xfId="30039" xr:uid="{5D139372-B2C4-4A5D-8DE4-4ACECB4B67AF}"/>
    <cellStyle name="Normal 6 3 4 2 4" xfId="27832" xr:uid="{BED05DA3-1495-427D-B9AC-13ED60B82079}"/>
    <cellStyle name="Normal 6 3 4 3" xfId="30633" xr:uid="{0AABF2AB-0595-44EF-A868-502E0A23C536}"/>
    <cellStyle name="Normal 6 3 4 4" xfId="29234" xr:uid="{567F5FD4-8952-493E-B111-7A179CCAAC47}"/>
    <cellStyle name="Normal 6 3 4 5" xfId="28574" xr:uid="{49D2C9C7-DA5A-4E10-96D1-D6FF20F5EB6F}"/>
    <cellStyle name="Normal 6 3 4 6" xfId="27283" xr:uid="{25582C1E-87FD-4942-98E2-9746ECA128C9}"/>
    <cellStyle name="Normal 6 3 4 7" xfId="32838" xr:uid="{C8AB1744-68DC-45D2-82F8-06FFC5F6510B}"/>
    <cellStyle name="Normal 6 3 5" xfId="26348" xr:uid="{71D8E8FC-799C-4241-83B6-151F2772E54B}"/>
    <cellStyle name="Normal 6 3 5 2" xfId="31234" xr:uid="{9E7504C4-7764-4534-8C4A-7B074EF93FBB}"/>
    <cellStyle name="Normal 6 3 5 3" xfId="29016" xr:uid="{16CCE952-061D-4D95-9F0D-7A0D9625BA25}"/>
    <cellStyle name="Normal 6 3 5 4" xfId="27631" xr:uid="{D19B7F02-3C5C-4BB5-AE9D-818B519A1205}"/>
    <cellStyle name="Normal 6 3 6" xfId="26349" xr:uid="{4ADF07D3-F33D-4F5D-A5D0-37C41093B591}"/>
    <cellStyle name="Normal 6 3 6 2" xfId="31096" xr:uid="{BBD1D6EA-5157-441A-8227-7B41D8E7621F}"/>
    <cellStyle name="Normal 6 3 6 3" xfId="29780" xr:uid="{F5111F68-24CC-4325-9009-793DC338F0FA}"/>
    <cellStyle name="Normal 6 3 6 4" xfId="27547" xr:uid="{64C2BEAA-08D3-4E07-B634-A1A11DED3413}"/>
    <cellStyle name="Normal 6 3 7" xfId="31867" xr:uid="{8AF29666-35F9-49AB-A281-04EE9BD8D644}"/>
    <cellStyle name="Normal 6 3 8" xfId="30495" xr:uid="{827758F4-9D55-463C-A080-DEFE6EAAA183}"/>
    <cellStyle name="Normal 6 3 9" xfId="32183" xr:uid="{171D68F4-A8F1-4242-B200-B99DBB444789}"/>
    <cellStyle name="Normal 6 30" xfId="6543" xr:uid="{BAA917C1-FA59-42E3-84CA-06771CED96AE}"/>
    <cellStyle name="Normal 6 31" xfId="6544" xr:uid="{61FB24A8-773C-478F-8C65-B3535304043B}"/>
    <cellStyle name="Normal 6 32" xfId="6545" xr:uid="{6698058B-5E24-4AB9-9329-139F5032C43D}"/>
    <cellStyle name="Normal 6 33" xfId="6546" xr:uid="{B98CBDE4-D5D5-420D-8078-07606940FCD4}"/>
    <cellStyle name="Normal 6 34" xfId="6547" xr:uid="{F84578FF-EC46-4CBC-ABA6-1657A16AC0A6}"/>
    <cellStyle name="Normal 6 35" xfId="6548" xr:uid="{A93E3786-DBC1-4835-A213-8087A28CAE05}"/>
    <cellStyle name="Normal 6 36" xfId="6549" xr:uid="{8D0916B2-62CD-4C93-9D52-D4C000689D89}"/>
    <cellStyle name="Normal 6 37" xfId="6550" xr:uid="{57429A7C-5C78-4747-BEA4-F7EA200AD9EE}"/>
    <cellStyle name="Normal 6 38" xfId="6551" xr:uid="{70F930EC-523B-4327-867A-8EC24F69B80C}"/>
    <cellStyle name="Normal 6 39" xfId="6552" xr:uid="{39E08C28-49E5-471C-BF8B-6409830E02C4}"/>
    <cellStyle name="Normal 6 4" xfId="826" xr:uid="{2C95A3D1-BC72-4749-84ED-4DE53DD2705F}"/>
    <cellStyle name="Normal 6 4 2" xfId="3935" xr:uid="{E74B164E-64B6-4035-878B-D11CBCA4033D}"/>
    <cellStyle name="Normal 6 4 2 2" xfId="3936" xr:uid="{59B06977-227A-405E-B408-03A05392895B}"/>
    <cellStyle name="Normal 6 4 2 2 2" xfId="3937" xr:uid="{00AC6C0C-FC9D-4C2D-8BCD-6B1E671112BC}"/>
    <cellStyle name="Normal 6 4 2 2 2 2" xfId="35113" xr:uid="{1CF357F3-D2B1-4B44-AFAB-ED717069D49B}"/>
    <cellStyle name="Normal 6 4 2 2 3" xfId="35112" xr:uid="{3DE3EB5F-2863-4E7E-9189-CE8FD9A8D948}"/>
    <cellStyle name="Normal 6 4 2 3" xfId="3938" xr:uid="{DD494757-C565-498B-A295-0DBAC4F35B84}"/>
    <cellStyle name="Normal 6 4 2 3 2" xfId="35114" xr:uid="{D4301F03-E21C-482F-81C4-1E0125DCA0DC}"/>
    <cellStyle name="Normal 6 4 2 4" xfId="35111" xr:uid="{AD27EFC2-8C16-4003-A064-7828E3C1DBE5}"/>
    <cellStyle name="Normal 6 4 3" xfId="3939" xr:uid="{CE13FFD9-EF1D-4CDE-9CEA-AEA74F327CD8}"/>
    <cellStyle name="Normal 6 4 3 2" xfId="3940" xr:uid="{314FF9D8-C978-4016-BA8D-80F83D4D46DA}"/>
    <cellStyle name="Normal 6 4 3 2 2" xfId="35116" xr:uid="{BE224D37-9F44-448E-A738-BCD7E67837D6}"/>
    <cellStyle name="Normal 6 4 3 3" xfId="35115" xr:uid="{B227D914-4BD4-46A0-B0D0-2CE700B6E4BE}"/>
    <cellStyle name="Normal 6 4 4" xfId="3941" xr:uid="{961C7091-5C34-4742-BA53-9BAC7AFD05BC}"/>
    <cellStyle name="Normal 6 4 4 2" xfId="35117" xr:uid="{27932A1F-F4DD-43B3-AD0D-31E322D04424}"/>
    <cellStyle name="Normal 6 4 5" xfId="35349" xr:uid="{8C5C9D58-795F-4D74-A281-33EEE50EA7E9}"/>
    <cellStyle name="Normal 6 40" xfId="6553" xr:uid="{CD9E1A5B-DA05-43F1-AB6E-988C322662E0}"/>
    <cellStyle name="Normal 6 41" xfId="6554" xr:uid="{2A7046B7-4DB0-4D0C-9B52-CE3F0AFA007B}"/>
    <cellStyle name="Normal 6 42" xfId="6555" xr:uid="{145DD9C2-F91A-4ACD-AFE6-3DE3940C20AF}"/>
    <cellStyle name="Normal 6 43" xfId="6556" xr:uid="{F7601614-2C30-4AB8-A938-07339A41047A}"/>
    <cellStyle name="Normal 6 44" xfId="6557" xr:uid="{815EA125-7E2C-4D3F-AB41-7310182620EA}"/>
    <cellStyle name="Normal 6 45" xfId="6558" xr:uid="{DCF83496-D7E5-418A-9501-304D3610F219}"/>
    <cellStyle name="Normal 6 46" xfId="6559" xr:uid="{2D21D7D9-B19F-4502-A0EA-2E930A3A3EF7}"/>
    <cellStyle name="Normal 6 47" xfId="6560" xr:uid="{BA3737EC-4707-4F30-BFB9-68BB2159A03A}"/>
    <cellStyle name="Normal 6 48" xfId="6561" xr:uid="{39C48313-E81E-4C1D-893B-3394625B592E}"/>
    <cellStyle name="Normal 6 49" xfId="6562" xr:uid="{8954F56D-F872-4178-9201-5CC677170F70}"/>
    <cellStyle name="Normal 6 5" xfId="827" xr:uid="{B11C5A82-B225-4209-BB9C-7BE7250A6F01}"/>
    <cellStyle name="Normal 6 5 2" xfId="3943" xr:uid="{069B11E4-9CCE-45F9-B030-19D6CFAF5DF4}"/>
    <cellStyle name="Normal 6 5 2 2" xfId="3944" xr:uid="{4E02D2D1-DC54-4ED3-BD70-F900143C1DDF}"/>
    <cellStyle name="Normal 6 5 2 2 2" xfId="35119" xr:uid="{F14470E7-88CE-4687-80A9-0DAA8A255606}"/>
    <cellStyle name="Normal 6 5 2 3" xfId="35118" xr:uid="{EADA85D5-BA4F-401B-AEFE-A02269171EC4}"/>
    <cellStyle name="Normal 6 5 3" xfId="3945" xr:uid="{5E1D2381-3AF5-4A78-8B32-61F8A25DB3EA}"/>
    <cellStyle name="Normal 6 5 3 2" xfId="35120" xr:uid="{D26CB4C8-010A-44CE-8222-65ADD0975F99}"/>
    <cellStyle name="Normal 6 5 4" xfId="3942" xr:uid="{F3C1CB39-28C7-474F-806D-DD71E3C258B0}"/>
    <cellStyle name="Normal 6 5 4 2" xfId="35470" xr:uid="{14522E1F-C622-474F-AE32-7B028BA35A90}"/>
    <cellStyle name="Normal 6 5 5" xfId="35283" xr:uid="{5791CE0B-4F3C-4B31-BD67-9AC2AAE812EF}"/>
    <cellStyle name="Normal 6 50" xfId="6563" xr:uid="{2A5B2F42-A076-4757-88EC-3200794F7F92}"/>
    <cellStyle name="Normal 6 51" xfId="6564" xr:uid="{2709CB17-3A4A-4D58-9F1B-FA4CB511805E}"/>
    <cellStyle name="Normal 6 52" xfId="6565" xr:uid="{07580025-EDBD-4FFB-948E-27C9C35CEDAF}"/>
    <cellStyle name="Normal 6 53" xfId="6566" xr:uid="{14E939DF-FF6D-49F7-9C8C-9CC05122EE62}"/>
    <cellStyle name="Normal 6 54" xfId="6567" xr:uid="{494D5D2F-AD22-4599-BED8-91AC9C9F331C}"/>
    <cellStyle name="Normal 6 55" xfId="6568" xr:uid="{ECFCC3BE-BAB4-4835-B94C-FA5E2411B4DF}"/>
    <cellStyle name="Normal 6 56" xfId="6569" xr:uid="{FD6CBFDD-9949-45CC-B66A-10820457C82A}"/>
    <cellStyle name="Normal 6 57" xfId="6570" xr:uid="{D98F02F0-21EC-45C1-95E9-8CF1BEF83B0F}"/>
    <cellStyle name="Normal 6 58" xfId="6571" xr:uid="{42D8AB40-9D44-4129-9766-BAF79556F267}"/>
    <cellStyle name="Normal 6 59" xfId="6572" xr:uid="{0B489858-A1AF-4F48-B4CC-DE78CEDAE34D}"/>
    <cellStyle name="Normal 6 6" xfId="1214" xr:uid="{AE3107CA-F9B6-400A-8B01-07C04AC21605}"/>
    <cellStyle name="Normal 6 6 2" xfId="3947" xr:uid="{4AA25954-5E70-4EB9-A411-9BC68E91DCAD}"/>
    <cellStyle name="Normal 6 6 2 2" xfId="35121" xr:uid="{95D3931C-6CA7-4D25-AD6A-A2E7FC69AD98}"/>
    <cellStyle name="Normal 6 6 3" xfId="3946" xr:uid="{232701EA-CB63-4A6D-80DF-6B977006DF92}"/>
    <cellStyle name="Normal 6 60" xfId="6573" xr:uid="{F53806E1-A5C7-412F-ACC0-323F0CE62451}"/>
    <cellStyle name="Normal 6 61" xfId="6574" xr:uid="{76DF3ABC-3EDA-472E-BBA4-F9E4CC03C3D6}"/>
    <cellStyle name="Normal 6 62" xfId="6575" xr:uid="{4C06A61F-9A6A-4014-AE36-9540B373ABFC}"/>
    <cellStyle name="Normal 6 63" xfId="6576" xr:uid="{4B7CBC83-26B8-49AC-A87C-5804CBB5B678}"/>
    <cellStyle name="Normal 6 64" xfId="6577" xr:uid="{27C8ECBB-B193-4ABC-82D4-C63C924D15BB}"/>
    <cellStyle name="Normal 6 65" xfId="6578" xr:uid="{1C58386F-C9D6-433D-AE42-9EB980A39955}"/>
    <cellStyle name="Normal 6 66" xfId="6579" xr:uid="{A9700CC3-9D8A-41C7-82BE-52A14B51A054}"/>
    <cellStyle name="Normal 6 67" xfId="6580" xr:uid="{8C913B69-2B9A-4BDA-AADA-0CD8F85E20F5}"/>
    <cellStyle name="Normal 6 68" xfId="6581" xr:uid="{4816E099-8BA7-4B99-ACED-32183C023464}"/>
    <cellStyle name="Normal 6 69" xfId="6582" xr:uid="{42B200ED-4D10-42B3-AC9A-711A33B46681}"/>
    <cellStyle name="Normal 6 7" xfId="3948" xr:uid="{CD90165B-9C6E-4C96-ADD4-2F34E3CD57CA}"/>
    <cellStyle name="Normal 6 70" xfId="6583" xr:uid="{FD952904-78AB-4FF7-8284-1C442F4C93C1}"/>
    <cellStyle name="Normal 6 71" xfId="6584" xr:uid="{21AD33C4-53C5-48C0-8C1B-087EB656DBC3}"/>
    <cellStyle name="Normal 6 72" xfId="6585" xr:uid="{7028C54B-9BBF-4F92-A70D-5A877211716E}"/>
    <cellStyle name="Normal 6 73" xfId="6586" xr:uid="{9B9EB88C-7720-4DCC-9DF0-9E460B8EF466}"/>
    <cellStyle name="Normal 6 74" xfId="6587" xr:uid="{A37D0C8A-F60F-4606-90A1-FD2D3C47FB74}"/>
    <cellStyle name="Normal 6 75" xfId="6588" xr:uid="{C3835993-36D2-46AE-BAC6-5AF848BD0A91}"/>
    <cellStyle name="Normal 6 76" xfId="6589" xr:uid="{593C17F2-697A-4E25-A248-C8669D8DF96A}"/>
    <cellStyle name="Normal 6 77" xfId="6590" xr:uid="{EB198592-DB64-450A-9A5A-BFC56EA364D5}"/>
    <cellStyle name="Normal 6 78" xfId="6591" xr:uid="{108E1636-2F5D-47B8-9F5B-0F21E3066103}"/>
    <cellStyle name="Normal 6 79" xfId="6592" xr:uid="{5F86D03D-D609-4499-AEC6-23BB2021510B}"/>
    <cellStyle name="Normal 6 8" xfId="3949" xr:uid="{9CB169EA-1741-44DF-BC9E-DCBEF4B26547}"/>
    <cellStyle name="Normal 6 8 2" xfId="13844" xr:uid="{B78E87B6-DCAF-42CE-862F-C566F07072C6}"/>
    <cellStyle name="Normal 6 80" xfId="3932" xr:uid="{4C54E5D7-EFD9-414F-B0C4-739BB408E361}"/>
    <cellStyle name="Normal 6 81" xfId="33101" xr:uid="{2A6EFF23-C871-4FE9-96A1-522B2BE6D3CD}"/>
    <cellStyle name="Normal 6 82" xfId="32738" xr:uid="{1C42AC72-C25D-42B7-AD25-460C8BD10FC1}"/>
    <cellStyle name="Normal 6 83" xfId="35108" xr:uid="{2AD9FDA5-80E1-444B-AF97-341633EC853D}"/>
    <cellStyle name="Normal 6 9" xfId="3950" xr:uid="{7ABBCD33-F09D-4802-B75F-E00C580D9998}"/>
    <cellStyle name="Normal 6 9 2" xfId="13845" xr:uid="{0EF53758-F5BA-40BC-8A07-5D76A5F95A08}"/>
    <cellStyle name="Normal 6_11.HP_reconcile" xfId="828" xr:uid="{FDB44662-B61A-400D-B29B-C163D24A667B}"/>
    <cellStyle name="Normal 60" xfId="829" xr:uid="{773C0DDB-8F31-401F-830C-65F80A1ADA17}"/>
    <cellStyle name="Normal 60 2" xfId="830" xr:uid="{180F96AA-BB81-4F04-A24C-5885041A1286}"/>
    <cellStyle name="Normal 60 2 2" xfId="26352" xr:uid="{248DF2B9-2645-4E32-8CFA-EAA73DC46272}"/>
    <cellStyle name="Normal 60 2 2 2" xfId="27207" xr:uid="{01D3FB89-E30A-49DC-925E-DD3D00048524}"/>
    <cellStyle name="Normal 60 2 3" xfId="26353" xr:uid="{68F787D8-C633-4101-924A-302C154009D1}"/>
    <cellStyle name="Normal 60 2 3 2" xfId="27724" xr:uid="{D628E391-4750-42A1-8DE2-19ED60BD4C0E}"/>
    <cellStyle name="Normal 60 2 4" xfId="27042" xr:uid="{56E4360C-4ABE-4986-BF9D-E84AB1D4F017}"/>
    <cellStyle name="Normal 60 2 5" xfId="26351" xr:uid="{061D56AF-9586-4030-858C-011B6B8C79EE}"/>
    <cellStyle name="Normal 60 2 6" xfId="33090" xr:uid="{7630A40A-EA80-4305-BE62-C44BD04D92DD}"/>
    <cellStyle name="Normal 60 3" xfId="831" xr:uid="{93B1487C-4224-4D37-A84A-D4913786A14E}"/>
    <cellStyle name="Normal 60 3 2" xfId="27125" xr:uid="{51D27028-6948-40D8-A61C-F23A2C528A1A}"/>
    <cellStyle name="Normal 60 3 3" xfId="26354" xr:uid="{35B2ACB5-F921-4819-BF53-6F154A5AF37E}"/>
    <cellStyle name="Normal 60 4" xfId="26355" xr:uid="{AB3FA44E-6F55-4A55-B137-11BFA4115682}"/>
    <cellStyle name="Normal 60 4 2" xfId="27632" xr:uid="{80C2B1CB-36B4-4470-ABC6-16B5E232C1CF}"/>
    <cellStyle name="Normal 60 5" xfId="26951" xr:uid="{CCCC4979-E8EB-4909-A7B1-4DC057526D69}"/>
    <cellStyle name="Normal 60 6" xfId="26350" xr:uid="{2E729D5A-8345-47DA-BE25-916FD3E622CB}"/>
    <cellStyle name="Normal 60_11.HP_reconcile" xfId="832" xr:uid="{A10D7B09-3AFD-4233-845E-D4EEA52F154D}"/>
    <cellStyle name="Normal 61" xfId="833" xr:uid="{E81B8EBA-8A08-4952-9CDA-1B33E3DCEA4D}"/>
    <cellStyle name="Normal 61 2" xfId="1261" xr:uid="{C4E828BD-9369-4E53-B9CB-A066739F0ADC}"/>
    <cellStyle name="Normal 61 2 2" xfId="26358" xr:uid="{34CBFF4F-0444-4677-A8FE-BDE65FC37C74}"/>
    <cellStyle name="Normal 61 2 2 2" xfId="27208" xr:uid="{16BB2C59-E14F-4266-B096-981C68BFFF7C}"/>
    <cellStyle name="Normal 61 2 3" xfId="26359" xr:uid="{99F45E78-1361-46D6-9DD8-E82822284652}"/>
    <cellStyle name="Normal 61 2 3 2" xfId="27725" xr:uid="{619971F2-68FD-4135-9923-4B14B5604C4E}"/>
    <cellStyle name="Normal 61 2 4" xfId="27043" xr:uid="{670574A5-0786-4384-8A0D-B626A238BFF4}"/>
    <cellStyle name="Normal 61 2 5" xfId="26357" xr:uid="{77DF4CB4-785B-4E53-B74F-6D36D1528CB0}"/>
    <cellStyle name="Normal 61 3" xfId="26360" xr:uid="{8A3C7FF0-E84B-4C1B-9A4F-E03C28CBD60E}"/>
    <cellStyle name="Normal 61 3 2" xfId="27126" xr:uid="{43735E36-B432-45EF-B364-BE4773AED1B1}"/>
    <cellStyle name="Normal 61 4" xfId="26361" xr:uid="{1160E284-4C3D-4F5E-97D1-29FE67F80555}"/>
    <cellStyle name="Normal 61 4 2" xfId="27633" xr:uid="{5EA30B00-572F-403E-AECC-676E41BAA94E}"/>
    <cellStyle name="Normal 61 5" xfId="26952" xr:uid="{8B7A913C-B804-4A92-B5E8-B855995A061A}"/>
    <cellStyle name="Normal 61 6" xfId="26356" xr:uid="{EC312B5E-1D59-4CF2-A00C-460610E13153}"/>
    <cellStyle name="Normal 62" xfId="834" xr:uid="{0EFF1101-1194-4A2D-8B45-E2133B7B2691}"/>
    <cellStyle name="Normal 62 2" xfId="25" xr:uid="{9D06C18C-2A2F-4ADD-B1B1-11E64C5D459F}"/>
    <cellStyle name="Normal 62 2 2" xfId="26364" xr:uid="{6F9415A6-7D58-4D4C-8EF4-EA13888A8373}"/>
    <cellStyle name="Normal 62 2 2 2" xfId="27209" xr:uid="{B98B0A89-1693-41C2-AEFE-CF640F3FA36D}"/>
    <cellStyle name="Normal 62 2 3" xfId="26365" xr:uid="{86E4DE57-41F0-48F8-9E68-813E72012099}"/>
    <cellStyle name="Normal 62 2 3 2" xfId="27726" xr:uid="{BB15D1A6-596D-4118-B81D-E44E323134EF}"/>
    <cellStyle name="Normal 62 2 4" xfId="27044" xr:uid="{B939E4CB-75F2-42FC-BBF2-BC1FC8620A7D}"/>
    <cellStyle name="Normal 62 2 5" xfId="26363" xr:uid="{94C82440-0ED0-415E-BA3D-DD7193AF579B}"/>
    <cellStyle name="Normal 62 3" xfId="1262" xr:uid="{3AA9E4F5-806A-4B53-8C54-4CEBE2BDED89}"/>
    <cellStyle name="Normal 62 3 2" xfId="27127" xr:uid="{0BE5D3CB-C231-4816-BC7C-C5A868A21AD9}"/>
    <cellStyle name="Normal 62 3 3" xfId="26366" xr:uid="{2439D446-04C1-428F-9C81-9F56E1FF30BB}"/>
    <cellStyle name="Normal 62 4" xfId="26367" xr:uid="{7A731146-DB85-4491-B722-7631A9812588}"/>
    <cellStyle name="Normal 62 4 2" xfId="27634" xr:uid="{F07D3116-7A02-46CB-9DF0-DEAD18A74B76}"/>
    <cellStyle name="Normal 62 5" xfId="26953" xr:uid="{516E6D02-ED72-4435-B280-FA3CD6C029B6}"/>
    <cellStyle name="Normal 62 6" xfId="26362" xr:uid="{A0EEF580-CBAE-4187-AAF1-D5F9067DA05A}"/>
    <cellStyle name="Normal 63" xfId="835" xr:uid="{BBB67520-E5E0-4F70-A9DD-541868331D92}"/>
    <cellStyle name="Normal 63 2" xfId="1263" xr:uid="{E2D08A70-E95E-41DB-B2C0-7525CB0BE129}"/>
    <cellStyle name="Normal 63 2 2" xfId="26370" xr:uid="{520911BF-E534-4F28-A5E9-353AC164740A}"/>
    <cellStyle name="Normal 63 2 2 2" xfId="27210" xr:uid="{CC499F4F-2845-4A2D-B74A-2F8A413C15C9}"/>
    <cellStyle name="Normal 63 2 3" xfId="26371" xr:uid="{E3BC7566-EBBC-4CE4-AEE9-AC588CB5C5C7}"/>
    <cellStyle name="Normal 63 2 3 2" xfId="27727" xr:uid="{AF428B2B-0AF9-48E8-BE01-50517810731D}"/>
    <cellStyle name="Normal 63 2 4" xfId="27045" xr:uid="{81A4CF95-BACC-4143-8A79-96E88E27D604}"/>
    <cellStyle name="Normal 63 2 5" xfId="26369" xr:uid="{44DC8C6E-60A1-4A05-A43F-1ED6A1EC9942}"/>
    <cellStyle name="Normal 63 2 6" xfId="33067" xr:uid="{91EABE13-A923-4067-8ADC-8C261BE374C6}"/>
    <cellStyle name="Normal 63 3" xfId="26372" xr:uid="{E404E016-A4E5-4B81-863D-8932EDFF8866}"/>
    <cellStyle name="Normal 63 3 2" xfId="27128" xr:uid="{E3C7425C-50EF-47A4-8770-316F26E408D4}"/>
    <cellStyle name="Normal 63 4" xfId="26373" xr:uid="{391FFD17-3DB9-402B-A556-897F4770EB36}"/>
    <cellStyle name="Normal 63 4 2" xfId="27635" xr:uid="{A6D4089E-7333-4BDF-BD9D-C20B0BBDA385}"/>
    <cellStyle name="Normal 63 5" xfId="26954" xr:uid="{732DA0EF-F999-422A-9FE8-FFDD56E0F7DB}"/>
    <cellStyle name="Normal 63 6" xfId="26368" xr:uid="{8AD097A9-3CD2-44F5-B71C-693C30872C5F}"/>
    <cellStyle name="Normal 63 7" xfId="35464" xr:uid="{F1A87E0F-F164-4643-8E9E-7A3040DC57C9}"/>
    <cellStyle name="Normal 64" xfId="836" xr:uid="{E4E03A34-DA49-414A-8235-D2AC818FD6CB}"/>
    <cellStyle name="Normal 64 2" xfId="1264" xr:uid="{403A1E3C-6E0F-424A-8E15-ED7D9FE4D223}"/>
    <cellStyle name="Normal 64 2 2" xfId="3952" xr:uid="{5300A3D0-FC7D-45C8-9255-FB2EA4F01821}"/>
    <cellStyle name="Normal 64 2 2 2" xfId="27211" xr:uid="{22AB42CF-433B-46E5-9F31-5F54A015C96D}"/>
    <cellStyle name="Normal 64 2 2 3" xfId="26376" xr:uid="{0C7BE834-2DF8-4E35-8ECF-E04EE06BD2A2}"/>
    <cellStyle name="Normal 64 2 3" xfId="14694" xr:uid="{4C75D5B6-AB0C-46EC-861A-4C95FFFF3537}"/>
    <cellStyle name="Normal 64 2 3 2" xfId="27728" xr:uid="{2CA0D24A-8DF9-4FA7-AC57-4F6B6499BC24}"/>
    <cellStyle name="Normal 64 2 3 3" xfId="26377" xr:uid="{5A73EABD-98A3-4431-8BEE-354C5AFFDC31}"/>
    <cellStyle name="Normal 64 2 4" xfId="27046" xr:uid="{E5E2B6F3-DE19-40AA-9ABD-212AA666F85D}"/>
    <cellStyle name="Normal 64 2 5" xfId="26375" xr:uid="{5796D922-5DE1-4347-A226-8E516E439A3E}"/>
    <cellStyle name="Normal 64 2 6" xfId="35127" xr:uid="{209A22C6-1DBF-4229-AD5C-251BAB751803}"/>
    <cellStyle name="Normal 64 3" xfId="3953" xr:uid="{AFD8D685-771E-4FE5-B220-398C157FD570}"/>
    <cellStyle name="Normal 64 3 2" xfId="14695" xr:uid="{496B652D-FA5C-41D8-BC68-FCA4380082BA}"/>
    <cellStyle name="Normal 64 3 2 2" xfId="27129" xr:uid="{2E53D6C5-80AC-49E1-ACBE-C99208326C5D}"/>
    <cellStyle name="Normal 64 3 3" xfId="26378" xr:uid="{C7C3049D-078A-44BC-B774-8152F438E59E}"/>
    <cellStyle name="Normal 64 3 4" xfId="35128" xr:uid="{1AFA94C5-EACE-44ED-BF8C-2A6AAEE071B1}"/>
    <cellStyle name="Normal 64 4" xfId="3951" xr:uid="{6BCF0017-22B3-4B49-82B3-5C08146A8736}"/>
    <cellStyle name="Normal 64 4 2" xfId="27636" xr:uid="{8969DDEB-5E62-4B3B-A243-DC3D3F47E5D7}"/>
    <cellStyle name="Normal 64 4 3" xfId="26379" xr:uid="{0E708CDC-06D1-446B-BD11-1E28F9285B85}"/>
    <cellStyle name="Normal 64 5" xfId="24340" xr:uid="{ED09758B-2401-46B8-B9F3-61B957B490EF}"/>
    <cellStyle name="Normal 64 5 2" xfId="26955" xr:uid="{BA5D3070-75C5-4D4D-A1C2-F9ED7D62A4B8}"/>
    <cellStyle name="Normal 64 6" xfId="26374" xr:uid="{8A2E1DA1-1D8E-4715-806C-73622526327F}"/>
    <cellStyle name="Normal 64 7" xfId="35126" xr:uid="{F9359360-48BE-4253-91C9-28F709152C6D}"/>
    <cellStyle name="Normal 65" xfId="837" xr:uid="{F4A6B788-2F7A-452A-AE4B-5832C55C6545}"/>
    <cellStyle name="Normal 65 2" xfId="3954" xr:uid="{947D4722-E3A3-49C5-AD3E-2F4852F527DF}"/>
    <cellStyle name="Normal 65 2 2" xfId="26382" xr:uid="{97E24BED-EEF2-4C6F-B5C1-FD314CF09CD3}"/>
    <cellStyle name="Normal 65 2 2 2" xfId="27212" xr:uid="{DF2F4596-63EF-4F7D-A4AE-2A212B2FBB73}"/>
    <cellStyle name="Normal 65 2 3" xfId="26383" xr:uid="{3A5F05A1-BECE-4839-B18C-E18DED5AE663}"/>
    <cellStyle name="Normal 65 2 3 2" xfId="27729" xr:uid="{A8F32499-0703-49B5-A8A0-A8151E1F2165}"/>
    <cellStyle name="Normal 65 2 4" xfId="27047" xr:uid="{986EEDB3-23F1-4EDA-A00A-6374F1F444EE}"/>
    <cellStyle name="Normal 65 2 5" xfId="26381" xr:uid="{E182D21D-2F50-464B-94D0-F5639CC12D1B}"/>
    <cellStyle name="Normal 65 3" xfId="26384" xr:uid="{B447CE96-565E-4C6D-9509-FD21A1A1DE69}"/>
    <cellStyle name="Normal 65 3 2" xfId="27130" xr:uid="{28AC67CA-B521-4C6E-92EF-75166D2F3EBA}"/>
    <cellStyle name="Normal 65 4" xfId="26385" xr:uid="{8F413747-C323-4C2F-AA42-D8DE1F02D521}"/>
    <cellStyle name="Normal 65 4 2" xfId="27637" xr:uid="{98DB439D-90F8-4985-BC9A-1406A22E8E47}"/>
    <cellStyle name="Normal 65 5" xfId="26956" xr:uid="{066C1FAD-4323-41D4-9255-EFF005DCDFF8}"/>
    <cellStyle name="Normal 65 6" xfId="26380" xr:uid="{25380185-E2D2-4890-8B2F-CF6B6686968D}"/>
    <cellStyle name="Normal 66" xfId="838" xr:uid="{E51C4ED7-9F48-4DDA-91F4-F7BB67BE8881}"/>
    <cellStyle name="Normal 66 2" xfId="1179" xr:uid="{4814521D-299B-4516-88CB-E6F62AF3C472}"/>
    <cellStyle name="Normal 66 2 2" xfId="26386" xr:uid="{6674E36A-2776-49CC-AC69-5103B9847F79}"/>
    <cellStyle name="Normal 66 3" xfId="1200" xr:uid="{676D07C8-A4C9-4568-B0E5-B227E45B0829}"/>
    <cellStyle name="Normal 67" xfId="839" xr:uid="{2C5341A8-116E-490A-B5DC-94EE89D2208B}"/>
    <cellStyle name="Normal 67 2" xfId="1091" xr:uid="{6A711E48-2F25-4204-8FC1-0891EA30AE69}"/>
    <cellStyle name="Normal 67 2 2" xfId="14658" xr:uid="{3B8E50C8-5051-4197-AF4E-566B8AEDD3F6}"/>
    <cellStyle name="Normal 67 2 3" xfId="14621" xr:uid="{B5C955E1-0AA7-4F0C-8135-EF6EB0A09524}"/>
    <cellStyle name="Normal 67 3" xfId="3955" xr:uid="{1B66E564-D930-4410-BA15-71728E72E57B}"/>
    <cellStyle name="Normal 67 3 2" xfId="14641" xr:uid="{40BEFCEE-FA80-4501-8A8E-327E6E342EEE}"/>
    <cellStyle name="Normal 67 4" xfId="14704" xr:uid="{393585AA-E16C-436F-8A10-5D63A9B25CDC}"/>
    <cellStyle name="Normal 67 5" xfId="24341" xr:uid="{4F7C1153-D213-447A-985E-85A88A4A1F68}"/>
    <cellStyle name="Normal 67 6" xfId="26387" xr:uid="{2FE105D6-4A78-4CCD-B2BE-E848024991FE}"/>
    <cellStyle name="Normal 67 6 2" xfId="32867" xr:uid="{0297A707-0DE9-4EA9-B9DE-850D3DBD1C13}"/>
    <cellStyle name="Normal 67 7" xfId="14609" xr:uid="{808C4EBA-EE65-402B-92B5-26252E8DD301}"/>
    <cellStyle name="Normal 68" xfId="840" xr:uid="{21158C57-1F24-4880-A518-D34702A0D33F}"/>
    <cellStyle name="Normal 68 2" xfId="1165" xr:uid="{E7B04B8F-9A2F-4F9F-B721-196AD02DA7E1}"/>
    <cellStyle name="Normal 68 2 2" xfId="14660" xr:uid="{37F9E66D-789E-4B2A-8DA1-BB562C41E03B}"/>
    <cellStyle name="Normal 68 3" xfId="14643" xr:uid="{1F259B49-4585-4DE8-A4BF-FACCE7950A97}"/>
    <cellStyle name="Normal 68 4" xfId="14705" xr:uid="{40D2153A-9337-46BB-B115-8289E19AED43}"/>
    <cellStyle name="Normal 68 5" xfId="24342" xr:uid="{D8C22AED-295C-4AEF-B58A-941445F7BC00}"/>
    <cellStyle name="Normal 68 6" xfId="26388" xr:uid="{2D97CD71-9B19-4FE2-9F61-19F7505BAA3C}"/>
    <cellStyle name="Normal 68 6 2" xfId="32869" xr:uid="{AA03ED49-C485-46B3-9F82-2FB7C1F1FCB8}"/>
    <cellStyle name="Normal 69" xfId="841" xr:uid="{2D22174F-4515-4E54-BE2F-F2918B718727}"/>
    <cellStyle name="Normal 69 2" xfId="14623" xr:uid="{0C6F0338-2595-404F-8F32-0AB93C7B6D3C}"/>
    <cellStyle name="Normal 69 2 2" xfId="14661" xr:uid="{582861BA-1C1A-4E9F-B99C-BE1E9B116BB7}"/>
    <cellStyle name="Normal 69 3" xfId="14645" xr:uid="{F5FAA153-F144-4CA6-A490-E7C3716A5AA3}"/>
    <cellStyle name="Normal 69 4" xfId="14706" xr:uid="{19524DE4-F478-42F9-B26A-0876E1BCCE2C}"/>
    <cellStyle name="Normal 69 5" xfId="26389" xr:uid="{11C8FD60-7972-4211-A39E-D70CD6D0B4BC}"/>
    <cellStyle name="Normal 69 5 2" xfId="32871" xr:uid="{60ED7626-FBBD-44FF-88AD-090676B9C308}"/>
    <cellStyle name="Normal 69 6" xfId="14610" xr:uid="{58334DB0-B92F-42AA-B30F-893F7B30DBC3}"/>
    <cellStyle name="Normal 7" xfId="842" xr:uid="{E7841EC6-FF93-46FB-9E93-096D81D68002}"/>
    <cellStyle name="Normal 7 10" xfId="6593" xr:uid="{DB2C4CE2-9289-4686-BE46-8B6DA4650698}"/>
    <cellStyle name="Normal 7 11" xfId="6594" xr:uid="{53045656-08B5-43EC-89C2-85E8FF025646}"/>
    <cellStyle name="Normal 7 12" xfId="6595" xr:uid="{D3F4F6DA-2460-484F-B19E-7749404A0D0A}"/>
    <cellStyle name="Normal 7 13" xfId="6596" xr:uid="{7B4A87AE-E327-4941-8416-1B0C0856B9E3}"/>
    <cellStyle name="Normal 7 14" xfId="6597" xr:uid="{6FD4C6C0-E6A1-4BA2-B89D-018A5C63C86B}"/>
    <cellStyle name="Normal 7 15" xfId="6598" xr:uid="{3131D977-2981-4AD5-93CA-63E7B1A6D7FD}"/>
    <cellStyle name="Normal 7 16" xfId="6599" xr:uid="{DDAC815A-C560-4C79-970A-6027BA15A640}"/>
    <cellStyle name="Normal 7 17" xfId="6600" xr:uid="{7F847C8B-BEA7-41E4-835F-4091336FD6AB}"/>
    <cellStyle name="Normal 7 18" xfId="6601" xr:uid="{37D06BA2-DF96-4579-9256-E7F430B93BEA}"/>
    <cellStyle name="Normal 7 19" xfId="6602" xr:uid="{49A56977-EC89-4842-9EA7-4FF55B59FCF9}"/>
    <cellStyle name="Normal 7 2" xfId="843" xr:uid="{7FD416FF-B269-421C-BEDA-4B8A4D3954F0}"/>
    <cellStyle name="Normal 7 2 2" xfId="844" xr:uid="{72598EFE-B6ED-4B12-8053-D76082FBBD2D}"/>
    <cellStyle name="Normal 7 2 2 2" xfId="26391" xr:uid="{B4463D81-F557-413E-8D64-367D6F3B9CDC}"/>
    <cellStyle name="Normal 7 2 3" xfId="845" xr:uid="{D86CFE4E-54CD-4DD6-A90D-7B0807FB3481}"/>
    <cellStyle name="Normal 7 2 3 2" xfId="35580" xr:uid="{9570CC88-63DD-48DE-AE7C-43A7E63C24B9}"/>
    <cellStyle name="Normal 7 2 4" xfId="3956" xr:uid="{0FB97B7F-8655-459F-83D1-1358DFB53C23}"/>
    <cellStyle name="Normal 7 2 4 2" xfId="24302" xr:uid="{E0A4D2D0-6BA1-4AA3-BE4C-50B324BDF1B1}"/>
    <cellStyle name="Normal 7 2 4 3" xfId="35609" xr:uid="{3FB37062-30AE-4B61-B0D6-7C8DF282D30B}"/>
    <cellStyle name="Normal 7 2 5" xfId="26390" xr:uid="{17C99463-0897-439A-8541-328C7D1D3B22}"/>
    <cellStyle name="Normal 7 2 5 2" xfId="35631" xr:uid="{879D022A-7451-4636-AD0A-84E4B9176032}"/>
    <cellStyle name="Normal 7 2 6" xfId="35131" xr:uid="{B9EB23DA-41F5-4C7F-92E3-2335FBA5C77D}"/>
    <cellStyle name="Normal 7 2 6 2" xfId="35481" xr:uid="{38C479AD-AE5E-4D56-982F-C6FEDB839DD1}"/>
    <cellStyle name="Normal 7 2 7" xfId="35365" xr:uid="{32B0A044-FC90-40CA-8F71-67E74E43C780}"/>
    <cellStyle name="Normal 7 20" xfId="6603" xr:uid="{177E194D-F7A8-49FE-9DFB-77529FD19656}"/>
    <cellStyle name="Normal 7 21" xfId="6604" xr:uid="{55843A0E-B576-4BFF-9ABC-16FD6509421A}"/>
    <cellStyle name="Normal 7 22" xfId="6605" xr:uid="{40640280-195E-4110-847A-697E196E17E7}"/>
    <cellStyle name="Normal 7 23" xfId="6606" xr:uid="{D5B906CE-ABD5-44CF-8455-3978BEDC7019}"/>
    <cellStyle name="Normal 7 24" xfId="6607" xr:uid="{AF0C902D-6D7D-407F-8C3A-520267AC9A52}"/>
    <cellStyle name="Normal 7 25" xfId="6608" xr:uid="{6EC3341E-0192-4189-B24B-68ECC1FCEA53}"/>
    <cellStyle name="Normal 7 26" xfId="6609" xr:uid="{9720DBCC-693A-4ABD-919B-CDDFF85BA7E1}"/>
    <cellStyle name="Normal 7 27" xfId="6610" xr:uid="{D03EAFAF-965E-47E5-BE98-D9FB1A64E79B}"/>
    <cellStyle name="Normal 7 28" xfId="6611" xr:uid="{DE2F0532-8FD2-4350-84F1-A752854A8562}"/>
    <cellStyle name="Normal 7 29" xfId="6612" xr:uid="{CA9B5006-6CD3-4484-A0AB-078F0EAE772E}"/>
    <cellStyle name="Normal 7 3" xfId="846" xr:uid="{8455A647-09CA-4D73-9878-C9F72AEB3077}"/>
    <cellStyle name="Normal 7 3 2" xfId="847" xr:uid="{CB9E7FCF-CF2F-4742-9F39-3FA5D0429F60}"/>
    <cellStyle name="Normal 7 3 2 10" xfId="28870" xr:uid="{51FEBD36-A7B7-4EAA-8D21-510C797C557E}"/>
    <cellStyle name="Normal 7 3 2 11" xfId="28123" xr:uid="{2B44290F-B63E-4261-8E9F-936AEB878634}"/>
    <cellStyle name="Normal 7 3 2 12" xfId="26958" xr:uid="{E58511B4-44D6-4DD1-9FA2-D14EBC19EC09}"/>
    <cellStyle name="Normal 7 3 2 13" xfId="35133" xr:uid="{53F4F916-9BB3-4EDC-BB46-3135AF416881}"/>
    <cellStyle name="Normal 7 3 2 2" xfId="4282" xr:uid="{2385829B-541B-4E79-A96C-7BDAF85A43A1}"/>
    <cellStyle name="Normal 7 3 2 2 2" xfId="26393" xr:uid="{A08365BC-FA3E-4A04-816E-CF032F5DEA40}"/>
    <cellStyle name="Normal 7 3 2 2 2 2" xfId="31585" xr:uid="{46ECBE64-EF7C-4B2D-A86D-0CAA147E792D}"/>
    <cellStyle name="Normal 7 3 2 2 2 3" xfId="30211" xr:uid="{7A6C6E72-439E-41C9-A0CC-35D1C82E6DB6}"/>
    <cellStyle name="Normal 7 3 2 2 2 4" xfId="28711" xr:uid="{2FF1E1D8-61B0-4C36-B83B-C9F867E95F49}"/>
    <cellStyle name="Normal 7 3 2 2 2 5" xfId="27923" xr:uid="{8AEE6241-6B47-4A4E-B016-70CE237F5D96}"/>
    <cellStyle name="Normal 7 3 2 2 3" xfId="31983" xr:uid="{0BC2F3E2-0DAD-47F1-8BE1-AC6581E1815C}"/>
    <cellStyle name="Normal 7 3 2 2 4" xfId="30803" xr:uid="{16455E40-2AB2-4354-AED7-FAA18C857D59}"/>
    <cellStyle name="Normal 7 3 2 2 5" xfId="29404" xr:uid="{86D72DA8-3F81-4CCC-9691-FAAE175834D1}"/>
    <cellStyle name="Normal 7 3 2 2 6" xfId="28266" xr:uid="{11B1883B-F9AF-4C48-BF25-542930B09778}"/>
    <cellStyle name="Normal 7 3 2 2 7" xfId="27373" xr:uid="{F3908BD1-F19A-4E69-AC89-F81024B1A005}"/>
    <cellStyle name="Normal 7 3 2 2 8" xfId="35134" xr:uid="{867CF556-6318-458F-BDCF-CADF1568C77F}"/>
    <cellStyle name="Normal 7 3 2 3" xfId="6803" xr:uid="{CA649ABF-856F-4AFC-BD31-9801CFF53F8D}"/>
    <cellStyle name="Normal 7 3 2 3 2" xfId="14521" xr:uid="{C61EADE2-0538-4829-B8C9-CC8048C54361}"/>
    <cellStyle name="Normal 7 3 2 3 2 2" xfId="31696" xr:uid="{BF2D38D3-A8D4-4371-9545-1CBA487A1268}"/>
    <cellStyle name="Normal 7 3 2 3 2 2 2" xfId="35138" xr:uid="{A8964116-8B20-49BD-BF35-6978BEF71B0C}"/>
    <cellStyle name="Normal 7 3 2 3 2 2 3" xfId="35137" xr:uid="{8811B0BE-630C-4718-9A4B-5C650193995F}"/>
    <cellStyle name="Normal 7 3 2 3 2 3" xfId="30322" xr:uid="{8167E839-A9EF-47F8-A625-2FBCE74CD79A}"/>
    <cellStyle name="Normal 7 3 2 3 2 3 2" xfId="35259" xr:uid="{CA245137-895E-46C0-BD95-0EE38BEFFFF6}"/>
    <cellStyle name="Normal 7 3 2 3 2 3 2 3" xfId="35268" xr:uid="{C5DDF945-9A91-450C-B11A-4ADFEEB971F8}"/>
    <cellStyle name="Normal 7 3 2 3 2 3 3" xfId="35139" xr:uid="{2090016B-7165-46E5-9301-983B8421BE1B}"/>
    <cellStyle name="Normal 7 3 2 3 2 4" xfId="28005" xr:uid="{66335063-49F6-4EEE-A6DB-8EADB318852C}"/>
    <cellStyle name="Normal 7 3 2 3 2 5" xfId="35136" xr:uid="{944080DB-EAF5-46BE-95A2-E94392063127}"/>
    <cellStyle name="Normal 7 3 2 3 3" xfId="30912" xr:uid="{3CD86474-399C-4439-BF09-3DAD7AF4C8A3}"/>
    <cellStyle name="Normal 7 3 2 3 4" xfId="29584" xr:uid="{B7021987-5E4E-475F-8C3F-BD35F04BA33D}"/>
    <cellStyle name="Normal 7 3 2 3 5" xfId="28376" xr:uid="{D9F70718-089A-444D-B313-F6B6C568DBEA}"/>
    <cellStyle name="Normal 7 3 2 3 6" xfId="27455" xr:uid="{106AF32E-24A9-4F2C-B85E-2EFCDF5CE5F1}"/>
    <cellStyle name="Normal 7 3 2 3 7" xfId="35135" xr:uid="{4C60AB61-1869-4562-884B-BAA9892C6299}"/>
    <cellStyle name="Normal 7 3 2 4" xfId="6804" xr:uid="{2E046185-2921-4CCD-9754-7FC3550C3ED4}"/>
    <cellStyle name="Normal 7 3 2 4 2" xfId="26394" xr:uid="{C054A03F-2017-4DC9-89D9-06EE7F68AF52}"/>
    <cellStyle name="Normal 7 3 2 4 2 2" xfId="31428" xr:uid="{DD3BEBC8-067E-4AFA-B5FC-FA043C03085B}"/>
    <cellStyle name="Normal 7 3 2 4 2 3" xfId="30040" xr:uid="{10E7348C-6467-42A9-BE4F-F905BD0666D9}"/>
    <cellStyle name="Normal 7 3 2 4 2 4" xfId="27833" xr:uid="{44D7EFC4-35D5-4DDD-8DA8-6FA0D27D43E3}"/>
    <cellStyle name="Normal 7 3 2 4 3" xfId="30634" xr:uid="{FD57D1FF-4A1D-49F7-9515-A077C6388BAC}"/>
    <cellStyle name="Normal 7 3 2 4 4" xfId="29235" xr:uid="{8A38A950-8EDE-4A0A-8D53-3B57138D6B5E}"/>
    <cellStyle name="Normal 7 3 2 4 5" xfId="14522" xr:uid="{CCAFFA91-7930-41C3-807C-439BABC80BD2}"/>
    <cellStyle name="Normal 7 3 2 4 5 2" xfId="35142" xr:uid="{D7C92AFE-CB03-4C81-B642-B07980D944AC}"/>
    <cellStyle name="Normal 7 3 2 4 5 3" xfId="35141" xr:uid="{452D95FE-FB33-44E2-AFEA-352345443892}"/>
    <cellStyle name="Normal 7 3 2 4 5 4" xfId="35261" xr:uid="{06A43C4B-0C3E-4D62-A4D6-CBE03FABB14D}"/>
    <cellStyle name="Normal 7 3 2 4 6" xfId="14523" xr:uid="{C922A7C1-E018-4245-83E6-BAABFF5D3D32}"/>
    <cellStyle name="Normal 7 3 2 4 6 2" xfId="35144" xr:uid="{4BAD6772-9836-4E6C-A666-D5B7EAEBB238}"/>
    <cellStyle name="Normal 7 3 2 4 6 3" xfId="35143" xr:uid="{879A9A9D-ECFC-40EC-9BC5-A2495F5BF55C}"/>
    <cellStyle name="Normal 7 3 2 4 6 3 2" xfId="35264" xr:uid="{801EF76D-20E6-4494-8BE6-EFB5ECDD9715}"/>
    <cellStyle name="Normal 7 3 2 4 7" xfId="35140" xr:uid="{49A4E1DF-28E1-4CA3-81ED-5C37740C5D3C}"/>
    <cellStyle name="Normal 7 3 2 4 7 2" xfId="14524" xr:uid="{89ACB49B-B24E-403D-B248-E866B015507C}"/>
    <cellStyle name="Normal 7 3 2 4 7 2 2" xfId="35146" xr:uid="{65878352-424C-4113-A4B2-83B6D6DC059F}"/>
    <cellStyle name="Normal 7 3 2 4 7 2 3" xfId="35145" xr:uid="{9CC5D576-9D35-48C4-8E00-CF006AED8241}"/>
    <cellStyle name="Normal 7 3 2 4 8" xfId="35147" xr:uid="{F0B461F7-9B68-4A4D-AFD5-D1BD6227A3F1}"/>
    <cellStyle name="Normal 7 3 2 4 9 2" xfId="35263" xr:uid="{C936B883-74A3-4988-B7E4-677F3FE3D06A}"/>
    <cellStyle name="Normal 7 3 2 5" xfId="3957" xr:uid="{20F603EE-9E00-4EDB-B477-AFF4F2BF2A23}"/>
    <cellStyle name="Normal 7 3 2 5 2" xfId="31235" xr:uid="{6D1B6C06-0750-4B77-81D2-7E61DEAE7B28}"/>
    <cellStyle name="Normal 7 3 2 5 3" xfId="29017" xr:uid="{1D6C942B-ECDD-4CA6-A1F3-3C8FDDC0E4FB}"/>
    <cellStyle name="Normal 7 3 2 5 4" xfId="27639" xr:uid="{7B32DA3A-F96E-4957-B941-1DD064A00006}"/>
    <cellStyle name="Normal 7 3 2 6" xfId="26395" xr:uid="{6B5075E9-0856-4286-8B17-0220F4FBBC79}"/>
    <cellStyle name="Normal 7 3 2 6 2" xfId="31097" xr:uid="{6CBAE955-02B9-4B4E-B4FB-6F9BE0AA6C1E}"/>
    <cellStyle name="Normal 7 3 2 6 3" xfId="29781" xr:uid="{E75C5C08-DD8C-4F78-A43E-A5FD6A6D20C5}"/>
    <cellStyle name="Normal 7 3 2 6 4" xfId="27548" xr:uid="{4E65EFE6-E0CF-4157-8B9E-F8ECF11F4B6E}"/>
    <cellStyle name="Normal 7 3 2 7" xfId="31868" xr:uid="{08C1FD0E-2DA6-48C0-800E-911C80BEE9E3}"/>
    <cellStyle name="Normal 7 3 2 8" xfId="30496" xr:uid="{80A9228D-EDB9-4A85-AFAE-321ABC6E1F22}"/>
    <cellStyle name="Normal 7 3 2 9" xfId="32184" xr:uid="{A1C638CA-7393-4812-9108-C577078381C6}"/>
    <cellStyle name="Normal 7 3 3" xfId="1265" xr:uid="{DBE5DF2B-9A4D-474B-BE1C-911B06A6CDD5}"/>
    <cellStyle name="Normal 7 3 3 2" xfId="26397" xr:uid="{C2285555-2848-498B-80F1-E1360538AB57}"/>
    <cellStyle name="Normal 7 3 3 2 2" xfId="27213" xr:uid="{2C542B45-D61F-4AF5-9406-8D88838CFA0E}"/>
    <cellStyle name="Normal 7 3 3 3" xfId="26398" xr:uid="{E9F4B4AD-6D3B-4714-91BB-4901213C193B}"/>
    <cellStyle name="Normal 7 3 3 3 2" xfId="27730" xr:uid="{F9914302-D510-4D9C-AD26-B592BA901DAA}"/>
    <cellStyle name="Normal 7 3 3 4" xfId="27048" xr:uid="{3879024A-1EF5-4845-8D95-82574C2BF2F9}"/>
    <cellStyle name="Normal 7 3 3 5" xfId="26396" xr:uid="{1336A608-5D66-438F-8692-462E9016E380}"/>
    <cellStyle name="Normal 7 3 3 6" xfId="35148" xr:uid="{16AEE03D-26E9-402B-B67B-C82063D1E2D7}"/>
    <cellStyle name="Normal 7 3 4" xfId="3958" xr:uid="{EFD75712-23CE-4FCD-9757-EA82571AF1C1}"/>
    <cellStyle name="Normal 7 3 4 2" xfId="27131" xr:uid="{574DAB98-69A8-48E8-A839-99535021CD04}"/>
    <cellStyle name="Normal 7 3 4 3" xfId="26399" xr:uid="{69A56FFD-926D-41B6-9B7B-8641FC0485B0}"/>
    <cellStyle name="Normal 7 3 4 4" xfId="35149" xr:uid="{B93FDD64-8A2E-490B-A851-50A2AADCD7E4}"/>
    <cellStyle name="Normal 7 3 5" xfId="3959" xr:uid="{33113E04-4A8C-42A9-9AB8-FF2E2E043D37}"/>
    <cellStyle name="Normal 7 3 5 2" xfId="27638" xr:uid="{1AE12A96-715C-4D72-806B-77513E16D697}"/>
    <cellStyle name="Normal 7 3 5 3" xfId="26400" xr:uid="{06869380-99F0-49D2-A37B-13565E764140}"/>
    <cellStyle name="Normal 7 3 5 4" xfId="35150" xr:uid="{F9DB4661-AB87-417C-A4E5-ADD497A77903}"/>
    <cellStyle name="Normal 7 3 6" xfId="26957" xr:uid="{9A7FE332-9F41-4E11-8F1B-59B123FD9662}"/>
    <cellStyle name="Normal 7 3 7" xfId="26392" xr:uid="{83F3D7A9-EFAE-4BA7-9293-3BD97AE6C8DF}"/>
    <cellStyle name="Normal 7 3 8" xfId="35132" xr:uid="{E22891EE-555C-4348-84A0-C76EDA566C76}"/>
    <cellStyle name="Normal 7 3 9" xfId="35553" xr:uid="{843847D9-057F-4768-ADFE-7D91769176B1}"/>
    <cellStyle name="Normal 7 3_BS" xfId="26401" xr:uid="{E5A1CDCE-DB4E-4656-87BB-11489ED4CEDD}"/>
    <cellStyle name="Normal 7 30" xfId="6613" xr:uid="{FA852145-B6A7-48A1-AD68-88EF27C5D357}"/>
    <cellStyle name="Normal 7 31" xfId="6614" xr:uid="{13A275C9-7888-4CD9-8DC8-D257504E0183}"/>
    <cellStyle name="Normal 7 32" xfId="6615" xr:uid="{C0F458AF-42B8-4667-9C52-1D63754CF00D}"/>
    <cellStyle name="Normal 7 33" xfId="6616" xr:uid="{327AA8C3-75D8-4912-A3C5-1257765C7CA0}"/>
    <cellStyle name="Normal 7 34" xfId="6617" xr:uid="{8E3E92A3-E3F0-4791-A42A-C15AD8C1CB5A}"/>
    <cellStyle name="Normal 7 35" xfId="6618" xr:uid="{7363CB8C-5E9A-4D6A-B480-B12FA3018B7C}"/>
    <cellStyle name="Normal 7 36" xfId="6619" xr:uid="{839D98EC-50A7-4371-BE9E-838600333A90}"/>
    <cellStyle name="Normal 7 37" xfId="6620" xr:uid="{A4A5AB6A-576E-4EE8-A777-7EBFD35A64FD}"/>
    <cellStyle name="Normal 7 38" xfId="6621" xr:uid="{37774380-992A-478A-84D7-7FE6FB0959A1}"/>
    <cellStyle name="Normal 7 39" xfId="6622" xr:uid="{16007E5C-090B-4694-B281-877DDE12E372}"/>
    <cellStyle name="Normal 7 4" xfId="848" xr:uid="{9F681101-DB04-452D-892B-350E86AB3309}"/>
    <cellStyle name="Normal 7 4 2" xfId="849" xr:uid="{36D2C9F1-4811-4379-AAF6-5C1B32743194}"/>
    <cellStyle name="Normal 7 4 2 2" xfId="28066" xr:uid="{41C65A21-A51E-4FE2-BF3E-0929C295A120}"/>
    <cellStyle name="Normal 7 4 3" xfId="23848" xr:uid="{5FC0FFAC-1AF8-43B6-9E02-A849927F4A49}"/>
    <cellStyle name="Normal 7 4 4" xfId="26754" xr:uid="{5695746E-E201-49FF-BA15-58665CBC80B3}"/>
    <cellStyle name="Normal 7 40" xfId="6623" xr:uid="{B091DBAC-339D-46E9-AD49-89D062448684}"/>
    <cellStyle name="Normal 7 41" xfId="6624" xr:uid="{7BAFE19B-90A6-4ED9-8EA2-2C7151DBA68E}"/>
    <cellStyle name="Normal 7 42" xfId="6625" xr:uid="{4FECA90D-F069-483A-A2AE-87D0057B206A}"/>
    <cellStyle name="Normal 7 43" xfId="6626" xr:uid="{A9893CCC-55A7-40B1-A320-5862B3C37BE8}"/>
    <cellStyle name="Normal 7 44" xfId="6627" xr:uid="{7352AF97-B050-4286-A9E5-42F33266C642}"/>
    <cellStyle name="Normal 7 45" xfId="6628" xr:uid="{95D81174-4F9D-40D6-8F57-FA6047E9B65F}"/>
    <cellStyle name="Normal 7 46" xfId="6629" xr:uid="{96DA82ED-233E-4DBB-8229-D06A681BEEFE}"/>
    <cellStyle name="Normal 7 47" xfId="6630" xr:uid="{35B431B0-7112-452C-9784-934539D67C7B}"/>
    <cellStyle name="Normal 7 48" xfId="6631" xr:uid="{7F667CEA-9DE8-413E-9E23-E448AF6535D7}"/>
    <cellStyle name="Normal 7 49" xfId="6632" xr:uid="{E95DEDEB-83F0-48C5-B71F-A5CEECC0F9D9}"/>
    <cellStyle name="Normal 7 5" xfId="850" xr:uid="{DC26D78C-E269-4BE3-8385-680725DFB78E}"/>
    <cellStyle name="Normal 7 5 2" xfId="3960" xr:uid="{074F73AE-1F9D-4ABE-BF85-342D5B4C6B6C}"/>
    <cellStyle name="Normal 7 5 3" xfId="35151" xr:uid="{E0E5A8D9-1D82-4964-A740-99C342718CEA}"/>
    <cellStyle name="Normal 7 5 4" xfId="35610" xr:uid="{52407948-5266-47A5-A5A7-643C2BA541C5}"/>
    <cellStyle name="Normal 7 50" xfId="6633" xr:uid="{0524D0AA-04FD-4F80-B5E8-7C7B177275C8}"/>
    <cellStyle name="Normal 7 51" xfId="6634" xr:uid="{2DAA141B-44C6-44C0-B75E-0235063633F5}"/>
    <cellStyle name="Normal 7 52" xfId="6635" xr:uid="{390DC978-A10A-4D43-8C08-15D78F04D53F}"/>
    <cellStyle name="Normal 7 53" xfId="6636" xr:uid="{7FFA526F-8BD6-4693-8D8F-F7916B5DAD83}"/>
    <cellStyle name="Normal 7 54" xfId="6637" xr:uid="{13E4F943-57A7-4040-ACC3-704862DE543A}"/>
    <cellStyle name="Normal 7 55" xfId="6638" xr:uid="{DDC36199-1E14-4D92-9FCF-B422DD55E70F}"/>
    <cellStyle name="Normal 7 56" xfId="6639" xr:uid="{BE4CC8E2-E526-4DF9-84F8-1659AF204536}"/>
    <cellStyle name="Normal 7 57" xfId="6640" xr:uid="{490E32D0-ADD3-4756-8846-82E57C7375A0}"/>
    <cellStyle name="Normal 7 58" xfId="6641" xr:uid="{BDAA1D59-5F04-4727-942A-B8DE5BFB0684}"/>
    <cellStyle name="Normal 7 59" xfId="6642" xr:uid="{EFB8D71E-C123-42AD-AA56-37D6BB151A24}"/>
    <cellStyle name="Normal 7 6" xfId="1170" xr:uid="{07F7E717-4D9F-4932-8B8D-C907843D1BE3}"/>
    <cellStyle name="Normal 7 6 2" xfId="3961" xr:uid="{5B93E917-0233-450E-A6FC-93A7492D8749}"/>
    <cellStyle name="Normal 7 6 3" xfId="35625" xr:uid="{3737E823-D686-4F48-B640-9D71303D5E51}"/>
    <cellStyle name="Normal 7 60" xfId="6643" xr:uid="{246A4C5D-5BBD-4592-A83B-937331543815}"/>
    <cellStyle name="Normal 7 61" xfId="6644" xr:uid="{4D7D9449-155A-48C8-8172-A4A813F40413}"/>
    <cellStyle name="Normal 7 62" xfId="6645" xr:uid="{56097D96-BD44-4734-86DF-912529D7D49E}"/>
    <cellStyle name="Normal 7 63" xfId="6646" xr:uid="{DE7F8020-21E3-42E8-9AAB-CC70BCF26118}"/>
    <cellStyle name="Normal 7 64" xfId="6647" xr:uid="{EAA7C408-DD57-4B98-BB60-13D11DCA4DDD}"/>
    <cellStyle name="Normal 7 65" xfId="6648" xr:uid="{5D1F3CB7-85A0-446E-9F92-CAEAC227B4B3}"/>
    <cellStyle name="Normal 7 66" xfId="6649" xr:uid="{85671AEB-4E3F-4466-BEF5-8AC431431E48}"/>
    <cellStyle name="Normal 7 67" xfId="6650" xr:uid="{3EE81441-F388-4A38-909C-0D36579C2987}"/>
    <cellStyle name="Normal 7 68" xfId="6651" xr:uid="{5D2A9E1A-A0DC-46B3-BF53-2C62268C78B3}"/>
    <cellStyle name="Normal 7 69" xfId="6652" xr:uid="{73C67281-F80D-4E58-A86F-FA6D4D35E303}"/>
    <cellStyle name="Normal 7 7" xfId="1216" xr:uid="{7037F06B-A846-4BDF-8706-516B08C01A3C}"/>
    <cellStyle name="Normal 7 7 2" xfId="3962" xr:uid="{A6FB0407-3626-43DB-A184-E145D889CCAE}"/>
    <cellStyle name="Normal 7 7 3" xfId="13846" xr:uid="{AEB2E64E-1DC4-411B-BB9F-30B347595EAB}"/>
    <cellStyle name="Normal 7 70" xfId="6653" xr:uid="{7ABC2E43-F0A5-4D1F-84F1-564D5800F1CD}"/>
    <cellStyle name="Normal 7 71" xfId="6654" xr:uid="{E2161488-E618-4FCA-BEA0-8136D67DD826}"/>
    <cellStyle name="Normal 7 72" xfId="6655" xr:uid="{82F6EC15-1FE1-4859-A9D6-2D2845E5E78E}"/>
    <cellStyle name="Normal 7 73" xfId="6656" xr:uid="{CBDA669D-0843-44EC-8032-60BFDCEF2DFF}"/>
    <cellStyle name="Normal 7 74" xfId="6657" xr:uid="{78DED7FC-8DFB-4FA9-8CD3-C9C8A0980376}"/>
    <cellStyle name="Normal 7 75" xfId="6658" xr:uid="{9201F221-05CA-47DB-9EA9-52033079C912}"/>
    <cellStyle name="Normal 7 76" xfId="6659" xr:uid="{DF5231F5-55C0-41B1-B765-498E41C09F0E}"/>
    <cellStyle name="Normal 7 77" xfId="6660" xr:uid="{893CB16E-FF7C-4100-A0F2-97BF90E32ACE}"/>
    <cellStyle name="Normal 7 78" xfId="6661" xr:uid="{41D91B0E-1367-4B39-8310-75DCAB91916C}"/>
    <cellStyle name="Normal 7 79" xfId="6662" xr:uid="{9F2001B0-8BF8-4689-9CC9-6E8D9E89AB55}"/>
    <cellStyle name="Normal 7 8" xfId="3963" xr:uid="{A2EA98C0-563C-4ACA-8525-C0865CC79F75}"/>
    <cellStyle name="Normal 7 80" xfId="32755" xr:uid="{2E4EECDD-3E8D-46B7-945B-FA611828DFB1}"/>
    <cellStyle name="Normal 7 81" xfId="33108" xr:uid="{CE2729EC-D11A-407B-848C-834456D3E7E0}"/>
    <cellStyle name="Normal 7 82" xfId="32736" xr:uid="{E056BA0B-7600-4AD0-AFD8-C03BE21A3A7B}"/>
    <cellStyle name="Normal 7 83" xfId="33016" xr:uid="{10024CDE-59E5-4F1F-AD68-B95AA938F97E}"/>
    <cellStyle name="Normal 7 84" xfId="33124" xr:uid="{FFA1EE7F-73AE-421D-B7A5-12765A35880D}"/>
    <cellStyle name="Normal 7 85" xfId="35130" xr:uid="{C1967EE9-2987-4959-9FF5-7E149835D326}"/>
    <cellStyle name="Normal 7 9" xfId="6663" xr:uid="{CFB040D4-89CF-4F03-AE74-54316BDA6FDB}"/>
    <cellStyle name="Normal 7_11.HP_reconcile" xfId="851" xr:uid="{FDDC0A36-841E-48EF-8B93-85964F98FBC0}"/>
    <cellStyle name="Normal 70" xfId="852" xr:uid="{84155258-A0D5-4F6C-BC17-B74ADD1DEE9E}"/>
    <cellStyle name="Normal 70 2" xfId="14625" xr:uid="{7A489E1D-5582-4160-BBA0-6D51E5F5F3F7}"/>
    <cellStyle name="Normal 70 2 2" xfId="14663" xr:uid="{6720F8E3-90E4-4FFF-BA4D-073207A2F32F}"/>
    <cellStyle name="Normal 70 2 2 2" xfId="27214" xr:uid="{89EF3663-1DFD-45E5-9D4F-5FE89AB2AC81}"/>
    <cellStyle name="Normal 70 2 2 3" xfId="26404" xr:uid="{17D40736-AFF5-4340-86F8-FB3DFDDCA576}"/>
    <cellStyle name="Normal 70 2 3" xfId="26405" xr:uid="{82C48A4B-265A-4631-8C5A-53EE23F70A31}"/>
    <cellStyle name="Normal 70 2 3 2" xfId="27731" xr:uid="{79E229E7-3F9B-4A56-A7F5-34D423DA5FBC}"/>
    <cellStyle name="Normal 70 2 4" xfId="27049" xr:uid="{11853D84-9488-4F30-8C23-48EC33D57605}"/>
    <cellStyle name="Normal 70 2 5" xfId="26403" xr:uid="{53575152-D7E3-4BE6-809F-C8DA4BD519DC}"/>
    <cellStyle name="Normal 70 3" xfId="14647" xr:uid="{12EC7A13-9189-4592-AD8E-955F65B2D15C}"/>
    <cellStyle name="Normal 70 3 2" xfId="24324" xr:uid="{823C7EBD-4486-41B3-B982-CBD30602468B}"/>
    <cellStyle name="Normal 70 3 2 2" xfId="27132" xr:uid="{C9055070-0CBD-4C72-A599-48D98568802F}"/>
    <cellStyle name="Normal 70 3 3" xfId="26406" xr:uid="{CB6DE0EA-60FA-4DF5-B7E9-2606D06210F5}"/>
    <cellStyle name="Normal 70 4" xfId="14707" xr:uid="{7582B862-28A1-407B-AC78-7E95F73DB8B0}"/>
    <cellStyle name="Normal 70 4 2" xfId="27640" xr:uid="{CA2C0B49-1096-468D-8BF5-BC4122027CC2}"/>
    <cellStyle name="Normal 70 4 3" xfId="26407" xr:uid="{FE0ACFFF-E06F-4109-BA23-450FFF5927C7}"/>
    <cellStyle name="Normal 70 5" xfId="26959" xr:uid="{BBB16BD4-BBE4-4998-8F71-100535E029D8}"/>
    <cellStyle name="Normal 70 6" xfId="26402" xr:uid="{7AC36706-9A04-4BCF-9B35-FB5CE215140B}"/>
    <cellStyle name="Normal 70 7" xfId="14611" xr:uid="{34153E52-3D8C-4CB6-9B40-7D444BB3D40B}"/>
    <cellStyle name="Normal 71" xfId="853" xr:uid="{6CBD10FF-28A8-4593-9D9F-33BE6BF77D32}"/>
    <cellStyle name="Normal 71 2" xfId="3965" xr:uid="{C9D68CDD-7829-43B8-947A-589E7EE437D1}"/>
    <cellStyle name="Normal 71 2 2" xfId="3966" xr:uid="{04999DC3-67D3-4ECC-994D-6E71479422C6}"/>
    <cellStyle name="Normal 71 2 2 2" xfId="14754" xr:uid="{D03B6BEB-9907-466C-B99F-854CF667D1CC}"/>
    <cellStyle name="Normal 71 2 2 2 2" xfId="27215" xr:uid="{6A87D48A-1950-4915-B8C8-4EA0F971A9EA}"/>
    <cellStyle name="Normal 71 2 2 3" xfId="26410" xr:uid="{3197FB0D-1B01-4D3C-B82E-F1F1F593C988}"/>
    <cellStyle name="Normal 71 2 2 4" xfId="14665" xr:uid="{9ECD3223-C25B-41F4-B8C5-A2AE43682CDD}"/>
    <cellStyle name="Normal 71 2 2 5" xfId="35154" xr:uid="{61D7CC92-BD76-4FB4-AC11-73B68CEF6FA8}"/>
    <cellStyle name="Normal 71 2 3" xfId="14711" xr:uid="{039468C7-F6F0-45C9-A184-74ED85980ECD}"/>
    <cellStyle name="Normal 71 2 3 2" xfId="27732" xr:uid="{21749BC0-2E68-41D4-A7F7-2FCDA1884913}"/>
    <cellStyle name="Normal 71 2 3 3" xfId="26411" xr:uid="{EDA387E4-52D2-4844-8CAF-70835502D2D6}"/>
    <cellStyle name="Normal 71 2 4" xfId="27050" xr:uid="{E2C936A9-F812-4E89-99FE-D948878E407B}"/>
    <cellStyle name="Normal 71 2 5" xfId="26409" xr:uid="{15D24B52-87F9-41DF-91D3-43EE89E5C6D9}"/>
    <cellStyle name="Normal 71 2 6" xfId="14627" xr:uid="{0CC6AC56-A7C8-4617-A118-3D6BCBE5FDAB}"/>
    <cellStyle name="Normal 71 2 7" xfId="35153" xr:uid="{A0206FD8-B655-4A26-BD46-F6352E5B97E2}"/>
    <cellStyle name="Normal 71 3" xfId="3967" xr:uid="{E93D2AC2-EB5E-47A6-B466-A7A22AFAE005}"/>
    <cellStyle name="Normal 71 3 2" xfId="14713" xr:uid="{584A1CB1-F612-4E61-829B-9E3D104A3D0B}"/>
    <cellStyle name="Normal 71 3 2 2" xfId="27133" xr:uid="{4CE4C2E0-CEFA-4F25-BAC2-776ADDB67D7B}"/>
    <cellStyle name="Normal 71 3 3" xfId="26412" xr:uid="{FD8FC0DA-0B3D-4B0B-8C4D-5CECF4BD64BE}"/>
    <cellStyle name="Normal 71 3 4" xfId="14649" xr:uid="{FDF2CFD9-706E-4B23-9D29-2189C19504F7}"/>
    <cellStyle name="Normal 71 4" xfId="3964" xr:uid="{4D05B5A6-629C-4EEB-A30A-0C2C9BF76419}"/>
    <cellStyle name="Normal 71 4 2" xfId="27641" xr:uid="{507CBEC1-F437-4512-A991-BAAE97FCD00B}"/>
    <cellStyle name="Normal 71 4 3" xfId="26413" xr:uid="{EFA7EDFB-9BAC-4B2B-8669-674094DEB217}"/>
    <cellStyle name="Normal 71 5" xfId="26960" xr:uid="{F4017696-0ED3-4FCF-82EF-A96A9A5DEACC}"/>
    <cellStyle name="Normal 71 6" xfId="26408" xr:uid="{DB6B47E0-EECE-4442-92BF-279F3259FF87}"/>
    <cellStyle name="Normal 71 7" xfId="14613" xr:uid="{77B48497-15CC-490A-88DB-2A66F56F6D2C}"/>
    <cellStyle name="Normal 71 8" xfId="35152" xr:uid="{AA67822E-C8B4-4D35-B493-843E4C9D0BA1}"/>
    <cellStyle name="Normal 72" xfId="854" xr:uid="{98F081C2-E957-4D90-A719-1B5175AAD21A}"/>
    <cellStyle name="Normal 72 2" xfId="3968" xr:uid="{9563F65E-43AF-48F4-B65C-74168C613E7F}"/>
    <cellStyle name="Normal 72 2 2" xfId="26416" xr:uid="{EA386394-97BE-4AE8-8338-CD07ABF998E6}"/>
    <cellStyle name="Normal 72 2 2 2" xfId="27216" xr:uid="{34BB2C89-B74F-440A-A6B1-0F83ECCC35C8}"/>
    <cellStyle name="Normal 72 2 3" xfId="26417" xr:uid="{E94F58F6-069B-44BC-8682-21E5CF3040D5}"/>
    <cellStyle name="Normal 72 2 3 2" xfId="27733" xr:uid="{E445E3C4-B4FE-43FE-99FC-73979A441134}"/>
    <cellStyle name="Normal 72 2 4" xfId="27051" xr:uid="{0374B02B-DE3F-43EC-AD9E-D233D405645D}"/>
    <cellStyle name="Normal 72 2 5" xfId="26415" xr:uid="{2C24A776-516A-46C7-9B69-3FCFE96F764E}"/>
    <cellStyle name="Normal 72 3" xfId="26418" xr:uid="{421A242F-969F-4D63-846D-0AE1F54A951E}"/>
    <cellStyle name="Normal 72 3 2" xfId="27134" xr:uid="{3B0E32A2-3D36-4823-B909-67D6347A920B}"/>
    <cellStyle name="Normal 72 3 3" xfId="32873" xr:uid="{AA8E1830-9D25-497A-AC37-5C5386AE6D83}"/>
    <cellStyle name="Normal 72 4" xfId="26419" xr:uid="{45D68DE6-7692-4068-8704-CFE61CF9ECD7}"/>
    <cellStyle name="Normal 72 4 2" xfId="27642" xr:uid="{CDE04AEE-80FB-4DF1-9499-44D55E0DCA07}"/>
    <cellStyle name="Normal 72 5" xfId="26961" xr:uid="{C977CCF5-9C4C-4AB3-B309-9A87CDED7509}"/>
    <cellStyle name="Normal 72 6" xfId="26414" xr:uid="{3E4EBD9D-949A-4EB6-B983-D638F4F4B370}"/>
    <cellStyle name="Normal 73" xfId="855" xr:uid="{16EA5B57-E2D8-4ECE-ADEE-98C6D47B3ED2}"/>
    <cellStyle name="Normal 73 2" xfId="3970" xr:uid="{248A49EA-9794-415D-86A0-7D816AB068D7}"/>
    <cellStyle name="Normal 73 2 2" xfId="14219" xr:uid="{FDD9247A-00CE-4229-AE0B-43211D31A176}"/>
    <cellStyle name="Normal 73 2 2 2" xfId="27217" xr:uid="{0DED6239-730F-4F03-99AA-3032EBC38755}"/>
    <cellStyle name="Normal 73 2 3" xfId="26422" xr:uid="{62FE5723-3556-4D23-8B57-8AA18915E081}"/>
    <cellStyle name="Normal 73 2 3 2" xfId="27734" xr:uid="{FDC3D592-B8F3-415A-9AD7-95E7DF5D75B3}"/>
    <cellStyle name="Normal 73 2 4" xfId="27052" xr:uid="{07795900-7CF0-4956-9471-8F5C08F0B5AB}"/>
    <cellStyle name="Normal 73 2 5" xfId="26421" xr:uid="{803C27D6-8921-4C04-8361-A3BB7FC263EA}"/>
    <cellStyle name="Normal 73 2 6" xfId="35157" xr:uid="{BCFB0439-A5AE-451D-B4E0-16D113385D7D}"/>
    <cellStyle name="Normal 73 3" xfId="3971" xr:uid="{283CD4B0-6F72-4268-98AA-ADB02696D428}"/>
    <cellStyle name="Normal 73 3 2" xfId="27135" xr:uid="{FB32662A-7CB3-4652-ABE3-6BD126245C69}"/>
    <cellStyle name="Normal 73 3 3" xfId="26423" xr:uid="{C4AAB152-83CC-47D6-9AFB-CEC09D329A58}"/>
    <cellStyle name="Normal 73 4" xfId="3969" xr:uid="{1E2209F0-3598-4E1A-8DA5-BF8D04461903}"/>
    <cellStyle name="Normal 73 4 2" xfId="27643" xr:uid="{5EB9C4E5-C721-49CD-AC8E-B4D3FB03D72F}"/>
    <cellStyle name="Normal 73 4 3" xfId="26424" xr:uid="{DF5CA1A9-2713-489C-99F5-72EB49EBC6EC}"/>
    <cellStyle name="Normal 73 5" xfId="26962" xr:uid="{878D9B7D-B54F-4A9A-BB75-5D4A73ECA317}"/>
    <cellStyle name="Normal 73 6" xfId="26420" xr:uid="{F25FEB76-F8F4-438F-83FC-845C1ABBD302}"/>
    <cellStyle name="Normal 73 7" xfId="35156" xr:uid="{3112ABDB-2078-4D19-9EBD-B5997DC46768}"/>
    <cellStyle name="Normal 74" xfId="856" xr:uid="{ABE33781-A18A-463A-ABE0-230A103AFAA1}"/>
    <cellStyle name="Normal 74 2" xfId="3972" xr:uid="{DDB9D61C-B05D-4E5E-8EDB-41F0339795F1}"/>
    <cellStyle name="Normal 74 2 2" xfId="14220" xr:uid="{DAB56ABE-145B-47D9-92FA-2F271633E80A}"/>
    <cellStyle name="Normal 74 2 2 2" xfId="27218" xr:uid="{BEB0BC34-C4B8-4CA8-893F-3CCF7BC2F1C0}"/>
    <cellStyle name="Normal 74 2 3" xfId="26427" xr:uid="{1F448CB2-C529-48B2-BC71-1B6DE7479799}"/>
    <cellStyle name="Normal 74 2 3 2" xfId="27735" xr:uid="{9C7CB5CF-E988-4735-AD1B-E5856636B4F1}"/>
    <cellStyle name="Normal 74 2 4" xfId="27053" xr:uid="{7422AF3C-215A-4ADD-A66E-21D046135BD6}"/>
    <cellStyle name="Normal 74 2 5" xfId="26426" xr:uid="{5BA4ABA0-67EA-4E2B-91FB-CCB122A34128}"/>
    <cellStyle name="Normal 74 3" xfId="26428" xr:uid="{B6CA3CEB-DC99-416B-9C07-0EB75F54DEE1}"/>
    <cellStyle name="Normal 74 3 2" xfId="27136" xr:uid="{E5306F55-CB70-4FF9-89A2-31A89A760BCB}"/>
    <cellStyle name="Normal 74 3 3" xfId="32883" xr:uid="{BCD4A28F-ED6C-4BA2-8C0D-FD59FE72CF87}"/>
    <cellStyle name="Normal 74 4" xfId="26429" xr:uid="{1C2FD4C9-0CC3-490E-AC57-E5BF51F4F6A9}"/>
    <cellStyle name="Normal 74 4 2" xfId="27644" xr:uid="{F8833AAA-57BB-480E-9067-D4891E395C80}"/>
    <cellStyle name="Normal 74 5" xfId="26963" xr:uid="{2F19F625-C62B-473D-B06E-5DCE6CF3D339}"/>
    <cellStyle name="Normal 74 6" xfId="26425" xr:uid="{5AFC7840-A767-4424-8E97-B5E6CC771769}"/>
    <cellStyle name="Normal 74 7" xfId="35158" xr:uid="{A2B90F43-7585-48F2-B75D-E2F44505233F}"/>
    <cellStyle name="Normal 75" xfId="857" xr:uid="{E9457BAB-CDB8-4CF5-A4DC-8766C3CD318A}"/>
    <cellStyle name="Normal 75 2" xfId="3974" xr:uid="{3FB455FC-3C7A-44FF-977A-519300B6D110}"/>
    <cellStyle name="Normal 75 2 2" xfId="14221" xr:uid="{6DB271E8-77F3-4584-8D2E-4C5E3A5FF700}"/>
    <cellStyle name="Normal 75 2 2 2" xfId="27219" xr:uid="{FBC9B690-ED17-42B5-A846-364C9D358C49}"/>
    <cellStyle name="Normal 75 2 3" xfId="26432" xr:uid="{C1EE25AB-EC00-464D-9860-B028A59A9E6A}"/>
    <cellStyle name="Normal 75 2 3 2" xfId="27736" xr:uid="{9D76D64E-6291-41ED-B8D6-AA78A54FF725}"/>
    <cellStyle name="Normal 75 2 4" xfId="27054" xr:uid="{49DEAEF0-18FC-4375-AB69-1EF7F4183FD6}"/>
    <cellStyle name="Normal 75 2 5" xfId="26431" xr:uid="{C8E04CE2-A90D-4DF5-974B-B69C11439FD5}"/>
    <cellStyle name="Normal 75 2 6" xfId="35160" xr:uid="{7C7B24EB-D0AB-439F-A24B-221BE7DF4B1D}"/>
    <cellStyle name="Normal 75 3" xfId="3975" xr:uid="{2132228C-571B-47D3-B3FA-93B5D17B988F}"/>
    <cellStyle name="Normal 75 3 2" xfId="27137" xr:uid="{9D573059-8EE7-4D3D-99F2-1EC37C99D18D}"/>
    <cellStyle name="Normal 75 3 3" xfId="26433" xr:uid="{3AFFAE09-BC11-44EF-9476-3FC33B5637E5}"/>
    <cellStyle name="Normal 75 3 4" xfId="35161" xr:uid="{1463727C-3DC7-4A08-A885-6FDD9A1F4140}"/>
    <cellStyle name="Normal 75 4" xfId="3976" xr:uid="{1EE7F286-6D78-441E-B04C-E38AE7657423}"/>
    <cellStyle name="Normal 75 4 2" xfId="14925" xr:uid="{17C81619-A1D0-4B95-9233-2701BAFEE7B3}"/>
    <cellStyle name="Normal 75 4 2 2" xfId="27645" xr:uid="{20CCB4CD-BC5E-4720-930C-2F6DF7BED37A}"/>
    <cellStyle name="Normal 75 4 3" xfId="26434" xr:uid="{FE240EAC-C377-45A7-9603-FDB6545BD029}"/>
    <cellStyle name="Normal 75 4 4" xfId="35162" xr:uid="{B2EDC6BE-6441-4234-96D8-D7458DE1FC98}"/>
    <cellStyle name="Normal 75 5" xfId="3973" xr:uid="{E099C577-E761-48C8-9114-DC88E8DF3659}"/>
    <cellStyle name="Normal 75 5 2" xfId="26964" xr:uid="{66A51A0C-88FC-4A30-BA58-DD707485F9BE}"/>
    <cellStyle name="Normal 75 6" xfId="26430" xr:uid="{82E6FB71-FDAB-4E50-AF2D-4C3384D34D84}"/>
    <cellStyle name="Normal 75 6 2" xfId="32875" xr:uid="{E72D2760-CF15-4982-A299-6313E41552EE}"/>
    <cellStyle name="Normal 75 7" xfId="35159" xr:uid="{61C5BDC8-4251-40A3-8BAB-5E85B79253E2}"/>
    <cellStyle name="Normal 76" xfId="858" xr:uid="{BEBB7879-825E-4699-9391-B25211CC0C34}"/>
    <cellStyle name="Normal 76 2" xfId="3977" xr:uid="{11DDD18B-BD0A-42F5-8947-772EE51A6C58}"/>
    <cellStyle name="Normal 76 2 2" xfId="26437" xr:uid="{7250C2A5-F762-4204-AB06-7ED4BD837812}"/>
    <cellStyle name="Normal 76 2 2 2" xfId="27220" xr:uid="{24144BC0-FB40-46CD-8FA2-350CEA9B050B}"/>
    <cellStyle name="Normal 76 2 3" xfId="26438" xr:uid="{45C0F204-AEC6-4224-851B-48D44BA5A3BE}"/>
    <cellStyle name="Normal 76 2 3 2" xfId="27737" xr:uid="{267D02C0-1EF9-4F32-BC2D-9245B0B17A77}"/>
    <cellStyle name="Normal 76 2 4" xfId="27055" xr:uid="{56F7283C-077D-466E-BA82-992F7D639912}"/>
    <cellStyle name="Normal 76 2 5" xfId="26436" xr:uid="{AC7EB5B7-4545-4A74-B69F-3CD54DF6A92A}"/>
    <cellStyle name="Normal 76 3" xfId="26439" xr:uid="{9A1DCF86-3C89-4917-8166-74E6E099E444}"/>
    <cellStyle name="Normal 76 3 2" xfId="27138" xr:uid="{2900F4A5-6E2A-4922-A39D-0B800EA3E503}"/>
    <cellStyle name="Normal 76 3 3" xfId="32878" xr:uid="{68709F54-4884-4F2B-959B-1295CC440612}"/>
    <cellStyle name="Normal 76 4" xfId="26440" xr:uid="{A7EFF5BC-B90C-46FB-BD9C-B9734208E521}"/>
    <cellStyle name="Normal 76 4 2" xfId="27646" xr:uid="{0BB15BFD-2B76-4744-89B1-A41AEF8E76D1}"/>
    <cellStyle name="Normal 76 5" xfId="26965" xr:uid="{9D470483-1991-42F1-8EB5-3D63F21B2976}"/>
    <cellStyle name="Normal 76 6" xfId="26435" xr:uid="{8AC7342C-8624-4BC8-8AB4-85192CC3DD93}"/>
    <cellStyle name="Normal 76 7" xfId="35163" xr:uid="{35532447-DB3B-4834-A2D7-3B2A5A97906F}"/>
    <cellStyle name="Normal 77" xfId="859" xr:uid="{2CF1F6B9-F868-4AB6-A028-BC2DD87D7B4C}"/>
    <cellStyle name="Normal 77 2" xfId="23849" xr:uid="{069E60C5-D3B3-46AD-962B-04B4CCFCAC70}"/>
    <cellStyle name="Normal 77 2 2" xfId="26443" xr:uid="{DC6174E2-EBD8-4360-8920-15540FD7C353}"/>
    <cellStyle name="Normal 77 2 2 2" xfId="27221" xr:uid="{637C6B94-8542-472F-A60A-5D9A9627BAB4}"/>
    <cellStyle name="Normal 77 2 3" xfId="26444" xr:uid="{61DC9FE2-79C8-424A-B433-282D1C45236B}"/>
    <cellStyle name="Normal 77 2 3 2" xfId="27738" xr:uid="{82214868-9C76-4CB5-869C-B08723D1F48F}"/>
    <cellStyle name="Normal 77 2 4" xfId="27056" xr:uid="{15E29BB6-638D-4B8F-B1BD-F6B2C39F6474}"/>
    <cellStyle name="Normal 77 2 5" xfId="26442" xr:uid="{04CC352B-8862-4C7B-9AD4-FE0FE8F19E4F}"/>
    <cellStyle name="Normal 77 3" xfId="14927" xr:uid="{5BDE67AE-72F1-4D02-99D6-623A47A7462C}"/>
    <cellStyle name="Normal 77 3 2" xfId="27139" xr:uid="{94434DDD-DF57-4576-A33A-F8CE4E9A243F}"/>
    <cellStyle name="Normal 77 3 3" xfId="26445" xr:uid="{CC2B0E84-E0E2-4C77-9AB8-80C5250DE25D}"/>
    <cellStyle name="Normal 77 4" xfId="26446" xr:uid="{0E979BB1-D3C7-4C19-9830-424CCBD5D5C5}"/>
    <cellStyle name="Normal 77 4 2" xfId="27647" xr:uid="{BAD0AE66-E615-411E-9693-E6D6E3528867}"/>
    <cellStyle name="Normal 77 5" xfId="26966" xr:uid="{18C39FB8-906E-4A5C-AAC3-B46A8985936D}"/>
    <cellStyle name="Normal 77 6" xfId="26441" xr:uid="{0BFAA6A5-E380-49BE-B2A4-B31113F24650}"/>
    <cellStyle name="Normal 78" xfId="860" xr:uid="{76B8046E-19C5-45F7-9B16-2280ABE5800F}"/>
    <cellStyle name="Normal 78 2" xfId="23850" xr:uid="{AAAF8424-FEF5-456D-9226-5B985986620B}"/>
    <cellStyle name="Normal 78 2 2" xfId="26449" xr:uid="{50CA6874-8FCD-4E11-8406-E9556A6F2CF5}"/>
    <cellStyle name="Normal 78 2 2 2" xfId="27222" xr:uid="{DFCB72D2-4F69-4B40-95D9-0A7DB01CF5FB}"/>
    <cellStyle name="Normal 78 2 3" xfId="26450" xr:uid="{5EB791F1-B63A-412D-B3C2-9E477AF48C11}"/>
    <cellStyle name="Normal 78 2 3 2" xfId="27739" xr:uid="{A2FBA5CD-A8CF-4F75-90AC-F08C9F055679}"/>
    <cellStyle name="Normal 78 2 4" xfId="27057" xr:uid="{19E88A15-2BF3-4DF4-B4D7-DD55E226302A}"/>
    <cellStyle name="Normal 78 2 5" xfId="26448" xr:uid="{50D4A2D4-F98A-4890-A3E6-DAD9E2B1D188}"/>
    <cellStyle name="Normal 78 3" xfId="14944" xr:uid="{AD3AD79B-F4C0-4C37-A90F-8F0EFD779827}"/>
    <cellStyle name="Normal 78 3 2" xfId="27140" xr:uid="{BF235229-B335-40C3-8A18-715F9CF32C82}"/>
    <cellStyle name="Normal 78 3 3" xfId="26451" xr:uid="{8B6EFE10-78AC-4DF8-AD2A-4F7535D39197}"/>
    <cellStyle name="Normal 78 4" xfId="26452" xr:uid="{17454DF4-B631-4299-A3B4-8329AC44CE0A}"/>
    <cellStyle name="Normal 78 4 2" xfId="27648" xr:uid="{32F95B9F-C160-4BC6-A7F7-1F382EB4E389}"/>
    <cellStyle name="Normal 78 5" xfId="26967" xr:uid="{8555DDB2-5FAF-4C93-8DBD-3146F89F6F45}"/>
    <cellStyle name="Normal 78 6" xfId="26447" xr:uid="{12541842-20CA-4B5E-A501-52E1B6A5F886}"/>
    <cellStyle name="Normal 79" xfId="861" xr:uid="{1AE88CA0-BEC9-448B-9145-92B11CB7E1FF}"/>
    <cellStyle name="Normal 79 2" xfId="14946" xr:uid="{69FF3575-B7B0-43F5-80D6-55919E2E21C2}"/>
    <cellStyle name="Normal 79 2 2" xfId="26455" xr:uid="{61C36EB6-9B5C-45A1-86E6-20744B9DAE79}"/>
    <cellStyle name="Normal 79 2 2 2" xfId="27223" xr:uid="{472D6830-C830-4C39-9F36-F3CC5278C064}"/>
    <cellStyle name="Normal 79 2 3" xfId="26456" xr:uid="{F87BC688-1ED3-4F6E-AA8B-FB49D65A282F}"/>
    <cellStyle name="Normal 79 2 3 2" xfId="27740" xr:uid="{15A18078-1A7C-4F10-9F1B-1C5C02188C7B}"/>
    <cellStyle name="Normal 79 2 4" xfId="27058" xr:uid="{BFEB883F-07F7-449C-9934-36D0DABB3954}"/>
    <cellStyle name="Normal 79 2 5" xfId="26454" xr:uid="{39F21679-3D3A-4091-9A5A-714C3981E375}"/>
    <cellStyle name="Normal 79 3" xfId="26457" xr:uid="{EFCF593F-1FB7-4EDE-A246-5422E1681F02}"/>
    <cellStyle name="Normal 79 3 2" xfId="27141" xr:uid="{904556CA-F736-42D7-93F9-3C46BEBB7A07}"/>
    <cellStyle name="Normal 79 4" xfId="26458" xr:uid="{94768DE6-4354-414B-A4BF-899232539037}"/>
    <cellStyle name="Normal 79 4 2" xfId="27649" xr:uid="{78163822-1E3E-4E13-BDAB-B82C2F7EBCB7}"/>
    <cellStyle name="Normal 79 5" xfId="26968" xr:uid="{91801A07-365F-4238-8832-980745F592CD}"/>
    <cellStyle name="Normal 79 6" xfId="26453" xr:uid="{B53345D5-02CD-4790-9530-F198A57D3506}"/>
    <cellStyle name="Normal 8" xfId="862" xr:uid="{D99C65D6-BC4F-4461-B44A-D456C18B8831}"/>
    <cellStyle name="Normal 8 10" xfId="3979" xr:uid="{4549896D-0EB5-4508-9B73-74B2D4ED8A4C}"/>
    <cellStyle name="Normal 8 10 2" xfId="26461" xr:uid="{897DEC23-37DE-4394-B60F-1A9FDD4DECBE}"/>
    <cellStyle name="Normal 8 10 2 2" xfId="27185" xr:uid="{95752C6A-A432-4DCD-882F-F9E456EC4596}"/>
    <cellStyle name="Normal 8 10 3" xfId="26462" xr:uid="{DE25BA33-948D-4005-906B-BF22A132B193}"/>
    <cellStyle name="Normal 8 10 3 2" xfId="27699" xr:uid="{5974CECB-BB00-4AB4-A312-DA5B74CF21B3}"/>
    <cellStyle name="Normal 8 10 4" xfId="27017" xr:uid="{9E39B454-F413-4122-9336-2753DF9BFCCB}"/>
    <cellStyle name="Normal 8 10 5" xfId="26460" xr:uid="{C9A607BD-F6C0-4A9C-8E82-06D6037F63D9}"/>
    <cellStyle name="Normal 8 11" xfId="6664" xr:uid="{E8A374E3-0788-40C8-98A9-487011A88041}"/>
    <cellStyle name="Normal 8 11 2" xfId="28067" xr:uid="{2C72A2AC-6AAF-4A6A-9B50-3002BE18D1F8}"/>
    <cellStyle name="Normal 8 11 2 2" xfId="32887" xr:uid="{F1414251-E512-4F9A-BF97-379D4BD8FE4B}"/>
    <cellStyle name="Normal 8 11 3" xfId="26755" xr:uid="{A98317DA-3938-49B3-9A4B-70A3A8E21A88}"/>
    <cellStyle name="Normal 8 11 4" xfId="14678" xr:uid="{8E481341-657F-40A9-A73E-DF4DBCFD16D8}"/>
    <cellStyle name="Normal 8 12" xfId="6665" xr:uid="{283CF2F7-5C56-49D4-AA82-8D0BDA35A683}"/>
    <cellStyle name="Normal 8 12 2" xfId="26459" xr:uid="{8C60CA12-7B67-4566-B73F-1B87641B312C}"/>
    <cellStyle name="Normal 8 13" xfId="6666" xr:uid="{351D1839-C380-4873-B4EE-423660B54781}"/>
    <cellStyle name="Normal 8 14" xfId="6667" xr:uid="{1094C0A4-349B-4481-82B4-6EB8A08096F1}"/>
    <cellStyle name="Normal 8 15" xfId="6668" xr:uid="{5947AC82-6251-42F0-9128-464E2AD972DB}"/>
    <cellStyle name="Normal 8 16" xfId="6669" xr:uid="{575F2ABC-441A-4EA7-A007-081911847681}"/>
    <cellStyle name="Normal 8 17" xfId="6670" xr:uid="{FC755156-E5BA-4582-B919-375BDE5F3807}"/>
    <cellStyle name="Normal 8 18" xfId="6671" xr:uid="{E0C4FB6A-8920-4B96-8640-156DC466268D}"/>
    <cellStyle name="Normal 8 19" xfId="6672" xr:uid="{4D88D25C-4631-4D04-8682-CBBE85723628}"/>
    <cellStyle name="Normal 8 2" xfId="863" xr:uid="{547C8AF7-CCD8-46F1-84BC-174306C4AAB1}"/>
    <cellStyle name="Normal 8 2 2" xfId="864" xr:uid="{556E387E-5D7E-4B4C-91D9-E4ECFCD67F3E}"/>
    <cellStyle name="Normal 8 2 2 2" xfId="28068" xr:uid="{881C0B0A-3DEA-4E16-8E1F-076D0ED355C0}"/>
    <cellStyle name="Normal 8 2 2 3" xfId="26756" xr:uid="{C99B2FF8-7B96-4DCC-A13D-982721137175}"/>
    <cellStyle name="Normal 8 2 3" xfId="865" xr:uid="{BC4E25E1-8843-4393-9CFF-2E376E2C06FA}"/>
    <cellStyle name="Normal 8 2 4" xfId="3980" xr:uid="{D4F9AE77-9FBF-462F-B4FA-85773B1A18EE}"/>
    <cellStyle name="Normal 8 2 5" xfId="26463" xr:uid="{4AC9A04C-7CC1-4E55-9D36-EEEE55580DB2}"/>
    <cellStyle name="Normal 8 2 6" xfId="35581" xr:uid="{9420D9D9-E135-4999-BD8B-58ED01E06BE5}"/>
    <cellStyle name="Normal 8 20" xfId="6673" xr:uid="{5DC3B098-2264-4167-AD21-6360461BEF73}"/>
    <cellStyle name="Normal 8 21" xfId="6674" xr:uid="{D7C6F3B0-A426-45F8-8916-1574647B17B4}"/>
    <cellStyle name="Normal 8 22" xfId="6675" xr:uid="{D6499111-232D-44AF-AB30-3060F12EEBA7}"/>
    <cellStyle name="Normal 8 23" xfId="6676" xr:uid="{8F7EC1DF-5EAA-4069-914E-DBDB236ACFEA}"/>
    <cellStyle name="Normal 8 24" xfId="6677" xr:uid="{EE285EF7-80D0-4ADB-8B36-ADB84F5CA54A}"/>
    <cellStyle name="Normal 8 25" xfId="6678" xr:uid="{1B8C7D7A-DFF2-49D6-8FA6-EEC736050909}"/>
    <cellStyle name="Normal 8 26" xfId="6679" xr:uid="{3D08D474-ED30-4E2F-B4BA-CA97F75BFAAC}"/>
    <cellStyle name="Normal 8 27" xfId="6680" xr:uid="{499ACB58-DD58-4E18-9AEA-F8161C58AF9A}"/>
    <cellStyle name="Normal 8 28" xfId="6681" xr:uid="{6123A937-31E3-40D7-83A0-AD1B59715FD4}"/>
    <cellStyle name="Normal 8 29" xfId="6682" xr:uid="{97B6087B-207A-40CE-B72B-6F1C8FE4E695}"/>
    <cellStyle name="Normal 8 3" xfId="866" xr:uid="{561C5262-F4D1-44D8-8527-3726EFF97155}"/>
    <cellStyle name="Normal 8 3 2" xfId="13847" xr:uid="{164EB16F-6E37-4A44-BD1A-8460CA69C92A}"/>
    <cellStyle name="Normal 8 3 2 10" xfId="28871" xr:uid="{EEAC853B-A1FF-40B9-8380-F6DC76F7B3EF}"/>
    <cellStyle name="Normal 8 3 2 11" xfId="28124" xr:uid="{96371514-D93F-4050-B675-EFBFEB6762A9}"/>
    <cellStyle name="Normal 8 3 2 12" xfId="26969" xr:uid="{08FE4747-5584-4C66-9CA7-0A65F306C710}"/>
    <cellStyle name="Normal 8 3 2 13" xfId="26465" xr:uid="{FED17119-6D84-4D7E-BDA3-E0AB7F634BCB}"/>
    <cellStyle name="Normal 8 3 2 2" xfId="26466" xr:uid="{CC0159ED-58EC-4189-9484-62228043F206}"/>
    <cellStyle name="Normal 8 3 2 2 2" xfId="26467" xr:uid="{CD1BD335-9E29-4B55-9DA4-8471CE13B979}"/>
    <cellStyle name="Normal 8 3 2 2 2 2" xfId="31586" xr:uid="{E0FE55F0-0358-4731-99CC-27677AE92A2F}"/>
    <cellStyle name="Normal 8 3 2 2 2 3" xfId="30212" xr:uid="{925313F5-3B5C-4B13-B371-472611FFE1B4}"/>
    <cellStyle name="Normal 8 3 2 2 2 4" xfId="28712" xr:uid="{C2741E87-FC2C-42BA-B35B-62BF20E5142A}"/>
    <cellStyle name="Normal 8 3 2 2 2 5" xfId="27924" xr:uid="{C816F2D5-FB5E-4104-9F65-C14802E5FD08}"/>
    <cellStyle name="Normal 8 3 2 2 3" xfId="31984" xr:uid="{893D5886-209F-4A75-A384-F11BC707A3F8}"/>
    <cellStyle name="Normal 8 3 2 2 4" xfId="30804" xr:uid="{93F67B89-79E6-4DAD-A3B3-41356F0A5DBC}"/>
    <cellStyle name="Normal 8 3 2 2 5" xfId="29405" xr:uid="{39CBFFF3-FD06-461A-8971-BB4DE78102A9}"/>
    <cellStyle name="Normal 8 3 2 2 6" xfId="28267" xr:uid="{DC705E13-0F0A-43E1-B90C-08C69D08C307}"/>
    <cellStyle name="Normal 8 3 2 2 7" xfId="27374" xr:uid="{55FEA8C7-DAD5-4A6C-8EF1-1FAABE9C533D}"/>
    <cellStyle name="Normal 8 3 2 3" xfId="26468" xr:uid="{452A3537-2850-42F3-8CA5-0317625BDE26}"/>
    <cellStyle name="Normal 8 3 2 3 2" xfId="26469" xr:uid="{6C3E1FB0-467C-49C5-AB1A-FE0A7D9FD0ED}"/>
    <cellStyle name="Normal 8 3 2 3 2 2" xfId="31697" xr:uid="{C37239F7-3548-4B97-8C43-4937C6008C2A}"/>
    <cellStyle name="Normal 8 3 2 3 2 3" xfId="30323" xr:uid="{5A511657-DCDE-4A52-9FA4-A6D4454CA0CB}"/>
    <cellStyle name="Normal 8 3 2 3 2 4" xfId="28006" xr:uid="{A5AD4657-2ED1-46DF-8320-E0244854E324}"/>
    <cellStyle name="Normal 8 3 2 3 3" xfId="30913" xr:uid="{F7A4E25F-C7B5-4F48-8C2A-5B68066F8135}"/>
    <cellStyle name="Normal 8 3 2 3 4" xfId="29585" xr:uid="{3C5B44AE-5890-412A-9929-4745D3FF394C}"/>
    <cellStyle name="Normal 8 3 2 3 5" xfId="28377" xr:uid="{FAEC0E0F-7A6C-47A2-B5FA-3BE59ED3C00D}"/>
    <cellStyle name="Normal 8 3 2 3 6" xfId="27456" xr:uid="{3684BE2D-05C4-4061-BE04-843A54BB80C6}"/>
    <cellStyle name="Normal 8 3 2 4" xfId="26470" xr:uid="{E3931088-0F3F-4017-99FF-2F57D3A56B9D}"/>
    <cellStyle name="Normal 8 3 2 4 2" xfId="26471" xr:uid="{44BEE09F-D07E-4A0C-B805-AEF58DC846CD}"/>
    <cellStyle name="Normal 8 3 2 4 2 2" xfId="31429" xr:uid="{891F4B69-2619-4740-8322-E6AD2706D7EE}"/>
    <cellStyle name="Normal 8 3 2 4 2 3" xfId="30041" xr:uid="{C931923E-4513-4CAB-906F-49C537FFF083}"/>
    <cellStyle name="Normal 8 3 2 4 2 4" xfId="27834" xr:uid="{1E8134DF-02F9-48C0-BE1F-EA41F47D2FE1}"/>
    <cellStyle name="Normal 8 3 2 4 3" xfId="30635" xr:uid="{CE6774C4-A0CD-48A6-A15F-5E92BE9861DD}"/>
    <cellStyle name="Normal 8 3 2 4 4" xfId="29236" xr:uid="{9E59F306-3FC3-4D20-B857-EF1D75E3DC05}"/>
    <cellStyle name="Normal 8 3 2 4 5" xfId="28575" xr:uid="{59C87E6A-AE39-436C-8890-F11576905EBF}"/>
    <cellStyle name="Normal 8 3 2 4 6" xfId="27284" xr:uid="{017879FA-335F-4457-B3B8-ED3AE8035240}"/>
    <cellStyle name="Normal 8 3 2 5" xfId="26472" xr:uid="{B07A3DA1-9FAB-404D-9C47-35A9394FFA18}"/>
    <cellStyle name="Normal 8 3 2 5 2" xfId="31236" xr:uid="{9B81A9C4-D077-478B-B4AD-B2CE5A6AFAAC}"/>
    <cellStyle name="Normal 8 3 2 5 3" xfId="29018" xr:uid="{42A2E352-1584-4DA2-9174-92A973DFCAC6}"/>
    <cellStyle name="Normal 8 3 2 5 4" xfId="27650" xr:uid="{D0F4E82E-91E1-4159-A669-A35E42886434}"/>
    <cellStyle name="Normal 8 3 2 6" xfId="26473" xr:uid="{8852DAE1-1DC8-4770-952B-B3CDB66C7182}"/>
    <cellStyle name="Normal 8 3 2 6 2" xfId="31098" xr:uid="{4185F549-BB1A-4037-97E0-502271B2A979}"/>
    <cellStyle name="Normal 8 3 2 6 3" xfId="29782" xr:uid="{C127A62B-2DDB-46D8-B0E9-33A9BEC6CFF8}"/>
    <cellStyle name="Normal 8 3 2 6 4" xfId="27549" xr:uid="{6C391485-6796-4834-821A-59690D9DA18F}"/>
    <cellStyle name="Normal 8 3 2 7" xfId="31869" xr:uid="{E0CC8647-32E8-44F1-9CCE-662161E2BCC0}"/>
    <cellStyle name="Normal 8 3 2 8" xfId="30497" xr:uid="{A2E935C0-C723-4333-B3CF-AD1ADBABA52D}"/>
    <cellStyle name="Normal 8 3 2 9" xfId="32185" xr:uid="{C56756EA-ECE7-4D38-AE58-41F7352298E2}"/>
    <cellStyle name="Normal 8 3 3" xfId="23851" xr:uid="{13ED26EF-C88F-4003-9090-375373043458}"/>
    <cellStyle name="Normal 8 3 3 2" xfId="26474" xr:uid="{D9B6F6B7-3FF4-4C8F-AC8B-B691DE918A86}"/>
    <cellStyle name="Normal 8 3 4" xfId="26464" xr:uid="{30A56D49-A716-4CEB-9CB6-BC3BA28242F2}"/>
    <cellStyle name="Normal 8 3 5" xfId="35611" xr:uid="{5A0E936A-F735-4152-8B94-075163F29652}"/>
    <cellStyle name="Normal 8 30" xfId="6683" xr:uid="{3B6CC1F7-146A-44CB-B881-325199697C5D}"/>
    <cellStyle name="Normal 8 31" xfId="6684" xr:uid="{1AF91D44-A71A-44B4-A3CF-48884A7CDA82}"/>
    <cellStyle name="Normal 8 32" xfId="6685" xr:uid="{4BF7D94A-04D8-4E15-AE87-D9253A0FCAFA}"/>
    <cellStyle name="Normal 8 33" xfId="6686" xr:uid="{00D0F02C-BA28-4ED5-B2D0-7D99B4053BAC}"/>
    <cellStyle name="Normal 8 34" xfId="6687" xr:uid="{DFCD1D93-C14C-475B-90E7-95EEDEE1CADD}"/>
    <cellStyle name="Normal 8 35" xfId="6688" xr:uid="{9DC149B0-FCB0-4FB7-9384-4F396C109F35}"/>
    <cellStyle name="Normal 8 36" xfId="6689" xr:uid="{2DAA6109-DAB0-4282-9173-F07CBAFA361C}"/>
    <cellStyle name="Normal 8 37" xfId="6690" xr:uid="{A08A0A8A-36CF-462E-93C7-1D2A3A372935}"/>
    <cellStyle name="Normal 8 38" xfId="6691" xr:uid="{1B430B6B-F364-4595-9E26-FA8E98E0F4BF}"/>
    <cellStyle name="Normal 8 39" xfId="6692" xr:uid="{73F6C8BB-C286-405A-BAAF-9A38D3BCB580}"/>
    <cellStyle name="Normal 8 4" xfId="867" xr:uid="{9B1359BC-B7ED-4ED7-91FE-985F4E8E792D}"/>
    <cellStyle name="Normal 8 4 2" xfId="23852" xr:uid="{A9F14594-5B83-4244-B95C-D5EBD3E6E614}"/>
    <cellStyle name="Normal 8 4 2 2" xfId="26476" xr:uid="{F9D66204-432B-404D-A022-414940EA8F06}"/>
    <cellStyle name="Normal 8 4 3" xfId="23853" xr:uid="{98D6C15F-2E59-44DB-A870-D4D69011CAFF}"/>
    <cellStyle name="Normal 8 4 3 2" xfId="26477" xr:uid="{78A2AD5F-5CAA-484F-90ED-7E731026B361}"/>
    <cellStyle name="Normal 8 4 4" xfId="26478" xr:uid="{A440A5CC-5390-445E-ADB7-9CFB21701F40}"/>
    <cellStyle name="Normal 8 4 5" xfId="26475" xr:uid="{C43720BF-A9DE-4E3E-86A7-523970D34BDB}"/>
    <cellStyle name="Normal 8 4 6" xfId="35638" xr:uid="{8CE87CB3-6FEB-4DDF-B49C-D503B0AEB037}"/>
    <cellStyle name="Normal 8 4_BS" xfId="26479" xr:uid="{B4959ADB-F436-4DD9-99EF-1E7638405E14}"/>
    <cellStyle name="Normal 8 40" xfId="6693" xr:uid="{2E487500-5CB0-4DE0-AE4A-24809EAA1B29}"/>
    <cellStyle name="Normal 8 41" xfId="6694" xr:uid="{41EF3A25-5F6B-4F93-AB5F-10A6EA2A3C68}"/>
    <cellStyle name="Normal 8 42" xfId="6695" xr:uid="{80EF08E2-A0E9-448B-8AEE-05AB60251999}"/>
    <cellStyle name="Normal 8 43" xfId="6696" xr:uid="{AE5751D3-96BC-48FE-9C08-C1D835AFE029}"/>
    <cellStyle name="Normal 8 44" xfId="6697" xr:uid="{C7EA5774-FDB9-4420-BDF5-68ACE28338A6}"/>
    <cellStyle name="Normal 8 45" xfId="6698" xr:uid="{FA458F1F-CC80-4D2F-8595-1855396488BD}"/>
    <cellStyle name="Normal 8 46" xfId="6699" xr:uid="{4EFCB096-EE9B-43BC-8A62-166D7CFD9427}"/>
    <cellStyle name="Normal 8 47" xfId="6700" xr:uid="{1A8EB4A0-F0AF-423D-BBCB-75E796AFF418}"/>
    <cellStyle name="Normal 8 48" xfId="6701" xr:uid="{107C5930-F980-4FEB-8E0B-164294048AC5}"/>
    <cellStyle name="Normal 8 49" xfId="6702" xr:uid="{3221F6C5-34AE-484A-BD3C-15E3195612AC}"/>
    <cellStyle name="Normal 8 5" xfId="868" xr:uid="{72B408ED-75C3-4FD7-86A1-D26106CE85BB}"/>
    <cellStyle name="Normal 8 5 2" xfId="869" xr:uid="{E034F6BF-ED0F-4998-AF18-A2364B3341D6}"/>
    <cellStyle name="Normal 8 5 3" xfId="23854" xr:uid="{870C221F-8DF6-4DBA-8B08-79F7DA43E80A}"/>
    <cellStyle name="Normal 8 5 4" xfId="26480" xr:uid="{01E6E459-889C-4C28-99FF-83D3C3BE49DF}"/>
    <cellStyle name="Normal 8 50" xfId="6703" xr:uid="{350163A3-A798-4D03-9369-2AE5D8294ECA}"/>
    <cellStyle name="Normal 8 51" xfId="6704" xr:uid="{E193D5F0-3213-48A7-9E65-32815B1018D1}"/>
    <cellStyle name="Normal 8 52" xfId="6705" xr:uid="{FFA429D7-397C-4FBC-9B19-2709AC3488FF}"/>
    <cellStyle name="Normal 8 53" xfId="6706" xr:uid="{545A0E14-E16B-42A8-9A47-ADFB50C5621D}"/>
    <cellStyle name="Normal 8 54" xfId="6707" xr:uid="{4ED7EC16-320C-442B-80A8-D4F99400377B}"/>
    <cellStyle name="Normal 8 55" xfId="6708" xr:uid="{14EFCA56-A168-4026-BD0A-913F92737927}"/>
    <cellStyle name="Normal 8 56" xfId="6709" xr:uid="{7F1A02C9-98E8-4B4C-AD53-732F1B602DA6}"/>
    <cellStyle name="Normal 8 57" xfId="6710" xr:uid="{E248E9DA-79FD-4D3F-AA46-48A08D10888F}"/>
    <cellStyle name="Normal 8 58" xfId="6711" xr:uid="{708D9005-98D8-4581-8B26-617933A09617}"/>
    <cellStyle name="Normal 8 59" xfId="6712" xr:uid="{D322E311-21FB-46E5-B6D3-C52CC31CD053}"/>
    <cellStyle name="Normal 8 6" xfId="1217" xr:uid="{6EAF9D2B-CC49-454D-90C9-41C46173F1CD}"/>
    <cellStyle name="Normal 8 6 2" xfId="3981" xr:uid="{7B15D080-E6B3-41DA-92D3-3AB9183BBE5A}"/>
    <cellStyle name="Normal 8 6 2 2" xfId="26481" xr:uid="{1AF5E8AE-8645-4375-8F45-1662380FD9D5}"/>
    <cellStyle name="Normal 8 60" xfId="6713" xr:uid="{9CEC58ED-A2B5-47D4-8156-296D87A30C02}"/>
    <cellStyle name="Normal 8 61" xfId="6714" xr:uid="{79762313-1F03-4F3C-B8FB-6A54A7A9500B}"/>
    <cellStyle name="Normal 8 62" xfId="6715" xr:uid="{0E1AC829-7EA3-46C2-9146-18D0FEB44DEA}"/>
    <cellStyle name="Normal 8 63" xfId="6716" xr:uid="{BD8AD248-A971-4DE8-93B5-61E6E18822AA}"/>
    <cellStyle name="Normal 8 64" xfId="6717" xr:uid="{94024742-66AA-4FC2-AEBC-97F5598D5AF8}"/>
    <cellStyle name="Normal 8 65" xfId="6718" xr:uid="{5BA73C21-53AD-4C0A-B0E3-0E5A655F3AA4}"/>
    <cellStyle name="Normal 8 66" xfId="6719" xr:uid="{D7511143-9BD0-41E9-90F5-A91E2A630984}"/>
    <cellStyle name="Normal 8 67" xfId="6720" xr:uid="{A174679E-8A98-4335-A560-60D117E5D5A7}"/>
    <cellStyle name="Normal 8 68" xfId="6721" xr:uid="{344F3141-D607-4F22-ABB0-E57543C38F39}"/>
    <cellStyle name="Normal 8 69" xfId="6722" xr:uid="{33EE273E-4AE4-4AB3-AEE7-E18F01240E32}"/>
    <cellStyle name="Normal 8 7" xfId="3982" xr:uid="{1B2AAA29-3FC6-4D8A-A0CC-279AFAA91FCA}"/>
    <cellStyle name="Normal 8 7 2" xfId="26482" xr:uid="{F5AD699C-D1B4-4F00-8E6E-00274BC0D0FA}"/>
    <cellStyle name="Normal 8 70" xfId="6723" xr:uid="{D66E1427-85ED-4BAF-83E3-4594600A70D9}"/>
    <cellStyle name="Normal 8 71" xfId="6724" xr:uid="{87EF7535-EC6E-44CC-B3D1-99533A8FD15C}"/>
    <cellStyle name="Normal 8 72" xfId="6725" xr:uid="{B5C4F5B8-5274-461E-B2CF-DC79BB6085B7}"/>
    <cellStyle name="Normal 8 73" xfId="6726" xr:uid="{BA50E1F3-B93E-4C59-9F88-003C619DFF76}"/>
    <cellStyle name="Normal 8 74" xfId="6727" xr:uid="{40D3B78D-95A9-46D7-B11B-0684098E99FE}"/>
    <cellStyle name="Normal 8 75" xfId="6728" xr:uid="{9537EDB7-0DF8-4586-A2F6-D06EA919C89C}"/>
    <cellStyle name="Normal 8 76" xfId="6729" xr:uid="{6BEADFE1-525A-4A61-837C-60460B7A22BE}"/>
    <cellStyle name="Normal 8 77" xfId="6730" xr:uid="{ED76EC21-D205-4A4A-89DA-855491285B6C}"/>
    <cellStyle name="Normal 8 78" xfId="6731" xr:uid="{117C8D3B-EC35-4984-AD74-1047385C8D4D}"/>
    <cellStyle name="Normal 8 79" xfId="6732" xr:uid="{4074EAE7-6FEF-45A7-B8F0-AF2358071415}"/>
    <cellStyle name="Normal 8 8" xfId="3983" xr:uid="{227BA211-3313-498B-930E-ABD369269872}"/>
    <cellStyle name="Normal 8 8 2" xfId="26483" xr:uid="{9AF730EC-3ADF-4CD5-BD31-7B017F4A9843}"/>
    <cellStyle name="Normal 8 80" xfId="3978" xr:uid="{52CD9F92-2F50-465B-A402-D2542BBB4BD9}"/>
    <cellStyle name="Normal 8 80 2" xfId="33111" xr:uid="{BABF55C4-8A28-4755-8F99-D71AA735D0E1}"/>
    <cellStyle name="Normal 8 81" xfId="35166" xr:uid="{932A57A2-B9D3-402A-A75C-AD5683793FBC}"/>
    <cellStyle name="Normal 8 82" xfId="35554" xr:uid="{45E44E62-2274-40F1-8BDA-9982EEF6F700}"/>
    <cellStyle name="Normal 8 9" xfId="3984" xr:uid="{18F06F19-C1ED-4BE6-A9F1-2225C3C9A444}"/>
    <cellStyle name="Normal 8_BS" xfId="26484" xr:uid="{95D42AC4-613A-4645-9AD9-747363296B14}"/>
    <cellStyle name="Normal 80" xfId="870" xr:uid="{70B729D7-1A34-4344-BD1E-FE6AED38AA1E}"/>
    <cellStyle name="Normal 80 2" xfId="26486" xr:uid="{3DB70B68-AB6A-49BA-8B88-EDE0C142BB36}"/>
    <cellStyle name="Normal 80 2 2" xfId="26487" xr:uid="{7D5AF444-1839-4E77-9D0D-75BCC9FD19F1}"/>
    <cellStyle name="Normal 80 2 2 2" xfId="27224" xr:uid="{221ED14D-559C-4E51-9C77-6DD1851C034E}"/>
    <cellStyle name="Normal 80 2 3" xfId="26488" xr:uid="{43A1D280-DD5F-4C7A-8539-FFDB516C0217}"/>
    <cellStyle name="Normal 80 2 3 2" xfId="27741" xr:uid="{E7771F94-1900-423E-8C89-BDACEF3BA863}"/>
    <cellStyle name="Normal 80 2 4" xfId="27059" xr:uid="{41A5D40C-3D24-473A-8622-C99CC47CB216}"/>
    <cellStyle name="Normal 80 2 5" xfId="32963" xr:uid="{D079DA6E-3E71-4B5C-8F3F-522BAA6374B9}"/>
    <cellStyle name="Normal 80 3" xfId="26489" xr:uid="{0AD5E3D4-FD28-403B-91F8-283E0A6E4FA7}"/>
    <cellStyle name="Normal 80 3 2" xfId="27142" xr:uid="{F02B8ADF-6849-423B-A06A-03381B924EC5}"/>
    <cellStyle name="Normal 80 4" xfId="26490" xr:uid="{AE61B798-2A0F-4EBC-80B9-D81F7D55249E}"/>
    <cellStyle name="Normal 80 4 2" xfId="27651" xr:uid="{F4956A5E-6FF1-4BDE-8FC7-FEC4A2FAF392}"/>
    <cellStyle name="Normal 80 5" xfId="26970" xr:uid="{39073374-F9C1-460A-ADF7-09600F31AB12}"/>
    <cellStyle name="Normal 80 6" xfId="26485" xr:uid="{30312923-0737-4324-8543-2737ECAE1C08}"/>
    <cellStyle name="Normal 80 7" xfId="14948" xr:uid="{3731AA89-A68B-4DEF-852C-C38781CFB82C}"/>
    <cellStyle name="Normal 81" xfId="871" xr:uid="{2DBF1711-CB51-4580-942E-FC1A4F63288C}"/>
    <cellStyle name="Normal 81 2" xfId="26492" xr:uid="{B3496C4A-1333-464D-ACA2-5B05F9C5AB1A}"/>
    <cellStyle name="Normal 81 2 2" xfId="26493" xr:uid="{F3E53CF0-52FD-4FCD-AF57-9E4D9F73EAF9}"/>
    <cellStyle name="Normal 81 2 2 2" xfId="27225" xr:uid="{EAAE608D-4E80-4963-89EF-BD65271ED4FB}"/>
    <cellStyle name="Normal 81 2 3" xfId="26494" xr:uid="{B5B632BD-1932-4FAC-9AE8-A7C98383BD76}"/>
    <cellStyle name="Normal 81 2 3 2" xfId="27742" xr:uid="{A5292AEF-AD97-4786-89DD-D776A332F1E8}"/>
    <cellStyle name="Normal 81 2 4" xfId="27060" xr:uid="{D8EBB045-187D-407B-AEFC-962E20F91742}"/>
    <cellStyle name="Normal 81 2 5" xfId="32964" xr:uid="{9380A476-28EB-4C87-B6FE-C93232A87A0B}"/>
    <cellStyle name="Normal 81 3" xfId="26495" xr:uid="{E02E591D-34BF-447C-94D8-601402865A1F}"/>
    <cellStyle name="Normal 81 3 2" xfId="27143" xr:uid="{63951C6D-E670-459E-A9D0-6C2A9A32EA42}"/>
    <cellStyle name="Normal 81 4" xfId="26496" xr:uid="{5E442969-76B1-43FC-B6F9-575E62085A43}"/>
    <cellStyle name="Normal 81 4 2" xfId="27652" xr:uid="{588A0B34-8915-4875-85F5-9BC684B3D38E}"/>
    <cellStyle name="Normal 81 5" xfId="26971" xr:uid="{71CF25B9-C1F6-4ED4-A3E2-CF354644AE3E}"/>
    <cellStyle name="Normal 81 6" xfId="26491" xr:uid="{5DA41B14-2305-46A5-88F2-B610E0092D11}"/>
    <cellStyle name="Normal 81 7" xfId="14949" xr:uid="{9C1526C8-B4A8-4268-B06C-7F949D294C39}"/>
    <cellStyle name="Normal 82" xfId="872" xr:uid="{816F6CA0-A0BF-4B1E-B350-68EA7F2EF706}"/>
    <cellStyle name="Normal 82 2" xfId="26498" xr:uid="{59B247E0-8582-4A2A-9432-3D62574BED97}"/>
    <cellStyle name="Normal 82 2 2" xfId="26499" xr:uid="{6229EDFC-D5D7-4005-8361-B413A481C8CF}"/>
    <cellStyle name="Normal 82 2 2 2" xfId="27226" xr:uid="{77089B11-9387-432B-9FA4-F87E86AF7F03}"/>
    <cellStyle name="Normal 82 2 3" xfId="26500" xr:uid="{94BA15F5-0E10-4B4C-9B43-19AE3855823C}"/>
    <cellStyle name="Normal 82 2 3 2" xfId="27743" xr:uid="{95BC99C3-C946-450A-8814-E4F84EA23D90}"/>
    <cellStyle name="Normal 82 2 4" xfId="27061" xr:uid="{124A9730-2C92-447A-8E36-C71A0BEFA0DF}"/>
    <cellStyle name="Normal 82 2 5" xfId="32966" xr:uid="{65D42F3F-2973-4EA8-9CC1-C9567344AFA3}"/>
    <cellStyle name="Normal 82 3" xfId="26501" xr:uid="{139BE6F2-83F0-46E4-B0B3-0E3927ADA951}"/>
    <cellStyle name="Normal 82 3 2" xfId="27144" xr:uid="{D1F28897-B496-4EAA-BD5E-94C7F39C7F82}"/>
    <cellStyle name="Normal 82 4" xfId="26502" xr:uid="{EE02729B-0015-444B-8BE3-92CE2D5B7038}"/>
    <cellStyle name="Normal 82 4 2" xfId="27653" xr:uid="{BCADE2C1-6B84-4BFB-A587-9F260E081D3E}"/>
    <cellStyle name="Normal 82 5" xfId="26972" xr:uid="{77D54AC6-DC32-4A1D-964F-5EACC0E18C4D}"/>
    <cellStyle name="Normal 82 6" xfId="26497" xr:uid="{647EE9D8-43E0-4A90-8A4E-BDB48B8B3BF6}"/>
    <cellStyle name="Normal 82 7" xfId="14953" xr:uid="{6534B5B7-39DC-490D-9146-58BAD16C9060}"/>
    <cellStyle name="Normal 83" xfId="873" xr:uid="{77314630-991E-4DFE-8B9F-F64C96DA241C}"/>
    <cellStyle name="Normal 83 2" xfId="26504" xr:uid="{7EA148CA-44B1-4F42-BEBE-347190E6B8A5}"/>
    <cellStyle name="Normal 83 2 2" xfId="26505" xr:uid="{3458FC57-7967-48E3-A9D0-8D44EF3027EF}"/>
    <cellStyle name="Normal 83 2 2 2" xfId="27227" xr:uid="{3C9F5FA6-4B13-4DB4-B8CC-58A628275AB9}"/>
    <cellStyle name="Normal 83 2 3" xfId="26506" xr:uid="{9157CA4B-9E17-4616-8212-EB3053C10260}"/>
    <cellStyle name="Normal 83 2 3 2" xfId="27744" xr:uid="{963D5B5C-B56B-45CF-962E-3378159097DE}"/>
    <cellStyle name="Normal 83 2 4" xfId="27062" xr:uid="{7379DB91-5931-46BF-8BEB-D705BD1CF2E4}"/>
    <cellStyle name="Normal 83 2 5" xfId="32967" xr:uid="{1F148CB3-1321-4A53-9D22-AE7F7B14E8BD}"/>
    <cellStyle name="Normal 83 3" xfId="26507" xr:uid="{9D324884-7DFA-4E73-9D75-976ED84375BB}"/>
    <cellStyle name="Normal 83 3 2" xfId="27145" xr:uid="{F5F41920-6C47-447E-A940-35594EFF9D3E}"/>
    <cellStyle name="Normal 83 4" xfId="26508" xr:uid="{E00588A7-4762-4B9F-B676-C8C669397D1C}"/>
    <cellStyle name="Normal 83 4 2" xfId="27654" xr:uid="{D83F8F40-7783-4412-BDB6-529405419571}"/>
    <cellStyle name="Normal 83 5" xfId="26973" xr:uid="{B4F5409B-15DE-4640-AADF-E8FF0B47C0BD}"/>
    <cellStyle name="Normal 83 6" xfId="26503" xr:uid="{D6BE4625-44C7-44D6-9AC6-612A046B7126}"/>
    <cellStyle name="Normal 83 7" xfId="14955" xr:uid="{5D183BCB-982E-4852-A641-C1D47C8FBD2C}"/>
    <cellStyle name="Normal 84" xfId="874" xr:uid="{40E06D91-8053-4A56-85AE-96A192D386D7}"/>
    <cellStyle name="Normal 84 2" xfId="26510" xr:uid="{AAC30612-E426-42FE-B386-9C1A5AACB152}"/>
    <cellStyle name="Normal 84 2 2" xfId="26511" xr:uid="{46E49492-8476-46E7-80B2-30DB020388DC}"/>
    <cellStyle name="Normal 84 2 2 2" xfId="27228" xr:uid="{E9C1B606-5C91-428F-B72C-F7D439A39BBE}"/>
    <cellStyle name="Normal 84 2 3" xfId="26512" xr:uid="{7A6C89DB-BC99-46BC-8E68-C55C1E15A62B}"/>
    <cellStyle name="Normal 84 2 3 2" xfId="27745" xr:uid="{E2DA5FF3-6944-467C-82E5-9AE7B7A9ED41}"/>
    <cellStyle name="Normal 84 2 4" xfId="27063" xr:uid="{97101DDF-1308-488B-959C-601095F857AD}"/>
    <cellStyle name="Normal 84 2 5" xfId="32975" xr:uid="{C34D49F5-76FB-4CD4-801B-5295150DB353}"/>
    <cellStyle name="Normal 84 3" xfId="26513" xr:uid="{1613093E-4CD4-4B1F-8D60-5D8F39C5C159}"/>
    <cellStyle name="Normal 84 3 2" xfId="27146" xr:uid="{E166D9D9-E9C5-44DC-B79F-A21FBFD270CE}"/>
    <cellStyle name="Normal 84 4" xfId="26514" xr:uid="{A210E4A4-E322-4A88-B6C9-8D3548069F35}"/>
    <cellStyle name="Normal 84 4 2" xfId="27655" xr:uid="{81932B55-A41E-4FE0-B3C5-28D17826D9E1}"/>
    <cellStyle name="Normal 84 5" xfId="26974" xr:uid="{1EEDD376-7621-41B1-B72F-C4406EBCE993}"/>
    <cellStyle name="Normal 84 6" xfId="26509" xr:uid="{6874EAD8-A505-46AA-B875-8495A61930F3}"/>
    <cellStyle name="Normal 84 7" xfId="14968" xr:uid="{8D4A5FA1-4F00-4FBB-A70C-992E9823CEDD}"/>
    <cellStyle name="Normal 85" xfId="875" xr:uid="{4E11D2B6-D939-480E-9FC8-81248DFACA39}"/>
    <cellStyle name="Normal 85 2" xfId="23855" xr:uid="{540D9250-1709-4AB1-BF93-A68AE69C0DD7}"/>
    <cellStyle name="Normal 85 3" xfId="26515" xr:uid="{07592CA3-30D3-4479-A188-77C9A62EE8D9}"/>
    <cellStyle name="Normal 85 3 2" xfId="32977" xr:uid="{6779AFBF-FEB2-4714-950C-D2D63736C39D}"/>
    <cellStyle name="Normal 85 4" xfId="14970" xr:uid="{8D4CD1F5-B62D-4ADE-BED8-8B1738309B33}"/>
    <cellStyle name="Normal 86" xfId="876" xr:uid="{86DA7483-194A-4265-930F-D9CD7D0A14D4}"/>
    <cellStyle name="Normal 86 2" xfId="26517" xr:uid="{CAB5538E-6E3D-472D-A74B-94146322BADA}"/>
    <cellStyle name="Normal 86 2 2" xfId="26518" xr:uid="{6A23A665-E303-4306-A146-F3288FEFA89E}"/>
    <cellStyle name="Normal 86 2 2 2" xfId="27229" xr:uid="{C1380C96-7EBB-433C-A0E0-772E139AFC0D}"/>
    <cellStyle name="Normal 86 2 3" xfId="26519" xr:uid="{D5235F19-96CE-47AF-8E6A-327632B77388}"/>
    <cellStyle name="Normal 86 2 3 2" xfId="27746" xr:uid="{4553B041-20E8-447E-A58A-41CB78518EA2}"/>
    <cellStyle name="Normal 86 2 4" xfId="27064" xr:uid="{D90B61A8-FC06-4B4B-8A4B-B05DAB1B75F0}"/>
    <cellStyle name="Normal 86 2 5" xfId="32978" xr:uid="{0EF44153-A3EA-4227-91A1-5EC16462BFBD}"/>
    <cellStyle name="Normal 86 3" xfId="26520" xr:uid="{A8BBF5D7-BBAE-4F35-9EC8-DF34611421FE}"/>
    <cellStyle name="Normal 86 3 2" xfId="27148" xr:uid="{57B27516-60B8-492C-93B7-95CBCBA3FA89}"/>
    <cellStyle name="Normal 86 4" xfId="26521" xr:uid="{FE543485-FF3A-4C51-BEE5-700A2D0105F2}"/>
    <cellStyle name="Normal 86 4 2" xfId="27661" xr:uid="{658883FE-FDAD-487A-95F9-4DDBEBCE2396}"/>
    <cellStyle name="Normal 86 5" xfId="26980" xr:uid="{CA14CEDC-EDA1-4557-B693-8470BBE6A985}"/>
    <cellStyle name="Normal 86 6" xfId="26516" xr:uid="{07E92FD9-7447-468F-A436-B855C658107A}"/>
    <cellStyle name="Normal 86 7" xfId="14971" xr:uid="{F7372FFA-9E55-46DA-AAB5-3DDBDC4E66EE}"/>
    <cellStyle name="Normal 87" xfId="877" xr:uid="{8FF057A5-5DDD-44FE-BA38-4FD0DE47375C}"/>
    <cellStyle name="Normal 87 2" xfId="26523" xr:uid="{CF951122-94A3-4B55-BD96-5C4673C0D477}"/>
    <cellStyle name="Normal 87 2 2" xfId="26524" xr:uid="{4CD4D693-FA4F-4129-A85E-9D5733483BB5}"/>
    <cellStyle name="Normal 87 2 2 2" xfId="27231" xr:uid="{28D107C2-8396-4641-9E86-171DDAF8FF3A}"/>
    <cellStyle name="Normal 87 2 3" xfId="26525" xr:uid="{52C57167-69CF-4A8F-A6F6-8C0F78904126}"/>
    <cellStyle name="Normal 87 2 3 2" xfId="27748" xr:uid="{6324386E-49B8-48A6-8196-86A4F6260B92}"/>
    <cellStyle name="Normal 87 2 4" xfId="27066" xr:uid="{02FA338E-68E2-4771-A46D-E30034DFCE36}"/>
    <cellStyle name="Normal 87 2 5" xfId="32979" xr:uid="{DB5364DA-836C-4FB5-A087-890907835BA5}"/>
    <cellStyle name="Normal 87 3" xfId="26526" xr:uid="{EC409264-7868-4A37-9B01-7FBB8E178CD4}"/>
    <cellStyle name="Normal 87 3 2" xfId="27150" xr:uid="{5497FD86-2A3C-4C17-8A07-63CE85101456}"/>
    <cellStyle name="Normal 87 4" xfId="26527" xr:uid="{E326E8EF-770A-459E-9F5C-FE2372BC3DDC}"/>
    <cellStyle name="Normal 87 4 2" xfId="27663" xr:uid="{AE4DF49A-AB27-4D15-9A7B-8CE4C7536ED6}"/>
    <cellStyle name="Normal 87 5" xfId="26982" xr:uid="{57DEE4E9-F93D-4D8E-B054-EC0A8BF2E9AB}"/>
    <cellStyle name="Normal 87 6" xfId="26522" xr:uid="{D87D7CD9-5A4F-4C3F-A13C-3A09F4A2BCED}"/>
    <cellStyle name="Normal 87 7" xfId="14972" xr:uid="{CD585D23-5F12-4619-A0C6-2FFEB854BC28}"/>
    <cellStyle name="Normal 88" xfId="878" xr:uid="{DD554BE0-AED7-4123-8B77-1C2F5A019720}"/>
    <cellStyle name="Normal 88 2" xfId="26528" xr:uid="{97AC9408-72F5-423E-9B3B-8E5A49F733DC}"/>
    <cellStyle name="Normal 89" xfId="879" xr:uid="{9B09D33D-1CFC-4131-A77C-F0042F45310E}"/>
    <cellStyle name="Normal 89 2" xfId="26529" xr:uid="{BD9E2826-033C-41B0-952E-3950F61FBC71}"/>
    <cellStyle name="Normal 9" xfId="880" xr:uid="{997F33F3-9E64-4047-8639-21F723D1C38F}"/>
    <cellStyle name="Normal 9 10" xfId="3986" xr:uid="{C4A82164-40CE-4481-8116-6F62F64637CB}"/>
    <cellStyle name="Normal 9 11" xfId="6733" xr:uid="{8BC468C7-C09E-47AC-88AE-FD53C010C686}"/>
    <cellStyle name="Normal 9 11 2" xfId="14680" xr:uid="{A47D141A-6CB6-49B9-9CA9-FB309301E69C}"/>
    <cellStyle name="Normal 9 12" xfId="6734" xr:uid="{A277BB8D-4168-4BC5-88B0-17F74E89612A}"/>
    <cellStyle name="Normal 9 13" xfId="6735" xr:uid="{8C6B0F56-7B40-45C1-88F3-3229141548D2}"/>
    <cellStyle name="Normal 9 14" xfId="6736" xr:uid="{C33EED2F-5BDC-45D3-9D88-19D74C9D1973}"/>
    <cellStyle name="Normal 9 15" xfId="6737" xr:uid="{2B23CE6F-CBC4-497F-BD50-1F8C118C541E}"/>
    <cellStyle name="Normal 9 16" xfId="6738" xr:uid="{ABD72A69-D880-45DB-A213-DFFFD5478C8A}"/>
    <cellStyle name="Normal 9 17" xfId="6739" xr:uid="{18B809EE-8C85-488C-A43B-337C0535AC59}"/>
    <cellStyle name="Normal 9 18" xfId="6740" xr:uid="{739BD350-9AFB-44FA-AF84-50E22108B8FC}"/>
    <cellStyle name="Normal 9 19" xfId="6741" xr:uid="{39CF21A1-3888-4F7C-8D16-80E119291683}"/>
    <cellStyle name="Normal 9 2" xfId="881" xr:uid="{B5600BEE-E25A-462D-870D-0ED6D21AF115}"/>
    <cellStyle name="Normal 9 2 2" xfId="882" xr:uid="{9B739C75-1E2A-4267-8D4F-7819470BF054}"/>
    <cellStyle name="Normal 9 2 2 2" xfId="26530" xr:uid="{FD5858BA-761F-4B48-8E54-D140D5FE4A63}"/>
    <cellStyle name="Normal 9 2 3" xfId="883" xr:uid="{770EBDF8-DF55-453B-84AF-E1AA807327C2}"/>
    <cellStyle name="Normal 9 2 3 2" xfId="884" xr:uid="{930FAE05-76C3-421B-B718-624ABEDFB523}"/>
    <cellStyle name="Normal 9 2 3 3" xfId="885" xr:uid="{4AEE746C-FDCA-4527-A9C7-28BBB956A999}"/>
    <cellStyle name="Normal 9 2 4" xfId="24303" xr:uid="{F1CB8B53-15F6-44EF-A6C4-961A5ECB6952}"/>
    <cellStyle name="Normal 9 2 4 2" xfId="26531" xr:uid="{BB471CBB-F745-4FB2-870B-8BB97A5BB380}"/>
    <cellStyle name="Normal 9 2 5" xfId="26532" xr:uid="{A3BF0B69-8A57-4CC0-8FA5-55B921DCA20B}"/>
    <cellStyle name="Normal 9 2 5 10" xfId="28872" xr:uid="{01A348BB-6D0B-460C-A204-C8DDF2E13590}"/>
    <cellStyle name="Normal 9 2 5 11" xfId="28125" xr:uid="{F8DAC174-52A0-4430-959D-E40081381803}"/>
    <cellStyle name="Normal 9 2 5 12" xfId="26975" xr:uid="{6D3C0F3A-9AB0-4082-A726-959ECBD662BE}"/>
    <cellStyle name="Normal 9 2 5 2" xfId="26533" xr:uid="{5360C193-1A02-4B6C-9296-EAAEEF669627}"/>
    <cellStyle name="Normal 9 2 5 2 2" xfId="26534" xr:uid="{84BC566A-C55C-4D99-B1A6-1CBBFE34A52C}"/>
    <cellStyle name="Normal 9 2 5 2 2 2" xfId="31587" xr:uid="{68AF7E7A-37D5-4473-BBA7-FEF22248C760}"/>
    <cellStyle name="Normal 9 2 5 2 2 3" xfId="30213" xr:uid="{1F7EC451-A913-4213-AF0F-EE1A8C2DD26F}"/>
    <cellStyle name="Normal 9 2 5 2 2 4" xfId="28713" xr:uid="{92D02024-C305-46B8-968E-98863F0EDA84}"/>
    <cellStyle name="Normal 9 2 5 2 2 5" xfId="27925" xr:uid="{B611B009-580E-473F-BE14-D76B662A0191}"/>
    <cellStyle name="Normal 9 2 5 2 3" xfId="31985" xr:uid="{6255C758-BC91-4C12-B186-0056C9EAC9CA}"/>
    <cellStyle name="Normal 9 2 5 2 4" xfId="30805" xr:uid="{7AF376CC-F2F1-4C4A-ADC5-19C9EC80A76A}"/>
    <cellStyle name="Normal 9 2 5 2 5" xfId="29406" xr:uid="{EE8EE44C-71A0-4BF8-84BE-6D7CA2C8B7E0}"/>
    <cellStyle name="Normal 9 2 5 2 6" xfId="28268" xr:uid="{6AF2BB41-B5C3-4787-9A0D-D534401F8D43}"/>
    <cellStyle name="Normal 9 2 5 2 7" xfId="27375" xr:uid="{6639D223-489C-4B3D-BFCF-5C14851A43B8}"/>
    <cellStyle name="Normal 9 2 5 3" xfId="26535" xr:uid="{EDF9FF93-E659-4FA3-88A3-C39635FDEAE5}"/>
    <cellStyle name="Normal 9 2 5 3 2" xfId="26536" xr:uid="{91254617-B98F-4799-A82D-0BD66CC03CEB}"/>
    <cellStyle name="Normal 9 2 5 3 2 2" xfId="31698" xr:uid="{F35B4014-67CA-49D4-A400-08D86591519C}"/>
    <cellStyle name="Normal 9 2 5 3 2 3" xfId="30324" xr:uid="{1CC1BB05-36B6-42DC-ABA8-50E9D37B655B}"/>
    <cellStyle name="Normal 9 2 5 3 2 4" xfId="28007" xr:uid="{BD88C463-6A2F-4EC9-8EDF-0F4CD9C92294}"/>
    <cellStyle name="Normal 9 2 5 3 3" xfId="30914" xr:uid="{B96A672E-C639-499D-9EC9-2FF8BCCE1CD9}"/>
    <cellStyle name="Normal 9 2 5 3 4" xfId="29586" xr:uid="{B7103772-DBDF-4D34-891C-45988E98DC15}"/>
    <cellStyle name="Normal 9 2 5 3 5" xfId="28378" xr:uid="{95FEA4B4-A9F2-4CAE-AF01-1B3F69D848C4}"/>
    <cellStyle name="Normal 9 2 5 3 6" xfId="27457" xr:uid="{2550E55F-08E4-46AE-B308-C7C6C207ABE8}"/>
    <cellStyle name="Normal 9 2 5 4" xfId="26537" xr:uid="{211EE2CE-F49B-4049-9EFC-D0543D1A5C2A}"/>
    <cellStyle name="Normal 9 2 5 4 2" xfId="26538" xr:uid="{206D326F-72F0-41E9-A0D4-DFBBCD146DD2}"/>
    <cellStyle name="Normal 9 2 5 4 2 2" xfId="31430" xr:uid="{690DB593-AE3A-4705-AAA7-112A423D2A91}"/>
    <cellStyle name="Normal 9 2 5 4 2 3" xfId="30042" xr:uid="{CC16B3D1-111E-4F8E-8894-52FCF121D63A}"/>
    <cellStyle name="Normal 9 2 5 4 2 4" xfId="27835" xr:uid="{D5DB907F-EB45-45BF-ABFE-99D18EFFC629}"/>
    <cellStyle name="Normal 9 2 5 4 3" xfId="30636" xr:uid="{17E3045A-60AA-4101-B537-DC8695948D6C}"/>
    <cellStyle name="Normal 9 2 5 4 4" xfId="29237" xr:uid="{009E847E-04C3-4B9E-A7A6-9C8A5FF3B6D2}"/>
    <cellStyle name="Normal 9 2 5 4 5" xfId="28577" xr:uid="{B29C2142-2DA3-4A58-AF0A-25D0E86FEBF1}"/>
    <cellStyle name="Normal 9 2 5 4 6" xfId="27285" xr:uid="{D9FB5974-290D-4B11-A560-132351C69475}"/>
    <cellStyle name="Normal 9 2 5 5" xfId="26539" xr:uid="{C8BB55AF-1C1E-4D4E-9A4E-DB2BE12217F4}"/>
    <cellStyle name="Normal 9 2 5 5 2" xfId="31237" xr:uid="{DE25BD06-6ADD-49BE-A0BC-25A02BCA1563}"/>
    <cellStyle name="Normal 9 2 5 5 3" xfId="29019" xr:uid="{95D7E289-78B4-4EAB-915B-AA9F5422E63C}"/>
    <cellStyle name="Normal 9 2 5 5 4" xfId="27656" xr:uid="{6EF3A31E-7C33-4CE2-B21D-75070853E4C5}"/>
    <cellStyle name="Normal 9 2 5 6" xfId="26540" xr:uid="{0E5BEE21-134A-4334-87C7-D40A9FD96ED2}"/>
    <cellStyle name="Normal 9 2 5 6 2" xfId="31099" xr:uid="{324422C8-CA97-4E0C-8B4A-3A83446D4172}"/>
    <cellStyle name="Normal 9 2 5 6 3" xfId="29783" xr:uid="{04AD0743-F379-440C-9A42-8DF6C896D927}"/>
    <cellStyle name="Normal 9 2 5 6 4" xfId="27550" xr:uid="{A81F3F1A-EB12-45FA-A627-12227CC4F98E}"/>
    <cellStyle name="Normal 9 2 5 7" xfId="31870" xr:uid="{E358BBD1-2A4E-4F39-8E0A-38E00FECD037}"/>
    <cellStyle name="Normal 9 2 5 8" xfId="30498" xr:uid="{793C927E-8610-4EF1-BEC1-87BB179CE6EB}"/>
    <cellStyle name="Normal 9 2 5 9" xfId="32186" xr:uid="{21C7BDB6-1411-4121-8A0C-DBFB8202D260}"/>
    <cellStyle name="Normal 9 2 6" xfId="26820" xr:uid="{7B699794-923F-4EBE-8B08-CBCE312DD591}"/>
    <cellStyle name="Normal 9 2_BS" xfId="26541" xr:uid="{3DAFAED1-3D3A-4AA3-BBD2-8C074A6E44D5}"/>
    <cellStyle name="Normal 9 20" xfId="6742" xr:uid="{349A9518-A55D-42A7-89F3-684DE1A1499E}"/>
    <cellStyle name="Normal 9 21" xfId="6743" xr:uid="{D8CF977F-2C83-4A98-9748-BFAFA3040301}"/>
    <cellStyle name="Normal 9 22" xfId="6744" xr:uid="{C1286E8C-62E0-44E5-A68B-B336FF957530}"/>
    <cellStyle name="Normal 9 23" xfId="6745" xr:uid="{61AFDD3D-2A8A-4A05-91AA-517C1C0F416E}"/>
    <cellStyle name="Normal 9 24" xfId="6746" xr:uid="{0CD7DF61-32A0-4735-8A37-52681E489F10}"/>
    <cellStyle name="Normal 9 25" xfId="6747" xr:uid="{E2922FA8-5D0F-47C8-9E20-CB8D0DB8A785}"/>
    <cellStyle name="Normal 9 26" xfId="6748" xr:uid="{12868BAC-F1EC-4CDA-921C-BBC18C3B9398}"/>
    <cellStyle name="Normal 9 27" xfId="6749" xr:uid="{68AB32CD-1284-47EC-9616-96CF5F774C44}"/>
    <cellStyle name="Normal 9 28" xfId="6750" xr:uid="{6C4B150D-4152-44A8-AA7A-2F4C146406FF}"/>
    <cellStyle name="Normal 9 29" xfId="6751" xr:uid="{6FF71FE9-F6AF-4163-A21F-47775D184EEB}"/>
    <cellStyle name="Normal 9 3" xfId="886" xr:uid="{A0BA68B4-27EC-4B12-9B30-6A1869CDE5C6}"/>
    <cellStyle name="Normal 9 3 2" xfId="23856" xr:uid="{610337C9-47C6-4977-97E5-DBD589DCD598}"/>
    <cellStyle name="Normal 9 3 2 2" xfId="26544" xr:uid="{A0D801EA-AA54-48D7-A492-BC1023CA2091}"/>
    <cellStyle name="Normal 9 3 2 2 2" xfId="27178" xr:uid="{B815F725-B8E8-495E-BC52-812610263682}"/>
    <cellStyle name="Normal 9 3 2 3" xfId="26545" xr:uid="{9BF2E617-5398-4981-979A-04796A85BE70}"/>
    <cellStyle name="Normal 9 3 2 3 2" xfId="27691" xr:uid="{6148E7DF-90FB-441F-82B4-0907DE68934C}"/>
    <cellStyle name="Normal 9 3 2 4" xfId="27009" xr:uid="{982BCE26-59C7-4CA2-BA6B-4F0D4D86A803}"/>
    <cellStyle name="Normal 9 3 2 5" xfId="26543" xr:uid="{2350E39C-E112-4C0A-8831-F772BD9F8BFB}"/>
    <cellStyle name="Normal 9 3 3" xfId="23857" xr:uid="{F0166834-30B8-4223-8272-1C5D9848BBFF}"/>
    <cellStyle name="Normal 9 3 3 2" xfId="27147" xr:uid="{BDE57610-364E-413D-93D4-82C226C4BDC5}"/>
    <cellStyle name="Normal 9 3 3 3" xfId="26546" xr:uid="{3F5E867D-5E18-4D0D-946B-CD5EEFF7655D}"/>
    <cellStyle name="Normal 9 3 4" xfId="26547" xr:uid="{AA163589-AF28-46D5-B97A-4386F5E2E7D7}"/>
    <cellStyle name="Normal 9 3 4 2" xfId="27657" xr:uid="{13863F28-A000-4879-ADC9-FDDE8D3CC669}"/>
    <cellStyle name="Normal 9 3 5" xfId="26976" xr:uid="{B8E397F9-22CD-4F97-B7F6-1F216A1C2A4F}"/>
    <cellStyle name="Normal 9 3 6" xfId="26542" xr:uid="{9B9947F5-4C4D-443D-BCE9-34E6394A0EC3}"/>
    <cellStyle name="Normal 9 30" xfId="6752" xr:uid="{0942AD52-F15A-4803-984D-3577471377C4}"/>
    <cellStyle name="Normal 9 31" xfId="6753" xr:uid="{DFA58355-456D-4C32-9CF5-99F39843719E}"/>
    <cellStyle name="Normal 9 32" xfId="6754" xr:uid="{49182E41-1A4E-44FF-BEBC-4435B2A6BC53}"/>
    <cellStyle name="Normal 9 33" xfId="6755" xr:uid="{124648DD-4668-48B3-8C04-9D238CEBEFC3}"/>
    <cellStyle name="Normal 9 34" xfId="6756" xr:uid="{4F4465CF-AAD0-4405-8479-FC8E0D57FBD4}"/>
    <cellStyle name="Normal 9 35" xfId="6757" xr:uid="{78A137C6-480F-4A39-9CA4-1D9254AF63D9}"/>
    <cellStyle name="Normal 9 36" xfId="6758" xr:uid="{D8719267-93EE-4A9C-903B-41285BA5BAA3}"/>
    <cellStyle name="Normal 9 37" xfId="6759" xr:uid="{5D8BBF56-4DDD-4302-BDD6-4CC4D7FF61B0}"/>
    <cellStyle name="Normal 9 38" xfId="6760" xr:uid="{97A745F2-F2BF-4709-A11F-F6EEC862F829}"/>
    <cellStyle name="Normal 9 39" xfId="6761" xr:uid="{D4AAC46E-9AEF-49EB-A828-5499E312D0E0}"/>
    <cellStyle name="Normal 9 4" xfId="887" xr:uid="{22C82ACB-BD1B-4F78-9C5E-01C39DBE912A}"/>
    <cellStyle name="Normal 9 4 2" xfId="888" xr:uid="{DA14CB64-A2A6-4D9F-AACA-19852B9DC5D8}"/>
    <cellStyle name="Normal 9 4 2 2" xfId="26757" xr:uid="{86631338-5007-4E72-BDA2-FBF0D0FEC971}"/>
    <cellStyle name="Normal 9 4 2 3" xfId="23858" xr:uid="{E0B017A1-864E-4903-8176-4DA5298ECF20}"/>
    <cellStyle name="Normal 9 4 3" xfId="889" xr:uid="{11548136-A0F7-4904-A8A3-DB14C33571ED}"/>
    <cellStyle name="Normal 9 4 3 2" xfId="23859" xr:uid="{007FD7FB-C810-49A5-90B8-A048DF1F9782}"/>
    <cellStyle name="Normal 9 4 4" xfId="890" xr:uid="{AC56BE9A-4E76-4A05-9A32-4A89CCA1720F}"/>
    <cellStyle name="Normal 9 40" xfId="6762" xr:uid="{7F46CBA8-4737-4252-8B12-958446BD0B41}"/>
    <cellStyle name="Normal 9 41" xfId="6763" xr:uid="{CE02051E-E311-44F7-89BB-18B33FDA0566}"/>
    <cellStyle name="Normal 9 42" xfId="6764" xr:uid="{AF27FEB0-AF35-47D9-8011-3CAA8D99D996}"/>
    <cellStyle name="Normal 9 43" xfId="6765" xr:uid="{9A96D3FC-A17C-442C-95FD-1F7928DE29BF}"/>
    <cellStyle name="Normal 9 44" xfId="6766" xr:uid="{1700CA64-33D2-4B68-9092-40F9C852C517}"/>
    <cellStyle name="Normal 9 45" xfId="6767" xr:uid="{A1E7099E-D533-49FC-9510-7E9B51BD15F0}"/>
    <cellStyle name="Normal 9 46" xfId="6768" xr:uid="{B5C58C6C-A119-4006-A5FF-41D57B5D44E6}"/>
    <cellStyle name="Normal 9 47" xfId="6769" xr:uid="{445B39CA-47AC-4F8B-A08F-3B667B989334}"/>
    <cellStyle name="Normal 9 48" xfId="6770" xr:uid="{52335D41-3112-49AA-B20A-55CC8E141337}"/>
    <cellStyle name="Normal 9 49" xfId="6771" xr:uid="{A65C2C39-47E0-4DF8-822C-D6A81A98FFBF}"/>
    <cellStyle name="Normal 9 5" xfId="3987" xr:uid="{D3D70F69-AAE1-4A95-8D32-D430DB76A40D}"/>
    <cellStyle name="Normal 9 50" xfId="6772" xr:uid="{330EDAA7-982C-427A-BA7E-AFF1DC88B9D9}"/>
    <cellStyle name="Normal 9 51" xfId="6773" xr:uid="{FE1A4B2B-1C74-41D0-9C49-D93125A31A5D}"/>
    <cellStyle name="Normal 9 52" xfId="6774" xr:uid="{D5256DC8-1937-4D3C-B991-1033756F19DC}"/>
    <cellStyle name="Normal 9 53" xfId="6775" xr:uid="{2D010131-4D7A-4EE3-9689-55FEC220DA37}"/>
    <cellStyle name="Normal 9 54" xfId="6776" xr:uid="{EC88F81C-CF2B-4112-A980-4E2122EC3498}"/>
    <cellStyle name="Normal 9 55" xfId="6777" xr:uid="{432BF0F3-CBB9-465B-ABA8-62DC917C75BA}"/>
    <cellStyle name="Normal 9 56" xfId="6778" xr:uid="{0103F002-57AD-4C8A-B6DC-FE366A7C2A87}"/>
    <cellStyle name="Normal 9 57" xfId="6779" xr:uid="{C5150565-D0A7-4147-A7E7-A02448C3BBA6}"/>
    <cellStyle name="Normal 9 58" xfId="6780" xr:uid="{F090AD8B-C892-49F9-9B72-5905C3B6B556}"/>
    <cellStyle name="Normal 9 59" xfId="6781" xr:uid="{B70DFC2C-0122-4D55-8809-38DFDC3692FA}"/>
    <cellStyle name="Normal 9 6" xfId="3988" xr:uid="{359A5229-F8B7-4110-B98C-6549154AB6D1}"/>
    <cellStyle name="Normal 9 6 2" xfId="26548" xr:uid="{3778955B-F674-43B9-A807-712E0D3AB907}"/>
    <cellStyle name="Normal 9 60" xfId="6782" xr:uid="{4E364F1C-67DA-4BB0-93AC-26527E99C644}"/>
    <cellStyle name="Normal 9 61" xfId="6783" xr:uid="{E77F071E-6997-42AD-86A2-A8E77BF87136}"/>
    <cellStyle name="Normal 9 62" xfId="6784" xr:uid="{6CA75802-8F49-4B9F-BFD0-65431D10FF8A}"/>
    <cellStyle name="Normal 9 63" xfId="6785" xr:uid="{95952D4D-DA6A-4AAF-945C-8C51BA38636B}"/>
    <cellStyle name="Normal 9 64" xfId="6786" xr:uid="{3D495126-6D4E-4CBC-84E4-83EC64ABE750}"/>
    <cellStyle name="Normal 9 65" xfId="6787" xr:uid="{1C4A0E80-7D28-4822-83E0-66C3C1502DB1}"/>
    <cellStyle name="Normal 9 66" xfId="6788" xr:uid="{4B6F538B-30B6-4B87-BB73-B70217E96CD2}"/>
    <cellStyle name="Normal 9 67" xfId="6789" xr:uid="{BB7FDA2C-651E-45FD-BEA3-DC449BE63B26}"/>
    <cellStyle name="Normal 9 68" xfId="6790" xr:uid="{ED4BC01F-5C98-418A-A99B-8D828994451E}"/>
    <cellStyle name="Normal 9 69" xfId="6791" xr:uid="{8D00FFD5-F354-4750-945D-9198E21735DF}"/>
    <cellStyle name="Normal 9 7" xfId="3989" xr:uid="{A60ADFCC-63CF-4622-964D-A0E05A601E7E}"/>
    <cellStyle name="Normal 9 70" xfId="6792" xr:uid="{626C6EC3-4695-4F4A-9D05-5519ACA3A7E8}"/>
    <cellStyle name="Normal 9 71" xfId="6793" xr:uid="{1F8339B6-DFA7-4CDF-B61E-2DE038C1ED1D}"/>
    <cellStyle name="Normal 9 72" xfId="6794" xr:uid="{CC4D50FC-EB94-4F75-9CE6-325345FB3FC1}"/>
    <cellStyle name="Normal 9 73" xfId="6795" xr:uid="{3725E195-74F0-40ED-8CCC-767CACEA1076}"/>
    <cellStyle name="Normal 9 74" xfId="6796" xr:uid="{87796D2D-D21B-4F8B-BD38-E3EA0CC153EF}"/>
    <cellStyle name="Normal 9 75" xfId="6797" xr:uid="{65AE4BE9-5BBD-4FE1-B6EB-89EBEDF539EC}"/>
    <cellStyle name="Normal 9 76" xfId="6798" xr:uid="{39DB5EAE-7699-4511-B468-79CB6AF28624}"/>
    <cellStyle name="Normal 9 77" xfId="6799" xr:uid="{70AC1726-148E-4ED1-97DB-53B08A0C6CDD}"/>
    <cellStyle name="Normal 9 78" xfId="6800" xr:uid="{357A2371-B4A9-4427-9716-BA341328B231}"/>
    <cellStyle name="Normal 9 79" xfId="6801" xr:uid="{3D0BC4F6-24C9-4A89-A832-C356AFCC98D5}"/>
    <cellStyle name="Normal 9 8" xfId="3990" xr:uid="{EE0667BA-A3F1-4275-9CF7-07B25B6773F6}"/>
    <cellStyle name="Normal 9 80" xfId="3985" xr:uid="{FB759242-6E2E-4A63-A4DE-CB11B158DE2C}"/>
    <cellStyle name="Normal 9 81" xfId="33121" xr:uid="{DBD44299-0FC9-4E8D-8002-B4ECCB048BE1}"/>
    <cellStyle name="Normal 9 82" xfId="35174" xr:uid="{54CA2769-46B8-48B8-9C50-C182145552A0}"/>
    <cellStyle name="Normal 9 83" xfId="35555" xr:uid="{E73D1AD7-9E8A-484C-874F-BCA4D64848DF}"/>
    <cellStyle name="Normal 9 9" xfId="3991" xr:uid="{528859FD-65E8-46EE-B8CF-AB7C70D171FF}"/>
    <cellStyle name="Normal 9_BS" xfId="26549" xr:uid="{2F11EDED-593E-42A9-B28D-B2E0DB73D359}"/>
    <cellStyle name="Normal 90" xfId="891" xr:uid="{7774CE99-666F-460A-91ED-A2EB75D64C15}"/>
    <cellStyle name="Normal 90 2" xfId="26550" xr:uid="{5F250F45-DA57-4C03-992C-92E5EBEB8292}"/>
    <cellStyle name="Normal 91" xfId="892" xr:uid="{68317CA0-E700-43E8-8A6D-24197E424287}"/>
    <cellStyle name="Normal 91 2" xfId="26551" xr:uid="{8671650E-BAC4-45EF-9667-D5E0791AFCC8}"/>
    <cellStyle name="Normal 92" xfId="893" xr:uid="{36B8DB46-CD7D-46DF-8F26-8FD340EFB6B2}"/>
    <cellStyle name="Normal 92 2" xfId="26553" xr:uid="{06B39B7F-92C3-4E65-828A-0AD0945C4765}"/>
    <cellStyle name="Normal 92 2 2" xfId="27151" xr:uid="{1A3C26B4-BD76-4E26-95B8-7159C7CEDE34}"/>
    <cellStyle name="Normal 92 3" xfId="26554" xr:uid="{CA0DA456-E45C-4152-A086-4DD6CE52FABE}"/>
    <cellStyle name="Normal 92 3 2" xfId="27664" xr:uid="{AF38AF16-5BBD-411B-A489-40898677868B}"/>
    <cellStyle name="Normal 92 4" xfId="26983" xr:uid="{6C22A7D8-5B2B-4766-BBCA-7E00FAAB9977}"/>
    <cellStyle name="Normal 92 5" xfId="26552" xr:uid="{1C0518A9-6B53-4A52-A960-10C321D81D48}"/>
    <cellStyle name="Normal 93" xfId="894" xr:uid="{AEECA813-A833-462C-8128-608B9F40FDB7}"/>
    <cellStyle name="Normal 93 2" xfId="26556" xr:uid="{4E540C92-B9FE-4BA0-A855-C47080AADE45}"/>
    <cellStyle name="Normal 93 2 2" xfId="27164" xr:uid="{C925E596-400E-4F07-8F51-0619000D223E}"/>
    <cellStyle name="Normal 93 3" xfId="26557" xr:uid="{9BF27DBD-9BDC-461D-A079-0F8FDC63F319}"/>
    <cellStyle name="Normal 93 3 2" xfId="27677" xr:uid="{80BDD14D-A7BA-4DD6-A89A-F571010A5CFD}"/>
    <cellStyle name="Normal 93 4" xfId="26995" xr:uid="{64348B89-258A-45C9-BC94-83D057F9EE15}"/>
    <cellStyle name="Normal 93 5" xfId="26555" xr:uid="{A04A3B7C-E3FD-46AE-9570-D649E7186971}"/>
    <cellStyle name="Normal 94" xfId="895" xr:uid="{82458EB6-AC91-4425-9C26-F345DD898F82}"/>
    <cellStyle name="Normal 94 2" xfId="26558" xr:uid="{C0034679-582A-4434-87EA-AED68D410DAD}"/>
    <cellStyle name="Normal 94 2 2" xfId="27163" xr:uid="{12DDEA52-DAFB-4CCF-B3D7-28444F8F42EE}"/>
    <cellStyle name="Normal 94 3" xfId="26559" xr:uid="{C7E165B0-BDCD-41EB-9E86-39B850EE2620}"/>
    <cellStyle name="Normal 94 3 2" xfId="27676" xr:uid="{6687C048-7FE8-4D12-B30C-30E6B9A96817}"/>
    <cellStyle name="Normal 94 4" xfId="26994" xr:uid="{CA12FFAA-906E-4D01-9791-76C0BC2D51A6}"/>
    <cellStyle name="Normal 94 5" xfId="24348" xr:uid="{CD0E9112-1BE0-4565-B9CE-75C49346C061}"/>
    <cellStyle name="Normal 95" xfId="896" xr:uid="{5CCC107E-4C95-4B0B-8727-2E0C53124825}"/>
    <cellStyle name="Normal 95 2" xfId="26561" xr:uid="{6B3F0174-BE05-4334-9C04-6C0AE170840F}"/>
    <cellStyle name="Normal 95 2 2" xfId="27168" xr:uid="{B7A562D3-4726-4596-8504-211800F1BF9E}"/>
    <cellStyle name="Normal 95 3" xfId="26562" xr:uid="{F8A98B54-8968-4C32-B152-CF7ED768A05E}"/>
    <cellStyle name="Normal 95 3 2" xfId="27681" xr:uid="{E5C09ECB-2B79-4EF1-8DC9-887D47A86F6F}"/>
    <cellStyle name="Normal 95 4" xfId="26999" xr:uid="{51509EF1-6D00-40B6-BEE5-278FD157F328}"/>
    <cellStyle name="Normal 95 5" xfId="26560" xr:uid="{493D11A2-8D03-4EE5-B8AB-83144AE04984}"/>
    <cellStyle name="Normal 96" xfId="897" xr:uid="{5843A054-80A6-4B4A-82BE-1F93B1DB8272}"/>
    <cellStyle name="Normal 96 2" xfId="23860" xr:uid="{9903C7A6-0D1C-4259-A4A7-3F8CCBF95191}"/>
    <cellStyle name="Normal 96 2 2" xfId="29061" xr:uid="{52C4B6D7-3498-4AE8-AE49-97046CED0471}"/>
    <cellStyle name="Normal 96 2 3" xfId="28576" xr:uid="{8F8A3ACD-62AE-42EA-AE87-EDA26C1CCD3C}"/>
    <cellStyle name="Normal 96 3" xfId="27068" xr:uid="{38A6894F-D9B3-4B3A-9911-D50247F9BC90}"/>
    <cellStyle name="Normal 96 4" xfId="26563" xr:uid="{6B36EE94-A4D1-4DB2-9D4C-6CF68A13A3A0}"/>
    <cellStyle name="Normal 97" xfId="898" xr:uid="{EBD5FC0A-9159-4359-9707-60CF2A9290F9}"/>
    <cellStyle name="Normal 97 2" xfId="28578" xr:uid="{84A9E174-B768-45AA-9509-D7875A284B86}"/>
    <cellStyle name="Normal 97 2 2" xfId="29063" xr:uid="{FE10D4C1-4274-4098-90E3-1007EB49407C}"/>
    <cellStyle name="Normal 97 3" xfId="27070" xr:uid="{FAA5E645-26EA-49C6-A709-9CE4331C0C54}"/>
    <cellStyle name="Normal 97 4" xfId="26564" xr:uid="{8369C7A7-8CBE-4C90-B113-269B02DD99F1}"/>
    <cellStyle name="Normal 98" xfId="899" xr:uid="{B042C3A2-E384-46B4-A506-FC9D351926DF}"/>
    <cellStyle name="Normal 98 2" xfId="29064" xr:uid="{1DCF8476-E7C5-427D-997F-03926E3F928F}"/>
    <cellStyle name="Normal 98 3" xfId="27071" xr:uid="{F5BC98B1-F7FA-49AD-AEA2-096A39ED0CEA}"/>
    <cellStyle name="Normal 98 4" xfId="26565" xr:uid="{C1C969EB-E325-4973-898B-5C17FE8E200D}"/>
    <cellStyle name="Normal 99" xfId="900" xr:uid="{8415094F-78A8-407C-A3C0-CF0BCEBE057F}"/>
    <cellStyle name="Normal 99 2" xfId="29065" xr:uid="{2DB02F7B-4128-4597-B4AE-397F3688736F}"/>
    <cellStyle name="Normal 99 3" xfId="27072" xr:uid="{1E936273-D16C-45A3-84F4-1AE7FE4320E7}"/>
    <cellStyle name="Normal 99 4" xfId="26566" xr:uid="{1EC1E6B0-5CD9-4720-BD0B-32B08D40399B}"/>
    <cellStyle name="Normal 99 5" xfId="35344" xr:uid="{31D370DC-9510-4B92-816F-777DF1BA160A}"/>
    <cellStyle name="Normal_B&amp;P" xfId="2" xr:uid="{00000000-0005-0000-0000-000002000000}"/>
    <cellStyle name="Normal_N081 BS&amp;PL- E Q3'2007" xfId="3" xr:uid="{00000000-0005-0000-0000-000003000000}"/>
    <cellStyle name="Normale_9639A02C" xfId="901" xr:uid="{6C3D681B-D1F2-40EC-BCEA-E1E459FD89C4}"/>
    <cellStyle name="NormalGB" xfId="13848" xr:uid="{394C3451-FF7B-4789-AE28-D977DA940A2F}"/>
    <cellStyle name="Note 10" xfId="3992" xr:uid="{194D42C2-33B9-40B8-8C4F-63124A5F2438}"/>
    <cellStyle name="Note 10 10" xfId="23861" xr:uid="{52DBE800-172C-454D-B0CD-D4F865D84722}"/>
    <cellStyle name="Note 10 11" xfId="23862" xr:uid="{C5723037-2D18-4067-805D-D477D3D42246}"/>
    <cellStyle name="Note 10 12" xfId="14760" xr:uid="{35588D25-4939-4FC6-8E76-F0C6CAB8F8CF}"/>
    <cellStyle name="Note 10 2" xfId="3993" xr:uid="{86EF9E3E-B683-4EE8-8F5D-9A8A97401339}"/>
    <cellStyle name="Note 10 2 2" xfId="14761" xr:uid="{85FE5429-96CB-4287-8D90-F3410DC64B62}"/>
    <cellStyle name="Note 10 3" xfId="3994" xr:uid="{5C0B9FC1-8C58-40CF-9E91-8AE6142CBC02}"/>
    <cellStyle name="Note 10 3 2" xfId="14762" xr:uid="{098B8812-57AA-4E65-A8DC-3B1793B949E6}"/>
    <cellStyle name="Note 10 4" xfId="14433" xr:uid="{464A8B41-072B-48CC-A502-2909ADE5A764}"/>
    <cellStyle name="Note 10 5" xfId="23863" xr:uid="{DDC19C7B-0C38-4D3B-9744-61C829570D36}"/>
    <cellStyle name="Note 10 6" xfId="23864" xr:uid="{6090CF3E-414D-4682-90AC-3DEE58CE3898}"/>
    <cellStyle name="Note 10 7" xfId="23865" xr:uid="{580F357B-3CA2-433B-A872-F957C2A2C218}"/>
    <cellStyle name="Note 10 8" xfId="23866" xr:uid="{41E4C696-FF00-4C02-B328-01418C29D9D8}"/>
    <cellStyle name="Note 10 9" xfId="23867" xr:uid="{B5C99343-E4BC-42AA-B973-D4834E4510C6}"/>
    <cellStyle name="Note 100" xfId="18337" xr:uid="{D8BBBACC-9CCF-4D3E-890C-AC114C4D5B58}"/>
    <cellStyle name="Note 101" xfId="18339" xr:uid="{D309297E-93D3-4AC6-83F9-FCED729D73F8}"/>
    <cellStyle name="Note 102" xfId="18338" xr:uid="{C09215CA-F6CA-4032-855F-A8FE6EB633E9}"/>
    <cellStyle name="Note 103" xfId="18322" xr:uid="{E2914260-1601-4BF6-9367-3257856A13A3}"/>
    <cellStyle name="Note 104" xfId="18330" xr:uid="{51B101EE-916F-43F3-BE05-47E54C42D27A}"/>
    <cellStyle name="Note 105" xfId="18334" xr:uid="{0320101C-82F9-4BFE-BFCE-A206B62DFAD4}"/>
    <cellStyle name="Note 106" xfId="18346" xr:uid="{FA1687DB-31DF-47BC-A3F8-F3C489A83656}"/>
    <cellStyle name="Note 107" xfId="18342" xr:uid="{A11F547A-AF61-401F-A0F0-F5E4DA707E91}"/>
    <cellStyle name="Note 108" xfId="18345" xr:uid="{B14E95A1-BF69-45F7-B3BA-C11E90B2D75E}"/>
    <cellStyle name="Note 109" xfId="18340" xr:uid="{1A4C6B85-A329-445E-B9C6-8E1EFB3A1E5D}"/>
    <cellStyle name="Note 11" xfId="3995" xr:uid="{8A53AADE-B778-4DB3-A6D6-DF51361A324B}"/>
    <cellStyle name="Note 11 10" xfId="23868" xr:uid="{7301D6A2-686D-4D33-86A1-7D477A2E8E27}"/>
    <cellStyle name="Note 11 11" xfId="23869" xr:uid="{A851439D-5C14-4FD7-A78F-B2831A83A5A9}"/>
    <cellStyle name="Note 11 12" xfId="14763" xr:uid="{52D25F15-B265-4719-B474-3CC363DE5DB0}"/>
    <cellStyle name="Note 11 2" xfId="3996" xr:uid="{D91B397E-08AD-4C9B-8DC0-54306C72E4C0}"/>
    <cellStyle name="Note 11 2 2" xfId="14764" xr:uid="{0B925DD6-06B8-4B19-BECF-3F3F8EDA70A7}"/>
    <cellStyle name="Note 11 3" xfId="3997" xr:uid="{B20604EE-5CEE-4406-921C-279005B9F2CE}"/>
    <cellStyle name="Note 11 3 2" xfId="14765" xr:uid="{7D9C1A95-F48E-4BE6-A1CE-62AFD1909647}"/>
    <cellStyle name="Note 11 4" xfId="14434" xr:uid="{B458A384-5AB8-49C7-A8B3-6C7FB5A53FBC}"/>
    <cellStyle name="Note 11 5" xfId="23870" xr:uid="{A4E5D380-BE85-4590-BF9D-AEAC523446FE}"/>
    <cellStyle name="Note 11 6" xfId="23871" xr:uid="{48B87AD9-DE89-48A2-913B-123F6F20720D}"/>
    <cellStyle name="Note 11 7" xfId="23872" xr:uid="{3545D3C1-AA4A-4654-BA9C-CCACBBCAEB5D}"/>
    <cellStyle name="Note 11 8" xfId="23873" xr:uid="{0104C922-08E6-4661-9B0F-F61443266EBC}"/>
    <cellStyle name="Note 11 9" xfId="23874" xr:uid="{60B856A5-5BFE-4FBE-B1B7-48ACF6186198}"/>
    <cellStyle name="Note 110" xfId="18331" xr:uid="{178381D7-0741-4E5C-9901-98F087E44D19}"/>
    <cellStyle name="Note 111" xfId="18341" xr:uid="{9A693B69-6E76-4A44-8929-5F2330476074}"/>
    <cellStyle name="Note 112" xfId="18354" xr:uid="{9A1A6557-9773-477E-84FF-4AC74A6FC9E4}"/>
    <cellStyle name="Note 113" xfId="18352" xr:uid="{35D3C03E-7037-465A-9072-1E0C7FE71A2E}"/>
    <cellStyle name="Note 114" xfId="18375" xr:uid="{393BA0C3-0481-4225-909C-82760059C7B3}"/>
    <cellStyle name="Note 115" xfId="18396" xr:uid="{B28140D3-1C9C-4E0B-96DA-22D511E471CC}"/>
    <cellStyle name="Note 116" xfId="18412" xr:uid="{09BC5D36-B34E-48A4-A900-EA686385B60C}"/>
    <cellStyle name="Note 117" xfId="18407" xr:uid="{ED1002A9-3DBB-47B4-8028-4A0B48F7C039}"/>
    <cellStyle name="Note 118" xfId="1082" xr:uid="{41C05828-4B99-4F79-9DB8-4629BD2AFC02}"/>
    <cellStyle name="Note 12" xfId="3998" xr:uid="{48B9A9DA-04DE-4599-AEF7-51B9E0DBD33A}"/>
    <cellStyle name="Note 12 10" xfId="23875" xr:uid="{DC55FBFD-E09C-4ECF-B5EB-FB7FCC4ECE94}"/>
    <cellStyle name="Note 12 11" xfId="23876" xr:uid="{475424D0-D562-4456-A9B5-D9B16885D966}"/>
    <cellStyle name="Note 12 12" xfId="14766" xr:uid="{F7C445AF-56E2-4943-B6A8-90EC89F5E0FC}"/>
    <cellStyle name="Note 12 2" xfId="3999" xr:uid="{ADAFBB36-FB3A-4CA8-9AAB-4B80AE4CC69E}"/>
    <cellStyle name="Note 12 2 2" xfId="14767" xr:uid="{00A68681-E5FF-4E6B-B713-5221D61275DA}"/>
    <cellStyle name="Note 12 3" xfId="4000" xr:uid="{D00E03D8-249D-49D4-8A96-E201F9D11FA1}"/>
    <cellStyle name="Note 12 3 2" xfId="14768" xr:uid="{1634535C-B5AD-4CB1-BB65-2D72E1A9B2F0}"/>
    <cellStyle name="Note 12 4" xfId="14435" xr:uid="{5B0E39B2-6E51-4DE0-942F-A99C95461F12}"/>
    <cellStyle name="Note 12 5" xfId="23877" xr:uid="{29CAB373-BEB5-4FB5-9A34-E14D6121C3A5}"/>
    <cellStyle name="Note 12 6" xfId="23878" xr:uid="{8FA85744-2CAF-4076-8113-9DF7D72B63D9}"/>
    <cellStyle name="Note 12 7" xfId="23879" xr:uid="{AE2E35C1-274C-40C6-903C-90EEDD1A275C}"/>
    <cellStyle name="Note 12 8" xfId="23880" xr:uid="{5E386825-3DBA-4311-A1C3-C0D9F5CB8FAB}"/>
    <cellStyle name="Note 12 9" xfId="23881" xr:uid="{36ECD532-ADA8-4D83-974E-C8099341C71E}"/>
    <cellStyle name="Note 13" xfId="4001" xr:uid="{CA81D74A-1EBC-49CE-8B2E-8D6B12DAC7CD}"/>
    <cellStyle name="Note 13 10" xfId="23882" xr:uid="{93FEA007-6CB7-4C53-A71C-E080AD366D97}"/>
    <cellStyle name="Note 13 11" xfId="23883" xr:uid="{B4D75710-B921-4A93-970D-749771238712}"/>
    <cellStyle name="Note 13 12" xfId="14769" xr:uid="{9F432BCD-913C-4F63-BBCC-110257B1DC1A}"/>
    <cellStyle name="Note 13 2" xfId="4002" xr:uid="{A78C21AC-D2B8-4C43-9961-181FF71CB112}"/>
    <cellStyle name="Note 13 2 2" xfId="14770" xr:uid="{630052BB-3A4B-4052-B456-013B4DD00C98}"/>
    <cellStyle name="Note 13 3" xfId="4003" xr:uid="{13DAAB81-B67D-454D-8025-62BAF61FDC9E}"/>
    <cellStyle name="Note 13 3 2" xfId="14771" xr:uid="{BEF530BB-3183-48FA-A99D-AA10471E3404}"/>
    <cellStyle name="Note 13 4" xfId="14436" xr:uid="{12C10971-D7D0-40E3-8E16-71F3E18DD906}"/>
    <cellStyle name="Note 13 5" xfId="23884" xr:uid="{048B85E4-CFC5-41EA-819E-0C82222E0E13}"/>
    <cellStyle name="Note 13 6" xfId="23885" xr:uid="{C74A0EB1-CD90-42AD-9B54-A3A9854C95F0}"/>
    <cellStyle name="Note 13 7" xfId="23886" xr:uid="{36A464AE-FC04-482B-AF22-88C320665B0C}"/>
    <cellStyle name="Note 13 8" xfId="23887" xr:uid="{AD6E97FA-416F-4629-B0D4-6E861F0C3146}"/>
    <cellStyle name="Note 13 9" xfId="23888" xr:uid="{13EF81C9-C1B6-458B-9D37-D5B3BBDB9340}"/>
    <cellStyle name="Note 14" xfId="4004" xr:uid="{38FECEDB-6609-4B3E-9B7E-8240CDBE93FC}"/>
    <cellStyle name="Note 14 10" xfId="23889" xr:uid="{F108E7DB-CCA7-48A4-8CB5-20CDF85199F6}"/>
    <cellStyle name="Note 14 11" xfId="23890" xr:uid="{D3D3E851-EF51-4931-A7B5-BAE017568114}"/>
    <cellStyle name="Note 14 12" xfId="14772" xr:uid="{F85FA214-1CB8-47F5-A21A-4B80F05357DE}"/>
    <cellStyle name="Note 14 2" xfId="4005" xr:uid="{1A89EA22-21D6-4669-8D9F-E3DC3AE23A19}"/>
    <cellStyle name="Note 14 2 2" xfId="14773" xr:uid="{1EE9D9E9-37DE-40F0-9285-ECFA1A87FD8F}"/>
    <cellStyle name="Note 14 3" xfId="4006" xr:uid="{EFFF3519-1B68-491B-9897-930615545382}"/>
    <cellStyle name="Note 14 3 2" xfId="14774" xr:uid="{7A17C5A8-44F7-491E-B323-0C2DBD8BCF02}"/>
    <cellStyle name="Note 14 4" xfId="14437" xr:uid="{064407D5-1554-4AC0-AC3D-77811D3F79DF}"/>
    <cellStyle name="Note 14 5" xfId="23891" xr:uid="{DFF45332-3C27-403D-9A22-FB3542D42965}"/>
    <cellStyle name="Note 14 6" xfId="23892" xr:uid="{E9A273D2-F8CE-44EE-A37E-9C79D20D9888}"/>
    <cellStyle name="Note 14 7" xfId="23893" xr:uid="{B29A68BE-9E0F-43D8-828E-A394441F69B5}"/>
    <cellStyle name="Note 14 8" xfId="23894" xr:uid="{9B7793F2-8C6F-45CF-9706-A8BC89389009}"/>
    <cellStyle name="Note 14 9" xfId="23895" xr:uid="{33B5A171-6F77-4195-8B68-D87896B32A05}"/>
    <cellStyle name="Note 15" xfId="4007" xr:uid="{AC3BAD21-6183-4780-B764-F191C30689A3}"/>
    <cellStyle name="Note 15 10" xfId="23896" xr:uid="{CAFE16E5-6DD0-4E89-9035-C27FE6AA5485}"/>
    <cellStyle name="Note 15 11" xfId="23897" xr:uid="{9B7C2093-F8F9-420D-AE33-412CC6197DD1}"/>
    <cellStyle name="Note 15 12" xfId="14775" xr:uid="{393E8072-06F7-4B78-BCBE-6E92D0924012}"/>
    <cellStyle name="Note 15 2" xfId="4008" xr:uid="{5787D39E-0CC5-4151-A5E9-057D7545E3FC}"/>
    <cellStyle name="Note 15 2 2" xfId="14776" xr:uid="{6C79D221-AB2E-4C3E-B780-0C4D6DDE6363}"/>
    <cellStyle name="Note 15 3" xfId="4009" xr:uid="{650E39D1-08D4-4530-9E61-415A97BAFDE7}"/>
    <cellStyle name="Note 15 3 2" xfId="14777" xr:uid="{DE95DCEF-D998-4DB3-BB6F-CC79DE6EA07C}"/>
    <cellStyle name="Note 15 4" xfId="14438" xr:uid="{18CFCA6F-0246-4783-99B7-771DFA71205F}"/>
    <cellStyle name="Note 15 5" xfId="23898" xr:uid="{3FA568DD-E28B-47BA-B47E-DAAAF71E7240}"/>
    <cellStyle name="Note 15 6" xfId="23899" xr:uid="{C7225C01-FFAE-456D-A181-BA617CC62906}"/>
    <cellStyle name="Note 15 7" xfId="23900" xr:uid="{02AEC2D5-AC6B-469D-B308-E662EF76C2A6}"/>
    <cellStyle name="Note 15 8" xfId="23901" xr:uid="{D919870A-682C-4A5F-A9CC-41A64EC55C46}"/>
    <cellStyle name="Note 15 9" xfId="23902" xr:uid="{BAE9F18B-8385-4159-9F39-D5B302B6640F}"/>
    <cellStyle name="Note 16" xfId="4010" xr:uid="{A60E40FB-11C6-42A9-95F5-8C79E5B707BE}"/>
    <cellStyle name="Note 16 10" xfId="23903" xr:uid="{C332755F-53BA-45B4-BA8F-D2E34DE888E7}"/>
    <cellStyle name="Note 16 11" xfId="23904" xr:uid="{D119848E-A36A-45ED-943D-EC48FA8C9E45}"/>
    <cellStyle name="Note 16 12" xfId="14778" xr:uid="{DC85DE4C-E30D-4CC6-9569-1972EEE3ACDC}"/>
    <cellStyle name="Note 16 2" xfId="4011" xr:uid="{2AA208B0-0905-420F-B9DD-6401CA5D5FE9}"/>
    <cellStyle name="Note 16 2 2" xfId="14779" xr:uid="{7249C2C2-E6CF-49BF-A50A-8A19D31B6222}"/>
    <cellStyle name="Note 16 3" xfId="4012" xr:uid="{C97BFD42-0AF0-4546-9755-CEAA46719549}"/>
    <cellStyle name="Note 16 3 2" xfId="14780" xr:uid="{E8735679-3824-4811-9C55-A003C2791417}"/>
    <cellStyle name="Note 16 4" xfId="14439" xr:uid="{C5357DD2-4B77-4C6D-872D-D2B662CBDCE2}"/>
    <cellStyle name="Note 16 5" xfId="23905" xr:uid="{F126EC3C-FD5A-4196-9EBF-F399AA79816B}"/>
    <cellStyle name="Note 16 6" xfId="23906" xr:uid="{7C1528AE-4206-41BD-82BB-F2DA91BBC9EC}"/>
    <cellStyle name="Note 16 7" xfId="23907" xr:uid="{FC93D75F-7A17-45F0-8220-7205DF29F7E3}"/>
    <cellStyle name="Note 16 8" xfId="23908" xr:uid="{0E2E0094-F788-4FB6-BB14-1ADAFDD7E374}"/>
    <cellStyle name="Note 16 9" xfId="23909" xr:uid="{D64F4184-76FE-49FA-BFD0-FACFCFB0C30D}"/>
    <cellStyle name="Note 17" xfId="4013" xr:uid="{22E7C1FE-10A4-460B-8D66-9678F71B0306}"/>
    <cellStyle name="Note 17 10" xfId="23910" xr:uid="{AAE4D10A-733B-4D2C-9465-F52D9BB64696}"/>
    <cellStyle name="Note 17 11" xfId="23911" xr:uid="{BC369979-50AE-4268-9012-EC2B12C14F96}"/>
    <cellStyle name="Note 17 12" xfId="14781" xr:uid="{5DCB3000-4B74-4FE3-AFE9-8422141505C4}"/>
    <cellStyle name="Note 17 2" xfId="4014" xr:uid="{9BD0225D-926A-46EB-94F8-02A26C710C65}"/>
    <cellStyle name="Note 17 2 2" xfId="14782" xr:uid="{A8768CCB-7073-4AD8-A5F5-88F00E35D9D2}"/>
    <cellStyle name="Note 17 3" xfId="4015" xr:uid="{055F943B-F847-482A-88F0-20C592B41507}"/>
    <cellStyle name="Note 17 3 2" xfId="14783" xr:uid="{BCCDEAE7-C0E3-4649-A733-5B66A800D3F6}"/>
    <cellStyle name="Note 17 4" xfId="14440" xr:uid="{6C900598-A0F9-4BD1-BABF-9D4C32481326}"/>
    <cellStyle name="Note 17 5" xfId="23912" xr:uid="{96C67CE4-B6A0-4F3A-A814-D0F37C89A5D6}"/>
    <cellStyle name="Note 17 6" xfId="23913" xr:uid="{E6CF096C-CF13-4C81-A3A9-223C5E0B1F46}"/>
    <cellStyle name="Note 17 7" xfId="23914" xr:uid="{77420E87-3208-4C89-B4C5-208853F83383}"/>
    <cellStyle name="Note 17 8" xfId="23915" xr:uid="{1D042EFC-C4FF-489E-A39D-9ECD0D42FC49}"/>
    <cellStyle name="Note 17 9" xfId="23916" xr:uid="{AE509A01-6B9E-462E-B1AD-F895C550ACAA}"/>
    <cellStyle name="Note 18" xfId="4016" xr:uid="{73E74521-C7E6-41A7-879A-75FCBD669E7F}"/>
    <cellStyle name="Note 18 10" xfId="23917" xr:uid="{40AD6207-D48A-4341-A070-4B14F98FA219}"/>
    <cellStyle name="Note 18 11" xfId="23918" xr:uid="{E1B523FE-93DC-4A91-A682-52D2A6AD3CB9}"/>
    <cellStyle name="Note 18 12" xfId="14784" xr:uid="{B806AA1B-A9E1-4476-9D45-F9051737884A}"/>
    <cellStyle name="Note 18 2" xfId="4017" xr:uid="{971F82E7-845E-4677-A945-59635B8CA835}"/>
    <cellStyle name="Note 18 2 2" xfId="14785" xr:uid="{88433288-8F3D-4D7E-95FE-E7C85AF583A0}"/>
    <cellStyle name="Note 18 3" xfId="4018" xr:uid="{1E341117-E493-4FF7-87E0-0D8CFFC15378}"/>
    <cellStyle name="Note 18 3 2" xfId="14786" xr:uid="{1B7C6EDE-ABE3-4972-B7FC-5832E3337229}"/>
    <cellStyle name="Note 18 4" xfId="14441" xr:uid="{75B9B1A9-893D-4525-829F-79DD7C8838AA}"/>
    <cellStyle name="Note 18 5" xfId="23920" xr:uid="{DD2E910D-BBAD-4588-8361-4DE0A3DF7AAA}"/>
    <cellStyle name="Note 18 6" xfId="23921" xr:uid="{C54295CB-7E9E-4376-99C5-635C4216D0EC}"/>
    <cellStyle name="Note 18 7" xfId="23922" xr:uid="{67FBFECC-19C4-4B1E-AD91-6D61D920AC30}"/>
    <cellStyle name="Note 18 8" xfId="23923" xr:uid="{7AA2AE50-1300-434F-8925-CE3615E6C33C}"/>
    <cellStyle name="Note 18 9" xfId="23924" xr:uid="{F52136D8-3E3A-4D4D-AC88-5187BC58C490}"/>
    <cellStyle name="Note 19" xfId="4019" xr:uid="{E65C431B-ED83-44FB-BBD2-42F7FD9199B9}"/>
    <cellStyle name="Note 19 10" xfId="23925" xr:uid="{C93D27FC-D0D9-468A-A5C0-DBAAB078ACC4}"/>
    <cellStyle name="Note 19 11" xfId="23926" xr:uid="{4FFC8F0F-6052-4E2F-A18A-34B8E895FBCB}"/>
    <cellStyle name="Note 19 12" xfId="14787" xr:uid="{6111DC06-49D3-4D21-9574-87B19A36D0F4}"/>
    <cellStyle name="Note 19 2" xfId="4020" xr:uid="{274775F0-B4B6-4884-AF71-C4FD246CAC29}"/>
    <cellStyle name="Note 19 2 2" xfId="14788" xr:uid="{378B881E-AAD6-4FE2-BA8F-DED657A95491}"/>
    <cellStyle name="Note 19 3" xfId="4021" xr:uid="{B9303846-3E2D-4BD1-B231-FEDFC745823C}"/>
    <cellStyle name="Note 19 3 2" xfId="14789" xr:uid="{BFF234CB-EE95-4BFA-B142-D9D3CADB8CE2}"/>
    <cellStyle name="Note 19 4" xfId="14442" xr:uid="{4CF66A71-34F2-4924-BAB2-97F615BB378F}"/>
    <cellStyle name="Note 19 5" xfId="23927" xr:uid="{837EEE1D-CE71-4607-985A-59A907EA4151}"/>
    <cellStyle name="Note 19 6" xfId="23928" xr:uid="{CE387DA9-4E58-435D-8E49-19CA3D8463F7}"/>
    <cellStyle name="Note 19 7" xfId="23929" xr:uid="{1D2631BD-BC88-4ACD-9BC0-F2F78FD9C47E}"/>
    <cellStyle name="Note 19 8" xfId="23930" xr:uid="{D6D9E9F5-06B9-4DEC-B657-218C8BB10C0B}"/>
    <cellStyle name="Note 19 9" xfId="23931" xr:uid="{9149571F-22EB-4D21-A68B-2F6E8A626759}"/>
    <cellStyle name="Note 2" xfId="902" xr:uid="{FC286F5A-EBD9-400B-AA0C-BDA3F526DAF4}"/>
    <cellStyle name="Note 2 10" xfId="4022" xr:uid="{A5BDC503-37EC-4C97-B145-D6F9C8918603}"/>
    <cellStyle name="Note 2 10 2" xfId="23932" xr:uid="{8976E44B-EE19-4538-A0B7-90CDE400E249}"/>
    <cellStyle name="Note 2 10 3" xfId="32601" xr:uid="{F168FE60-321C-48B1-AA71-7CA4EE02FE22}"/>
    <cellStyle name="Note 2 11" xfId="23933" xr:uid="{17B10FBC-DAC9-4EF2-9928-B77A647521C0}"/>
    <cellStyle name="Note 2 12" xfId="23934" xr:uid="{2AA64D47-C870-4580-9F49-D6FA05C3C0B6}"/>
    <cellStyle name="Note 2 13" xfId="23935" xr:uid="{BEA5DD6E-A345-4AE1-92AC-3111643674B0}"/>
    <cellStyle name="Note 2 14" xfId="23936" xr:uid="{86315FEE-EB61-4F7D-BB9B-6F858392E011}"/>
    <cellStyle name="Note 2 15" xfId="23937" xr:uid="{6E298C9A-96A2-4D21-B394-FF363644BB2B}"/>
    <cellStyle name="Note 2 16" xfId="14555" xr:uid="{6811CCE6-85FF-4BD6-9DF1-CE9F5442E118}"/>
    <cellStyle name="Note 2 16 2" xfId="32805" xr:uid="{B77A7476-CBC9-4FF1-8345-2039B6844A48}"/>
    <cellStyle name="Note 2 17" xfId="14696" xr:uid="{8B467BFF-FF6A-4DAE-9A8D-9D2A55819488}"/>
    <cellStyle name="Note 2 18" xfId="35556" xr:uid="{2A627F65-AE67-4E49-9DAB-00C3E762690B}"/>
    <cellStyle name="Note 2 2" xfId="1123" xr:uid="{D23CE9FE-CE9E-409B-99CD-478DE36AEFA4}"/>
    <cellStyle name="Note 2 2 10" xfId="23938" xr:uid="{80A219E1-F545-4599-B760-7E92636A3FAF}"/>
    <cellStyle name="Note 2 2 11" xfId="14790" xr:uid="{8887CC47-5975-495B-9C00-2A22E8B8EED5}"/>
    <cellStyle name="Note 2 2 12" xfId="32584" xr:uid="{851BCD74-5690-4DC4-B7AA-82C3050AA6FA}"/>
    <cellStyle name="Note 2 2 13" xfId="35557" xr:uid="{F10437E3-F03C-4188-ACA0-CE1B97CB3C05}"/>
    <cellStyle name="Note 2 2 2" xfId="4024" xr:uid="{C4B8C093-1508-4A7F-9FEB-F382FBFE195C}"/>
    <cellStyle name="Note 2 2 2 2" xfId="4025" xr:uid="{0D82A148-F1C8-4861-82BC-8F150F5951EC}"/>
    <cellStyle name="Note 2 2 2 2 2" xfId="14498" xr:uid="{7BF4E382-631A-49C5-884F-819D034CE078}"/>
    <cellStyle name="Note 2 2 2 3" xfId="14497" xr:uid="{778A7AA4-A0B5-4443-8897-FF50A6584CAF}"/>
    <cellStyle name="Note 2 2 2 3 2" xfId="32925" xr:uid="{382F054D-4E03-4CF8-825D-EB70ED5879EB}"/>
    <cellStyle name="Note 2 2 2 4" xfId="28714" xr:uid="{11788CB6-453D-4F79-AFE0-D5C1560E7C39}"/>
    <cellStyle name="Note 2 2 2 5" xfId="27926" xr:uid="{FBD93DEA-164C-40D7-8B8F-1DB6747C6AC4}"/>
    <cellStyle name="Note 2 2 2 6" xfId="26567" xr:uid="{5C5BEB27-E54C-4BB0-BC22-8314AC093A4A}"/>
    <cellStyle name="Note 2 2 2 7" xfId="14791" xr:uid="{594190F1-609E-4569-A6C4-CAD28B299FDF}"/>
    <cellStyle name="Note 2 2 3" xfId="4026" xr:uid="{59AABE40-AB99-4740-99E2-781A73409BBB}"/>
    <cellStyle name="Note 2 2 3 2" xfId="4027" xr:uid="{8A3B4C96-F978-45A9-A660-3C38D20DA9E5}"/>
    <cellStyle name="Note 2 2 3 2 2" xfId="14500" xr:uid="{797CEE58-3E8C-454E-A9A3-962A4DE9E43B}"/>
    <cellStyle name="Note 2 2 3 3" xfId="14499" xr:uid="{0AE31E48-6A88-4499-8A04-BCA9136E9848}"/>
    <cellStyle name="Note 2 2 3 3 2" xfId="32926" xr:uid="{BBCAA380-CE08-4533-96D3-B3D7DD87E9A0}"/>
    <cellStyle name="Note 2 2 3 4" xfId="14792" xr:uid="{077D6883-54E6-4F23-B31D-5AEA1F6983EB}"/>
    <cellStyle name="Note 2 2 4" xfId="4028" xr:uid="{EF9D8BE7-3A8B-4D15-957F-4FF49042B1D2}"/>
    <cellStyle name="Note 2 2 4 2" xfId="4029" xr:uid="{6EBF2E4E-2E07-4DA2-ADB3-E79750B8D7F4}"/>
    <cellStyle name="Note 2 2 4 2 2" xfId="14502" xr:uid="{EE0ED97C-541C-46BF-861C-A89A9F1F5C89}"/>
    <cellStyle name="Note 2 2 4 3" xfId="14501" xr:uid="{EB184F0E-FF9E-4D14-A075-CB506B955041}"/>
    <cellStyle name="Note 2 2 5" xfId="4030" xr:uid="{3F1A8B73-DC9A-4038-9EFD-451C85A7F48E}"/>
    <cellStyle name="Note 2 2 5 2" xfId="14503" xr:uid="{015D037C-7143-4227-ABDD-1158563BD62D}"/>
    <cellStyle name="Note 2 2 6" xfId="4023" xr:uid="{BE97E870-830C-4AA6-8E30-B8A232D8BA50}"/>
    <cellStyle name="Note 2 2 6 2" xfId="23939" xr:uid="{9FF699AB-19A5-4094-A354-4157FDFC1EBB}"/>
    <cellStyle name="Note 2 2 7" xfId="6835" xr:uid="{81A7C96F-8FB2-4B2D-B1AE-7BE16C8C47DE}"/>
    <cellStyle name="Note 2 2 7 2" xfId="23940" xr:uid="{08D64333-4FF1-43CC-BCD1-03EBF8416EE7}"/>
    <cellStyle name="Note 2 2 7 3" xfId="32640" xr:uid="{D4C76ED0-4074-4531-83F6-92C30852F5E1}"/>
    <cellStyle name="Note 2 2 8" xfId="23941" xr:uid="{5C662F52-E2A0-4D5F-8B7C-61C540AE4DB9}"/>
    <cellStyle name="Note 2 2 9" xfId="23942" xr:uid="{05D70E3C-4ADF-4981-B9F2-8AB1F8D11E97}"/>
    <cellStyle name="Note 2 3" xfId="4031" xr:uid="{5BF08902-8E37-462D-A7C1-417310AA4799}"/>
    <cellStyle name="Note 2 3 10" xfId="23943" xr:uid="{E1E3A5B3-207C-42EB-BCF4-5A01E3B3385C}"/>
    <cellStyle name="Note 2 3 11" xfId="14793" xr:uid="{99AD2228-2A42-4017-A490-E6BFA7356844}"/>
    <cellStyle name="Note 2 3 2" xfId="4032" xr:uid="{35AF7780-6837-4243-9564-6C944AB2D0AE}"/>
    <cellStyle name="Note 2 3 2 2" xfId="14504" xr:uid="{46E85A6F-F0F5-478D-9989-7209030D299C}"/>
    <cellStyle name="Note 2 3 2 2 2" xfId="32927" xr:uid="{C7AFECB4-7E81-48E8-90CE-4AB66118A4A6}"/>
    <cellStyle name="Note 2 3 2 3" xfId="30325" xr:uid="{A8236E34-D416-4578-92D8-550E6733EFA8}"/>
    <cellStyle name="Note 2 3 2 4" xfId="28008" xr:uid="{6937D844-A148-4769-8EFB-52AC26DDA1E1}"/>
    <cellStyle name="Note 2 3 2 5" xfId="26568" xr:uid="{EEB26006-5FA9-4C6C-B37B-7D8C0EEDA9AF}"/>
    <cellStyle name="Note 2 3 2 6" xfId="14794" xr:uid="{96231BEB-3344-4D11-8F16-ACA6607953C2}"/>
    <cellStyle name="Note 2 3 3" xfId="4033" xr:uid="{9F37A277-DF1B-4764-8095-500C3B92462A}"/>
    <cellStyle name="Note 2 3 3 2" xfId="30915" xr:uid="{E8D5A2E1-D94B-4316-8172-330EBD7BC33B}"/>
    <cellStyle name="Note 2 3 3 2 2" xfId="32928" xr:uid="{86577A92-8EAE-40C4-9207-AB9DACE3C9BC}"/>
    <cellStyle name="Note 2 3 3 3" xfId="14795" xr:uid="{7D531434-70C4-4917-B36D-48FDD67DC5B5}"/>
    <cellStyle name="Note 2 3 4" xfId="13849" xr:uid="{178D816B-F32D-4887-B05E-135DDEA6FB7E}"/>
    <cellStyle name="Note 2 3 4 2" xfId="23944" xr:uid="{734EEB41-5F6B-4C08-858D-1F2770C4E84C}"/>
    <cellStyle name="Note 2 3 4 3" xfId="32649" xr:uid="{27332959-5607-43C9-B717-D22FFA49F94A}"/>
    <cellStyle name="Note 2 3 5" xfId="23945" xr:uid="{A9360302-9324-4C4A-B139-9C7C08C769D8}"/>
    <cellStyle name="Note 2 3 6" xfId="23946" xr:uid="{B52A2A31-A492-4706-A6DD-F32E179178A5}"/>
    <cellStyle name="Note 2 3 7" xfId="23947" xr:uid="{FFBC577B-EDC6-4FB9-8420-533070C074D2}"/>
    <cellStyle name="Note 2 3 8" xfId="23948" xr:uid="{E47D9B25-2567-4713-B0D0-2AC69AD6001A}"/>
    <cellStyle name="Note 2 3 9" xfId="23949" xr:uid="{B65C7635-94EC-4ACF-960D-EC46D0A412B3}"/>
    <cellStyle name="Note 2 4" xfId="4034" xr:uid="{CD409A18-3DE5-4BF3-BA36-377649D1C79F}"/>
    <cellStyle name="Note 2 4 10" xfId="23950" xr:uid="{02B3B45E-378D-4B1E-A9CF-E23F299DB049}"/>
    <cellStyle name="Note 2 4 11" xfId="14796" xr:uid="{64557199-431C-44DE-A922-86BEB9ADCCFF}"/>
    <cellStyle name="Note 2 4 2" xfId="4035" xr:uid="{9BDAA937-4719-41C0-85AA-F436633CF2AD}"/>
    <cellStyle name="Note 2 4 2 2" xfId="14506" xr:uid="{BA9B7DF3-EA55-4839-B279-61A45D8C10CC}"/>
    <cellStyle name="Note 2 4 2 2 2" xfId="32929" xr:uid="{B69A11FB-2397-4437-A4CE-72645FF8FB48}"/>
    <cellStyle name="Note 2 4 2 3" xfId="30043" xr:uid="{D6B33B3B-9D10-4A4E-8D5B-380B75712B76}"/>
    <cellStyle name="Note 2 4 2 4" xfId="27836" xr:uid="{09D50B48-8E46-475E-B155-95BA15F38953}"/>
    <cellStyle name="Note 2 4 2 5" xfId="26569" xr:uid="{299E3598-66F1-47A5-84CC-5B64A9112B03}"/>
    <cellStyle name="Note 2 4 2 6" xfId="14797" xr:uid="{D6788D6E-8BF9-4870-8954-098E2217511D}"/>
    <cellStyle name="Note 2 4 3" xfId="4036" xr:uid="{79D2AE2F-9F94-4FC8-BDB8-74464D61C874}"/>
    <cellStyle name="Note 2 4 3 2" xfId="30637" xr:uid="{D850E971-5369-42FD-B067-279065C15A35}"/>
    <cellStyle name="Note 2 4 3 2 2" xfId="32930" xr:uid="{F7B1006E-59A1-4321-ADDA-9CBA11ADB61B}"/>
    <cellStyle name="Note 2 4 3 3" xfId="14798" xr:uid="{D3D70E96-CBA9-4D5B-A033-A7E3BEFED031}"/>
    <cellStyle name="Note 2 4 4" xfId="14505" xr:uid="{5E5E5A92-8E1B-47BD-BD21-9D1C97E78E8B}"/>
    <cellStyle name="Note 2 4 5" xfId="23951" xr:uid="{3DADFB77-3269-46DD-A9B3-67BEBB474FF1}"/>
    <cellStyle name="Note 2 4 6" xfId="23952" xr:uid="{994EA852-81F1-463A-B60E-0A8F26F42861}"/>
    <cellStyle name="Note 2 4 7" xfId="23953" xr:uid="{A9B4B1AB-F703-42C6-A7C6-7F81B7AA75D2}"/>
    <cellStyle name="Note 2 4 8" xfId="23954" xr:uid="{F9301F0F-9174-424B-9461-F2841D374D9E}"/>
    <cellStyle name="Note 2 4 9" xfId="23955" xr:uid="{0F1FAF0A-906B-4A61-A100-E99D13003B0B}"/>
    <cellStyle name="Note 2 5" xfId="4037" xr:uid="{67176095-1179-48A6-ADCE-0153460873C3}"/>
    <cellStyle name="Note 2 5 10" xfId="23956" xr:uid="{21B87813-8CD5-497F-B743-A2A497FB7531}"/>
    <cellStyle name="Note 2 5 11" xfId="14799" xr:uid="{D14C5C46-B0EB-46E5-986E-FC7AB03F41A8}"/>
    <cellStyle name="Note 2 5 2" xfId="4038" xr:uid="{E8F2648F-376C-4037-A999-92A8EF0DC2EA}"/>
    <cellStyle name="Note 2 5 2 2" xfId="14508" xr:uid="{E4107C8D-836E-4F60-9AB5-976B791DE786}"/>
    <cellStyle name="Note 2 5 2 2 2" xfId="32931" xr:uid="{A863CBB5-045A-4147-86BA-16A73D08BE4E}"/>
    <cellStyle name="Note 2 5 2 3" xfId="14800" xr:uid="{FD1E4F00-6D04-450A-816E-51EBF6B69760}"/>
    <cellStyle name="Note 2 5 3" xfId="4039" xr:uid="{D2B4C51F-92B4-4E77-AE84-79BCFDBE1536}"/>
    <cellStyle name="Note 2 5 3 2" xfId="29020" xr:uid="{5158B077-4CC9-421A-A193-C77E3EA9744E}"/>
    <cellStyle name="Note 2 5 3 2 2" xfId="32932" xr:uid="{FCFF06E2-DEB2-49F1-A41A-F2F5AE9B8B91}"/>
    <cellStyle name="Note 2 5 3 3" xfId="14801" xr:uid="{FB8F5AE3-EBEE-481E-B295-A1B8806F1F47}"/>
    <cellStyle name="Note 2 5 4" xfId="14507" xr:uid="{BB1F06BF-1674-421A-A473-D29DE8CDD562}"/>
    <cellStyle name="Note 2 5 5" xfId="23957" xr:uid="{7721DBD5-20FA-4B64-A697-752B8F5B0B28}"/>
    <cellStyle name="Note 2 5 6" xfId="23958" xr:uid="{7FE94FCD-0773-4CE8-A04E-44B7EBB31641}"/>
    <cellStyle name="Note 2 5 7" xfId="23959" xr:uid="{BCFC854E-6C74-466F-BC65-DB82D70F1092}"/>
    <cellStyle name="Note 2 5 8" xfId="23960" xr:uid="{DA2147FF-6FA5-4B44-BFBB-2F5EA0FD91CC}"/>
    <cellStyle name="Note 2 5 9" xfId="23961" xr:uid="{07E75C09-A671-4643-9A45-3D788F256A3A}"/>
    <cellStyle name="Note 2 6" xfId="4040" xr:uid="{0D1AC51B-2306-4BE6-8AD5-120552C26B4A}"/>
    <cellStyle name="Note 2 6 2" xfId="4041" xr:uid="{205D5DF0-1DB5-4A12-8AEF-543BA32A792F}"/>
    <cellStyle name="Note 2 6 2 2" xfId="31100" xr:uid="{3F0D3270-8D59-456F-A4B3-E837124BB80B}"/>
    <cellStyle name="Note 2 6 2 2 2" xfId="32934" xr:uid="{D01874C6-D788-41CD-A596-69B57930E888}"/>
    <cellStyle name="Note 2 6 2 3" xfId="14803" xr:uid="{AE8A6CED-C378-4BC5-A665-B7F18CE6E602}"/>
    <cellStyle name="Note 2 6 3" xfId="4042" xr:uid="{C34B7053-F641-46CB-BC1F-A5A9D5367C5A}"/>
    <cellStyle name="Note 2 6 3 2" xfId="29784" xr:uid="{D4E6F292-26B8-4AF4-BE3D-4D756B8EE30C}"/>
    <cellStyle name="Note 2 6 3 2 2" xfId="32935" xr:uid="{67847CFD-28A8-498D-AA16-78AD1A9C2FC4}"/>
    <cellStyle name="Note 2 6 3 3" xfId="14804" xr:uid="{36C6767A-B33D-417D-B512-1D6D3DFCFE03}"/>
    <cellStyle name="Note 2 6 4" xfId="14509" xr:uid="{DB0F178F-FA54-43FE-85C2-012ABDDF19FB}"/>
    <cellStyle name="Note 2 6 4 2" xfId="32933" xr:uid="{158716CB-931F-4F72-8168-7E05713C2350}"/>
    <cellStyle name="Note 2 6 5" xfId="26570" xr:uid="{8F9A42C2-C893-428B-AA7A-E2255DE80F67}"/>
    <cellStyle name="Note 2 6 6" xfId="14802" xr:uid="{7DEE1525-DFB9-44C3-8723-DF02853289DE}"/>
    <cellStyle name="Note 2 7" xfId="4043" xr:uid="{33211EBB-E9DD-4185-AFEF-4264F20736F3}"/>
    <cellStyle name="Note 2 7 2" xfId="4044" xr:uid="{6C3BFAD6-34D5-497E-BFA4-F048F031816F}"/>
    <cellStyle name="Note 2 7 2 2" xfId="14806" xr:uid="{8221AE0C-0C38-4C10-B1AF-CD9703C3A525}"/>
    <cellStyle name="Note 2 7 3" xfId="4045" xr:uid="{2CE35986-2FA8-4B60-BCF0-5ED0A13DD933}"/>
    <cellStyle name="Note 2 7 3 2" xfId="14807" xr:uid="{64489F55-BA69-49A4-95D0-DC174906043D}"/>
    <cellStyle name="Note 2 7 4" xfId="31871" xr:uid="{87E25800-491F-4118-8CF6-45C11019B698}"/>
    <cellStyle name="Note 2 7 4 2" xfId="32936" xr:uid="{ADC7D15B-1EA9-4B04-9389-80788BE0B9ED}"/>
    <cellStyle name="Note 2 7 5" xfId="14805" xr:uid="{ED44F19B-7735-41F3-BD2E-A24B4ACB966D}"/>
    <cellStyle name="Note 2 8" xfId="4046" xr:uid="{2C6B364F-21E7-4FC3-A8F7-1BC96ECC5EF0}"/>
    <cellStyle name="Note 2 8 2" xfId="30499" xr:uid="{99FED45D-0B83-4833-867D-7D2DFCF831DA}"/>
    <cellStyle name="Note 2 8 2 2" xfId="32937" xr:uid="{1108A23B-9BAA-4D60-BF4D-321F78BDEBB1}"/>
    <cellStyle name="Note 2 8 3" xfId="14808" xr:uid="{DC1D507C-C3B3-4A5C-9815-ED22E4F54100}"/>
    <cellStyle name="Note 2 9" xfId="4047" xr:uid="{27BB3676-D595-4D89-AD27-27B7F6AA2051}"/>
    <cellStyle name="Note 2 9 2" xfId="32187" xr:uid="{ADF2D442-72C0-4B5B-98B9-BE665711F2EE}"/>
    <cellStyle name="Note 2 9 2 2" xfId="32938" xr:uid="{5030174E-85F6-49AC-A9B9-25F677891EBB}"/>
    <cellStyle name="Note 2 9 3" xfId="14809" xr:uid="{BDE080E5-AF8E-4791-A813-BE9EF97F1D0C}"/>
    <cellStyle name="Note 20" xfId="4048" xr:uid="{6130B829-C86C-4A23-919E-166343092DD2}"/>
    <cellStyle name="Note 20 10" xfId="23962" xr:uid="{2ED85F87-34B7-410F-840F-BD5351493753}"/>
    <cellStyle name="Note 20 11" xfId="23963" xr:uid="{D2F64684-14D9-4BBF-8918-7E57C57445F5}"/>
    <cellStyle name="Note 20 12" xfId="32939" xr:uid="{A9558A98-F383-4A4E-92A1-CFDAA7394DE5}"/>
    <cellStyle name="Note 20 2" xfId="4049" xr:uid="{CCC1B4D4-B731-411F-B357-EB0E250243EC}"/>
    <cellStyle name="Note 20 2 2" xfId="14811" xr:uid="{E1329B46-4CDA-44DA-9F60-506FE5F63876}"/>
    <cellStyle name="Note 20 3" xfId="4050" xr:uid="{8302BE9C-74DA-4BDA-A55D-5A5575BB126A}"/>
    <cellStyle name="Note 20 3 2" xfId="14812" xr:uid="{7241C5AC-19C1-44FE-880D-C9B670FDBE32}"/>
    <cellStyle name="Note 20 4" xfId="14443" xr:uid="{08F18CE0-EC92-4925-A7BA-5142D874AAA1}"/>
    <cellStyle name="Note 20 4 2" xfId="23964" xr:uid="{A4BAF240-E091-4A82-9A42-23DF717D82CB}"/>
    <cellStyle name="Note 20 5" xfId="23965" xr:uid="{AF75CEDD-225D-4D3F-9DB6-054F006895C9}"/>
    <cellStyle name="Note 20 6" xfId="23966" xr:uid="{51B92D2F-06B5-4753-9B6A-ABAC819E79D0}"/>
    <cellStyle name="Note 20 7" xfId="23967" xr:uid="{9B70D587-7734-415B-B37C-F1F98872290F}"/>
    <cellStyle name="Note 20 8" xfId="23968" xr:uid="{F8C1BD91-E45F-43C3-A815-F90A50B6AEDC}"/>
    <cellStyle name="Note 20 9" xfId="23969" xr:uid="{E203378F-2FB7-410C-94AE-E318F54FA8E7}"/>
    <cellStyle name="Note 21" xfId="4051" xr:uid="{38FD2DF7-AC6B-48E0-852D-FF5A22FC8E8B}"/>
    <cellStyle name="Note 21 10" xfId="23970" xr:uid="{C99B6297-15CC-433F-9DA3-3295E064D49B}"/>
    <cellStyle name="Note 21 11" xfId="23971" xr:uid="{2E0A3F91-85CD-43E7-BE9E-E4FE11E5AA2A}"/>
    <cellStyle name="Note 21 12" xfId="14813" xr:uid="{7D55666D-1971-4A26-85EA-FAE8704355B2}"/>
    <cellStyle name="Note 21 2" xfId="4052" xr:uid="{5D014D21-4B13-4328-86AE-7521BDA80E0E}"/>
    <cellStyle name="Note 21 2 2" xfId="14814" xr:uid="{872FBBF6-F65E-4A8D-81E0-FA24EDB5752B}"/>
    <cellStyle name="Note 21 3" xfId="4053" xr:uid="{C0580ECD-9902-45D3-9A38-09976D035871}"/>
    <cellStyle name="Note 21 3 2" xfId="14815" xr:uid="{0056D040-3322-4BD1-AB9F-8AAC776D5092}"/>
    <cellStyle name="Note 21 4" xfId="23972" xr:uid="{DDF4D397-09B7-459B-BA82-B9D16921C3CC}"/>
    <cellStyle name="Note 21 5" xfId="23973" xr:uid="{360CA404-A929-4B9A-A79C-D60B7576DA69}"/>
    <cellStyle name="Note 21 6" xfId="23974" xr:uid="{B6CD3036-189E-4508-917A-BD0D0CD92D39}"/>
    <cellStyle name="Note 21 7" xfId="23975" xr:uid="{D30A19AB-89E6-444F-BD22-EE567705CD87}"/>
    <cellStyle name="Note 21 8" xfId="23976" xr:uid="{85552421-F7B2-4FD5-B831-E5CAF8D3D6E7}"/>
    <cellStyle name="Note 21 9" xfId="23977" xr:uid="{76884617-887A-41E7-A24A-B37C28655C34}"/>
    <cellStyle name="Note 22" xfId="4054" xr:uid="{C75F9BF7-2732-43A2-A6EB-229FAE9473C0}"/>
    <cellStyle name="Note 22 10" xfId="23978" xr:uid="{7DF4BF8A-61D2-4813-AF91-64BA272EC9D4}"/>
    <cellStyle name="Note 22 11" xfId="23979" xr:uid="{447F1F36-7EF9-4952-B970-2EAF371B6D55}"/>
    <cellStyle name="Note 22 12" xfId="14816" xr:uid="{BA413100-F886-401E-B6BD-69C0DB84FE0C}"/>
    <cellStyle name="Note 22 2" xfId="4055" xr:uid="{BA343060-B8C1-4990-ADEF-0697C33568E0}"/>
    <cellStyle name="Note 22 2 2" xfId="14817" xr:uid="{83294696-0F2F-4E52-B8FA-770CE3F620FE}"/>
    <cellStyle name="Note 22 3" xfId="4056" xr:uid="{1EEC288B-9BCB-4669-B508-7CA9005CE88B}"/>
    <cellStyle name="Note 22 3 2" xfId="14818" xr:uid="{760B4E0C-8498-4DED-BE1C-8A96EF06B13E}"/>
    <cellStyle name="Note 22 4" xfId="23980" xr:uid="{8016397F-7F67-4506-A7E7-6072E421F7B4}"/>
    <cellStyle name="Note 22 5" xfId="23981" xr:uid="{8DDE32CB-9C1F-4CD0-B81A-D08EA5B1060B}"/>
    <cellStyle name="Note 22 6" xfId="23982" xr:uid="{80D9C524-6416-46DA-9A9B-BE6C88646087}"/>
    <cellStyle name="Note 22 7" xfId="23983" xr:uid="{99F54278-1863-4028-BAE6-43982F84C797}"/>
    <cellStyle name="Note 22 8" xfId="23984" xr:uid="{74DA07FA-B2D7-4C54-A3F8-E159B34A5371}"/>
    <cellStyle name="Note 22 9" xfId="23985" xr:uid="{67C0A9E2-F147-4968-8B59-BFE86C571271}"/>
    <cellStyle name="Note 23" xfId="4057" xr:uid="{DD51913C-001E-473D-A567-438B05DEE419}"/>
    <cellStyle name="Note 23 10" xfId="23986" xr:uid="{55A0562A-7673-4B1B-8E9D-3B8D41F5AB09}"/>
    <cellStyle name="Note 23 11" xfId="23987" xr:uid="{AE54D142-9B5F-4F60-A433-F3AE7237C059}"/>
    <cellStyle name="Note 23 12" xfId="14819" xr:uid="{17B60729-009F-4509-81DA-A5409DF96F19}"/>
    <cellStyle name="Note 23 2" xfId="23988" xr:uid="{04F95847-E3F8-4111-9C54-2EBEF8A44982}"/>
    <cellStyle name="Note 23 3" xfId="23989" xr:uid="{D1162B50-57D1-4AA3-BD71-482ED6E097CD}"/>
    <cellStyle name="Note 23 4" xfId="23990" xr:uid="{B4CFD483-23B4-468A-8EE8-64D532610E9A}"/>
    <cellStyle name="Note 23 5" xfId="23991" xr:uid="{2F934DEB-B234-4516-8D6A-BE173847EC32}"/>
    <cellStyle name="Note 23 6" xfId="23992" xr:uid="{96443C44-964A-4052-8049-F39A77D0F783}"/>
    <cellStyle name="Note 23 7" xfId="23993" xr:uid="{1CC78937-8DAF-4173-A1C8-4C53D72F4E94}"/>
    <cellStyle name="Note 23 8" xfId="23994" xr:uid="{2F3445EF-8D9B-4EB7-95DC-B5305243DFC0}"/>
    <cellStyle name="Note 23 9" xfId="23995" xr:uid="{C9BFFF2A-5E81-472D-B81F-1B9AE6BCBBEF}"/>
    <cellStyle name="Note 24" xfId="4058" xr:uid="{C4AE6A41-A4EB-4221-8E94-83970547F06F}"/>
    <cellStyle name="Note 24 10" xfId="23996" xr:uid="{F94BDDA2-F632-4774-A058-1D6D883A541A}"/>
    <cellStyle name="Note 24 11" xfId="23997" xr:uid="{E7BE10E3-79B6-4853-B159-67191A16C586}"/>
    <cellStyle name="Note 24 12" xfId="14820" xr:uid="{8E520C0B-4A34-4C9E-8D7E-4C547E9982E9}"/>
    <cellStyle name="Note 24 2" xfId="23998" xr:uid="{748A79B1-E77B-4CBF-81FE-05E9FA2EF473}"/>
    <cellStyle name="Note 24 3" xfId="23999" xr:uid="{5D0FA806-DF3A-4314-8707-D8E94803D9CD}"/>
    <cellStyle name="Note 24 4" xfId="24000" xr:uid="{7C2D5E9E-8440-4ACE-826C-48CBE6415D65}"/>
    <cellStyle name="Note 24 5" xfId="24001" xr:uid="{9281CC5F-A009-4751-890A-DB2531EA22F4}"/>
    <cellStyle name="Note 24 6" xfId="24002" xr:uid="{2DE533CD-8E0F-4212-A75C-B951D3CFD58D}"/>
    <cellStyle name="Note 24 7" xfId="24003" xr:uid="{B064ACC5-712F-432A-A732-CFA9AAA4BE17}"/>
    <cellStyle name="Note 24 8" xfId="24004" xr:uid="{562B7DF5-38FA-4749-8EFA-3D4EEB069BDC}"/>
    <cellStyle name="Note 24 9" xfId="24005" xr:uid="{7C1DF94F-F761-4AB5-97CF-DD986EADED56}"/>
    <cellStyle name="Note 25" xfId="4059" xr:uid="{37B98A64-25FB-452D-ACBF-476E0E6FAE4D}"/>
    <cellStyle name="Note 25 10" xfId="24006" xr:uid="{8D2263F1-3D58-462E-BCC1-77C3E37146D1}"/>
    <cellStyle name="Note 25 11" xfId="24007" xr:uid="{1F4EDDD1-E776-498D-ACA1-9F3BD095B6FD}"/>
    <cellStyle name="Note 25 12" xfId="14821" xr:uid="{C652AF0B-1E77-4283-9B63-1A5171A64F27}"/>
    <cellStyle name="Note 25 2" xfId="4060" xr:uid="{00192BA0-5A57-4DCB-8987-4D32B1A7E395}"/>
    <cellStyle name="Note 25 2 2" xfId="14822" xr:uid="{C1622D02-68A4-4FB8-9A06-781D42437290}"/>
    <cellStyle name="Note 25 3" xfId="4061" xr:uid="{42E81452-1AAB-47C4-A806-2D2FC2A6C26A}"/>
    <cellStyle name="Note 25 3 2" xfId="14823" xr:uid="{2C48AFA5-5F97-4CF3-A86B-82E57B5849E2}"/>
    <cellStyle name="Note 25 4" xfId="24008" xr:uid="{7794D11A-AA72-4310-8961-4DA4AD0F5023}"/>
    <cellStyle name="Note 25 5" xfId="24009" xr:uid="{792BC5D9-8ED9-45A8-A226-5CA2FBA92C0D}"/>
    <cellStyle name="Note 25 6" xfId="24010" xr:uid="{C3804B24-8D40-49AF-9339-353F19B16A2E}"/>
    <cellStyle name="Note 25 7" xfId="24011" xr:uid="{CF63E1F9-2C32-41AD-BC2F-8EFD0F7A9C46}"/>
    <cellStyle name="Note 25 8" xfId="24012" xr:uid="{2E5D4941-CFFE-430E-A52D-3DED0FF2938F}"/>
    <cellStyle name="Note 25 9" xfId="24013" xr:uid="{4D12B293-4967-425F-A07D-EA31E0522C2F}"/>
    <cellStyle name="Note 26" xfId="4062" xr:uid="{EA80A5A2-BD59-41A6-BBDE-B43B64FB6015}"/>
    <cellStyle name="Note 26 10" xfId="24014" xr:uid="{A9A8360B-A538-4E08-A423-11D89F20950F}"/>
    <cellStyle name="Note 26 11" xfId="24015" xr:uid="{347CE8D7-C574-4971-B379-27588E539F28}"/>
    <cellStyle name="Note 26 12" xfId="14824" xr:uid="{FB80C3FE-866C-4E3C-9C51-FEA337C3D068}"/>
    <cellStyle name="Note 26 2" xfId="24016" xr:uid="{A833DE17-3DD6-40C1-979E-2ED26410BBC0}"/>
    <cellStyle name="Note 26 3" xfId="24017" xr:uid="{8E49CC49-D930-4F87-A1B7-D07FD7B3D285}"/>
    <cellStyle name="Note 26 4" xfId="24018" xr:uid="{EFC93857-DB08-4874-8DE6-D43D34CA7FEB}"/>
    <cellStyle name="Note 26 5" xfId="24019" xr:uid="{C42F6681-44CE-4029-8F46-C5C373F42F54}"/>
    <cellStyle name="Note 26 6" xfId="24020" xr:uid="{896759E9-F0DE-4733-834B-46EE0363951F}"/>
    <cellStyle name="Note 26 7" xfId="24021" xr:uid="{FB89479E-5959-4D36-BD28-84C4106AF8E0}"/>
    <cellStyle name="Note 26 8" xfId="24022" xr:uid="{C313ADC8-FB2E-4063-9FA5-EE1DA7331810}"/>
    <cellStyle name="Note 26 9" xfId="24023" xr:uid="{F3906A14-4755-40F1-8879-558FF7D64C76}"/>
    <cellStyle name="Note 27" xfId="4063" xr:uid="{2578E880-FA81-4E7D-AFC2-12C2B7723700}"/>
    <cellStyle name="Note 27 10" xfId="24024" xr:uid="{A8EB19B2-1F2B-4740-95AE-73CF8E0C4009}"/>
    <cellStyle name="Note 27 11" xfId="14825" xr:uid="{AA06AC1C-A1DF-4984-AB30-48CA718ABD4B}"/>
    <cellStyle name="Note 27 2" xfId="24025" xr:uid="{26961076-1C09-4302-8DCD-25C8F0A6F334}"/>
    <cellStyle name="Note 27 3" xfId="24026" xr:uid="{F6123473-3640-4FD3-8C7B-972BD518C1EF}"/>
    <cellStyle name="Note 27 4" xfId="24027" xr:uid="{880103A2-B1A4-4F48-9931-7B55E650FD94}"/>
    <cellStyle name="Note 27 5" xfId="24028" xr:uid="{FD3B0DFA-28D3-46E3-A494-2BD19650B377}"/>
    <cellStyle name="Note 27 6" xfId="24029" xr:uid="{D2AF46E3-AEE5-4F0B-9920-2E6039D81975}"/>
    <cellStyle name="Note 27 7" xfId="24030" xr:uid="{0CD9963C-E05A-4D5F-830F-1597FCF29B4C}"/>
    <cellStyle name="Note 27 8" xfId="24031" xr:uid="{84C62527-8930-4925-AB67-611BCB50F936}"/>
    <cellStyle name="Note 27 9" xfId="24032" xr:uid="{41CFC0E0-0EA0-4F95-9D1C-9A62DCD48C36}"/>
    <cellStyle name="Note 28" xfId="4064" xr:uid="{BC00F8F1-E04B-436D-A782-FAD72498B8F4}"/>
    <cellStyle name="Note 28 10" xfId="24033" xr:uid="{2676E7E8-DB8B-4203-B807-984E0F0F25A1}"/>
    <cellStyle name="Note 28 11" xfId="14826" xr:uid="{BDF0C731-843C-40E8-806E-A4EA7CD77D90}"/>
    <cellStyle name="Note 28 2" xfId="24034" xr:uid="{552988FB-A41F-4148-B1D6-FEEDD441B313}"/>
    <cellStyle name="Note 28 3" xfId="24035" xr:uid="{53D043AD-2759-45DE-B0B4-06C8DD781220}"/>
    <cellStyle name="Note 28 4" xfId="24036" xr:uid="{B0FE6E75-F9E3-4C59-88B9-5DF045F5062F}"/>
    <cellStyle name="Note 28 5" xfId="24037" xr:uid="{8EBA70E1-633C-4238-B3F4-54F4C3907915}"/>
    <cellStyle name="Note 28 6" xfId="24038" xr:uid="{8961DCFE-C9D0-408B-B2DF-468B6D5C21A1}"/>
    <cellStyle name="Note 28 7" xfId="24039" xr:uid="{F38F7875-3F54-4562-B09E-DA7C8CDEC75C}"/>
    <cellStyle name="Note 28 8" xfId="24040" xr:uid="{48886ABE-6B75-403F-9CD4-D74F30F25F64}"/>
    <cellStyle name="Note 28 9" xfId="24041" xr:uid="{E5E5F225-56EA-45FF-AB1A-C30E57D8F6D2}"/>
    <cellStyle name="Note 29" xfId="4065" xr:uid="{DB3E1E9A-354E-46FF-B1B7-5524D7BB3997}"/>
    <cellStyle name="Note 29 10" xfId="24042" xr:uid="{B1D9B5DC-1644-410D-AECB-061523A09ED7}"/>
    <cellStyle name="Note 29 11" xfId="17845" xr:uid="{8AFB083D-2BC2-493C-99B8-A1AA423CD64F}"/>
    <cellStyle name="Note 29 2" xfId="24043" xr:uid="{010AB14F-BBD0-4731-902B-A9B02FE0804F}"/>
    <cellStyle name="Note 29 3" xfId="24044" xr:uid="{0E791A35-BAC5-4EFE-AD40-6CAC091ECB22}"/>
    <cellStyle name="Note 29 4" xfId="24045" xr:uid="{19D95F34-BAB3-4A85-B8C9-5B7B83662C83}"/>
    <cellStyle name="Note 29 5" xfId="24046" xr:uid="{DA0AFC2E-BDA3-4721-86F2-F3A276B62A45}"/>
    <cellStyle name="Note 29 6" xfId="24047" xr:uid="{0EB8D80F-776F-4A70-B2CB-606A2487DC04}"/>
    <cellStyle name="Note 29 7" xfId="24048" xr:uid="{84247082-5F10-4F33-9557-6864009C4919}"/>
    <cellStyle name="Note 29 8" xfId="24049" xr:uid="{D9DA37DD-4964-4F2B-8A40-FAB490AD3593}"/>
    <cellStyle name="Note 29 9" xfId="24050" xr:uid="{4B90B344-28F6-4C2C-9E3A-718ED206682B}"/>
    <cellStyle name="Note 3" xfId="903" xr:uid="{69159511-B964-4CE1-935C-38CE19E0B313}"/>
    <cellStyle name="Note 3 10" xfId="4066" xr:uid="{6DCBBB7D-00EE-46C8-9E06-F75745DA58F1}"/>
    <cellStyle name="Note 3 10 2" xfId="24051" xr:uid="{3BFAEE1C-C2B3-4839-9FDB-88B6D2300EB7}"/>
    <cellStyle name="Note 3 10 3" xfId="32602" xr:uid="{7C81BD48-7705-4C5C-9A29-B39401C30DCA}"/>
    <cellStyle name="Note 3 11" xfId="24052" xr:uid="{CD1545D9-56D6-44D1-BEB1-0B18DD1BDFBB}"/>
    <cellStyle name="Note 3 12" xfId="24053" xr:uid="{2377F174-2A06-4405-A5A5-455B6761BCBE}"/>
    <cellStyle name="Note 3 13" xfId="24054" xr:uid="{AA62DE62-9F7C-4A56-8071-B6F1FD810029}"/>
    <cellStyle name="Note 3 14" xfId="24055" xr:uid="{B0E85BBE-3523-440C-8F20-14224B51975B}"/>
    <cellStyle name="Note 3 15" xfId="24056" xr:uid="{82CE8300-E600-4D98-AAB3-D6221D5EFC6C}"/>
    <cellStyle name="Note 3 16" xfId="14556" xr:uid="{D4670440-100D-4C36-BB8E-65ADD81DD484}"/>
    <cellStyle name="Note 3 16 2" xfId="32806" xr:uid="{44706932-AF91-4595-8D57-8A160C86EF16}"/>
    <cellStyle name="Note 3 17" xfId="24270" xr:uid="{35F8B8B9-14B6-4984-BF67-3071C142B1C4}"/>
    <cellStyle name="Note 3 18" xfId="35558" xr:uid="{52AE4716-6594-4068-A745-BAF2CB077689}"/>
    <cellStyle name="Note 3 2" xfId="4067" xr:uid="{C4BC9078-DAAE-4B38-9B4D-5766C22F3947}"/>
    <cellStyle name="Note 3 2 10" xfId="24057" xr:uid="{D96040A7-FD60-4A78-87DB-B569EB57C95D}"/>
    <cellStyle name="Note 3 2 11" xfId="28126" xr:uid="{EA78C349-52EF-4E29-B875-4BD7CB3BA483}"/>
    <cellStyle name="Note 3 2 11 2" xfId="32940" xr:uid="{F11C3EBE-6BB1-48BA-839E-218BDBA8456C}"/>
    <cellStyle name="Note 3 2 12" xfId="26977" xr:uid="{9C5823A7-3103-45E4-A006-FDEA4BBBC4D4}"/>
    <cellStyle name="Note 3 2 13" xfId="14827" xr:uid="{2F7A5C03-B637-4927-AC4F-1F33A64E8EE0}"/>
    <cellStyle name="Note 3 2 14" xfId="35559" xr:uid="{48A756E0-4FC7-4113-80AF-B08D0803241D}"/>
    <cellStyle name="Note 3 2 2" xfId="4068" xr:uid="{30C84545-0A02-413B-9CC7-4ED94F116BC5}"/>
    <cellStyle name="Note 3 2 2 2" xfId="26572" xr:uid="{777950E6-88BE-421B-9C94-82EE61BCAB6C}"/>
    <cellStyle name="Note 3 2 2 2 2" xfId="31588" xr:uid="{258C89FB-10CE-4E51-8DEB-D7446160BA7F}"/>
    <cellStyle name="Note 3 2 2 2 3" xfId="30214" xr:uid="{F3DB3274-88D1-4322-872C-0C02D16A26E6}"/>
    <cellStyle name="Note 3 2 2 2 4" xfId="28715" xr:uid="{5A5016F8-3A4E-407B-9851-A7B9B22A9910}"/>
    <cellStyle name="Note 3 2 2 2 5" xfId="27927" xr:uid="{31FF55EC-AB16-42FD-BF91-F2E0D6DA169C}"/>
    <cellStyle name="Note 3 2 2 2 6" xfId="32941" xr:uid="{45B0797F-5512-4FBE-BC09-B87861636534}"/>
    <cellStyle name="Note 3 2 2 3" xfId="31986" xr:uid="{035AE188-8DBF-49B3-A238-3527D0ACCB1C}"/>
    <cellStyle name="Note 3 2 2 4" xfId="30806" xr:uid="{E5153778-76BC-4F27-9EC4-558294758C76}"/>
    <cellStyle name="Note 3 2 2 5" xfId="29407" xr:uid="{0B4F6C79-FA5E-4F2F-BC79-0EC4CFB2B050}"/>
    <cellStyle name="Note 3 2 2 6" xfId="28269" xr:uid="{D9FDFD88-131C-4D4B-920A-FC3B38B54D43}"/>
    <cellStyle name="Note 3 2 2 7" xfId="27376" xr:uid="{D9111311-C116-4EB2-8959-4E666EDD6DF6}"/>
    <cellStyle name="Note 3 2 2 8" xfId="26571" xr:uid="{70C2964E-1DE3-4BA6-9E98-7CDAAF156586}"/>
    <cellStyle name="Note 3 2 2 9" xfId="14828" xr:uid="{0E21640F-FCB1-4435-B86B-4A0588F01ACD}"/>
    <cellStyle name="Note 3 2 3" xfId="4069" xr:uid="{32CCC81F-C6C2-4015-B581-3ACCFB63FD36}"/>
    <cellStyle name="Note 3 2 3 2" xfId="26574" xr:uid="{278D118D-AAAB-4BD4-9436-38B06B009F0E}"/>
    <cellStyle name="Note 3 2 3 2 2" xfId="31699" xr:uid="{C92AED17-8D04-4668-B328-D200B044814A}"/>
    <cellStyle name="Note 3 2 3 2 3" xfId="30326" xr:uid="{60DC7240-C548-4C0C-96D8-F5E9DED925D4}"/>
    <cellStyle name="Note 3 2 3 2 4" xfId="28009" xr:uid="{E74CA795-3D58-47F4-A395-50DDA7C7D20D}"/>
    <cellStyle name="Note 3 2 3 2 5" xfId="32942" xr:uid="{9F2EFD3A-4CC0-44F9-9574-1633667106FA}"/>
    <cellStyle name="Note 3 2 3 3" xfId="30916" xr:uid="{5A6BECFF-F563-4B27-B974-3A8885D1A482}"/>
    <cellStyle name="Note 3 2 3 4" xfId="29588" xr:uid="{26918A96-19B7-4261-BD94-DDFCC5BA1779}"/>
    <cellStyle name="Note 3 2 3 5" xfId="28379" xr:uid="{39BFBA75-5E7C-486B-9DEF-E5B4D7514017}"/>
    <cellStyle name="Note 3 2 3 6" xfId="27458" xr:uid="{8B257A51-71A3-4037-9CF0-231CE2B68E2D}"/>
    <cellStyle name="Note 3 2 3 7" xfId="26573" xr:uid="{1F09D443-2335-4AF1-90AE-B214110FFDD3}"/>
    <cellStyle name="Note 3 2 3 8" xfId="14829" xr:uid="{118AEC5E-E3B4-4854-892E-56EDC6743F70}"/>
    <cellStyle name="Note 3 2 4" xfId="13850" xr:uid="{E83784C2-B887-4913-B0EE-EAF5DFB165BC}"/>
    <cellStyle name="Note 3 2 4 2" xfId="26575" xr:uid="{6A54B7C5-6DEA-49D5-8444-BFE1A332A28B}"/>
    <cellStyle name="Note 3 2 4 2 2" xfId="31431" xr:uid="{294DF970-A8B2-4E1D-9B3F-8D9957061A95}"/>
    <cellStyle name="Note 3 2 4 2 3" xfId="30044" xr:uid="{23E2FE0C-988E-4C3D-880A-8ECFE68FB299}"/>
    <cellStyle name="Note 3 2 4 2 4" xfId="27837" xr:uid="{79579B7A-10E0-4103-92E5-625E6761672C}"/>
    <cellStyle name="Note 3 2 4 3" xfId="30638" xr:uid="{AB4D2F3A-CA5F-405B-9356-59AAAFBF8BCA}"/>
    <cellStyle name="Note 3 2 4 4" xfId="29238" xr:uid="{A0F0197C-62DD-4226-A84C-BA553D17579F}"/>
    <cellStyle name="Note 3 2 4 5" xfId="28580" xr:uid="{08D77C84-F5E7-435D-A0D7-FC4E83CB36B9}"/>
    <cellStyle name="Note 3 2 4 6" xfId="27286" xr:uid="{BD0EE796-1853-445A-AA6D-FC30CA76E76C}"/>
    <cellStyle name="Note 3 2 4 7" xfId="24058" xr:uid="{DB5ED39E-0AD5-4AB8-995E-73745F625BCD}"/>
    <cellStyle name="Note 3 2 5" xfId="24059" xr:uid="{0FF9F7C5-F2BB-4944-96D7-11CCC7DB5FE0}"/>
    <cellStyle name="Note 3 2 5 2" xfId="31238" xr:uid="{FCF1CD73-96E1-4AEE-925F-1F3F63FF4085}"/>
    <cellStyle name="Note 3 2 5 3" xfId="29021" xr:uid="{6BA1CE7A-4272-471E-B068-579AD4FEDD6A}"/>
    <cellStyle name="Note 3 2 5 4" xfId="27658" xr:uid="{6BFEC3A7-8287-443F-8B7F-646F594AF5DF}"/>
    <cellStyle name="Note 3 2 6" xfId="24060" xr:uid="{359F751B-57EC-4DE2-9627-F5C095DBA92B}"/>
    <cellStyle name="Note 3 2 6 2" xfId="31101" xr:uid="{1452016D-D0BC-4A54-99D3-97E4AE1D975B}"/>
    <cellStyle name="Note 3 2 6 3" xfId="29785" xr:uid="{281C9D84-593A-4FB4-93B8-0EE52ABCCE07}"/>
    <cellStyle name="Note 3 2 6 4" xfId="27551" xr:uid="{2EA95DFA-75C6-4DC5-BD3B-7C0985FD2D27}"/>
    <cellStyle name="Note 3 2 7" xfId="24061" xr:uid="{988C5D0A-64B1-490C-B90C-463CCDCD9D08}"/>
    <cellStyle name="Note 3 2 8" xfId="24062" xr:uid="{703F54CC-70CE-4706-B3CC-FCACDFE8E252}"/>
    <cellStyle name="Note 3 2 9" xfId="24063" xr:uid="{F5DEABC7-D371-43ED-A0D0-7099C56412ED}"/>
    <cellStyle name="Note 3 3" xfId="4070" xr:uid="{08EF6CD1-7059-4AF3-9D93-FB6418B10DC3}"/>
    <cellStyle name="Note 3 3 10" xfId="24064" xr:uid="{5BC5D0BF-6903-44F0-9D66-7B7E3FDF7B3B}"/>
    <cellStyle name="Note 3 3 11" xfId="26576" xr:uid="{1F502256-6BDC-4B5D-B867-1BE34E8F2773}"/>
    <cellStyle name="Note 3 3 11 2" xfId="32427" xr:uid="{07C93187-0C62-471C-9C72-AF4AF0C3BD67}"/>
    <cellStyle name="Note 3 3 11 3" xfId="32943" xr:uid="{32700269-246D-4CCD-B358-EF34ED1EB6D4}"/>
    <cellStyle name="Note 3 3 12" xfId="14830" xr:uid="{BB37E146-14F1-47C7-AB6F-0D90CC838C61}"/>
    <cellStyle name="Note 3 3 2" xfId="4071" xr:uid="{0390750D-B492-4885-AA79-489B2505627A}"/>
    <cellStyle name="Note 3 3 2 2" xfId="29587" xr:uid="{9C7AFB6D-08E4-4FFD-926A-3D2C95F3F28F}"/>
    <cellStyle name="Note 3 3 2 2 2" xfId="32575" xr:uid="{F66F8A76-8BE8-4291-99ED-BE8A6E6FDA89}"/>
    <cellStyle name="Note 3 3 2 2 3" xfId="32944" xr:uid="{27A22360-9A10-43BB-8980-A9734A8ABA43}"/>
    <cellStyle name="Note 3 3 2 3" xfId="14831" xr:uid="{4D8CB14B-C097-4AA2-90B4-C061E41EA72B}"/>
    <cellStyle name="Note 3 3 3" xfId="4072" xr:uid="{5B2686C1-B559-4101-9DE0-EA89E61E4FDA}"/>
    <cellStyle name="Note 3 3 3 2" xfId="14832" xr:uid="{EE9872EE-AD51-44FD-BAA6-EF00755C8321}"/>
    <cellStyle name="Note 3 3 4" xfId="24065" xr:uid="{F28BF7EB-3DEB-494C-93AE-DC3FD95D1315}"/>
    <cellStyle name="Note 3 3 5" xfId="24066" xr:uid="{4A43572D-9613-41EA-9C68-B9A48624B660}"/>
    <cellStyle name="Note 3 3 6" xfId="24067" xr:uid="{358EFDDC-113B-4DBF-A9FE-1A5F11D25FB4}"/>
    <cellStyle name="Note 3 3 7" xfId="24068" xr:uid="{B0E54AA3-5B18-4FCF-B325-89F10F96DE33}"/>
    <cellStyle name="Note 3 3 8" xfId="24069" xr:uid="{0435BCF2-46CD-42C0-997C-CC8F85FC65E0}"/>
    <cellStyle name="Note 3 3 9" xfId="24070" xr:uid="{186E5CCC-3028-428A-AC2C-3D476905540A}"/>
    <cellStyle name="Note 3 4" xfId="4073" xr:uid="{ED8D4F9A-6C5C-4C21-A612-A3500CD52897}"/>
    <cellStyle name="Note 3 4 10" xfId="24071" xr:uid="{3B013E99-B82B-4B71-A826-452F744B963F}"/>
    <cellStyle name="Note 3 4 11" xfId="28873" xr:uid="{5C09951A-4181-4137-B782-87B3569C36BB}"/>
    <cellStyle name="Note 3 4 11 2" xfId="32502" xr:uid="{C3E153F4-D815-4ADB-8C81-C4DAD64CF669}"/>
    <cellStyle name="Note 3 4 11 3" xfId="32945" xr:uid="{506D4939-3150-4565-8206-E4740036CB75}"/>
    <cellStyle name="Note 3 4 12" xfId="14833" xr:uid="{4FD3A958-BA8E-4943-9F68-A174B2EE2772}"/>
    <cellStyle name="Note 3 4 2" xfId="4074" xr:uid="{AB4A9A55-7DE7-419B-8229-3F0EA0A3E89E}"/>
    <cellStyle name="Note 3 4 2 2" xfId="14834" xr:uid="{40616F28-3A27-4475-A5AA-1C0CB1199973}"/>
    <cellStyle name="Note 3 4 3" xfId="4075" xr:uid="{AD405D5C-4D40-43C6-A767-D158E7F43B77}"/>
    <cellStyle name="Note 3 4 3 2" xfId="14835" xr:uid="{9053654E-FE2C-42C7-AD8A-7724FB74AA8A}"/>
    <cellStyle name="Note 3 4 4" xfId="24072" xr:uid="{71C968A6-565B-44E8-A2C2-16EC9E7608E1}"/>
    <cellStyle name="Note 3 4 5" xfId="24073" xr:uid="{59871DBA-839C-4FEC-8690-1E620B96A420}"/>
    <cellStyle name="Note 3 4 6" xfId="24074" xr:uid="{207147F7-7056-485B-87B4-71AD948C04EB}"/>
    <cellStyle name="Note 3 4 7" xfId="24075" xr:uid="{EE32FF6C-39DE-4F04-BC30-D874729DA708}"/>
    <cellStyle name="Note 3 4 8" xfId="24076" xr:uid="{A0507ED1-DB9C-4466-9D87-EC4ED1B6F3DE}"/>
    <cellStyle name="Note 3 4 9" xfId="24077" xr:uid="{02F9360A-B9CB-4C8E-9C3C-6C68610DB92A}"/>
    <cellStyle name="Note 3 5" xfId="4076" xr:uid="{BAE7E065-9B4C-40EF-BCBB-EF6223C8901E}"/>
    <cellStyle name="Note 3 5 10" xfId="24078" xr:uid="{EA9CD3F4-DDC9-41D8-9490-24FEDC69FEBF}"/>
    <cellStyle name="Note 3 5 11" xfId="14836" xr:uid="{C206F731-BC38-41A1-A964-ABD745E13AA0}"/>
    <cellStyle name="Note 3 5 2" xfId="4077" xr:uid="{240F8AB2-8B74-4007-8291-DFD13258DD1C}"/>
    <cellStyle name="Note 3 5 2 2" xfId="14837" xr:uid="{2098FE49-451B-4F36-B990-79F0D2B3DB5E}"/>
    <cellStyle name="Note 3 5 3" xfId="4078" xr:uid="{40E71531-D6B7-4A7C-912C-5CEAC4B200E2}"/>
    <cellStyle name="Note 3 5 3 2" xfId="14838" xr:uid="{D9FB1EB8-95E1-4ADE-837C-8E85E8FFC375}"/>
    <cellStyle name="Note 3 5 4" xfId="24079" xr:uid="{293E5128-6226-407F-B7BC-7DFE119CBD95}"/>
    <cellStyle name="Note 3 5 5" xfId="24080" xr:uid="{87344954-EA5A-4397-B2B9-861B0CA4680E}"/>
    <cellStyle name="Note 3 5 6" xfId="24081" xr:uid="{32951722-6919-4B72-89D5-1D66ADFA2304}"/>
    <cellStyle name="Note 3 5 7" xfId="24082" xr:uid="{09B7315F-6D06-4D48-B396-E725021DA7CA}"/>
    <cellStyle name="Note 3 5 8" xfId="24083" xr:uid="{B0E61620-B365-4393-8363-0DF5DB656825}"/>
    <cellStyle name="Note 3 5 9" xfId="24084" xr:uid="{8810CEB3-8E7A-46B4-BA33-FB69CD0166A7}"/>
    <cellStyle name="Note 3 6" xfId="4079" xr:uid="{701D4C7C-A909-4CE8-AAC2-1A3EC81E9771}"/>
    <cellStyle name="Note 3 6 2" xfId="4080" xr:uid="{C2430995-2A08-4732-B7F2-B3F172C29C50}"/>
    <cellStyle name="Note 3 6 2 2" xfId="14840" xr:uid="{79850A75-4997-444F-9E5C-44D23E455B91}"/>
    <cellStyle name="Note 3 6 3" xfId="4081" xr:uid="{D8349360-8A63-4632-A036-D41814F9C6CD}"/>
    <cellStyle name="Note 3 6 3 2" xfId="14841" xr:uid="{FB618BD8-E580-438E-8AFF-1996C85F3ACE}"/>
    <cellStyle name="Note 3 6 4" xfId="14839" xr:uid="{2852653A-CD68-4874-B4AE-1EE61385242E}"/>
    <cellStyle name="Note 3 7" xfId="4082" xr:uid="{762F6650-4F3A-4B54-9FA5-21D27610C41E}"/>
    <cellStyle name="Note 3 7 2" xfId="4083" xr:uid="{5579AFBE-A4D4-4CDE-A8DD-439EEDBF6A3A}"/>
    <cellStyle name="Note 3 7 2 2" xfId="14843" xr:uid="{B01019DF-08CB-42FA-97E9-FF6606859E27}"/>
    <cellStyle name="Note 3 7 3" xfId="4084" xr:uid="{36130AFB-66FB-46B5-B6DE-06C2CFD58F38}"/>
    <cellStyle name="Note 3 7 3 2" xfId="14844" xr:uid="{9167BE92-B503-4197-BE99-6E229DA5178A}"/>
    <cellStyle name="Note 3 7 4" xfId="14842" xr:uid="{0CE8C194-1B1D-4E24-AF3A-C354FDEDFDDB}"/>
    <cellStyle name="Note 3 8" xfId="4085" xr:uid="{68D1F5AF-1CAC-4640-852F-DEBC9CAAD8D4}"/>
    <cellStyle name="Note 3 8 2" xfId="14845" xr:uid="{2A0A76E3-97EC-4A85-86B1-13B0FB348F77}"/>
    <cellStyle name="Note 3 9" xfId="4086" xr:uid="{F6724E70-00AC-41C9-AE3D-7FDD5D283315}"/>
    <cellStyle name="Note 3 9 2" xfId="14846" xr:uid="{EECF3798-3A1D-41CF-AA7A-EB9FAB101A95}"/>
    <cellStyle name="Note 30" xfId="4087" xr:uid="{113CAC04-72DE-4C7C-BE3E-F7997FA74DE2}"/>
    <cellStyle name="Note 30 10" xfId="24085" xr:uid="{91E60C54-EDF7-42DC-813E-5080A0D940DD}"/>
    <cellStyle name="Note 30 11" xfId="17846" xr:uid="{D648E62A-0774-4557-8440-F458DA26C266}"/>
    <cellStyle name="Note 30 2" xfId="24086" xr:uid="{60FB4475-6DC6-4CE6-A647-C808DD0BFCC7}"/>
    <cellStyle name="Note 30 3" xfId="24087" xr:uid="{963375FD-AA11-4BA2-A083-A7BA874A1429}"/>
    <cellStyle name="Note 30 4" xfId="24088" xr:uid="{E0B415B9-E03C-4C2C-8D4E-21FAECD84F6F}"/>
    <cellStyle name="Note 30 5" xfId="24089" xr:uid="{9951C118-C342-4066-9B8C-00394458F993}"/>
    <cellStyle name="Note 30 6" xfId="24090" xr:uid="{20F5E651-CA7E-4292-B439-EB2C02C9EEA5}"/>
    <cellStyle name="Note 30 7" xfId="24091" xr:uid="{842278E7-C07B-4AE9-927B-DA2CC1816E76}"/>
    <cellStyle name="Note 30 8" xfId="24092" xr:uid="{18905816-8549-445E-9F28-698DFA372A76}"/>
    <cellStyle name="Note 30 9" xfId="24093" xr:uid="{064F443C-50EB-4094-B6C8-45ED72491F3A}"/>
    <cellStyle name="Note 31" xfId="4088" xr:uid="{3CE85125-F649-43BF-AFC8-F534D058B88E}"/>
    <cellStyle name="Note 31 10" xfId="24094" xr:uid="{6AE0C3E7-E184-426F-8E81-7B4E7269471E}"/>
    <cellStyle name="Note 31 11" xfId="17847" xr:uid="{75E3C84E-74B0-4E5D-93C3-969F69252704}"/>
    <cellStyle name="Note 31 2" xfId="24095" xr:uid="{E678FFAF-BB53-4317-99A0-D52C0FB67075}"/>
    <cellStyle name="Note 31 3" xfId="24096" xr:uid="{6A66FD8F-46C0-4B2F-8B6E-0F4AF1E74CC2}"/>
    <cellStyle name="Note 31 4" xfId="24097" xr:uid="{23EFD8E8-C55B-46CD-81DB-B46BBAE92398}"/>
    <cellStyle name="Note 31 5" xfId="24098" xr:uid="{659D1B6C-2146-408F-BFB6-6F4A6D3491FF}"/>
    <cellStyle name="Note 31 6" xfId="24099" xr:uid="{2D97EF53-909A-44C9-BA76-2D7266A303C6}"/>
    <cellStyle name="Note 31 7" xfId="24100" xr:uid="{2915098B-707B-45AA-818F-22FA2CCE4412}"/>
    <cellStyle name="Note 31 8" xfId="24101" xr:uid="{1706051D-758F-4772-B08E-1C7363B75E42}"/>
    <cellStyle name="Note 31 9" xfId="24102" xr:uid="{409C58C6-C0CE-47D2-8565-3E6F5DE792B8}"/>
    <cellStyle name="Note 32" xfId="4089" xr:uid="{D3F4D10C-D124-4F1E-A11E-39565AA0154E}"/>
    <cellStyle name="Note 32 10" xfId="24103" xr:uid="{40BD2252-37F1-4513-B844-CAD8916BA64E}"/>
    <cellStyle name="Note 32 11" xfId="17848" xr:uid="{AC231A45-E655-4CA2-A8D8-B5362385D8BB}"/>
    <cellStyle name="Note 32 2" xfId="24104" xr:uid="{47D93721-DEE6-4D76-9A90-98022B3C8048}"/>
    <cellStyle name="Note 32 3" xfId="24105" xr:uid="{D8583A71-CB06-4EEC-8840-D8A96E7A7F3B}"/>
    <cellStyle name="Note 32 4" xfId="24106" xr:uid="{AB8EB409-C367-40B2-BC49-3AB44D640F8F}"/>
    <cellStyle name="Note 32 5" xfId="24107" xr:uid="{BB9DFBEB-010B-4AC2-BAA1-2B67F43C0B39}"/>
    <cellStyle name="Note 32 6" xfId="24108" xr:uid="{ECAC9E67-C70B-4FAB-8CBD-3953C44696C7}"/>
    <cellStyle name="Note 32 7" xfId="24109" xr:uid="{F7FC58F2-C41A-4851-9354-A34BA30E104A}"/>
    <cellStyle name="Note 32 8" xfId="24110" xr:uid="{1B18FEA6-FC63-4A0D-954F-9F3B49E02D8E}"/>
    <cellStyle name="Note 32 9" xfId="24111" xr:uid="{A90075D8-2B07-4942-95D4-762623677357}"/>
    <cellStyle name="Note 33" xfId="4090" xr:uid="{C2DEF5C6-C414-4777-AAE5-7059D6746E3B}"/>
    <cellStyle name="Note 33 10" xfId="24112" xr:uid="{BD371A44-0B8E-4713-AEB0-FF2AB78416A7}"/>
    <cellStyle name="Note 33 11" xfId="17849" xr:uid="{006387E4-EA99-4BC0-BAB9-8BD7FD775C84}"/>
    <cellStyle name="Note 33 2" xfId="24113" xr:uid="{B61B7362-B242-4D3E-952F-3D165053CAB1}"/>
    <cellStyle name="Note 33 3" xfId="24114" xr:uid="{6C199746-FEA8-47E0-A926-1E4E6D3DAACB}"/>
    <cellStyle name="Note 33 4" xfId="24115" xr:uid="{C6CE2B24-395F-4D5C-A61F-DDB96B595479}"/>
    <cellStyle name="Note 33 5" xfId="24116" xr:uid="{C682DCF6-96F0-4EC7-8585-2454A49159B3}"/>
    <cellStyle name="Note 33 6" xfId="24117" xr:uid="{32E954B8-51D9-44F8-AFD3-C8DAB3FBDFA1}"/>
    <cellStyle name="Note 33 7" xfId="24118" xr:uid="{B190E635-E1B5-4D37-9532-5AB7A1062DDE}"/>
    <cellStyle name="Note 33 8" xfId="24119" xr:uid="{FBF3C444-42EF-47FD-BC40-DCC90E1FDA14}"/>
    <cellStyle name="Note 33 9" xfId="24120" xr:uid="{7F0ACABB-09AA-4CFB-8F7F-6B896E1DA8C8}"/>
    <cellStyle name="Note 34" xfId="4091" xr:uid="{022F3DAE-3C75-4C66-8021-947D2F04513A}"/>
    <cellStyle name="Note 34 10" xfId="24121" xr:uid="{1C18E6D4-551F-4119-8214-53EEF0E49EA6}"/>
    <cellStyle name="Note 34 11" xfId="17850" xr:uid="{4B563764-68AE-4E56-B2E4-1FF072CDE04F}"/>
    <cellStyle name="Note 34 2" xfId="24122" xr:uid="{B67626FF-7B43-422A-8BB8-16C06662B09E}"/>
    <cellStyle name="Note 34 3" xfId="24123" xr:uid="{C758879A-19E4-4610-8E68-A89DAE9D3DCF}"/>
    <cellStyle name="Note 34 4" xfId="24124" xr:uid="{C671C8AB-2182-4CAB-9834-BC26B26C1EAE}"/>
    <cellStyle name="Note 34 5" xfId="24125" xr:uid="{32B0A899-A326-4463-9F15-788449D4819E}"/>
    <cellStyle name="Note 34 6" xfId="24126" xr:uid="{28054311-4883-43A3-AA8F-2131035A002C}"/>
    <cellStyle name="Note 34 7" xfId="24127" xr:uid="{501553C3-9E07-4127-B8A8-5D59FC5822D7}"/>
    <cellStyle name="Note 34 8" xfId="24128" xr:uid="{0C3B4931-39BB-49A2-8542-30B0836D790C}"/>
    <cellStyle name="Note 34 9" xfId="24129" xr:uid="{95754795-99E6-4B10-A01F-9EBD861C50A3}"/>
    <cellStyle name="Note 35" xfId="4092" xr:uid="{FCF56D92-B56C-4C27-90B1-69781223D8BB}"/>
    <cellStyle name="Note 35 10" xfId="24130" xr:uid="{BC6F66C0-6B1D-4AC1-A08C-0E33A062A180}"/>
    <cellStyle name="Note 35 11" xfId="17851" xr:uid="{A5A5A137-C094-4CC4-B834-D83E29C99327}"/>
    <cellStyle name="Note 35 2" xfId="24131" xr:uid="{BF2B58A1-B8F7-4C6C-A612-541BA5835319}"/>
    <cellStyle name="Note 35 3" xfId="24132" xr:uid="{5E47C553-91E0-4085-90B4-6A9E31C6D723}"/>
    <cellStyle name="Note 35 4" xfId="24133" xr:uid="{1429255E-1BDF-47F1-A57B-72C2BF60E089}"/>
    <cellStyle name="Note 35 5" xfId="24134" xr:uid="{67E022DF-CCDE-4365-907A-F1D6229B7D88}"/>
    <cellStyle name="Note 35 6" xfId="24135" xr:uid="{5B07271A-456C-4D95-BD59-00C0F4CF21C0}"/>
    <cellStyle name="Note 35 7" xfId="24136" xr:uid="{5BDE2B97-F2E8-4301-9F97-D985B4F17A06}"/>
    <cellStyle name="Note 35 8" xfId="24137" xr:uid="{10B2F8F5-19D8-4DDE-A211-EAB1911283B6}"/>
    <cellStyle name="Note 35 9" xfId="24138" xr:uid="{B4FD5F11-6788-4F57-8CE1-6FBA856B4B16}"/>
    <cellStyle name="Note 36" xfId="4093" xr:uid="{8B99D992-FC93-4D58-9ACA-76B5BA22429D}"/>
    <cellStyle name="Note 36 10" xfId="24139" xr:uid="{E68E1E72-9640-4718-A631-502131E29513}"/>
    <cellStyle name="Note 36 11" xfId="17852" xr:uid="{32241755-3191-443D-9BCA-14ED85AEE55F}"/>
    <cellStyle name="Note 36 2" xfId="24140" xr:uid="{0115BD3F-421B-4578-883C-1D1D49BE0560}"/>
    <cellStyle name="Note 36 3" xfId="24141" xr:uid="{D4F72F29-22F4-4B9F-8A3F-C6F4EDA17362}"/>
    <cellStyle name="Note 36 4" xfId="24142" xr:uid="{81F588B6-B8C1-464A-87B2-7A309A3C1CB2}"/>
    <cellStyle name="Note 36 5" xfId="24143" xr:uid="{4263EA97-B64D-402B-A5A9-F1C44470C1D2}"/>
    <cellStyle name="Note 36 6" xfId="24144" xr:uid="{E42B4004-BAD9-4C70-AF66-DA9AA32511CC}"/>
    <cellStyle name="Note 36 7" xfId="24145" xr:uid="{7A4A416F-0903-46E5-A635-CF38266ED7B6}"/>
    <cellStyle name="Note 36 8" xfId="24146" xr:uid="{60B5004A-98F4-41B9-93E8-A806D830C417}"/>
    <cellStyle name="Note 36 9" xfId="24147" xr:uid="{0319D90C-9B12-43B4-ACA5-E7C6C0150FB6}"/>
    <cellStyle name="Note 37" xfId="4094" xr:uid="{351CB191-ABC6-431F-A6C9-95A4254E2F4C}"/>
    <cellStyle name="Note 37 10" xfId="24148" xr:uid="{C47FC06B-C297-48EB-B7A6-07DC78C77412}"/>
    <cellStyle name="Note 37 11" xfId="17853" xr:uid="{03E1C0C4-F9AB-4F43-AB6E-A4C740917BD6}"/>
    <cellStyle name="Note 37 2" xfId="24149" xr:uid="{29C1679F-403B-4AEB-B336-5FB39214FEF6}"/>
    <cellStyle name="Note 37 3" xfId="24150" xr:uid="{1009A476-F193-414A-ADA8-9BB7E1CEA52E}"/>
    <cellStyle name="Note 37 4" xfId="24151" xr:uid="{934D553D-EFAA-48AA-B21B-5861E36CB777}"/>
    <cellStyle name="Note 37 5" xfId="24152" xr:uid="{B35B4426-CE06-4EE9-8A66-A6AF914AA82E}"/>
    <cellStyle name="Note 37 6" xfId="24153" xr:uid="{D2CF1E94-4F98-4D15-BE2D-720BF7D278D7}"/>
    <cellStyle name="Note 37 7" xfId="24154" xr:uid="{E384AD43-3016-4081-9E3F-15A07BF5695D}"/>
    <cellStyle name="Note 37 8" xfId="24155" xr:uid="{57BED218-6E32-487C-BA09-33B1D1768123}"/>
    <cellStyle name="Note 37 9" xfId="24156" xr:uid="{4BBEDA64-078F-492E-BFE0-205D13C91617}"/>
    <cellStyle name="Note 38" xfId="4095" xr:uid="{8813BD20-23AE-4D6D-AAEA-EE07AE096320}"/>
    <cellStyle name="Note 38 10" xfId="24157" xr:uid="{3B5A2B16-2AE2-4ADC-B8D6-FE77EFAE2280}"/>
    <cellStyle name="Note 38 11" xfId="17854" xr:uid="{8583EA02-467C-4D46-B2FC-195569C43704}"/>
    <cellStyle name="Note 38 2" xfId="24158" xr:uid="{B31F3976-CDE7-4C2A-87FD-3FB0DA663E5F}"/>
    <cellStyle name="Note 38 3" xfId="24159" xr:uid="{8735B759-2849-4452-9506-9B204BBDCA24}"/>
    <cellStyle name="Note 38 4" xfId="24160" xr:uid="{5A038CA2-E5FC-4B45-A9A9-9E1B0117A214}"/>
    <cellStyle name="Note 38 5" xfId="24161" xr:uid="{E9BF8EAA-6B13-4986-93FB-F1FE8272F7ED}"/>
    <cellStyle name="Note 38 6" xfId="24162" xr:uid="{9236612E-EFF8-4D6E-9B0C-CA6B04F3A80E}"/>
    <cellStyle name="Note 38 7" xfId="24163" xr:uid="{BF2DA749-2EEF-4492-874E-EEABEE48510E}"/>
    <cellStyle name="Note 38 8" xfId="24164" xr:uid="{0D924E57-D7E6-4402-A354-08D2FAE5AD0F}"/>
    <cellStyle name="Note 38 9" xfId="24165" xr:uid="{4790E19B-A9EF-4A5E-BBE5-4E6F6EDE4FC4}"/>
    <cellStyle name="Note 39" xfId="4096" xr:uid="{A1BD7845-E2CC-48BE-8A8A-E6118865265E}"/>
    <cellStyle name="Note 39 10" xfId="24166" xr:uid="{A077C388-81FF-410D-9DED-B11913DF9510}"/>
    <cellStyle name="Note 39 11" xfId="17855" xr:uid="{F8B20C6C-B29E-49C8-B2E3-2A1826392BFB}"/>
    <cellStyle name="Note 39 2" xfId="24167" xr:uid="{3188B468-EEE2-43D3-B385-10AA5C5F1406}"/>
    <cellStyle name="Note 39 3" xfId="24168" xr:uid="{4627E936-2C85-47C1-BB88-6B2F15F54ADA}"/>
    <cellStyle name="Note 39 4" xfId="24169" xr:uid="{2985CFF9-0A7C-47D2-B8AD-E85FC240EE1F}"/>
    <cellStyle name="Note 39 5" xfId="24170" xr:uid="{DDC7F74C-F3E3-4B01-AB1E-93387B039D61}"/>
    <cellStyle name="Note 39 6" xfId="24171" xr:uid="{78C3D837-360D-4158-BBD9-D19C8E1F6761}"/>
    <cellStyle name="Note 39 7" xfId="24172" xr:uid="{51C7843A-8007-4513-9096-93008734DDE9}"/>
    <cellStyle name="Note 39 8" xfId="24173" xr:uid="{E6D6DA43-65CD-491A-8CB9-3CEDE6E7F3EC}"/>
    <cellStyle name="Note 39 9" xfId="24174" xr:uid="{CF7D64DF-A81A-46CE-9515-C5F68B83739B}"/>
    <cellStyle name="Note 4" xfId="904" xr:uid="{88883207-620F-4060-ABB6-BA4032C89847}"/>
    <cellStyle name="Note 4 10" xfId="4097" xr:uid="{F9E5DF08-7821-48D3-A8D2-6A82B4CAE450}"/>
    <cellStyle name="Note 4 10 2" xfId="24175" xr:uid="{4B0E6565-0ED1-46DB-9D59-0C4862139709}"/>
    <cellStyle name="Note 4 11" xfId="6809" xr:uid="{B59B499F-9648-45FA-AC2E-FA1D9D42313E}"/>
    <cellStyle name="Note 4 11 2" xfId="24176" xr:uid="{E5D478C2-4BE7-4D52-9A2E-264DBB8E12E4}"/>
    <cellStyle name="Note 4 11 3" xfId="32618" xr:uid="{C487A515-8910-4966-AF8E-C51E72C9ED8E}"/>
    <cellStyle name="Note 4 12" xfId="24177" xr:uid="{B2768869-5DB8-4C19-969D-62B975BA02F6}"/>
    <cellStyle name="Note 4 13" xfId="24178" xr:uid="{71081FC8-18F5-44EF-A459-6C87CE0B0F66}"/>
    <cellStyle name="Note 4 14" xfId="24179" xr:uid="{1CBBA877-9DE7-4A32-BF12-8E5B020CB6F8}"/>
    <cellStyle name="Note 4 15" xfId="24180" xr:uid="{57476BD3-5041-46FB-9DCE-DC441697B82A}"/>
    <cellStyle name="Note 4 16" xfId="14557" xr:uid="{C6FBB655-F4D5-4641-94EE-AA88A87B3910}"/>
    <cellStyle name="Note 4 16 2" xfId="32807" xr:uid="{25526974-796B-4200-BA26-A3F884DDDABD}"/>
    <cellStyle name="Note 4 17" xfId="24262" xr:uid="{60D12E2D-D901-4A57-8641-D3DC0B330DE3}"/>
    <cellStyle name="Note 4 2" xfId="905" xr:uid="{9675F2E9-FC03-45E1-B537-E8B7D1D37754}"/>
    <cellStyle name="Note 4 2 10" xfId="24181" xr:uid="{F92D50E3-C1A9-488A-B2CE-A7C9D4E1D83D}"/>
    <cellStyle name="Note 4 2 11" xfId="26577" xr:uid="{6B814AB8-1725-466C-B667-599CF65CEF79}"/>
    <cellStyle name="Note 4 2 11 2" xfId="32428" xr:uid="{56E2AA6D-DC00-403B-9F57-0CB94B74EA56}"/>
    <cellStyle name="Note 4 2 11 3" xfId="32862" xr:uid="{93619EB2-A392-4011-997C-B542EA599EBA}"/>
    <cellStyle name="Note 4 2 2" xfId="4099" xr:uid="{55301EC6-043B-4435-9B08-F0CFC933958A}"/>
    <cellStyle name="Note 4 2 2 2" xfId="4100" xr:uid="{8E7EDE8D-4FC1-4ED5-8F0F-047EDFFAF412}"/>
    <cellStyle name="Note 4 2 2 2 2" xfId="18279" xr:uid="{0CC60836-4FB6-4633-86F0-B17C35D35BE3}"/>
    <cellStyle name="Note 4 2 2 3" xfId="29589" xr:uid="{E307CB72-9641-4FD9-A3FE-877AE390D3A8}"/>
    <cellStyle name="Note 4 2 2 3 2" xfId="32576" xr:uid="{7C136A2E-AB2A-4BC7-92B6-8775729A4CEF}"/>
    <cellStyle name="Note 4 2 2 3 3" xfId="32946" xr:uid="{12BEF6CA-190F-4964-8AC4-E8DC15464CD2}"/>
    <cellStyle name="Note 4 2 2 4" xfId="14847" xr:uid="{7644D4AB-5A9B-4AE2-85BA-0B4DC9CAEB8F}"/>
    <cellStyle name="Note 4 2 3" xfId="4101" xr:uid="{B97A16A7-07FF-4A10-96AC-221B71F0E795}"/>
    <cellStyle name="Note 4 2 3 2" xfId="14848" xr:uid="{6E927422-BAA4-4F6E-86FD-ADFF64EAA384}"/>
    <cellStyle name="Note 4 2 4" xfId="4098" xr:uid="{92F4CB48-BFDA-47F6-861B-84DA3200E745}"/>
    <cellStyle name="Note 4 2 4 2" xfId="24182" xr:uid="{1F6552A1-4E16-4498-BDD6-5EA7FEF573B0}"/>
    <cellStyle name="Note 4 2 5" xfId="24183" xr:uid="{A47BEEAB-DC95-41A6-8DC0-4A135F4AEF7A}"/>
    <cellStyle name="Note 4 2 6" xfId="24184" xr:uid="{8B2C4E19-DDDC-44CA-9A88-B42238C6DBB4}"/>
    <cellStyle name="Note 4 2 7" xfId="24185" xr:uid="{1460DD73-B057-4F9E-8A42-21AB847F676D}"/>
    <cellStyle name="Note 4 2 8" xfId="24186" xr:uid="{7F0AF88F-FC66-4BF8-A760-E987A9EBA1DF}"/>
    <cellStyle name="Note 4 2 9" xfId="24187" xr:uid="{A0156542-EAD2-4924-8045-4CD1FC651AA7}"/>
    <cellStyle name="Note 4 3" xfId="4102" xr:uid="{BC71E02F-D179-4FF9-A8A2-899AE131D059}"/>
    <cellStyle name="Note 4 3 10" xfId="24188" xr:uid="{655E52B6-BC47-4E06-BC7C-6F3A16FBFEF7}"/>
    <cellStyle name="Note 4 3 11" xfId="28874" xr:uid="{C4B2FE0D-3A66-4DCC-9DAA-41CD26CAA06A}"/>
    <cellStyle name="Note 4 3 11 2" xfId="32503" xr:uid="{EECC8D70-5492-42B6-92F9-ACF173922D6F}"/>
    <cellStyle name="Note 4 3 11 3" xfId="32947" xr:uid="{A166E816-32E6-4679-B8B5-39829607B1D4}"/>
    <cellStyle name="Note 4 3 12" xfId="14849" xr:uid="{4DD72C81-2B3B-485F-B255-F63E6D380BE8}"/>
    <cellStyle name="Note 4 3 2" xfId="4103" xr:uid="{15D4A07A-EC72-4BA8-A763-F0A4F6C20B1A}"/>
    <cellStyle name="Note 4 3 2 2" xfId="14850" xr:uid="{077C88BC-FF6C-48FC-9979-7C71BBF9A7FF}"/>
    <cellStyle name="Note 4 3 3" xfId="4104" xr:uid="{CB81217C-89F9-4192-9577-1BD4419147D7}"/>
    <cellStyle name="Note 4 3 3 2" xfId="14851" xr:uid="{274873B6-9E72-415A-9B4A-B2261199886D}"/>
    <cellStyle name="Note 4 3 4" xfId="24189" xr:uid="{E2B99BA3-EE39-4248-8E49-DE29D3FD485B}"/>
    <cellStyle name="Note 4 3 5" xfId="24190" xr:uid="{494754C5-79B7-4669-AF85-9837C12F4F44}"/>
    <cellStyle name="Note 4 3 6" xfId="24191" xr:uid="{72E33CF9-1B10-460F-82A8-319F7E824920}"/>
    <cellStyle name="Note 4 3 7" xfId="24192" xr:uid="{FF7F9FEC-DE31-4717-AB18-2A4B14BCB9C5}"/>
    <cellStyle name="Note 4 3 8" xfId="24193" xr:uid="{37AFD751-4FA2-4902-9724-CEF24DA1F164}"/>
    <cellStyle name="Note 4 3 9" xfId="24194" xr:uid="{BD1B3DE5-404B-4C8B-A83F-3EC8301F9C49}"/>
    <cellStyle name="Note 4 4" xfId="4105" xr:uid="{3376A5C5-59B4-41B1-8A33-85C2E8C8E7C8}"/>
    <cellStyle name="Note 4 4 10" xfId="24195" xr:uid="{BB66148E-F06C-4219-9274-13468790CAFA}"/>
    <cellStyle name="Note 4 4 11" xfId="14852" xr:uid="{39F264C3-F729-4878-87F1-C757C3BCF9CD}"/>
    <cellStyle name="Note 4 4 2" xfId="4106" xr:uid="{3F177C23-7DED-45D8-A460-C7FA3C584538}"/>
    <cellStyle name="Note 4 4 2 2" xfId="14853" xr:uid="{FBB4C9F7-3B53-43AF-9DC1-CAFD6F964F0A}"/>
    <cellStyle name="Note 4 4 3" xfId="4107" xr:uid="{AF740C21-1856-4BEE-92B4-6F0B858FB07E}"/>
    <cellStyle name="Note 4 4 3 2" xfId="14854" xr:uid="{671B954E-3DA1-49C6-A711-F505E2A5D7B5}"/>
    <cellStyle name="Note 4 4 4" xfId="24196" xr:uid="{6C805E7C-326D-4072-AA4A-FBE427E343C9}"/>
    <cellStyle name="Note 4 4 5" xfId="24197" xr:uid="{CC33BFBA-5D66-4532-9AF1-F0FEE04E65C4}"/>
    <cellStyle name="Note 4 4 6" xfId="24198" xr:uid="{552D7F47-7DEF-40FA-B20E-5AC36A1D2666}"/>
    <cellStyle name="Note 4 4 7" xfId="24199" xr:uid="{1CBB6377-D9E6-40EC-B0D5-C6A0FDBB7E2D}"/>
    <cellStyle name="Note 4 4 8" xfId="24200" xr:uid="{21AA8D1B-F8B9-471B-B146-C27386C51148}"/>
    <cellStyle name="Note 4 4 9" xfId="24201" xr:uid="{2CF4BA44-5075-4B2E-825C-A4857BC7029E}"/>
    <cellStyle name="Note 4 5" xfId="4108" xr:uid="{3054439A-4DBF-49B0-9A49-0E6768816AB6}"/>
    <cellStyle name="Note 4 5 10" xfId="24202" xr:uid="{C5A0AC3F-2257-4750-8807-425068ED05A7}"/>
    <cellStyle name="Note 4 5 11" xfId="14855" xr:uid="{372271C7-3B87-42C3-974B-8254D9CEB837}"/>
    <cellStyle name="Note 4 5 2" xfId="4109" xr:uid="{9BCF6487-99C5-4A78-BBF1-FD8DFB3D198B}"/>
    <cellStyle name="Note 4 5 2 2" xfId="14856" xr:uid="{1202DE1D-28AC-4CCC-A3B1-8DD201832136}"/>
    <cellStyle name="Note 4 5 3" xfId="4110" xr:uid="{66173A1C-1847-4726-9F02-449BFEB722A6}"/>
    <cellStyle name="Note 4 5 3 2" xfId="14857" xr:uid="{CE69DB75-9931-4219-BC93-91AA0EBADB13}"/>
    <cellStyle name="Note 4 5 4" xfId="24203" xr:uid="{4CA5CBBA-880D-4E71-82D5-371E8F2A66C9}"/>
    <cellStyle name="Note 4 5 5" xfId="24204" xr:uid="{D094492B-81C6-406C-BEF1-BB23F25501F7}"/>
    <cellStyle name="Note 4 5 6" xfId="24205" xr:uid="{0E3EAB4C-82B4-4ACA-970B-5ED8E773BDB8}"/>
    <cellStyle name="Note 4 5 7" xfId="24206" xr:uid="{267041EA-DFD2-45AB-A4ED-F17DFF5A78B1}"/>
    <cellStyle name="Note 4 5 8" xfId="24207" xr:uid="{904A555D-FD62-4A11-900C-6461DE9C843C}"/>
    <cellStyle name="Note 4 5 9" xfId="24208" xr:uid="{C8FCD245-6F07-4E5B-A58D-FC32938B7E57}"/>
    <cellStyle name="Note 4 6" xfId="4111" xr:uid="{0EA9512F-87BC-472B-8D1F-408900CD4CE2}"/>
    <cellStyle name="Note 4 6 2" xfId="4112" xr:uid="{B19F6264-655A-417B-BA2C-A2D102F2CB76}"/>
    <cellStyle name="Note 4 6 2 2" xfId="14859" xr:uid="{EE680C09-0C21-445D-A096-8B45CAA32ACE}"/>
    <cellStyle name="Note 4 6 3" xfId="4113" xr:uid="{A4C8A2A7-BB52-47EE-9376-EEA6BF0757C0}"/>
    <cellStyle name="Note 4 6 3 2" xfId="14860" xr:uid="{4E0D5E4A-B6AE-4C29-BBC2-345F04383A48}"/>
    <cellStyle name="Note 4 6 4" xfId="14858" xr:uid="{A95B0031-6CE7-47D9-A378-789DD6663E02}"/>
    <cellStyle name="Note 4 7" xfId="4114" xr:uid="{4BBBFFEF-C3F5-42D9-8E22-40EBA84A8B0E}"/>
    <cellStyle name="Note 4 7 2" xfId="4115" xr:uid="{06860B4C-ADA6-42A2-8786-3F2D413D3630}"/>
    <cellStyle name="Note 4 7 2 2" xfId="14862" xr:uid="{05E6D605-357F-444B-BC06-CB0EBD1D5126}"/>
    <cellStyle name="Note 4 7 3" xfId="4116" xr:uid="{227CAA0B-5FFE-40A1-AFCC-EC927616FD82}"/>
    <cellStyle name="Note 4 7 3 2" xfId="14863" xr:uid="{575462BD-B0A6-40C3-B85F-C40FA6139AC9}"/>
    <cellStyle name="Note 4 7 4" xfId="14861" xr:uid="{59F0F827-634D-4068-961F-C83E9116DB67}"/>
    <cellStyle name="Note 4 8" xfId="4117" xr:uid="{7F5B237F-BD62-45AB-92F1-47741957EAC6}"/>
    <cellStyle name="Note 4 8 2" xfId="14864" xr:uid="{1F7C7022-F5BF-4768-BFCF-D42A1256FF4F}"/>
    <cellStyle name="Note 4 9" xfId="4118" xr:uid="{3B791B4C-F5E8-4A63-B086-025918307D76}"/>
    <cellStyle name="Note 4 9 2" xfId="14865" xr:uid="{ABFC4C75-F162-477F-A6BD-F1238768F5B7}"/>
    <cellStyle name="Note 40" xfId="4119" xr:uid="{08AE1790-8AF2-4EB7-B732-5D4ECA21C15D}"/>
    <cellStyle name="Note 40 10" xfId="24209" xr:uid="{4D726852-0066-4BD4-B0F4-9D7519CB3538}"/>
    <cellStyle name="Note 40 11" xfId="17856" xr:uid="{47C481AC-4B52-4818-9725-CA6CC4C5420A}"/>
    <cellStyle name="Note 40 2" xfId="24210" xr:uid="{FC11397C-D646-4FEA-8D19-08D8C0872DDA}"/>
    <cellStyle name="Note 40 3" xfId="24211" xr:uid="{DCA1EAC1-8BAB-44F8-8576-04FDD5E74F2F}"/>
    <cellStyle name="Note 40 4" xfId="24212" xr:uid="{436E00A2-6702-4878-842B-05C0F3C4BE8A}"/>
    <cellStyle name="Note 40 5" xfId="24213" xr:uid="{890E6690-F143-4545-8249-9B8BE9CDAC31}"/>
    <cellStyle name="Note 40 6" xfId="24214" xr:uid="{746E4957-41A0-497F-86D6-A6694B9B0B42}"/>
    <cellStyle name="Note 40 7" xfId="24215" xr:uid="{F121CC0D-49DF-4C59-9D31-1D914E06F0E4}"/>
    <cellStyle name="Note 40 8" xfId="24216" xr:uid="{5276864A-1DA1-4D59-8E3F-C2D9FC78D4B8}"/>
    <cellStyle name="Note 40 9" xfId="24217" xr:uid="{F6B89590-086D-45FD-B39D-AFFEAD6E6763}"/>
    <cellStyle name="Note 41" xfId="4120" xr:uid="{31D42C60-9B4A-448F-8CA6-8F35BA63F032}"/>
    <cellStyle name="Note 41 10" xfId="24218" xr:uid="{9EDB6928-E61D-4290-B145-AF5AA4878A64}"/>
    <cellStyle name="Note 41 11" xfId="17857" xr:uid="{55941513-A369-43FA-933E-8217F5CD2A26}"/>
    <cellStyle name="Note 41 2" xfId="24219" xr:uid="{D847095A-494F-44D1-9B35-C66F2BDA5BB2}"/>
    <cellStyle name="Note 41 3" xfId="24220" xr:uid="{4202C876-43D1-4FAC-9A09-C0E4B5B994DB}"/>
    <cellStyle name="Note 41 4" xfId="24221" xr:uid="{61A21EFA-C903-4365-80EE-3BB34EC5BA72}"/>
    <cellStyle name="Note 41 5" xfId="24222" xr:uid="{132EF95E-55DD-4E55-BF76-82FDCE04A43E}"/>
    <cellStyle name="Note 41 6" xfId="24223" xr:uid="{7B62B0E1-1994-4834-AC89-D37642AFB254}"/>
    <cellStyle name="Note 41 7" xfId="24224" xr:uid="{6F4D8974-98B5-4BFB-9B82-44EE782D10B7}"/>
    <cellStyle name="Note 41 8" xfId="24225" xr:uid="{963EBAA9-2CFA-4C21-9CC9-585406A320FF}"/>
    <cellStyle name="Note 41 9" xfId="24226" xr:uid="{201EEFB2-70BC-47E8-B4B5-0A9B0BB0D7EF}"/>
    <cellStyle name="Note 42" xfId="17858" xr:uid="{D3E4D8B0-91AD-4934-81D5-D515E7A3C9F7}"/>
    <cellStyle name="Note 42 10" xfId="24227" xr:uid="{00056726-D76F-4227-B180-14253BB77ADE}"/>
    <cellStyle name="Note 42 2" xfId="24228" xr:uid="{CB2981CB-A633-4EC3-92AF-AB1AC0343F0B}"/>
    <cellStyle name="Note 42 3" xfId="24229" xr:uid="{74337619-37E3-453D-A1C2-085036B75BB8}"/>
    <cellStyle name="Note 42 4" xfId="24230" xr:uid="{ED011679-534B-49BF-86A8-686E8D2CED9A}"/>
    <cellStyle name="Note 42 5" xfId="24231" xr:uid="{13CB6FD0-20D2-42F8-B451-77B180F5936E}"/>
    <cellStyle name="Note 42 6" xfId="24232" xr:uid="{036716DD-32EF-411D-BBF5-1A463520460F}"/>
    <cellStyle name="Note 42 7" xfId="24233" xr:uid="{0472A9E0-D45B-43B2-8494-53DA7B4F4611}"/>
    <cellStyle name="Note 42 8" xfId="24234" xr:uid="{DFF8BBD6-1617-4831-9B3E-AC72061D80B2}"/>
    <cellStyle name="Note 42 9" xfId="24235" xr:uid="{766007C0-89D1-4EEA-B3AB-39E836002580}"/>
    <cellStyle name="Note 43" xfId="17859" xr:uid="{AEC82D58-185C-46E1-BCC1-A13E9E286D04}"/>
    <cellStyle name="Note 43 2" xfId="24236" xr:uid="{B6B73ECD-C48E-48F0-A64E-8F7DC5821EF7}"/>
    <cellStyle name="Note 43 3" xfId="24237" xr:uid="{CC2266C7-661B-4F68-8F26-F66F24921197}"/>
    <cellStyle name="Note 43 4" xfId="24238" xr:uid="{356E3C9F-603C-492C-B7A8-EA42162AF8CF}"/>
    <cellStyle name="Note 44" xfId="17860" xr:uid="{6F3D60BC-667A-4623-839B-955E010B1489}"/>
    <cellStyle name="Note 44 2" xfId="24239" xr:uid="{32F7BB36-F732-4440-9E6F-611AB62EFC6B}"/>
    <cellStyle name="Note 44 3" xfId="24240" xr:uid="{920E57A0-FF1D-4831-9B05-3B571A109FE4}"/>
    <cellStyle name="Note 44 4" xfId="24241" xr:uid="{0FC70E8C-45C5-48FC-B78F-E11C8562F0EA}"/>
    <cellStyle name="Note 45" xfId="17861" xr:uid="{4437EE9F-B956-4D30-B8A2-AC2355C87039}"/>
    <cellStyle name="Note 45 2" xfId="24242" xr:uid="{35BE2375-6098-4F37-9EDD-50CB9CD68299}"/>
    <cellStyle name="Note 45 3" xfId="24243" xr:uid="{35C5EA3A-767B-4D95-8796-44BBC7CD9F96}"/>
    <cellStyle name="Note 45 4" xfId="24244" xr:uid="{30A1CFF9-C60E-4736-8E69-F1B66E81CBAA}"/>
    <cellStyle name="Note 46" xfId="17862" xr:uid="{74EA3F0F-8B0A-4186-B41C-6BD5C7E339D5}"/>
    <cellStyle name="Note 46 2" xfId="24245" xr:uid="{BFA53CED-71F0-4657-A72E-51C4CB448572}"/>
    <cellStyle name="Note 46 3" xfId="24246" xr:uid="{B4E049EA-FB2A-4347-B47F-1159010543CA}"/>
    <cellStyle name="Note 46 4" xfId="24247" xr:uid="{041F55B8-1265-4AC5-8E0F-2816ADDCF239}"/>
    <cellStyle name="Note 47" xfId="17863" xr:uid="{7EEFCAE0-6F5E-41EC-8334-63BD6F55FCFE}"/>
    <cellStyle name="Note 47 2" xfId="24248" xr:uid="{00125050-5E8F-4CE1-A3DE-B9789DC8D76A}"/>
    <cellStyle name="Note 48" xfId="17864" xr:uid="{59442D1D-E885-4172-9E74-68A8CA0D7505}"/>
    <cellStyle name="Note 48 2" xfId="24249" xr:uid="{E0B03614-831D-4EB8-AE49-99D5DE253565}"/>
    <cellStyle name="Note 49" xfId="17865" xr:uid="{A5EFE0C5-5832-47FD-9AF7-7F717D3EECF3}"/>
    <cellStyle name="Note 5" xfId="906" xr:uid="{A254D1B4-A295-4E67-91ED-159B729DC8B7}"/>
    <cellStyle name="Note 5 10" xfId="4121" xr:uid="{9F86E6FF-56E5-4A4F-9E89-0E25C959F413}"/>
    <cellStyle name="Note 5 10 2" xfId="24250" xr:uid="{AF1ABA28-78EB-4567-BDD3-A8453C5BCE0F}"/>
    <cellStyle name="Note 5 10 3" xfId="32603" xr:uid="{85C4591B-0080-4727-875E-B0838ADAC818}"/>
    <cellStyle name="Note 5 11" xfId="6831" xr:uid="{4DF7D083-6ECC-44A4-ADE3-6AF3EDA00FA8}"/>
    <cellStyle name="Note 5 11 2" xfId="24251" xr:uid="{21902A68-669F-4773-A485-F66333FA4875}"/>
    <cellStyle name="Note 5 11 3" xfId="32637" xr:uid="{CE5DF44D-19D6-4154-888E-9870D06138FF}"/>
    <cellStyle name="Note 5 12" xfId="26821" xr:uid="{D9EBBA7A-BB8F-4E78-805F-932503F8D8EA}"/>
    <cellStyle name="Note 5 12 2" xfId="32437" xr:uid="{EC19A1D1-D5B3-4172-9277-5EF9EBF95029}"/>
    <cellStyle name="Note 5 12 3" xfId="32839" xr:uid="{1C67E85D-89E3-4A80-A8D2-B4A4C0C6C2CA}"/>
    <cellStyle name="Note 5 13" xfId="14586" xr:uid="{46D309B8-1A1F-48C9-9EB0-8B2B8D89441B}"/>
    <cellStyle name="Note 5 14" xfId="23801" xr:uid="{73AA8158-E573-4335-8145-F8B470D3AF65}"/>
    <cellStyle name="Note 5 2" xfId="4122" xr:uid="{DCDBCC28-C815-4259-AB87-59A42E7F732B}"/>
    <cellStyle name="Note 5 2 2" xfId="4123" xr:uid="{74DBAADD-2AC9-4C3A-B8C8-DCAFBBE91144}"/>
    <cellStyle name="Note 5 2 2 2" xfId="4124" xr:uid="{E96DF11F-954F-4850-B705-D7FE3436C81A}"/>
    <cellStyle name="Note 5 2 2 2 2" xfId="18280" xr:uid="{FE9EF02E-7D04-4507-9327-AA14C37D6646}"/>
    <cellStyle name="Note 5 2 2 3" xfId="14867" xr:uid="{036C0910-C440-4A28-B635-6727CD0ABEFB}"/>
    <cellStyle name="Note 5 2 3" xfId="4125" xr:uid="{8005A4F9-8EED-4F2A-B3E6-E1533B1B3128}"/>
    <cellStyle name="Note 5 2 3 2" xfId="14868" xr:uid="{762142E6-F77D-4325-9C51-4497E86DFE74}"/>
    <cellStyle name="Note 5 2 4" xfId="14866" xr:uid="{F30A4462-65D5-491A-8474-D3B7F5CE3818}"/>
    <cellStyle name="Note 5 3" xfId="4126" xr:uid="{B4390B4B-7990-4F63-8E2F-487F30AC1820}"/>
    <cellStyle name="Note 5 3 2" xfId="4127" xr:uid="{4E8DDB12-7033-41D5-9691-83507F3D3AF9}"/>
    <cellStyle name="Note 5 3 2 2" xfId="14870" xr:uid="{15E6B18B-34EE-4350-83C1-F59AD27A8F86}"/>
    <cellStyle name="Note 5 3 3" xfId="4128" xr:uid="{8BB366F9-9229-4C9E-864E-F569B61B84D4}"/>
    <cellStyle name="Note 5 3 3 2" xfId="14871" xr:uid="{89737DC0-9324-4576-9CFB-4D805C096A10}"/>
    <cellStyle name="Note 5 3 4" xfId="14869" xr:uid="{639E7347-52F9-4CC1-8EF0-4E707A23EC09}"/>
    <cellStyle name="Note 5 4" xfId="4129" xr:uid="{145882A8-4DA1-4810-B3A6-0E23A5F704C9}"/>
    <cellStyle name="Note 5 4 2" xfId="4130" xr:uid="{4674E913-8C7C-49B6-A352-2E1B0C498EE1}"/>
    <cellStyle name="Note 5 4 2 2" xfId="14873" xr:uid="{1F0E46C7-EF20-4810-B413-939B6E2ADAB2}"/>
    <cellStyle name="Note 5 4 3" xfId="4131" xr:uid="{D9B76536-6B87-450D-9A0F-83EED2C4994E}"/>
    <cellStyle name="Note 5 4 3 2" xfId="14874" xr:uid="{458A2765-EB95-4B7F-AC5D-2227742F8E75}"/>
    <cellStyle name="Note 5 4 4" xfId="14872" xr:uid="{91FB9483-1B3A-4AE4-8C21-58527B430DB6}"/>
    <cellStyle name="Note 5 5" xfId="4132" xr:uid="{CC4D2948-BD25-483C-BDC0-FA6CAE40AFC8}"/>
    <cellStyle name="Note 5 5 2" xfId="4133" xr:uid="{14632C13-DD73-4817-82DA-A4003A6AAF9D}"/>
    <cellStyle name="Note 5 5 2 2" xfId="14876" xr:uid="{A8299A16-1AFC-497E-9FFD-0D168630A19F}"/>
    <cellStyle name="Note 5 5 3" xfId="4134" xr:uid="{479852BB-847E-4E38-AE1F-664C47E12EA1}"/>
    <cellStyle name="Note 5 5 3 2" xfId="14877" xr:uid="{E8787AA3-493B-4BFF-9DFC-1588603019C7}"/>
    <cellStyle name="Note 5 5 4" xfId="14875" xr:uid="{C8755F88-AFBB-4561-88BD-D87BD543CA10}"/>
    <cellStyle name="Note 5 6" xfId="4135" xr:uid="{BB368D8A-8A66-415F-A4F9-9E817F52434B}"/>
    <cellStyle name="Note 5 6 2" xfId="4136" xr:uid="{67956962-798C-4815-83EC-D8E03CBFC6AD}"/>
    <cellStyle name="Note 5 6 2 2" xfId="14879" xr:uid="{65C4684C-DAB7-4105-A159-8B564189E0C0}"/>
    <cellStyle name="Note 5 6 3" xfId="4137" xr:uid="{2760F478-E133-4406-99FE-ECCA5443AC4B}"/>
    <cellStyle name="Note 5 6 3 2" xfId="14880" xr:uid="{E50CA0A3-B033-482E-AF06-6575D33D872C}"/>
    <cellStyle name="Note 5 6 4" xfId="14878" xr:uid="{A2AAAED5-D7D3-4036-989B-53316FEF464A}"/>
    <cellStyle name="Note 5 7" xfId="4138" xr:uid="{C6111894-0A9C-44A8-AAAF-1DB983BBB86C}"/>
    <cellStyle name="Note 5 7 2" xfId="4139" xr:uid="{A686FA6E-9356-4A0E-9B6E-391162A8F4A5}"/>
    <cellStyle name="Note 5 7 2 2" xfId="14882" xr:uid="{C2222043-4C29-4AAF-8799-A7B3C20E352F}"/>
    <cellStyle name="Note 5 7 3" xfId="4140" xr:uid="{27206E05-39A1-49A4-AE4F-E0077CFED1B5}"/>
    <cellStyle name="Note 5 7 3 2" xfId="14883" xr:uid="{A5C72AE9-0ED7-49E2-9EA1-176DF6F207FE}"/>
    <cellStyle name="Note 5 7 4" xfId="14881" xr:uid="{6D55A7FD-7DB4-4518-B509-1B266262BCCD}"/>
    <cellStyle name="Note 5 8" xfId="4141" xr:uid="{A2F70AE4-CA03-4AFF-ABAE-2E6028219596}"/>
    <cellStyle name="Note 5 8 2" xfId="14884" xr:uid="{B563A226-1A14-49C9-8A75-41E50BCEA870}"/>
    <cellStyle name="Note 5 9" xfId="4142" xr:uid="{75B475E2-9F02-46B3-B884-C4ED9DDB1D78}"/>
    <cellStyle name="Note 5 9 2" xfId="14885" xr:uid="{93F95591-8493-4247-BF45-B8F5AD0746BE}"/>
    <cellStyle name="Note 50" xfId="17866" xr:uid="{02F3B3BF-D571-4279-BCD6-F677F301487E}"/>
    <cellStyle name="Note 51" xfId="17867" xr:uid="{20B00D5A-3522-48A9-A27A-512909702FDC}"/>
    <cellStyle name="Note 52" xfId="17868" xr:uid="{6A029695-F761-4DC9-AE59-332CAC8F55FD}"/>
    <cellStyle name="Note 53" xfId="17869" xr:uid="{853C57E1-952E-477F-95AD-737828F4F6F1}"/>
    <cellStyle name="Note 54" xfId="17870" xr:uid="{E621822D-1A40-4876-A8E5-1C42E42E0273}"/>
    <cellStyle name="Note 55" xfId="17871" xr:uid="{F618D491-EB8C-4E58-93F2-C93E3EF4974F}"/>
    <cellStyle name="Note 56" xfId="17872" xr:uid="{4D511143-804E-4C61-AF29-53A0904E18BC}"/>
    <cellStyle name="Note 57" xfId="17873" xr:uid="{980415DA-35F8-492C-8251-EE906B76CE04}"/>
    <cellStyle name="Note 58" xfId="17874" xr:uid="{673F57D2-505B-4AE2-A08C-7456FFD18A9D}"/>
    <cellStyle name="Note 59" xfId="17875" xr:uid="{603CC1D9-65A7-4F7A-AC14-E28425DB10BE}"/>
    <cellStyle name="Note 6" xfId="4143" xr:uid="{A40DCC9A-3169-49F2-A95E-CA589F6BB3B9}"/>
    <cellStyle name="Note 6 10" xfId="24252" xr:uid="{06C950C5-0CEB-44BC-85DC-65F41FFDF9EC}"/>
    <cellStyle name="Note 6 11" xfId="24253" xr:uid="{F636A23F-E61F-4C5A-8562-65969E1C14ED}"/>
    <cellStyle name="Note 6 12" xfId="14886" xr:uid="{29E26FBC-DC23-4F4F-B2D9-74179B717008}"/>
    <cellStyle name="Note 6 2" xfId="4144" xr:uid="{35BDA907-4209-4D66-8266-0196ED0EA2A1}"/>
    <cellStyle name="Note 6 2 2" xfId="4145" xr:uid="{A04A6977-336D-4048-8B69-94776536126B}"/>
    <cellStyle name="Note 6 2 2 2" xfId="4146" xr:uid="{5B05AAA9-5D65-40BB-ABA6-7C67AB5E8CC2}"/>
    <cellStyle name="Note 6 2 2 2 2" xfId="18281" xr:uid="{F67425A9-94D8-4D09-AB62-B4AD5BE63D2C}"/>
    <cellStyle name="Note 6 2 2 3" xfId="14888" xr:uid="{F0C8D4E1-17B6-49BD-B98F-BC3AFC0C8BE0}"/>
    <cellStyle name="Note 6 2 3" xfId="4147" xr:uid="{E5D97ABB-E04A-4DF2-B600-7A8553E881F8}"/>
    <cellStyle name="Note 6 2 3 2" xfId="14889" xr:uid="{C52B4E8B-2C90-48AD-9839-D9303A921088}"/>
    <cellStyle name="Note 6 2 4" xfId="14887" xr:uid="{0551C77E-3477-4605-A31E-D3F28FD80909}"/>
    <cellStyle name="Note 6 3" xfId="4148" xr:uid="{C3B18FB5-0FD8-484F-92DA-8385889C2475}"/>
    <cellStyle name="Note 6 3 2" xfId="4149" xr:uid="{44D9AD31-C0BE-449F-92C9-BDD6AAD40C4C}"/>
    <cellStyle name="Note 6 3 2 2" xfId="14891" xr:uid="{1DEECEB2-A940-4B41-9091-3771170B1353}"/>
    <cellStyle name="Note 6 3 3" xfId="4150" xr:uid="{D7A726A6-E6A5-4444-8382-349BFBD4F86C}"/>
    <cellStyle name="Note 6 3 3 2" xfId="14892" xr:uid="{45E084C9-68CE-4FE5-A4EA-0A115F4EDFCF}"/>
    <cellStyle name="Note 6 3 4" xfId="14890" xr:uid="{345A2965-0100-4DDD-A2D3-B99158CDE093}"/>
    <cellStyle name="Note 6 4" xfId="4151" xr:uid="{0A6FB8A1-C85C-4149-91F0-A207EE97F42C}"/>
    <cellStyle name="Note 6 4 2" xfId="4152" xr:uid="{22715A25-BEE9-455F-A579-FCED5A14A6F4}"/>
    <cellStyle name="Note 6 4 2 2" xfId="14894" xr:uid="{1F56FDB4-C353-4F14-B13B-B188F286E391}"/>
    <cellStyle name="Note 6 4 3" xfId="4153" xr:uid="{BFA33E8C-188F-437D-BA65-C1E2F84BF4EE}"/>
    <cellStyle name="Note 6 4 3 2" xfId="14895" xr:uid="{BDA21925-6BD5-4C23-AF02-2D33FD840223}"/>
    <cellStyle name="Note 6 4 4" xfId="14893" xr:uid="{AE541D1B-0EAE-4905-A8A2-A8BE40815AA5}"/>
    <cellStyle name="Note 6 5" xfId="4154" xr:uid="{519F16B3-0979-4C68-AF31-6EE079CAD3FF}"/>
    <cellStyle name="Note 6 5 2" xfId="4155" xr:uid="{C3EDD3DD-3D7C-49A8-81EC-26CD365173B8}"/>
    <cellStyle name="Note 6 5 2 2" xfId="14897" xr:uid="{79BF2A76-1D90-4AD1-A1E5-ECCC06E6EA5D}"/>
    <cellStyle name="Note 6 5 3" xfId="4156" xr:uid="{AAFF02E0-9221-4AFF-91C9-C9D816FFEF7A}"/>
    <cellStyle name="Note 6 5 3 2" xfId="14898" xr:uid="{B71C954F-AC3A-45B2-AA8B-A59A6F6D859C}"/>
    <cellStyle name="Note 6 5 4" xfId="14896" xr:uid="{1599001F-3CAA-47CA-975B-9D77F0FE8FE3}"/>
    <cellStyle name="Note 6 6" xfId="4157" xr:uid="{4D62A6DF-557C-4468-9848-D3FDA5E8B0E1}"/>
    <cellStyle name="Note 6 6 2" xfId="14899" xr:uid="{30B5260D-2551-4975-993A-AA27E742ECEE}"/>
    <cellStyle name="Note 6 7" xfId="4158" xr:uid="{D462E390-C44C-411C-8E16-E7CCF0773761}"/>
    <cellStyle name="Note 6 7 2" xfId="14900" xr:uid="{0B1EB062-DFBC-4449-9976-6DD8687EAE04}"/>
    <cellStyle name="Note 6 8" xfId="13851" xr:uid="{D6BD8F2E-A241-4FAB-AF81-D6096D11A1AB}"/>
    <cellStyle name="Note 6 8 2" xfId="24254" xr:uid="{2CD30DD6-F811-4F1A-9414-9AC07C7C62A8}"/>
    <cellStyle name="Note 6 8 3" xfId="32650" xr:uid="{4CDC98BA-FF3B-440A-A419-C6FEA6A1775C}"/>
    <cellStyle name="Note 6 9" xfId="24255" xr:uid="{291FD14F-1302-4B77-9A6A-CACA509B01A9}"/>
    <cellStyle name="Note 60" xfId="17876" xr:uid="{41466641-99F0-4B65-BACC-93D7AB6FD1E1}"/>
    <cellStyle name="Note 61" xfId="17877" xr:uid="{D512D494-AEB3-44AA-AC0C-86ACFE096B59}"/>
    <cellStyle name="Note 62" xfId="17878" xr:uid="{7BFF2EAB-ABAC-413C-9ABF-41B2584569AF}"/>
    <cellStyle name="Note 63" xfId="17879" xr:uid="{22041646-C4AD-41F4-9FD0-747EAB9C278A}"/>
    <cellStyle name="Note 64" xfId="17880" xr:uid="{917E602A-78FE-421F-9DF0-1FFAA642C4B8}"/>
    <cellStyle name="Note 65" xfId="17881" xr:uid="{A4A789F6-9595-4216-9008-6BC54C4FE951}"/>
    <cellStyle name="Note 66" xfId="17882" xr:uid="{36E5E40F-01F6-458F-95E9-2BB293B953E2}"/>
    <cellStyle name="Note 67" xfId="17883" xr:uid="{E52D0D5E-B0F9-46BA-A419-9D107D08257D}"/>
    <cellStyle name="Note 68" xfId="17884" xr:uid="{0E022F88-757E-4E7F-890A-A2AFC0EA1567}"/>
    <cellStyle name="Note 69" xfId="17885" xr:uid="{6A4F1586-F18C-492E-A337-43DC2F0B3259}"/>
    <cellStyle name="Note 7" xfId="4159" xr:uid="{A8D174F9-F206-4848-87DE-7916AB645AFA}"/>
    <cellStyle name="Note 7 10" xfId="24256" xr:uid="{F4613E55-6B72-44E9-8F91-E63CD8458B31}"/>
    <cellStyle name="Note 7 11" xfId="24257" xr:uid="{15ED757C-B36C-4CFD-9C70-F34B58E9A262}"/>
    <cellStyle name="Note 7 12" xfId="14901" xr:uid="{36376E87-3C7C-4ECC-9A36-E4164E6D5E4E}"/>
    <cellStyle name="Note 7 2" xfId="4160" xr:uid="{6376871E-DB3D-4111-9815-9891FC67FB45}"/>
    <cellStyle name="Note 7 2 2" xfId="4161" xr:uid="{F1F7EB55-F2E7-438A-AE55-76DA7A290691}"/>
    <cellStyle name="Note 7 2 2 2" xfId="14903" xr:uid="{FC065001-7793-4C95-8677-74D1CA02B199}"/>
    <cellStyle name="Note 7 2 3" xfId="4162" xr:uid="{8B4B33C1-4D86-4ECB-9BA9-E5A94EC75761}"/>
    <cellStyle name="Note 7 2 3 2" xfId="14904" xr:uid="{F5D19EE5-0906-4884-89AC-3F903A1893B6}"/>
    <cellStyle name="Note 7 2 4" xfId="14902" xr:uid="{9AF171B0-7B52-4645-918E-42919338587E}"/>
    <cellStyle name="Note 7 3" xfId="4163" xr:uid="{AA466A9D-1C93-4A3F-B2CE-1DCD5CE1BF8D}"/>
    <cellStyle name="Note 7 3 2" xfId="4164" xr:uid="{ADC9B12B-3677-4998-A358-364E81F765F4}"/>
    <cellStyle name="Note 7 3 2 2" xfId="14906" xr:uid="{D13E38C7-BC6D-4E4C-BF5F-F22ED0146055}"/>
    <cellStyle name="Note 7 3 3" xfId="4165" xr:uid="{70113468-6583-407B-A763-6412D07D78E7}"/>
    <cellStyle name="Note 7 3 3 2" xfId="14907" xr:uid="{A37ABDE2-CB9C-4812-890F-E566EA9B74E7}"/>
    <cellStyle name="Note 7 3 4" xfId="14905" xr:uid="{CC291F51-3D9E-411A-BF13-23304B8677BC}"/>
    <cellStyle name="Note 7 4" xfId="4166" xr:uid="{B16F5765-090F-4F7B-BDBB-87BF15E57520}"/>
    <cellStyle name="Note 7 4 2" xfId="4167" xr:uid="{9632ED7B-C898-4533-B344-35F5D1476EA4}"/>
    <cellStyle name="Note 7 4 2 2" xfId="14909" xr:uid="{B43DD5FA-45E0-4257-8559-5E8C01A81292}"/>
    <cellStyle name="Note 7 4 3" xfId="4168" xr:uid="{BF991840-0C9B-4BB9-94DD-4A53937647AD}"/>
    <cellStyle name="Note 7 4 3 2" xfId="14910" xr:uid="{6AB08B7A-1C37-4897-AECE-6ABEB5EC7965}"/>
    <cellStyle name="Note 7 4 4" xfId="14908" xr:uid="{AEB78954-337F-4F74-9863-8F9F218A8F04}"/>
    <cellStyle name="Note 7 5" xfId="4169" xr:uid="{4288A4B4-42F0-4F20-87F8-AC7B5E28374C}"/>
    <cellStyle name="Note 7 5 2" xfId="4170" xr:uid="{893BCD16-1CE8-41F8-9ABE-0A4CFB502BC2}"/>
    <cellStyle name="Note 7 5 2 2" xfId="14912" xr:uid="{AC232F5B-C9BB-49A0-A12E-D748FDCFF581}"/>
    <cellStyle name="Note 7 5 3" xfId="4171" xr:uid="{75687CCB-899F-49E7-8603-750CFAAC9269}"/>
    <cellStyle name="Note 7 5 3 2" xfId="14913" xr:uid="{47225F40-63AD-465D-B76C-9194A59FAD91}"/>
    <cellStyle name="Note 7 5 4" xfId="14911" xr:uid="{44F57091-7572-41ED-94E0-BFD3DB6E1417}"/>
    <cellStyle name="Note 7 6" xfId="4172" xr:uid="{D8E41697-7B6D-4B94-9018-4C2E94506E4E}"/>
    <cellStyle name="Note 7 6 2" xfId="14914" xr:uid="{EA3799FB-CAFC-4112-B423-E2921C5BD9AD}"/>
    <cellStyle name="Note 7 7" xfId="4173" xr:uid="{CE7D86AC-A74C-4D56-B637-0062086F9E1D}"/>
    <cellStyle name="Note 7 7 2" xfId="14915" xr:uid="{760C35AD-2E0A-4FE2-8254-D382AC3A3AB5}"/>
    <cellStyle name="Note 7 8" xfId="14290" xr:uid="{4CA03557-5DEE-45A7-82A3-68AD4474C02D}"/>
    <cellStyle name="Note 7 9" xfId="24259" xr:uid="{DC3AD6E8-0DCC-4235-9803-50663FEBCAF9}"/>
    <cellStyle name="Note 70" xfId="17886" xr:uid="{8EF63BFB-BF22-42BD-8230-6EA1404DF654}"/>
    <cellStyle name="Note 71" xfId="17887" xr:uid="{C583DCAE-37BC-4A15-AE4A-94558C246A2E}"/>
    <cellStyle name="Note 72" xfId="17888" xr:uid="{94619291-1795-4936-A734-F0EFC44AD8C6}"/>
    <cellStyle name="Note 73" xfId="17889" xr:uid="{C4384AA8-3E9E-49BC-8BD8-34530369FA30}"/>
    <cellStyle name="Note 74" xfId="17890" xr:uid="{351F2F08-6274-4926-B18B-9A7DD24CE127}"/>
    <cellStyle name="Note 75" xfId="17891" xr:uid="{095CA169-A4C7-4926-B70C-96B0A4B318CF}"/>
    <cellStyle name="Note 76" xfId="17892" xr:uid="{298FC363-BC7E-4723-9E1B-B8BE97D36F16}"/>
    <cellStyle name="Note 77" xfId="17893" xr:uid="{D5F1C679-C180-41E0-B974-4355F50D5029}"/>
    <cellStyle name="Note 78" xfId="17894" xr:uid="{953CD571-977D-4010-912C-0A9FEC270C70}"/>
    <cellStyle name="Note 79" xfId="17895" xr:uid="{E9115D16-4A93-4697-844A-340118133F20}"/>
    <cellStyle name="Note 8" xfId="4174" xr:uid="{5AACAB2F-31AB-4FE9-A6BF-1795B29FC7F0}"/>
    <cellStyle name="Note 8 10" xfId="24260" xr:uid="{D81B1117-A3B9-402C-B80C-3C10AA7A7274}"/>
    <cellStyle name="Note 8 11" xfId="24261" xr:uid="{48827687-2F4C-4677-B2E0-E1132D413AEA}"/>
    <cellStyle name="Note 8 12" xfId="14916" xr:uid="{BCB8B5F8-CAEA-4E4F-AFC9-8308DC06BFC6}"/>
    <cellStyle name="Note 8 2" xfId="4175" xr:uid="{26E0F4B0-187B-4517-90C0-6B843E114422}"/>
    <cellStyle name="Note 8 2 2" xfId="14917" xr:uid="{10ED28B5-6F27-4FCD-9089-46EA45132508}"/>
    <cellStyle name="Note 8 3" xfId="4176" xr:uid="{00986C55-247F-400C-8D22-AFBD31F94A95}"/>
    <cellStyle name="Note 8 3 2" xfId="14918" xr:uid="{B4F2BBAA-EB87-448E-A453-78F8CAE3BB72}"/>
    <cellStyle name="Note 8 4" xfId="14289" xr:uid="{9103407F-9C04-41EA-B67D-A97088976F60}"/>
    <cellStyle name="Note 8 5" xfId="24263" xr:uid="{D4ACECFA-8451-41FD-91CC-56504B5656BE}"/>
    <cellStyle name="Note 8 6" xfId="24264" xr:uid="{16184DB1-C081-4FCF-A837-7D7A367427DA}"/>
    <cellStyle name="Note 8 7" xfId="24265" xr:uid="{F4D27C85-B00A-4970-9A12-626AA96757BE}"/>
    <cellStyle name="Note 8 8" xfId="24266" xr:uid="{49F12E15-0F1C-4EA6-9295-220BFCAE061F}"/>
    <cellStyle name="Note 8 9" xfId="24267" xr:uid="{E82D949E-5166-4C76-8342-04DAC415B09C}"/>
    <cellStyle name="Note 80" xfId="17896" xr:uid="{41A98989-F0AA-4086-B74F-087BF200F801}"/>
    <cellStyle name="Note 81" xfId="17897" xr:uid="{D7C00CF9-0BF3-4DE5-B9D6-F6D7EFD42923}"/>
    <cellStyle name="Note 82" xfId="17898" xr:uid="{55290358-D3DA-47BD-AA8D-FEA7554BA4E0}"/>
    <cellStyle name="Note 83" xfId="17899" xr:uid="{DC38ACEC-AD4B-42FE-8DB3-3A5D906C72C0}"/>
    <cellStyle name="Note 84" xfId="17900" xr:uid="{98EEB970-64D2-447D-9484-0BEB578B06EC}"/>
    <cellStyle name="Note 85" xfId="17901" xr:uid="{8635969B-70A4-433D-8166-2EB00C7E0ABA}"/>
    <cellStyle name="Note 86" xfId="17902" xr:uid="{123A8BD0-902B-4446-8A0C-FD3CC0A59A05}"/>
    <cellStyle name="Note 87" xfId="17903" xr:uid="{6141D6E7-B307-40B1-9D18-9C2524748B52}"/>
    <cellStyle name="Note 88" xfId="17904" xr:uid="{556DCF20-FC2A-46C2-9BA9-F3462F2060FD}"/>
    <cellStyle name="Note 89" xfId="17905" xr:uid="{EE16671D-EF99-40DE-8061-AEC0E637F71E}"/>
    <cellStyle name="Note 9" xfId="4177" xr:uid="{86F92461-1A9F-46A0-A259-8D2879DE8B92}"/>
    <cellStyle name="Note 9 10" xfId="24268" xr:uid="{E10CF16E-7D03-41FB-84CB-8E3E51140CAB}"/>
    <cellStyle name="Note 9 11" xfId="24269" xr:uid="{FE615921-3157-47D6-8638-346B661C1940}"/>
    <cellStyle name="Note 9 12" xfId="14919" xr:uid="{563093B2-77A0-4A79-9EC2-715D5F255553}"/>
    <cellStyle name="Note 9 2" xfId="4178" xr:uid="{7180B4C0-8A24-42E7-9C73-25CF09A3E8E6}"/>
    <cellStyle name="Note 9 2 2" xfId="14920" xr:uid="{BEA5F73C-5E30-4D70-9847-B5956C3B3D08}"/>
    <cellStyle name="Note 9 3" xfId="4179" xr:uid="{D3C77920-3048-4A17-AF0C-9207C70B36C9}"/>
    <cellStyle name="Note 9 3 2" xfId="14921" xr:uid="{6449AFF0-D6B9-4FFD-B478-64BF8C62A2EC}"/>
    <cellStyle name="Note 9 4" xfId="14291" xr:uid="{34BB53F4-D4C7-46A7-A413-E39A4C6102C5}"/>
    <cellStyle name="Note 9 5" xfId="24271" xr:uid="{6E7BB440-CB2C-4D0A-B0D4-D9851E8436EE}"/>
    <cellStyle name="Note 9 6" xfId="24272" xr:uid="{743BC4B2-C42D-4BD6-ADAC-F0246AC688AF}"/>
    <cellStyle name="Note 9 7" xfId="24273" xr:uid="{992DC847-4FEC-4B6A-A184-816A52579A6E}"/>
    <cellStyle name="Note 9 8" xfId="24274" xr:uid="{160222E6-23A5-4D33-B4CC-AEA1A46743CA}"/>
    <cellStyle name="Note 9 9" xfId="24275" xr:uid="{622A5A18-F1C5-401A-9E6C-31AB9C7FC099}"/>
    <cellStyle name="Note 90" xfId="17906" xr:uid="{128FA0FC-A8C2-40E9-9982-83B107D51F10}"/>
    <cellStyle name="Note 91" xfId="17907" xr:uid="{BA5740AB-9A20-447F-A5B6-56F06AD7A588}"/>
    <cellStyle name="Note 92" xfId="17908" xr:uid="{D44FEC99-F9A3-4C05-94A3-755F0B23EA47}"/>
    <cellStyle name="Note 93" xfId="17909" xr:uid="{24FB54CA-2DEE-42C2-8B58-64A7458080A2}"/>
    <cellStyle name="Note 94" xfId="17910" xr:uid="{A9136957-EADF-4403-B124-50A339FE0624}"/>
    <cellStyle name="Note 95" xfId="17911" xr:uid="{9BC364C4-A46E-493E-936C-6F81B436E5F6}"/>
    <cellStyle name="Note 96" xfId="17912" xr:uid="{E9F38644-097A-46DD-A2B1-94A8FAA907CE}"/>
    <cellStyle name="Note 97" xfId="18329" xr:uid="{987D6BBC-1DB2-4599-BF9D-5138902624C4}"/>
    <cellStyle name="Note 98" xfId="18333" xr:uid="{CCBFC431-4A99-477A-A9C5-64FB36CA525D}"/>
    <cellStyle name="Note 99" xfId="18332" xr:uid="{620E192F-C46A-4EED-B3FA-B094C0DCA31D}"/>
    <cellStyle name="Notiz" xfId="13852" xr:uid="{D515374C-CA83-4E1E-946F-21752741FC29}"/>
    <cellStyle name="Notiz 2" xfId="32651" xr:uid="{204FBFAC-4D5A-4820-9C4F-7365E3C16F96}"/>
    <cellStyle name="Number 0.0x" xfId="13853" xr:uid="{01F8140F-FD5B-49C0-8DD5-8600BDB67309}"/>
    <cellStyle name="Number 0.0x 2" xfId="13854" xr:uid="{1247FA09-4630-4069-9B28-C006D97A8296}"/>
    <cellStyle name="Number 0.0x 3" xfId="13855" xr:uid="{529EEF12-C6A4-47ED-8570-AB60A5D5BEEE}"/>
    <cellStyle name="Number 0.0x 4" xfId="13856" xr:uid="{01CC74ED-2211-46AC-94F3-6F2A782F6B6A}"/>
    <cellStyle name="oft Excel]_x000d__x000a_Comment=The open=/f lines load custom functions into the Paste Function list._x000d__x000a_Maximized=3_x000d__x000a_Basics=1_x000d__x000a_A" xfId="907" xr:uid="{2D6F5FB8-F1CD-4F91-8775-5DA2318367DA}"/>
    <cellStyle name="oft Excel]_x000d__x000a_Comment=The open=/f lines load custom functions into the Paste Function list._x000d__x000a_Maximized=3_x000d__x000a_Basics=1_x000d__x000a_A 10" xfId="28882" xr:uid="{9EF691F1-BC98-45CD-B34A-7F7B76FFF218}"/>
    <cellStyle name="oft Excel]_x000d__x000a_Comment=The open=/f lines load custom functions into the Paste Function list._x000d__x000a_Maximized=3_x000d__x000a_Basics=1_x000d__x000a_A 11" xfId="28129" xr:uid="{765DBA8F-F1E6-4E07-852D-48139480C79D}"/>
    <cellStyle name="oft Excel]_x000d__x000a_Comment=The open=/f lines load custom functions into the Paste Function list._x000d__x000a_Maximized=3_x000d__x000a_Basics=1_x000d__x000a_A 2" xfId="908" xr:uid="{A74566E6-7D37-4054-8065-73A78AE8995E}"/>
    <cellStyle name="oft Excel]_x000d__x000a_Comment=The open=/f lines load custom functions into the Paste Function list._x000d__x000a_Maximized=3_x000d__x000a_Basics=1_x000d__x000a_A 2 2" xfId="26578" xr:uid="{BFCC98B8-A3D4-4D32-B2AC-3476C30A7E5B}"/>
    <cellStyle name="oft Excel]_x000d__x000a_Comment=The open=/f lines load custom functions into the Paste Function list._x000d__x000a_Maximized=3_x000d__x000a_Basics=1_x000d__x000a_A 2 2 2" xfId="26579" xr:uid="{467E7003-7B25-4F8A-AAB9-DCB15FE6ECDC}"/>
    <cellStyle name="oft Excel]_x000d__x000a_Comment=The open=/f lines load custom functions into the Paste Function list._x000d__x000a_Maximized=3_x000d__x000a_Basics=1_x000d__x000a_A 2 2 2 2" xfId="31806" xr:uid="{4C16DDEC-2D2F-40D3-8BD5-3665C245ACC2}"/>
    <cellStyle name="oft Excel]_x000d__x000a_Comment=The open=/f lines load custom functions into the Paste Function list._x000d__x000a_Maximized=3_x000d__x000a_Basics=1_x000d__x000a_A 2 2 2 3" xfId="30434" xr:uid="{F8021452-C965-45B7-A6A8-88A9D70D6762}"/>
    <cellStyle name="oft Excel]_x000d__x000a_Comment=The open=/f lines load custom functions into the Paste Function list._x000d__x000a_Maximized=3_x000d__x000a_Basics=1_x000d__x000a_A 2 2 3" xfId="31023" xr:uid="{20428E25-0AB7-4018-AAF1-3A83203DAF83}"/>
    <cellStyle name="oft Excel]_x000d__x000a_Comment=The open=/f lines load custom functions into the Paste Function list._x000d__x000a_Maximized=3_x000d__x000a_Basics=1_x000d__x000a_A 2 2 4" xfId="29705" xr:uid="{9CA7F8FC-0ED3-47E6-AB71-5FFF5B03ECA2}"/>
    <cellStyle name="oft Excel]_x000d__x000a_Comment=The open=/f lines load custom functions into the Paste Function list._x000d__x000a_Maximized=3_x000d__x000a_Basics=1_x000d__x000a_A 2 2 5" xfId="28486" xr:uid="{0B8AE3FA-CBF2-4362-A365-78C4DF327B13}"/>
    <cellStyle name="oft Excel]_x000d__x000a_Comment=The open=/f lines load custom functions into the Paste Function list._x000d__x000a_Maximized=3_x000d__x000a_Basics=1_x000d__x000a_A 2 3" xfId="26580" xr:uid="{CAE2176E-5FFC-4E96-AD8C-1B2546E59621}"/>
    <cellStyle name="oft Excel]_x000d__x000a_Comment=The open=/f lines load custom functions into the Paste Function list._x000d__x000a_Maximized=3_x000d__x000a_Basics=1_x000d__x000a_A 2 3 2" xfId="31604" xr:uid="{C0F46DF3-D4F2-4358-B7AF-312CAE3022A8}"/>
    <cellStyle name="oft Excel]_x000d__x000a_Comment=The open=/f lines load custom functions into the Paste Function list._x000d__x000a_Maximized=3_x000d__x000a_Basics=1_x000d__x000a_A 2 3 3" xfId="30230" xr:uid="{CB2D7388-CAB4-4D0A-B096-4928F14E79D5}"/>
    <cellStyle name="oft Excel]_x000d__x000a_Comment=The open=/f lines load custom functions into the Paste Function list._x000d__x000a_Maximized=3_x000d__x000a_Basics=1_x000d__x000a_A 2 3 4" xfId="28731" xr:uid="{CB27C81D-0193-42B7-B250-8BE24B07BAE9}"/>
    <cellStyle name="oft Excel]_x000d__x000a_Comment=The open=/f lines load custom functions into the Paste Function list._x000d__x000a_Maximized=3_x000d__x000a_Basics=1_x000d__x000a_A 2 4" xfId="31990" xr:uid="{159FC158-B385-4D17-A028-B7DB7C165A1F}"/>
    <cellStyle name="oft Excel]_x000d__x000a_Comment=The open=/f lines load custom functions into the Paste Function list._x000d__x000a_Maximized=3_x000d__x000a_Basics=1_x000d__x000a_A 2 5" xfId="30822" xr:uid="{6030148F-335E-40A5-87EF-DD2E4BD59F80}"/>
    <cellStyle name="oft Excel]_x000d__x000a_Comment=The open=/f lines load custom functions into the Paste Function list._x000d__x000a_Maximized=3_x000d__x000a_Basics=1_x000d__x000a_A 2 6" xfId="32189" xr:uid="{7C9FAA2B-E85A-406B-93D9-525AE1D6449F}"/>
    <cellStyle name="oft Excel]_x000d__x000a_Comment=The open=/f lines load custom functions into the Paste Function list._x000d__x000a_Maximized=3_x000d__x000a_Basics=1_x000d__x000a_A 2 7" xfId="29423" xr:uid="{AB5EA077-A3AB-44DC-B02B-90AD93B4AF6B}"/>
    <cellStyle name="oft Excel]_x000d__x000a_Comment=The open=/f lines load custom functions into the Paste Function list._x000d__x000a_Maximized=3_x000d__x000a_Basics=1_x000d__x000a_A 2 8" xfId="28285" xr:uid="{C90C16E8-F459-4B78-A915-9E7D8DED5408}"/>
    <cellStyle name="oft Excel]_x000d__x000a_Comment=The open=/f lines load custom functions into the Paste Function list._x000d__x000a_Maximized=3_x000d__x000a_Basics=1_x000d__x000a_A 3" xfId="26581" xr:uid="{6F33DE5C-6C04-4D78-96B5-F0A7D8A1CD90}"/>
    <cellStyle name="oft Excel]_x000d__x000a_Comment=The open=/f lines load custom functions into the Paste Function list._x000d__x000a_Maximized=3_x000d__x000a_Basics=1_x000d__x000a_A 3 2" xfId="26582" xr:uid="{2EF90BAC-E162-474F-8C65-874600475835}"/>
    <cellStyle name="oft Excel]_x000d__x000a_Comment=The open=/f lines load custom functions into the Paste Function list._x000d__x000a_Maximized=3_x000d__x000a_Basics=1_x000d__x000a_A 3 2 2" xfId="31700" xr:uid="{CF931606-1CBD-4BDD-A1D9-A7A83A259D61}"/>
    <cellStyle name="oft Excel]_x000d__x000a_Comment=The open=/f lines load custom functions into the Paste Function list._x000d__x000a_Maximized=3_x000d__x000a_Basics=1_x000d__x000a_A 3 2 3" xfId="30327" xr:uid="{07AF698F-1E5F-4307-B02E-B84E8C53C335}"/>
    <cellStyle name="oft Excel]_x000d__x000a_Comment=The open=/f lines load custom functions into the Paste Function list._x000d__x000a_Maximized=3_x000d__x000a_Basics=1_x000d__x000a_A 3 3" xfId="30917" xr:uid="{0BD46C0A-C8F3-49CB-A270-CAD2AE0A3EC5}"/>
    <cellStyle name="oft Excel]_x000d__x000a_Comment=The open=/f lines load custom functions into the Paste Function list._x000d__x000a_Maximized=3_x000d__x000a_Basics=1_x000d__x000a_A 3 4" xfId="29590" xr:uid="{9DC707B7-9558-48BE-A8C5-20337DA02846}"/>
    <cellStyle name="oft Excel]_x000d__x000a_Comment=The open=/f lines load custom functions into the Paste Function list._x000d__x000a_Maximized=3_x000d__x000a_Basics=1_x000d__x000a_A 3 5" xfId="28380" xr:uid="{F7D40232-19F8-4EE2-BAA8-1E272E5151B5}"/>
    <cellStyle name="oft Excel]_x000d__x000a_Comment=The open=/f lines load custom functions into the Paste Function list._x000d__x000a_Maximized=3_x000d__x000a_Basics=1_x000d__x000a_A 4" xfId="26583" xr:uid="{92A59607-A289-4B70-8BB7-5B0054899912}"/>
    <cellStyle name="oft Excel]_x000d__x000a_Comment=The open=/f lines load custom functions into the Paste Function list._x000d__x000a_Maximized=3_x000d__x000a_Basics=1_x000d__x000a_A 4 2" xfId="26584" xr:uid="{1179FFCF-7946-41C4-9D11-199D315BC0B1}"/>
    <cellStyle name="oft Excel]_x000d__x000a_Comment=The open=/f lines load custom functions into the Paste Function list._x000d__x000a_Maximized=3_x000d__x000a_Basics=1_x000d__x000a_A 4 2 2" xfId="31447" xr:uid="{3E1F7111-A9FA-4F9C-A2A9-9DEAB17B4252}"/>
    <cellStyle name="oft Excel]_x000d__x000a_Comment=The open=/f lines load custom functions into the Paste Function list._x000d__x000a_Maximized=3_x000d__x000a_Basics=1_x000d__x000a_A 4 2 3" xfId="30060" xr:uid="{2E938D24-5C13-4C87-A8DB-271B888E32A8}"/>
    <cellStyle name="oft Excel]_x000d__x000a_Comment=The open=/f lines load custom functions into the Paste Function list._x000d__x000a_Maximized=3_x000d__x000a_Basics=1_x000d__x000a_A 4 3" xfId="30654" xr:uid="{DAF5D04D-6372-44F7-88B7-E9CE55544D27}"/>
    <cellStyle name="oft Excel]_x000d__x000a_Comment=The open=/f lines load custom functions into the Paste Function list._x000d__x000a_Maximized=3_x000d__x000a_Basics=1_x000d__x000a_A 4 4" xfId="29254" xr:uid="{E2990A57-45B4-4CE5-BA52-162150CCD9D8}"/>
    <cellStyle name="oft Excel]_x000d__x000a_Comment=The open=/f lines load custom functions into the Paste Function list._x000d__x000a_Maximized=3_x000d__x000a_Basics=1_x000d__x000a_A 4 5" xfId="28582" xr:uid="{3C5FDAB6-9384-4890-8E3C-78D92C1DDDCA}"/>
    <cellStyle name="oft Excel]_x000d__x000a_Comment=The open=/f lines load custom functions into the Paste Function list._x000d__x000a_Maximized=3_x000d__x000a_Basics=1_x000d__x000a_A 5" xfId="26585" xr:uid="{E9B75EE6-CD96-4B72-B933-97FB2938B270}"/>
    <cellStyle name="oft Excel]_x000d__x000a_Comment=The open=/f lines load custom functions into the Paste Function list._x000d__x000a_Maximized=3_x000d__x000a_Basics=1_x000d__x000a_A 5 2" xfId="31254" xr:uid="{BC28D654-E4BD-475B-8FF4-4042E785F626}"/>
    <cellStyle name="oft Excel]_x000d__x000a_Comment=The open=/f lines load custom functions into the Paste Function list._x000d__x000a_Maximized=3_x000d__x000a_Basics=1_x000d__x000a_A 5 3" xfId="29037" xr:uid="{D9477517-B2DE-4796-9A93-6E2CEB958976}"/>
    <cellStyle name="oft Excel]_x000d__x000a_Comment=The open=/f lines load custom functions into the Paste Function list._x000d__x000a_Maximized=3_x000d__x000a_Basics=1_x000d__x000a_A 6" xfId="26586" xr:uid="{DE4527EB-30D0-45EE-B01E-79C5A57BDE46}"/>
    <cellStyle name="oft Excel]_x000d__x000a_Comment=The open=/f lines load custom functions into the Paste Function list._x000d__x000a_Maximized=3_x000d__x000a_Basics=1_x000d__x000a_A 6 2" xfId="31104" xr:uid="{9A4CCF37-E816-4F59-99EA-C98147F688CB}"/>
    <cellStyle name="oft Excel]_x000d__x000a_Comment=The open=/f lines load custom functions into the Paste Function list._x000d__x000a_Maximized=3_x000d__x000a_Basics=1_x000d__x000a_A 6 3" xfId="29788" xr:uid="{D993F069-2C39-45A6-883E-896CFEA009C0}"/>
    <cellStyle name="oft Excel]_x000d__x000a_Comment=The open=/f lines load custom functions into the Paste Function list._x000d__x000a_Maximized=3_x000d__x000a_Basics=1_x000d__x000a_A 7" xfId="31874" xr:uid="{604F6943-A4AD-4C60-AF86-43AB72C7521A}"/>
    <cellStyle name="oft Excel]_x000d__x000a_Comment=The open=/f lines load custom functions into the Paste Function list._x000d__x000a_Maximized=3_x000d__x000a_Basics=1_x000d__x000a_A 8" xfId="30502" xr:uid="{55FE33EA-43A0-4424-8948-10C6563E3450}"/>
    <cellStyle name="oft Excel]_x000d__x000a_Comment=The open=/f lines load custom functions into the Paste Function list._x000d__x000a_Maximized=3_x000d__x000a_Basics=1_x000d__x000a_A 9" xfId="32188" xr:uid="{77046346-8BE5-4A51-BF73-962FB1A4207C}"/>
    <cellStyle name="oft Mail]_x000d__x000a_NextOnMoveDelete=1_x000d__x000a_CustomInitHandler=_x000d__x000a_DemosEnabled=1_x000d__x000a_WG=0_x000d__x000a_Login=slwong_x000d__x000a_MAPIHELP=C:\MSMAIL\MSMAIL.HL" xfId="13857" xr:uid="{2B043DDF-A136-41E1-B6CB-5173279F76A1}"/>
    <cellStyle name="Output 10" xfId="4180" xr:uid="{D5DB1C65-8196-4DC9-B6B0-41BBC9E7ADCB}"/>
    <cellStyle name="Output 10 2" xfId="17913" xr:uid="{7995C415-9C6A-41B6-AB5A-FAC99D746947}"/>
    <cellStyle name="Output 11" xfId="4181" xr:uid="{ABCA9290-CD1A-49CE-BDFE-0B871212BD60}"/>
    <cellStyle name="Output 11 2" xfId="17914" xr:uid="{CA0F026E-2C9E-4497-BBA8-262D596D43EB}"/>
    <cellStyle name="Output 12" xfId="4182" xr:uid="{7649B69F-4142-4A44-86CF-B26E8F61049C}"/>
    <cellStyle name="Output 12 2" xfId="17915" xr:uid="{6FA873A5-D707-4551-9249-50102F4C591B}"/>
    <cellStyle name="Output 13" xfId="4183" xr:uid="{30569926-4DD7-4DE5-AB47-2BE3E35DF4B1}"/>
    <cellStyle name="Output 13 2" xfId="17916" xr:uid="{FF1A046A-D31A-4FD1-89D0-4FE360F12CF6}"/>
    <cellStyle name="Output 14" xfId="4184" xr:uid="{4A3B9136-D7DC-49D7-A010-CCBF8D5B1B18}"/>
    <cellStyle name="Output 14 2" xfId="17917" xr:uid="{D03EB15D-685E-4F11-8B56-A33D5DD93E95}"/>
    <cellStyle name="Output 15" xfId="4185" xr:uid="{DA059644-5943-49C9-9C45-C6433559AE25}"/>
    <cellStyle name="Output 15 2" xfId="17918" xr:uid="{F761D079-90A2-4B51-B1C4-D485C4A7E380}"/>
    <cellStyle name="Output 16" xfId="4186" xr:uid="{0896420D-2AB0-42A8-BF7C-2DA7DA8E0CA6}"/>
    <cellStyle name="Output 16 2" xfId="17919" xr:uid="{149FC4A2-EEE4-44CC-AA34-BD556298A8AC}"/>
    <cellStyle name="Output 17" xfId="4187" xr:uid="{98306D0D-4F51-4F4E-ABEB-E780DCF0710C}"/>
    <cellStyle name="Output 17 2" xfId="17920" xr:uid="{CBD1152C-6B2A-43CB-B927-82091884E51A}"/>
    <cellStyle name="Output 18" xfId="4188" xr:uid="{C76A49F5-E339-4E4A-B29C-775194B625E3}"/>
    <cellStyle name="Output 18 2" xfId="17921" xr:uid="{5DB41C24-5176-4D69-BEAA-00C24C21D8F3}"/>
    <cellStyle name="Output 19" xfId="4189" xr:uid="{CA250F90-5F4A-4844-94A3-B58C8B8B03AF}"/>
    <cellStyle name="Output 19 2" xfId="17922" xr:uid="{0265054B-2385-483A-91DC-C5DE728655CF}"/>
    <cellStyle name="Output 2" xfId="909" xr:uid="{05FEC1D6-4700-4590-A242-4188748540C5}"/>
    <cellStyle name="Output 2 2" xfId="910" xr:uid="{4DBB19EA-0DC8-4377-BBFD-1A49BD463887}"/>
    <cellStyle name="Output 2 2 2" xfId="4191" xr:uid="{5418F9E6-6B88-4FCA-8624-85B7E47B0F78}"/>
    <cellStyle name="Output 2 2 2 2" xfId="26587" xr:uid="{9CAFCE7A-09AF-4864-BBEE-A847129FAE02}"/>
    <cellStyle name="Output 2 2 2 3" xfId="32604" xr:uid="{F222AD4D-CA11-4242-B86E-5B13E023001B}"/>
    <cellStyle name="Output 2 2 3" xfId="14581" xr:uid="{73BE051A-2278-4BA7-95C9-329CE10856D5}"/>
    <cellStyle name="Output 2 2 4" xfId="23834" xr:uid="{ACCB1DA2-5EA7-40D8-BD35-332142A396BF}"/>
    <cellStyle name="Output 2 3" xfId="911" xr:uid="{95AE23A7-999F-45FF-AD53-5D3B30243267}"/>
    <cellStyle name="Output 2 3 2" xfId="4192" xr:uid="{C4E3ABC7-C68B-4094-9D74-01D09F296614}"/>
    <cellStyle name="Output 2 3 2 2" xfId="29592" xr:uid="{968B4060-2156-41A0-A9ED-D9891FF11C4C}"/>
    <cellStyle name="Output 2 3 2 2 2" xfId="32578" xr:uid="{8E380C07-EBF0-4A5B-91B7-C02119629122}"/>
    <cellStyle name="Output 2 3 2 3" xfId="26589" xr:uid="{9CA704BD-35B0-4C5A-BE46-C7FD195DF475}"/>
    <cellStyle name="Output 2 3 2 4" xfId="32430" xr:uid="{AE224C16-7CDA-4018-8C16-E7AAFCB346B6}"/>
    <cellStyle name="Output 2 3 2 5" xfId="32605" xr:uid="{3CAF0627-AAFA-4AD9-A792-015B9C363C64}"/>
    <cellStyle name="Output 2 3 3" xfId="28898" xr:uid="{163322C2-DB2F-48B2-A930-EE9E7E3D53ED}"/>
    <cellStyle name="Output 2 3 3 2" xfId="32508" xr:uid="{E1CFAB18-6722-46D1-87F6-0314FBAD6973}"/>
    <cellStyle name="Output 2 3 4" xfId="26588" xr:uid="{8AFDEA12-15FE-4CE0-8DE9-AD48CED1F4DD}"/>
    <cellStyle name="Output 2 3 4 2" xfId="32429" xr:uid="{132C9A77-A98C-43E9-A589-6B24735A8C27}"/>
    <cellStyle name="Output 2 3 5" xfId="14575" xr:uid="{4CEDAEAD-62C3-4DEF-B55F-B446E51FD011}"/>
    <cellStyle name="Output 2 3 6" xfId="18277" xr:uid="{D3AA56EC-6EF8-44ED-AD22-73FE2B4D6C73}"/>
    <cellStyle name="Output 2 4" xfId="4190" xr:uid="{649B95D7-21EF-4FD2-8830-A26FB83EC54B}"/>
    <cellStyle name="Output 2 4 2" xfId="29591" xr:uid="{1D23102E-42E8-4FF2-BCAB-A27917E317E6}"/>
    <cellStyle name="Output 2 4 2 2" xfId="32577" xr:uid="{9FDA8E2D-C913-4CD1-A8A2-156F9669E881}"/>
    <cellStyle name="Output 2 4 3" xfId="26590" xr:uid="{000EAE8B-D6B9-4B7C-8A20-C3C82286DE97}"/>
    <cellStyle name="Output 2 4 4" xfId="32431" xr:uid="{48DF5228-9744-47ED-801E-ED34D34C2DCA}"/>
    <cellStyle name="Output 2 5" xfId="28875" xr:uid="{30EDB061-BBC1-4E56-A31C-68E9E92F247E}"/>
    <cellStyle name="Output 2 5 2" xfId="32504" xr:uid="{ABC1040A-2196-4629-89BE-924F0252A6F5}"/>
    <cellStyle name="Output 2 5 3" xfId="33044" xr:uid="{F1B5831F-5C53-4C63-87E0-3B8853FC53F1}"/>
    <cellStyle name="Output 2 6" xfId="14558" xr:uid="{BAB1E003-A4CD-40A8-B620-4B357787EBAD}"/>
    <cellStyle name="Output 2 7" xfId="24258" xr:uid="{DFF3B77D-1D8F-4456-87D7-1595A1201827}"/>
    <cellStyle name="Output 20" xfId="4193" xr:uid="{79310C39-86EC-45C1-9F41-04C6D6323E95}"/>
    <cellStyle name="Output 20 2" xfId="17923" xr:uid="{5659BD29-CC6F-4095-813D-07EF6017A6D6}"/>
    <cellStyle name="Output 21" xfId="4194" xr:uid="{68534A40-82C8-453D-A667-18ED1A89EC99}"/>
    <cellStyle name="Output 21 2" xfId="17924" xr:uid="{AB4037AE-E6AA-46A2-8750-9A6CC773F83C}"/>
    <cellStyle name="Output 22" xfId="4195" xr:uid="{46602CE8-9107-4EE6-8C34-541E4A060993}"/>
    <cellStyle name="Output 22 2" xfId="17925" xr:uid="{6B00E62A-C9C3-4514-B943-06BA18532794}"/>
    <cellStyle name="Output 23" xfId="17926" xr:uid="{E763BD30-9B7A-4355-B1CE-0A1B271AA106}"/>
    <cellStyle name="Output 24" xfId="17927" xr:uid="{5037093B-A650-42B3-AC9E-07AD125B57B9}"/>
    <cellStyle name="Output 25" xfId="17928" xr:uid="{5B9575CF-B323-4F93-85D5-A0F098DDCD79}"/>
    <cellStyle name="Output 26" xfId="17929" xr:uid="{693AB7B4-BE2C-4419-8CBE-8F3BAD005714}"/>
    <cellStyle name="Output 27" xfId="17930" xr:uid="{39CBA96D-C7B2-4E55-B9D3-3FD23354418E}"/>
    <cellStyle name="Output 28" xfId="17931" xr:uid="{4988CEAC-80BC-437D-A562-D40A81C05345}"/>
    <cellStyle name="Output 29" xfId="17932" xr:uid="{5D9B22D8-E0FE-4E80-B613-8A2223703069}"/>
    <cellStyle name="Output 3" xfId="912" xr:uid="{983D775B-C8FF-452D-90AD-D4264F8D280A}"/>
    <cellStyle name="Output 3 2" xfId="4196" xr:uid="{9EF79C2D-8C74-4AFB-A915-432A242CB9B2}"/>
    <cellStyle name="Output 3 2 2" xfId="13858" xr:uid="{1A9F892C-FC86-450F-A218-B67F2F25F858}"/>
    <cellStyle name="Output 3 2 2 2" xfId="29593" xr:uid="{3CAABD9D-7D0D-4749-A4F4-10FCABD343BD}"/>
    <cellStyle name="Output 3 2 2 3" xfId="32579" xr:uid="{EBC30D65-9861-4F41-A8F5-F15AF58B0863}"/>
    <cellStyle name="Output 3 2 3" xfId="26591" xr:uid="{50EA3A5C-30A6-4C3B-8751-2FE81D3C035B}"/>
    <cellStyle name="Output 3 2 4" xfId="32432" xr:uid="{74071967-50F9-4DBE-A54A-54AE113A21A8}"/>
    <cellStyle name="Output 3 2 5" xfId="35560" xr:uid="{730AD52C-9C5C-4509-A51C-EE8059344C77}"/>
    <cellStyle name="Output 3 3" xfId="13859" xr:uid="{AA956BE1-A4FB-43A8-95AB-9357480EB9F0}"/>
    <cellStyle name="Output 3 3 2" xfId="28876" xr:uid="{B0466E5F-D24F-492F-B023-CC69ECC0A3C2}"/>
    <cellStyle name="Output 3 3 3" xfId="32505" xr:uid="{3AD12699-7959-4153-A2C2-A0B4132A6AA9}"/>
    <cellStyle name="Output 3 4" xfId="14559" xr:uid="{A046E654-58B5-4A1F-8823-9B5728E6F1CB}"/>
    <cellStyle name="Output 3 5" xfId="14605" xr:uid="{2E4F9E01-63E7-4C6F-ADF4-381F0A13F3B6}"/>
    <cellStyle name="Output 3 6" xfId="35048" xr:uid="{F68CE659-EECC-45EE-98E8-4030BC34268A}"/>
    <cellStyle name="Output 30" xfId="17933" xr:uid="{4989BABF-B196-47F9-8B25-0F0C13F20C71}"/>
    <cellStyle name="Output 31" xfId="17934" xr:uid="{2886EFAF-093F-4F01-8F65-0EE570C93BF5}"/>
    <cellStyle name="Output 32" xfId="17935" xr:uid="{E1C8CCB7-F4AD-41A3-A2C4-EBA566E75179}"/>
    <cellStyle name="Output 33" xfId="17936" xr:uid="{3404DDAB-9935-4EAA-9984-BF2811267863}"/>
    <cellStyle name="Output 34" xfId="17937" xr:uid="{D85EF654-9C4A-4877-856A-0F02A4A8E667}"/>
    <cellStyle name="Output 35" xfId="17938" xr:uid="{84328011-F702-4647-A39A-4EDFD1484747}"/>
    <cellStyle name="Output 36" xfId="17939" xr:uid="{9B76864B-67CF-4D36-90D1-5D052F3EAE31}"/>
    <cellStyle name="Output 37" xfId="17940" xr:uid="{60DCBD05-0EAC-4C3A-936F-7DCA830940E5}"/>
    <cellStyle name="Output 38" xfId="17941" xr:uid="{AFE4D7A9-9CAB-471A-8D16-89E2F7A34B86}"/>
    <cellStyle name="Output 39" xfId="17942" xr:uid="{53D26BD6-4E30-4CDB-9A82-5CD78E5D4870}"/>
    <cellStyle name="Output 4" xfId="913" xr:uid="{196F74E4-1F59-416C-912D-552A0006E423}"/>
    <cellStyle name="Output 4 2" xfId="914" xr:uid="{0A817208-8ABF-40BC-A3E0-CAEFFD5EB282}"/>
    <cellStyle name="Output 4 3" xfId="6810" xr:uid="{ED69711B-D341-47DE-B17F-4F14D50458A7}"/>
    <cellStyle name="Output 4 3 2" xfId="32619" xr:uid="{0B62FB84-7A9E-4455-A1C2-A01BD5A1F214}"/>
    <cellStyle name="Output 4 4" xfId="14560" xr:uid="{1B521923-3282-498E-B4E1-E59BCA91F3B9}"/>
    <cellStyle name="Output 4 4 2" xfId="32913" xr:uid="{6D44D3CC-E5A9-4B33-BFCB-5FB8446847E1}"/>
    <cellStyle name="Output 4 5" xfId="14810" xr:uid="{3ACD0639-A6D2-4136-AFA1-2D24BF77FE28}"/>
    <cellStyle name="Output 4 6" xfId="35046" xr:uid="{CFDE4890-E551-4FC6-B9ED-D552D8F1EF3E}"/>
    <cellStyle name="Output 40" xfId="17943" xr:uid="{23ABB583-9C77-4B76-BF82-9AF7E1377A34}"/>
    <cellStyle name="Output 41" xfId="17944" xr:uid="{221F4E44-FE8E-417C-9462-D5FECA2299F4}"/>
    <cellStyle name="Output 42" xfId="17945" xr:uid="{AF54FDC5-E486-46F4-9A70-468B705AC936}"/>
    <cellStyle name="Output 43" xfId="17946" xr:uid="{51CA637C-48A7-4989-B248-0447590DF00E}"/>
    <cellStyle name="Output 44" xfId="17947" xr:uid="{E0A259C4-B1EA-431D-8CA1-9FA4A2C71D30}"/>
    <cellStyle name="Output 45" xfId="17948" xr:uid="{D6CA0D40-35FD-457E-AAFD-65B72FF47653}"/>
    <cellStyle name="Output 46" xfId="17949" xr:uid="{8AC85467-C6D5-4CE2-85DB-0B0A756CC19E}"/>
    <cellStyle name="Output 47" xfId="17950" xr:uid="{6EF63EFB-2373-4B1C-A360-CFC25939930E}"/>
    <cellStyle name="Output 48" xfId="17951" xr:uid="{50F0421A-9CC2-4FC4-8036-AE107F365819}"/>
    <cellStyle name="Output 49" xfId="17952" xr:uid="{A1C0498D-6593-4915-9050-CF69F086785D}"/>
    <cellStyle name="Output 5" xfId="915" xr:uid="{8A8C1DB9-451A-4F97-8017-B746E97D4E2C}"/>
    <cellStyle name="Output 5 2" xfId="4197" xr:uid="{4F4A3F94-7089-40D5-84B9-E7C00393E59B}"/>
    <cellStyle name="Output 5 2 2" xfId="32606" xr:uid="{72EB6D33-ACC6-4E19-80B9-72BA2C6A360F}"/>
    <cellStyle name="Output 5 3" xfId="6832" xr:uid="{F269B855-EA3F-45E8-8862-1AAB8F3E7A68}"/>
    <cellStyle name="Output 5 3 2" xfId="32638" xr:uid="{28D9F961-9AF9-4197-8CFD-A1193A86D88D}"/>
    <cellStyle name="Output 5 4" xfId="14587" xr:uid="{36FBB071-ABF5-4841-9601-1ABBB99A0055}"/>
    <cellStyle name="Output 5 5" xfId="23800" xr:uid="{45FB3850-FE17-4D63-BA51-7AF838C3540A}"/>
    <cellStyle name="Output 5 6" xfId="32582" xr:uid="{86F5999D-2181-41C4-B824-278AF7F19492}"/>
    <cellStyle name="Output 5 7" xfId="35045" xr:uid="{1B4083B1-20A8-4D39-87CD-31B52EAF5193}"/>
    <cellStyle name="Output 50" xfId="17953" xr:uid="{2A72C659-4532-4467-BD4C-67E8F54492D5}"/>
    <cellStyle name="Output 51" xfId="17954" xr:uid="{1ECFADBA-E4BC-4432-828F-40109538E02F}"/>
    <cellStyle name="Output 52" xfId="17955" xr:uid="{42ED8475-0DB0-4054-84DE-EE03B4DC4D71}"/>
    <cellStyle name="Output 53" xfId="17956" xr:uid="{92FCAF4E-92A9-4F95-8157-A36136DAF582}"/>
    <cellStyle name="Output 54" xfId="17957" xr:uid="{B11C95C9-E317-40AC-947E-893A7215B90D}"/>
    <cellStyle name="Output 55" xfId="17958" xr:uid="{D6B47DE3-69F4-4AAC-81AC-0DDA5ED367BF}"/>
    <cellStyle name="Output 56" xfId="17959" xr:uid="{C45ECD55-BC86-4570-B132-2B4BF246D567}"/>
    <cellStyle name="Output 57" xfId="17960" xr:uid="{E75CD304-CAE1-4E5B-9F91-7D34319D43BB}"/>
    <cellStyle name="Output 58" xfId="17961" xr:uid="{3A5855C5-57F5-43E4-AA2D-D03C811980E3}"/>
    <cellStyle name="Output 59" xfId="17962" xr:uid="{9DEE100C-8449-4D49-BBAD-57744B4FF03C}"/>
    <cellStyle name="Output 6" xfId="4198" xr:uid="{53194916-DB9D-4B4E-A3CB-0C179AAFB50D}"/>
    <cellStyle name="Output 6 2" xfId="13860" xr:uid="{4B689C5F-DDA4-41F3-98BA-D959D376C281}"/>
    <cellStyle name="Output 6 2 2" xfId="32652" xr:uid="{0417DEF3-FD24-4608-A950-B05B8A9B4F88}"/>
    <cellStyle name="Output 6 3" xfId="35245" xr:uid="{CFD98F56-C2BD-41F5-9A41-67F97D90C021}"/>
    <cellStyle name="Output 6 4" xfId="35044" xr:uid="{925DCCFE-DE2D-4D6B-9429-1C5FFD8A34B1}"/>
    <cellStyle name="Output 60" xfId="17963" xr:uid="{F5AFBF26-CB28-403B-AA4D-E74D2E9F58F3}"/>
    <cellStyle name="Output 61" xfId="17964" xr:uid="{1D13FA1A-DD5F-4103-BEC0-19D2F331F889}"/>
    <cellStyle name="Output 62" xfId="17965" xr:uid="{BD13F469-7BC5-491D-9E96-2DF29C813472}"/>
    <cellStyle name="Output 63" xfId="17966" xr:uid="{DF67B420-CEC4-4EBA-9A98-1356306EAD67}"/>
    <cellStyle name="Output 64" xfId="17967" xr:uid="{DC5D0E61-599A-49CA-B578-FAFF10E9B3B8}"/>
    <cellStyle name="Output 65" xfId="17968" xr:uid="{668CFDAE-A5F2-43B0-9D17-7DB6FBD53820}"/>
    <cellStyle name="Output 66" xfId="17969" xr:uid="{95585D12-0752-404D-ABB7-4D54A9511A55}"/>
    <cellStyle name="Output 67" xfId="17970" xr:uid="{F7AEE4CF-6F37-441E-B6DC-62D3546BC886}"/>
    <cellStyle name="Output 68" xfId="17971" xr:uid="{5236AFBA-1FE4-46B5-BFC1-FD8251DF74AB}"/>
    <cellStyle name="Output 69" xfId="17972" xr:uid="{4C1EA2E9-78ED-4E50-B0E6-87D1EAC63141}"/>
    <cellStyle name="Output 7" xfId="4199" xr:uid="{8D93DEEC-5D22-4D99-AFC0-9730FF4BB373}"/>
    <cellStyle name="Output 7 2" xfId="35246" xr:uid="{4A41011A-D8B3-4EC2-9215-F1447D396EF2}"/>
    <cellStyle name="Output 7 3" xfId="35043" xr:uid="{9A5B73B2-089F-40C3-8408-428A49C538D9}"/>
    <cellStyle name="Output 70" xfId="17973" xr:uid="{4FE3B6E8-13B6-43DB-B4EB-19A4DFEB00DD}"/>
    <cellStyle name="Output 71" xfId="17974" xr:uid="{73F16D68-ACBA-4398-BC9E-EAC8AD1E201A}"/>
    <cellStyle name="Output 72" xfId="17975" xr:uid="{65D0E920-69FF-4EDF-99A5-1E6729A633C4}"/>
    <cellStyle name="Output 73" xfId="17976" xr:uid="{F70EFA98-5661-449A-A407-82C0617D022C}"/>
    <cellStyle name="Output 74" xfId="17977" xr:uid="{308F5E78-751E-4791-A716-0D48809B02DF}"/>
    <cellStyle name="Output 75" xfId="17978" xr:uid="{555C6235-25DF-4D80-8B28-AD1FF6612F70}"/>
    <cellStyle name="Output 76" xfId="17979" xr:uid="{5A44CD3A-785B-4958-9F7B-7A9EF37A1A4E}"/>
    <cellStyle name="Output 77" xfId="17980" xr:uid="{6A8BC1AC-453C-4FB6-8AA2-B685DF4D08BA}"/>
    <cellStyle name="Output 78" xfId="17981" xr:uid="{AFCF9DAD-0C12-47AE-9B18-D7F2BCFD533B}"/>
    <cellStyle name="Output 79" xfId="17982" xr:uid="{1B86340B-61FF-42FF-90AA-30FBDA3C7F7D}"/>
    <cellStyle name="Output 8" xfId="4200" xr:uid="{0ED1D1C2-E883-4F0C-BDDE-A4F08959FFD7}"/>
    <cellStyle name="Output 8 2" xfId="17983" xr:uid="{3C75F1E8-B6D9-4D02-801C-A6B3009270DD}"/>
    <cellStyle name="Output 80" xfId="17984" xr:uid="{EAB5C40D-A01B-4149-BD2C-62CFBABD81F8}"/>
    <cellStyle name="Output 81" xfId="17985" xr:uid="{F338CB6D-DB32-4939-B633-8E57B331F286}"/>
    <cellStyle name="Output 82" xfId="17986" xr:uid="{B90F362B-0827-4D09-9453-B6CE14E52832}"/>
    <cellStyle name="Output 83" xfId="17987" xr:uid="{E9A29FDE-7BC7-499B-BE9C-C78F99D35660}"/>
    <cellStyle name="Output 84" xfId="17988" xr:uid="{B04759FB-847F-4F22-84A0-954002D1EB65}"/>
    <cellStyle name="Output 85" xfId="17989" xr:uid="{B57F436B-852D-48C5-A14C-C5928942A90D}"/>
    <cellStyle name="Output 86" xfId="17990" xr:uid="{5850F00C-5309-47B7-AFF9-228DC1D14C5E}"/>
    <cellStyle name="Output 87" xfId="17991" xr:uid="{3BC7829D-854E-4465-ACA3-E327D9185F78}"/>
    <cellStyle name="Output 88" xfId="17992" xr:uid="{474670BC-F647-4BD9-8D19-68AA031ADA48}"/>
    <cellStyle name="Output 89" xfId="17993" xr:uid="{068C7466-85A9-4626-909D-273726A56ECB}"/>
    <cellStyle name="Output 9" xfId="4201" xr:uid="{25E0775D-9DBC-4F15-A780-CD056ED4781A}"/>
    <cellStyle name="Output 9 2" xfId="17994" xr:uid="{FB1AF30D-273E-4211-AD61-8D5D850C6589}"/>
    <cellStyle name="Output 90" xfId="17995" xr:uid="{B3CF35F6-B550-42F8-9322-2DCED2F44BDE}"/>
    <cellStyle name="Output 91" xfId="17996" xr:uid="{2AF18B65-E061-4AC0-997A-E535170421AC}"/>
    <cellStyle name="Output 92" xfId="17997" xr:uid="{B043F902-EF4C-49F7-9544-A42BD772A5D6}"/>
    <cellStyle name="Output 93" xfId="17998" xr:uid="{68650841-62D1-4876-9489-6CF3E58993BB}"/>
    <cellStyle name="Output 94" xfId="17999" xr:uid="{47599207-1610-4408-91D9-7812065619F0}"/>
    <cellStyle name="Output 95" xfId="18000" xr:uid="{8A35E11B-95CA-4858-84E3-04A1CEE6D7C9}"/>
    <cellStyle name="Output 96" xfId="18001" xr:uid="{D93E8250-D767-45D9-9FB0-859169E61AAB}"/>
    <cellStyle name="Output 97" xfId="18291" xr:uid="{4DDF8F18-D304-49B4-BF52-A74EB9DA9584}"/>
    <cellStyle name="Output Amounts" xfId="916" xr:uid="{04D2D660-BAD0-46F9-B291-BB6D71DFDDCF}"/>
    <cellStyle name="Output Column Headings" xfId="917" xr:uid="{9011E0AB-BEFB-432E-BCDC-E3DF39971CB8}"/>
    <cellStyle name="Output Line Items" xfId="918" xr:uid="{8440BD1F-C510-4EA2-8B69-9F978ED070C9}"/>
    <cellStyle name="Output Report Heading" xfId="919" xr:uid="{4C1A6C1B-8957-4859-AF98-A2DD78B444FC}"/>
    <cellStyle name="Output Report Title" xfId="920" xr:uid="{BE13E7DB-E0A9-4BDE-B043-FB20323CA972}"/>
    <cellStyle name="Page Number" xfId="13861" xr:uid="{5434101E-FE9D-4056-9F0B-7F12605ECDC4}"/>
    <cellStyle name="paint" xfId="13862" xr:uid="{5D34D3BA-FE19-4FE2-ACEC-9364E72D8EEE}"/>
    <cellStyle name="Percent (0)" xfId="13863" xr:uid="{4E121689-DC34-40E9-AB89-DA210517B727}"/>
    <cellStyle name="Percent (0) 2" xfId="13864" xr:uid="{5D222000-EFB7-48C4-9489-0584A116D2CB}"/>
    <cellStyle name="Percent [0]" xfId="921" xr:uid="{39D87DE5-C609-4955-9B18-5AEDD61BA31C}"/>
    <cellStyle name="Percent [0] 2" xfId="13865" xr:uid="{61EA0085-D70A-4AA5-9C2A-C6A206B98552}"/>
    <cellStyle name="Percent [0] 3" xfId="13866" xr:uid="{A8DE32C2-260F-4567-8F19-265029EECED3}"/>
    <cellStyle name="Percent [0] 4" xfId="13867" xr:uid="{715FCD7B-9ACC-470A-BECB-4837B71D7E43}"/>
    <cellStyle name="Percent [0] 5" xfId="13868" xr:uid="{6157C8A9-7E90-4F2C-B582-D0791B4FEBB0}"/>
    <cellStyle name="Percent [00]" xfId="922" xr:uid="{8D379E6E-6214-4113-82DF-EC9A62810B6D}"/>
    <cellStyle name="Percent [00] 2" xfId="13869" xr:uid="{1722CE89-B8AF-48F5-81E2-45138CC2F3BE}"/>
    <cellStyle name="Percent [00] 3" xfId="13870" xr:uid="{331AA2FD-3CDE-4DEB-9394-15E1C34B384A}"/>
    <cellStyle name="Percent [00] 4" xfId="13871" xr:uid="{6245197C-9A33-4F65-BE77-B2EAAA521BE0}"/>
    <cellStyle name="Percent [2]" xfId="923" xr:uid="{754C9C3D-493C-44D8-96C1-0BC62DC5CAFF}"/>
    <cellStyle name="Percent [2] 2" xfId="924" xr:uid="{85CD7DE5-A7F3-421A-8B34-AFD31D53D6A0}"/>
    <cellStyle name="Percent [2] 3" xfId="925" xr:uid="{0325F786-A610-4D8C-A444-4B476FB039F3}"/>
    <cellStyle name="Percent +/-" xfId="13872" xr:uid="{6AC0D9BC-8A4E-4EBB-B2B1-2FAF14244391}"/>
    <cellStyle name="Percent 1" xfId="13873" xr:uid="{2C6AE8FB-9B29-4673-8063-47E38D2784AD}"/>
    <cellStyle name="Percent 10" xfId="926" xr:uid="{085F795C-18DB-4658-88C9-58B6B246BDF2}"/>
    <cellStyle name="Percent 10 2" xfId="26822" xr:uid="{428554CE-E5B2-422F-9011-2B547F96F726}"/>
    <cellStyle name="Percent 10 3" xfId="13874" xr:uid="{F5B0B51C-87D9-43FE-9CCE-7AF388A74E8F}"/>
    <cellStyle name="Percent 10 3 2" xfId="26823" xr:uid="{D641B545-7507-48AE-AA53-E31C601DC120}"/>
    <cellStyle name="Percent 10 4" xfId="26592" xr:uid="{8F9641C2-94D8-412E-891E-C4816F45F11F}"/>
    <cellStyle name="Percent 11" xfId="927" xr:uid="{F0FC9850-8C3C-4EB7-8FA6-5AABAEE0A03A}"/>
    <cellStyle name="Percent 11 2" xfId="26824" xr:uid="{FB58CA88-48B4-4B9B-BC76-2C74C4617EAF}"/>
    <cellStyle name="Percent 11 3" xfId="26593" xr:uid="{DA317107-7962-4643-B142-036EE7A7C7DD}"/>
    <cellStyle name="Percent 12" xfId="928" xr:uid="{AD9E160F-0D7F-4A8C-98B8-804D5BAF0674}"/>
    <cellStyle name="Percent 12 2" xfId="26825" xr:uid="{ECBB104A-D425-4816-AC1D-9564700B3965}"/>
    <cellStyle name="Percent 12 3" xfId="26594" xr:uid="{8C4EC34A-D425-4E5F-BE66-79D76922FD67}"/>
    <cellStyle name="Percent 13" xfId="929" xr:uid="{9B82A55B-E815-414A-99BC-590D0896A081}"/>
    <cellStyle name="Percent 13 2" xfId="26826" xr:uid="{E1AB13BC-D27F-4287-B34A-5033463E887E}"/>
    <cellStyle name="Percent 13 3" xfId="26827" xr:uid="{AD748855-7C61-4794-8505-42809727A774}"/>
    <cellStyle name="Percent 13 4" xfId="26595" xr:uid="{F8697DC6-E4FD-43BF-A772-3A4BA7513F1C}"/>
    <cellStyle name="Percent 138" xfId="13875" xr:uid="{1C6D0987-24C7-47FF-8B3C-AD13DBF5BFA1}"/>
    <cellStyle name="Percent 14" xfId="930" xr:uid="{A9066C48-0773-4CAC-AA7A-CE987912A134}"/>
    <cellStyle name="Percent 14 2" xfId="26828" xr:uid="{AAFDEF11-ECB7-499E-97BB-791491DD2697}"/>
    <cellStyle name="Percent 14 3" xfId="26596" xr:uid="{6E84A027-5263-4698-9D88-AF4047935F3C}"/>
    <cellStyle name="Percent 140" xfId="13876" xr:uid="{3C0AB20C-4878-4B1B-8CBA-D82E81C47413}"/>
    <cellStyle name="Percent 15" xfId="931" xr:uid="{7C6F5B48-57D1-4E28-AC13-2BB41935A3C8}"/>
    <cellStyle name="Percent 15 2" xfId="26829" xr:uid="{29FF582D-1792-4463-BC58-50AB84995FD5}"/>
    <cellStyle name="Percent 15 3" xfId="26597" xr:uid="{1D1B820E-D667-486B-BD74-CC63DD8AFE2A}"/>
    <cellStyle name="Percent 16" xfId="932" xr:uid="{A45936C1-88BE-4FDA-8357-4EFA17FE698C}"/>
    <cellStyle name="Percent 16 2" xfId="26830" xr:uid="{B600DE90-F72F-4B5E-BCBC-CEC06E863EFA}"/>
    <cellStyle name="Percent 16 3" xfId="26598" xr:uid="{2C8F89AA-F70F-4FE5-8CEF-A24D099F2D36}"/>
    <cellStyle name="Percent 17" xfId="933" xr:uid="{4C93C49A-5AA4-4D0A-90D0-28ABD6DB2A6E}"/>
    <cellStyle name="Percent 17 2" xfId="934" xr:uid="{54248881-8C45-47A2-8383-F5D6FD2D3A9B}"/>
    <cellStyle name="Percent 17 2 2" xfId="4203" xr:uid="{E5D85CF2-259F-400A-BC47-908D8A897113}"/>
    <cellStyle name="Percent 17 2 2 2" xfId="14655" xr:uid="{7716D0AE-F8A1-444D-8524-3124371E5AC1}"/>
    <cellStyle name="Percent 17 2 2 3" xfId="14618" xr:uid="{CA405424-66D7-47FD-9A07-D7961490465A}"/>
    <cellStyle name="Percent 17 2 3" xfId="14636" xr:uid="{17956F0B-6978-4761-B498-95639DDD0537}"/>
    <cellStyle name="Percent 17 2 4" xfId="14738" xr:uid="{00436667-C84D-4B67-AA4E-8612599AB184}"/>
    <cellStyle name="Percent 17 2 5" xfId="24343" xr:uid="{17743A7B-C801-4213-9FD0-DF409DDE391F}"/>
    <cellStyle name="Percent 17 2 6" xfId="26831" xr:uid="{3E47FD6E-7674-42AA-B093-34571F8B38A8}"/>
    <cellStyle name="Percent 17 2 6 2" xfId="32831" xr:uid="{86F9DD6A-15CC-4F27-BB61-CEE62611CAB6}"/>
    <cellStyle name="Percent 17 3" xfId="4202" xr:uid="{AC62D2CF-0872-4EDA-A05B-ABF0BB0C29F7}"/>
    <cellStyle name="Percent 17 3 2" xfId="14697" xr:uid="{2F1109EC-122F-4B1D-9130-069942732169}"/>
    <cellStyle name="Percent 17 4" xfId="26599" xr:uid="{E2FCA22E-DA61-461B-B4BE-81F3C784C4CE}"/>
    <cellStyle name="Percent 17 4 2" xfId="32808" xr:uid="{41B8FA60-127D-484A-BDDA-FA4B72E2BFB2}"/>
    <cellStyle name="Percent 18" xfId="935" xr:uid="{EF9C2567-2B1B-4048-A836-65422538AC6D}"/>
    <cellStyle name="Percent 18 2" xfId="936" xr:uid="{8B18472E-D68E-4677-9753-E0DF3C8B7C3F}"/>
    <cellStyle name="Percent 18 2 2" xfId="4205" xr:uid="{999E36C8-7348-442A-AD90-C1DD5BCEFC1C}"/>
    <cellStyle name="Percent 18 2 2 2" xfId="14657" xr:uid="{EF848C7A-6BE7-461F-B8B1-70BA744929F0}"/>
    <cellStyle name="Percent 18 2 2 3" xfId="14620" xr:uid="{8718B146-FBEB-4A08-B789-55A245F49D7E}"/>
    <cellStyle name="Percent 18 2 3" xfId="14638" xr:uid="{AFD5C333-8AB3-4CE1-ABC8-D4C3B98EFAEA}"/>
    <cellStyle name="Percent 18 2 4" xfId="14739" xr:uid="{D93141BB-FDDA-4422-8DBA-5AE16E373B86}"/>
    <cellStyle name="Percent 18 2 5" xfId="24344" xr:uid="{4F5C6664-54AF-4277-B6B8-50C885195CBA}"/>
    <cellStyle name="Percent 18 2 6" xfId="26832" xr:uid="{18B1E58B-F4A5-44AC-B81F-894ED5C263C4}"/>
    <cellStyle name="Percent 18 2 6 2" xfId="32835" xr:uid="{D9C9F76F-34CB-4F6E-9465-29674AF18245}"/>
    <cellStyle name="Percent 18 3" xfId="4204" xr:uid="{458C656A-EAC8-4041-97B2-99D8F528657E}"/>
    <cellStyle name="Percent 18 3 2" xfId="14698" xr:uid="{CEE7685F-6DF5-4605-A4C2-DE49C4F85BBC}"/>
    <cellStyle name="Percent 18 4" xfId="26600" xr:uid="{34A90B48-37F3-4B57-AA2C-47DAA532A4B2}"/>
    <cellStyle name="Percent 18 4 2" xfId="32809" xr:uid="{7F3BF18E-3EFC-4B98-9362-9DEADCC976F6}"/>
    <cellStyle name="Percent 19" xfId="937" xr:uid="{0AE341AA-5C5D-4B8F-A431-20D9D8A5176E}"/>
    <cellStyle name="Percent 19 2" xfId="938" xr:uid="{9763B511-2832-4F80-99E2-61EF6EFA26E0}"/>
    <cellStyle name="Percent 19 2 2" xfId="26833" xr:uid="{1851AA71-6550-4E3B-B348-A3BA1F0A1430}"/>
    <cellStyle name="Percent 19 3" xfId="26601" xr:uid="{A1EA83F1-848A-4245-AEA6-0ADB5F55F4F6}"/>
    <cellStyle name="Percent 19 3 2" xfId="32810" xr:uid="{DEEAF332-E8F5-4561-970C-E9940EAD9E8D}"/>
    <cellStyle name="Percent 2" xfId="9" xr:uid="{E9B3E54D-19B7-40B2-8131-11678F7DF5E3}"/>
    <cellStyle name="Percent 2 10" xfId="939" xr:uid="{1730609B-19EB-4888-9B2E-F91782A4CE90}"/>
    <cellStyle name="Percent 2 10 2" xfId="35423" xr:uid="{B9F1A950-BD0F-4053-816F-84583105EB91}"/>
    <cellStyle name="Percent 2 11" xfId="35420" xr:uid="{7C88DEB1-FFDC-415D-9B52-458810A427A5}"/>
    <cellStyle name="Percent 2 2" xfId="940" xr:uid="{DB682546-C74C-4F0B-A4E8-AA1605A1855B}"/>
    <cellStyle name="Percent 2 2 2" xfId="941" xr:uid="{09FD60CA-8CD8-4C4F-AD0F-86AEF01B0682}"/>
    <cellStyle name="Percent 2 2 2 2" xfId="26602" xr:uid="{C93CEAA7-E223-4361-8E17-5BA058A44FD7}"/>
    <cellStyle name="Percent 2 2 2 3" xfId="26603" xr:uid="{BF0EC49C-CF54-4CFB-8C2F-BA68C6FEB884}"/>
    <cellStyle name="Percent 2 2 3" xfId="1286" xr:uid="{B46A8B62-EA2A-4695-8720-BB9C6025BE1B}"/>
    <cellStyle name="Percent 2 2 3 2" xfId="35424" xr:uid="{A887BF24-5A5E-4DF3-9D01-3721EA7EE14F}"/>
    <cellStyle name="Percent 2 2 4" xfId="35010" xr:uid="{52CBF558-9D0D-456B-AEA0-2885368F90B3}"/>
    <cellStyle name="Percent 2 2 5" xfId="35285" xr:uid="{498AB066-866B-4988-A09F-231647134A5D}"/>
    <cellStyle name="Percent 2 3" xfId="942" xr:uid="{237C570E-63E3-4F3D-A1DF-70627DF43CBF}"/>
    <cellStyle name="Percent 2 3 2" xfId="1266" xr:uid="{2BB7955D-D128-43C5-BF23-97FA48229DA7}"/>
    <cellStyle name="Percent 2 3 3" xfId="35386" xr:uid="{B7859E81-CDD4-4956-8165-EE6A1276A63E}"/>
    <cellStyle name="Percent 2 3 4" xfId="35645" xr:uid="{468D6F95-180A-4278-81B2-7B7018CCF391}"/>
    <cellStyle name="Percent 2 4" xfId="943" xr:uid="{EFECCC9D-6EDD-47F9-955D-B48916CCB784}"/>
    <cellStyle name="Percent 2 4 2" xfId="26604" xr:uid="{7389FE0C-C2D1-4058-9B8B-9D932B9E95C3}"/>
    <cellStyle name="Percent 2 4 3" xfId="35314" xr:uid="{4130270D-D9B3-4E03-ABCE-A0D30B92F1FD}"/>
    <cellStyle name="Percent 2 4 4" xfId="35612" xr:uid="{742ADF0E-66F5-47DB-97AB-3A1C24D03CBE}"/>
    <cellStyle name="Percent 2 5" xfId="944" xr:uid="{82195B31-A9C8-4D8F-B3F5-5F5A5189AE99}"/>
    <cellStyle name="Percent 2 5 2" xfId="4206" xr:uid="{1DF3739D-018D-4355-B5F2-6E2627F5CE35}"/>
    <cellStyle name="Percent 2 5 2 2" xfId="27180" xr:uid="{7FCDD7C5-37B5-4D4C-BC4F-6C06CDDBF541}"/>
    <cellStyle name="Percent 2 5 2 3" xfId="26606" xr:uid="{443B8520-E150-40C0-838B-93D41EBBDC12}"/>
    <cellStyle name="Percent 2 5 3" xfId="26607" xr:uid="{B7D6EFD2-07BB-475A-8018-54133CAFD5DD}"/>
    <cellStyle name="Percent 2 5 3 2" xfId="27694" xr:uid="{FE4E99D4-5A80-4376-B525-6F8FCB356CB3}"/>
    <cellStyle name="Percent 2 5 4" xfId="27012" xr:uid="{92BB17A2-EB7D-4C93-97CD-9C00537579BC}"/>
    <cellStyle name="Percent 2 5 5" xfId="26605" xr:uid="{1DA744C7-5C55-4F58-891B-35E93D00C4B2}"/>
    <cellStyle name="Percent 2 6" xfId="1201" xr:uid="{B146E701-8513-4CDA-B7CA-FCDCC9FC2956}"/>
    <cellStyle name="Percent 2 6 2" xfId="18440" xr:uid="{E6D5F6A6-C567-4542-B000-A6512D4D48BD}"/>
    <cellStyle name="Percent 2 7" xfId="14677" xr:uid="{AE402115-A2B9-417F-8F55-CFC2D4C57843}"/>
    <cellStyle name="Percent 2 7 2" xfId="26860" xr:uid="{2BA89B0B-5636-4661-8688-5D7A333CDEC0}"/>
    <cellStyle name="Percent 2 8" xfId="13877" xr:uid="{7CB53995-95AB-4472-B6B3-DAD96FD1E01B}"/>
    <cellStyle name="Percent 2 8 2" xfId="26870" xr:uid="{032E1251-F4E5-4E76-9187-391AC55FFE4A}"/>
    <cellStyle name="Percent 2 9" xfId="26873" xr:uid="{BF39D45B-36BC-4B56-B75D-28109E94B7B0}"/>
    <cellStyle name="Percent 20" xfId="945" xr:uid="{934EBB62-2C13-48A9-9897-D345422E0193}"/>
    <cellStyle name="Percent 20 2" xfId="946" xr:uid="{EBE02276-D821-4B26-98C6-A88EA1EED4A8}"/>
    <cellStyle name="Percent 20 2 2" xfId="26834" xr:uid="{5D147659-EB43-4D47-BDB2-27BC686D8571}"/>
    <cellStyle name="Percent 20 3" xfId="26608" xr:uid="{B5C99827-6E57-435A-8B0F-B570983E1FB0}"/>
    <cellStyle name="Percent 20 3 2" xfId="32811" xr:uid="{6BC839B1-912B-4D61-A8BB-6E6452469B94}"/>
    <cellStyle name="Percent 21" xfId="947" xr:uid="{024DB803-4541-47BD-B34B-AD62EA56D92C}"/>
    <cellStyle name="Percent 21 2" xfId="13878" xr:uid="{2AE6B84B-D073-4E1B-AE73-8F2DAC83072A}"/>
    <cellStyle name="Percent 21 2 2" xfId="26835" xr:uid="{D42AAAAF-370E-45C5-92C7-2FB57990C3C5}"/>
    <cellStyle name="Percent 21 3" xfId="26609" xr:uid="{5692B58D-4DC9-46EB-A64A-A11FC4A74082}"/>
    <cellStyle name="Percent 22" xfId="948" xr:uid="{523798C5-0193-40C9-ABA1-B21FFD8C6EF9}"/>
    <cellStyle name="Percent 22 2" xfId="26836" xr:uid="{57F276B6-A9DD-409F-AE56-B3D6221EFDD6}"/>
    <cellStyle name="Percent 22 3" xfId="26610" xr:uid="{AF97E818-208F-405E-B000-3CFF4216FD4C}"/>
    <cellStyle name="Percent 23" xfId="949" xr:uid="{87000BF8-B788-415A-AE93-E3D538A217B0}"/>
    <cellStyle name="Percent 23 2" xfId="26837" xr:uid="{375C431C-46E5-4CE4-8F4E-B247ECB83185}"/>
    <cellStyle name="Percent 23 3" xfId="26611" xr:uid="{403A620C-6B5D-4E4C-BC51-26292D29CC18}"/>
    <cellStyle name="Percent 24" xfId="950" xr:uid="{F7ACDF40-6E69-4BE9-8919-96089A31D9EF}"/>
    <cellStyle name="Percent 24 2" xfId="1267" xr:uid="{D1DC98BC-FF16-4F16-B931-8F98D1173AC6}"/>
    <cellStyle name="Percent 24 2 2" xfId="26838" xr:uid="{85EDCEFC-C13B-41C2-A8B5-C2F03CBF00F2}"/>
    <cellStyle name="Percent 24 3" xfId="26612" xr:uid="{66BEAD34-8007-467E-A231-B7CC9AA71C13}"/>
    <cellStyle name="Percent 25" xfId="951" xr:uid="{A0D87DA7-9C24-4C47-8398-3C564FE19167}"/>
    <cellStyle name="Percent 25 2" xfId="26839" xr:uid="{BC2D38C0-6DC4-45E0-99DA-C103171EA1DA}"/>
    <cellStyle name="Percent 25 3" xfId="26613" xr:uid="{315FDE68-51FC-4D13-9FBE-C1C78395C133}"/>
    <cellStyle name="Percent 26" xfId="952" xr:uid="{55FE82F3-9647-4FD5-9B9E-8A5E13EABCB2}"/>
    <cellStyle name="Percent 26 2" xfId="26840" xr:uid="{8DC0EFEB-547B-4BDB-BCA7-0BFF6D64FDC5}"/>
    <cellStyle name="Percent 26 3" xfId="26614" xr:uid="{4F5B9B87-4D19-4DAE-A77F-DF3D74690817}"/>
    <cellStyle name="Percent 27" xfId="953" xr:uid="{3635ABE1-307B-495F-8029-8D935DE9B911}"/>
    <cellStyle name="Percent 27 2" xfId="26841" xr:uid="{36C29B23-570A-4A2B-BBD2-98817A754658}"/>
    <cellStyle name="Percent 27 3" xfId="26615" xr:uid="{0D3DBF6D-BD9F-450D-ABD1-CF3B8097916B}"/>
    <cellStyle name="Percent 28" xfId="954" xr:uid="{410CED28-F64E-4F89-A488-B1281124A082}"/>
    <cellStyle name="Percent 28 2" xfId="26842" xr:uid="{CE01B92C-ABEC-46A9-9D4F-0846851FBF9E}"/>
    <cellStyle name="Percent 28 3" xfId="26616" xr:uid="{97A6F75D-5D32-496F-AC7F-20E76D133B61}"/>
    <cellStyle name="Percent 29" xfId="955" xr:uid="{5CE8800D-D8FC-4EC8-A7C9-0634B12D2D84}"/>
    <cellStyle name="Percent 29 2" xfId="26843" xr:uid="{D74885FA-EBA2-45FB-867B-1B7A3C066AF3}"/>
    <cellStyle name="Percent 29 3" xfId="26617" xr:uid="{3923D9A1-F551-4216-842E-50780F7E9D0A}"/>
    <cellStyle name="Percent 3" xfId="956" xr:uid="{95A65194-B201-4F99-895B-A14E239F3395}"/>
    <cellStyle name="Percent 3 2" xfId="957" xr:uid="{9B70515E-5627-4DB4-A09C-DBCDA9AB1056}"/>
    <cellStyle name="Percent 3 2 2" xfId="958" xr:uid="{C61EE4A5-DB6A-4307-88D4-B154947C8E0A}"/>
    <cellStyle name="Percent 3 2 2 2" xfId="4208" xr:uid="{FEA900E1-F97E-46D7-AD39-8F84A54B553F}"/>
    <cellStyle name="Percent 3 2 2 2 2" xfId="28069" xr:uid="{9786D5D6-3E78-43AC-AB04-64BB273AADBE}"/>
    <cellStyle name="Percent 3 2 2 2 3" xfId="32832" xr:uid="{423A00F0-AECF-4354-AA42-F40EDFA64A40}"/>
    <cellStyle name="Percent 3 2 2 3" xfId="26758" xr:uid="{E4D61031-8DE8-4BDA-BD9C-4C981C29FE0D}"/>
    <cellStyle name="Percent 3 2 2 4" xfId="35298" xr:uid="{E522D992-717B-40F0-84EA-C75AA029371A}"/>
    <cellStyle name="Percent 3 2 3" xfId="959" xr:uid="{17FB77A9-031F-4205-B220-3FDF9C448015}"/>
    <cellStyle name="Percent 3 2 3 2" xfId="4209" xr:uid="{B4E447A2-2BC7-4C01-828B-C60101ED7766}"/>
    <cellStyle name="Percent 3 2 3 2 2" xfId="32844" xr:uid="{3AA7FC01-74C9-4B3A-98E9-6B1CC92CE481}"/>
    <cellStyle name="Percent 3 2 4" xfId="960" xr:uid="{68176168-31DE-4AAD-850F-BF4084BD5C42}"/>
    <cellStyle name="Percent 3 2 4 2" xfId="4210" xr:uid="{048BE09B-491D-470F-9E89-4F81DD0A6C1E}"/>
    <cellStyle name="Percent 3 2 4 2 2" xfId="32858" xr:uid="{362E0FC8-4BE6-4BE5-A29F-4ED20A705C06}"/>
    <cellStyle name="Percent 3 2 5" xfId="1124" xr:uid="{856EC72D-E982-4F05-BA62-9EA75A4ACA48}"/>
    <cellStyle name="Percent 3 2 6" xfId="1228" xr:uid="{FEF0F802-5220-4C99-980A-99482BB890E1}"/>
    <cellStyle name="Percent 3 2 6 2" xfId="26618" xr:uid="{341F4C28-B8CD-4057-8E95-31B41A007A86}"/>
    <cellStyle name="Percent 3 2 6 3" xfId="32820" xr:uid="{28FB0A42-8316-45AF-AA05-4A2A83422E3E}"/>
    <cellStyle name="Percent 3 2 7" xfId="4207" xr:uid="{C352D219-9908-4A23-811A-3C2500550D0B}"/>
    <cellStyle name="Percent 3 2 7 2" xfId="35468" xr:uid="{32FAA2D6-3A80-457B-B66B-9EFA1901BB09}"/>
    <cellStyle name="Percent 3 2 8" xfId="35310" xr:uid="{BAF19137-176D-4E47-8FA1-B57CFA812E63}"/>
    <cellStyle name="Percent 3 3" xfId="961" xr:uid="{C318ECAB-D6CC-4D03-BA73-189ECE3D4EEC}"/>
    <cellStyle name="Percent 3 3 2" xfId="4211" xr:uid="{77E0E29D-09AB-40AE-8E24-1CE3CBA2BD77}"/>
    <cellStyle name="Percent 3 3 2 2" xfId="26620" xr:uid="{78D0B58B-860F-4A7E-A7E0-7C8C1B8BD1A1}"/>
    <cellStyle name="Percent 3 3 2 3" xfId="32841" xr:uid="{584ECED1-676F-4DA3-B1CF-DC99EC9611BD}"/>
    <cellStyle name="Percent 3 3 3" xfId="26621" xr:uid="{17287A0E-F4AB-4F7B-AACD-632C8D9DD7E0}"/>
    <cellStyle name="Percent 3 3 4" xfId="26619" xr:uid="{650086A6-2B4C-4E3F-8FDF-6BB4D89658CC}"/>
    <cellStyle name="Percent 3 4" xfId="962" xr:uid="{7FB9066B-29DA-4BA5-9E6F-43737CCB63F1}"/>
    <cellStyle name="Percent 3 4 2" xfId="4212" xr:uid="{F8C81168-2DA5-4E9F-BBE5-E64B559BF5E9}"/>
    <cellStyle name="Percent 3 4 2 2" xfId="26622" xr:uid="{5E13605F-8C50-4C6A-AD30-BCB4ED1E5920}"/>
    <cellStyle name="Percent 3 4 2 3" xfId="32855" xr:uid="{47CFE541-8B4E-4F65-B6E5-A4576E563D23}"/>
    <cellStyle name="Percent 3 4 3" xfId="35624" xr:uid="{570A5936-F537-40AE-B06F-34D9EF0948A6}"/>
    <cellStyle name="Percent 3 5" xfId="1202" xr:uid="{04B5BB14-D285-4C72-B8C2-4EC8299F2818}"/>
    <cellStyle name="Percent 3 5 10" xfId="28877" xr:uid="{5EBEE1C7-C7F1-46AF-8225-0C48060664B2}"/>
    <cellStyle name="Percent 3 5 11" xfId="28127" xr:uid="{453D25B2-C7C0-40B1-89B7-252F17B11937}"/>
    <cellStyle name="Percent 3 5 12" xfId="26978" xr:uid="{CE9A2F6A-E643-4A07-91AF-362FEB8A9DE9}"/>
    <cellStyle name="Percent 3 5 13" xfId="26623" xr:uid="{674F6339-9592-42C2-9F4A-5DED4C4BDA05}"/>
    <cellStyle name="Percent 3 5 14" xfId="14682" xr:uid="{2766ED59-5556-42A1-8F53-2750BF42B3AF}"/>
    <cellStyle name="Percent 3 5 2" xfId="26624" xr:uid="{38D61C75-C1E8-4965-85FE-8C95A5FA4BA3}"/>
    <cellStyle name="Percent 3 5 2 2" xfId="26625" xr:uid="{EAABDBA5-9BB7-4D98-B5DB-909AC02EFB2D}"/>
    <cellStyle name="Percent 3 5 2 2 2" xfId="31589" xr:uid="{799A1C62-2AB4-4B03-AD40-6CEDE9B63125}"/>
    <cellStyle name="Percent 3 5 2 2 3" xfId="30215" xr:uid="{CCE266E5-F95F-44E4-8C74-F9FC72B8DB17}"/>
    <cellStyle name="Percent 3 5 2 2 4" xfId="28716" xr:uid="{72D4ECA7-5CC7-4F9D-BC34-951F0ED396A8}"/>
    <cellStyle name="Percent 3 5 2 2 5" xfId="27928" xr:uid="{EF90111B-BB80-43C3-A461-3F140AC6F83A}"/>
    <cellStyle name="Percent 3 5 2 3" xfId="31987" xr:uid="{1B2C33A1-7411-4F68-8DFB-EAC0A0F5B8B7}"/>
    <cellStyle name="Percent 3 5 2 4" xfId="30807" xr:uid="{C5E9D05D-0EE6-4A19-8888-1B5ACC3074C6}"/>
    <cellStyle name="Percent 3 5 2 5" xfId="29408" xr:uid="{8199CB14-8D90-4DB7-A51B-D047AAFC495B}"/>
    <cellStyle name="Percent 3 5 2 6" xfId="28270" xr:uid="{989FD7E7-31B1-4F73-8581-4C937159C846}"/>
    <cellStyle name="Percent 3 5 2 7" xfId="27377" xr:uid="{69F7688B-2C8F-4C4D-BBB4-9000DF82BD3E}"/>
    <cellStyle name="Percent 3 5 3" xfId="26626" xr:uid="{282F61A4-F15F-4F32-88F7-283D1098BBD6}"/>
    <cellStyle name="Percent 3 5 3 2" xfId="26627" xr:uid="{1ED7E3F7-58CE-48D1-8527-A80D363FD2D8}"/>
    <cellStyle name="Percent 3 5 3 2 2" xfId="31701" xr:uid="{7F685F8A-B330-46C7-A044-7B822B9609D6}"/>
    <cellStyle name="Percent 3 5 3 2 3" xfId="30328" xr:uid="{F0328CEC-22DD-47A8-A7AD-16805DF9AE4C}"/>
    <cellStyle name="Percent 3 5 3 2 4" xfId="28010" xr:uid="{21BA6CAB-5899-4982-AF1F-E1BC9BD29C1C}"/>
    <cellStyle name="Percent 3 5 3 3" xfId="30918" xr:uid="{32926459-C100-467B-B103-6DE9FD72E6DA}"/>
    <cellStyle name="Percent 3 5 3 4" xfId="29594" xr:uid="{81499619-330F-41E5-9900-22B63C12E20E}"/>
    <cellStyle name="Percent 3 5 3 5" xfId="28381" xr:uid="{D245878F-997A-4304-AC3A-2FC5A689EF95}"/>
    <cellStyle name="Percent 3 5 3 6" xfId="27459" xr:uid="{35F79FD1-64E5-4BC7-B138-9B2BA822B902}"/>
    <cellStyle name="Percent 3 5 4" xfId="26628" xr:uid="{4969E5CD-661D-4DB4-8A92-8EB4045C6DD3}"/>
    <cellStyle name="Percent 3 5 4 2" xfId="26629" xr:uid="{CE26A911-CB05-4B90-BAF4-3EC5517CCEB6}"/>
    <cellStyle name="Percent 3 5 4 2 2" xfId="31432" xr:uid="{5DB44A70-E904-461A-89EB-698A5AA67F34}"/>
    <cellStyle name="Percent 3 5 4 2 3" xfId="30045" xr:uid="{A15F1832-8A64-4E8B-93CE-D473BF8274F7}"/>
    <cellStyle name="Percent 3 5 4 2 4" xfId="27838" xr:uid="{C24C8C31-16A1-464D-AD7E-E2A764B700B4}"/>
    <cellStyle name="Percent 3 5 4 3" xfId="30639" xr:uid="{DB6C48EE-08E3-4991-9209-FC956FB5245A}"/>
    <cellStyle name="Percent 3 5 4 4" xfId="29239" xr:uid="{A94DE106-C98C-407B-B732-E21F2C31DADC}"/>
    <cellStyle name="Percent 3 5 4 5" xfId="28584" xr:uid="{7913AC16-060E-4CB5-B60C-926E101B5DCC}"/>
    <cellStyle name="Percent 3 5 4 6" xfId="27287" xr:uid="{37B56D2D-1EF3-49D8-82A6-CFA6C127D11B}"/>
    <cellStyle name="Percent 3 5 5" xfId="26630" xr:uid="{833BD501-EFD1-4F16-948E-95187A923E74}"/>
    <cellStyle name="Percent 3 5 5 2" xfId="31239" xr:uid="{EB5D1DA6-2EB0-4243-BCC7-453D3CCB9CE5}"/>
    <cellStyle name="Percent 3 5 5 3" xfId="29022" xr:uid="{0FA328BF-4834-402A-BD84-B0AF12D0CC26}"/>
    <cellStyle name="Percent 3 5 5 4" xfId="27659" xr:uid="{581871E1-6075-48F1-9BB6-0CEB6B3D3D40}"/>
    <cellStyle name="Percent 3 5 6" xfId="26631" xr:uid="{A523469E-477C-4C49-8FB3-034D49B1B0EC}"/>
    <cellStyle name="Percent 3 5 6 2" xfId="31102" xr:uid="{046EAEFA-BB01-4B20-B3B4-C4E185809840}"/>
    <cellStyle name="Percent 3 5 6 3" xfId="29786" xr:uid="{D81ABFB1-0D27-4B75-9AE3-ECDB0B38D891}"/>
    <cellStyle name="Percent 3 5 6 4" xfId="27552" xr:uid="{D39FFD7D-70C0-46F0-99C9-5B32FE190AF6}"/>
    <cellStyle name="Percent 3 5 7" xfId="31872" xr:uid="{6D763405-9344-4151-9D32-84CF3FEECE55}"/>
    <cellStyle name="Percent 3 5 8" xfId="30500" xr:uid="{081E548F-11A9-4530-9FB5-C678D92567B7}"/>
    <cellStyle name="Percent 3 5 9" xfId="32190" xr:uid="{46D77537-A934-4EED-BC70-6827F9291DDC}"/>
    <cellStyle name="Percent 3 6" xfId="1219" xr:uid="{2F2468F2-E6FD-4291-918A-446A485AC3EE}"/>
    <cellStyle name="Percent 3 6 2" xfId="26632" xr:uid="{14778594-F9FC-4940-8185-1E73C5E93056}"/>
    <cellStyle name="Percent 3 6 3" xfId="32813" xr:uid="{FB685B01-1591-444C-BACB-6EBACE62E5D8}"/>
    <cellStyle name="Percent 3 7" xfId="33073" xr:uid="{EF3736F4-FC65-47B3-84EE-3D890600FE9E}"/>
    <cellStyle name="Percent 3 8" xfId="35008" xr:uid="{D34108D8-5872-415A-814C-51FD25507279}"/>
    <cellStyle name="Percent 30" xfId="963" xr:uid="{387A7F1E-D801-4FC5-8D9D-8F3F0966D9A2}"/>
    <cellStyle name="Percent 30 2" xfId="26844" xr:uid="{D686F117-AEEF-41E1-BBC9-2C2BBC3D915C}"/>
    <cellStyle name="Percent 30 3" xfId="26633" xr:uid="{53EB6CFF-15E5-4FDF-9DAC-F757188083D8}"/>
    <cellStyle name="Percent 31" xfId="964" xr:uid="{13F87C82-32DE-4A81-977F-1E40ABBD5962}"/>
    <cellStyle name="Percent 31 2" xfId="26845" xr:uid="{61631C7F-28A6-4F9F-ABE7-F4D08D3DBB8A}"/>
    <cellStyle name="Percent 31 3" xfId="26634" xr:uid="{E51901C6-3D51-4ACB-89A5-05D61976734F}"/>
    <cellStyle name="Percent 32" xfId="965" xr:uid="{E4554748-D7AF-4855-8628-BA0C1B32F360}"/>
    <cellStyle name="Percent 32 2" xfId="26846" xr:uid="{61DF2C17-43C1-42D4-B4BC-B15B0A47C588}"/>
    <cellStyle name="Percent 32 3" xfId="26635" xr:uid="{546A7E82-1D26-4C92-A12E-5AB013F6EE5B}"/>
    <cellStyle name="Percent 33" xfId="966" xr:uid="{ACC4ED89-9E22-4B6F-8E88-11F305CCA566}"/>
    <cellStyle name="Percent 33 2" xfId="26847" xr:uid="{8C4BAC97-3EDC-43AF-8C4F-25ABBC3F3833}"/>
    <cellStyle name="Percent 33 3" xfId="26636" xr:uid="{48D5E8B4-AB9F-4E36-BDB2-F5664B63DF0D}"/>
    <cellStyle name="Percent 34" xfId="967" xr:uid="{4D006C07-ABC9-40F4-8A21-C4C844781CE0}"/>
    <cellStyle name="Percent 34 2" xfId="26848" xr:uid="{798F46E3-9649-4454-8F42-6CBE4E9762EC}"/>
    <cellStyle name="Percent 34 3" xfId="26637" xr:uid="{19A10282-3679-4D15-BCBD-35D981B6FA1C}"/>
    <cellStyle name="Percent 35" xfId="968" xr:uid="{44C2B65C-7ADF-462E-92A4-7B1AEBCF40BE}"/>
    <cellStyle name="Percent 35 2" xfId="26849" xr:uid="{C1625057-82DC-46C0-8679-25967B3D63D3}"/>
    <cellStyle name="Percent 35 3" xfId="26638" xr:uid="{6860C10C-810B-4B9C-B4F1-C85C92165B20}"/>
    <cellStyle name="Percent 36" xfId="969" xr:uid="{205E5B55-1E6A-41F8-AE03-AA2F8A06AC46}"/>
    <cellStyle name="Percent 36 2" xfId="1166" xr:uid="{F42B4DF8-1249-4212-A37A-58BBD953E1D0}"/>
    <cellStyle name="Percent 36 2 2" xfId="14653" xr:uid="{2A285C80-55F8-49E8-9C16-7D838CCD7D53}"/>
    <cellStyle name="Percent 36 2 3" xfId="14616" xr:uid="{FFA2137B-8138-4E93-816C-3181BDBD86E5}"/>
    <cellStyle name="Percent 36 3" xfId="4213" xr:uid="{303C288D-8E59-4483-B2A3-8A46B53FA0A5}"/>
    <cellStyle name="Percent 36 3 2" xfId="14631" xr:uid="{67B8FECE-8A29-4E88-9126-E4A7D550F86A}"/>
    <cellStyle name="Percent 36 4" xfId="14699" xr:uid="{99E2ACCA-D54C-4A0B-9682-564951C12444}"/>
    <cellStyle name="Percent 36 5" xfId="24345" xr:uid="{C1B28772-FAEE-4C60-99BE-619DA6A1213A}"/>
    <cellStyle name="Percent 36 6" xfId="26639" xr:uid="{282E3A17-F506-47A2-8FC6-F0FB2C3467D8}"/>
    <cellStyle name="Percent 36 6 2" xfId="32819" xr:uid="{49C6746F-B7C8-4EA2-94AB-39D07690CDDC}"/>
    <cellStyle name="Percent 36 7" xfId="14571" xr:uid="{6C146F23-397A-47C2-B7E8-C49D72EC1BC6}"/>
    <cellStyle name="Percent 37" xfId="26" xr:uid="{572CEB1D-0099-4190-83F5-2AAE068C35F8}"/>
    <cellStyle name="Percent 37 2" xfId="4214" xr:uid="{34C20B7E-5E11-4B3D-8EC8-F5874C5707BE}"/>
    <cellStyle name="Percent 37 2 2" xfId="14652" xr:uid="{0F81242D-C33C-46E3-BB4E-153E41931397}"/>
    <cellStyle name="Percent 37 3" xfId="14740" xr:uid="{921B981E-3B12-4AC9-8F1F-B99B02176061}"/>
    <cellStyle name="Percent 37 4" xfId="26640" xr:uid="{A0460B75-17BB-4766-86F4-93F4F134A64C}"/>
    <cellStyle name="Percent 37 4 2" xfId="32874" xr:uid="{6D35EDF8-69A5-4FF0-9D11-D40E2698627C}"/>
    <cellStyle name="Percent 37 5" xfId="14615" xr:uid="{D855C3FB-53E5-4B35-9767-13F2DC367144}"/>
    <cellStyle name="Percent 38" xfId="1125" xr:uid="{5250DE8D-D00B-4980-972D-6870026ECC10}"/>
    <cellStyle name="Percent 38 2" xfId="4215" xr:uid="{69CDC646-C9C2-4F34-BC17-8F1D26D487E9}"/>
    <cellStyle name="Percent 38 2 2" xfId="14741" xr:uid="{765F4BD1-E471-47A9-8F5B-ED1C0A21AC32}"/>
    <cellStyle name="Percent 38 3" xfId="26641" xr:uid="{5E5C5325-323E-4F9E-BA68-F90DE48959E0}"/>
    <cellStyle name="Percent 38 3 2" xfId="32876" xr:uid="{320E90F7-2FA7-4226-A803-C78E8791DC52}"/>
    <cellStyle name="Percent 39" xfId="1168" xr:uid="{33A6B9BD-45F1-49AA-9BAC-580F8DD86393}"/>
    <cellStyle name="Percent 39 2" xfId="4216" xr:uid="{9A57032C-332C-492F-A4E3-7E83AD9F1F3F}"/>
    <cellStyle name="Percent 39 2 2" xfId="14742" xr:uid="{7016A7F0-5954-4FEB-8A79-B424C093D7A7}"/>
    <cellStyle name="Percent 39 3" xfId="26642" xr:uid="{C2A5CF60-66CB-44AF-B51D-593C300BDE27}"/>
    <cellStyle name="Percent 39 3 2" xfId="32877" xr:uid="{A5E7324D-C453-4012-AEDA-AFBDA7046BCC}"/>
    <cellStyle name="Percent 39 4" xfId="14632" xr:uid="{437421CE-8294-4C58-B0D1-2C6C3EED3727}"/>
    <cellStyle name="Percent 4" xfId="970" xr:uid="{2C250D89-970D-4BD2-A991-1943D60F584F}"/>
    <cellStyle name="Percent 4 2" xfId="971" xr:uid="{15D230E5-D2BE-42EF-B50F-5943A8EE6F34}"/>
    <cellStyle name="Percent 4 2 2" xfId="972" xr:uid="{B7321786-14C2-44B7-AAF6-8BCD56B6F1B2}"/>
    <cellStyle name="Percent 4 2 2 2" xfId="4218" xr:uid="{5777ED36-8544-4FDA-B81C-4AD8E61943C8}"/>
    <cellStyle name="Percent 4 2 2 2 2" xfId="26850" xr:uid="{5FDD7B20-4C54-4C56-827B-391650E4DF5C}"/>
    <cellStyle name="Percent 4 2 2 2 3" xfId="32833" xr:uid="{96300B95-C54E-4FAB-8D1E-BF12294DB096}"/>
    <cellStyle name="Percent 4 2 3" xfId="973" xr:uid="{3E7E9BE8-AA46-406B-BA9F-62F1B3476215}"/>
    <cellStyle name="Percent 4 2 3 2" xfId="4219" xr:uid="{C9EE0DB6-1CDF-4854-A210-60EC0A5CB90B}"/>
    <cellStyle name="Percent 4 2 3 2 2" xfId="32845" xr:uid="{6A5E8C8E-569C-4AE0-A09E-4DDA144F790A}"/>
    <cellStyle name="Percent 4 2 4" xfId="974" xr:uid="{A3CBBACA-54A4-40AC-8A73-31DFF6151F8F}"/>
    <cellStyle name="Percent 4 2 4 2" xfId="4220" xr:uid="{1295D051-402A-4A4C-9203-3F9A418AFA1F}"/>
    <cellStyle name="Percent 4 2 4 2 2" xfId="32859" xr:uid="{2EB96A6A-04A8-4B57-9F45-27751E85B2A3}"/>
    <cellStyle name="Percent 4 2 5" xfId="1126" xr:uid="{C8F58F8D-6690-4E80-A00B-2D93F61FF23E}"/>
    <cellStyle name="Percent 4 2 6" xfId="4217" xr:uid="{D2C7619B-478C-48D9-B0AB-09BD255FF8D5}"/>
    <cellStyle name="Percent 4 2 6 2" xfId="26644" xr:uid="{15DFE625-221A-406C-B711-68FB248E5110}"/>
    <cellStyle name="Percent 4 2 6 3" xfId="32821" xr:uid="{F6B1DAE5-4E01-4D4B-9C2C-42BB3E4C8020}"/>
    <cellStyle name="Percent 4 3" xfId="975" xr:uid="{3492FC79-7B7E-43BA-85F8-B24C37C6D23E}"/>
    <cellStyle name="Percent 4 3 2" xfId="4221" xr:uid="{549F4282-BC84-4EF3-B870-5537B69EABD1}"/>
    <cellStyle name="Percent 4 3 2 2" xfId="27186" xr:uid="{D10B9FF8-5EB8-4AEF-AA43-58166F423584}"/>
    <cellStyle name="Percent 4 3 2 3" xfId="26646" xr:uid="{0741F895-29CF-47EA-9AC2-453E1600367E}"/>
    <cellStyle name="Percent 4 3 2 4" xfId="32842" xr:uid="{E2307A26-261A-4D11-B069-6FD903370E98}"/>
    <cellStyle name="Percent 4 3 3" xfId="26647" xr:uid="{F4CE7EF1-C7EF-4247-AF0B-97C0A51B7DF8}"/>
    <cellStyle name="Percent 4 3 3 2" xfId="27700" xr:uid="{9325CBAB-8292-46A1-B3E2-A5DEDA9BBEB9}"/>
    <cellStyle name="Percent 4 3 4" xfId="27018" xr:uid="{659E3F5A-6647-4E53-AE1E-B9329BDD6EA2}"/>
    <cellStyle name="Percent 4 3 5" xfId="26645" xr:uid="{D7B547F8-473C-4CAA-9988-05886316CBAF}"/>
    <cellStyle name="Percent 4 4" xfId="976" xr:uid="{A5BAD23D-8CF1-4006-8E2F-84E42BCDF616}"/>
    <cellStyle name="Percent 4 4 2" xfId="4222" xr:uid="{26E69EC6-C319-48A6-8C8B-D9E40492F8D7}"/>
    <cellStyle name="Percent 4 4 2 2" xfId="32856" xr:uid="{59EF7CF2-8585-49AC-B8FA-14259CF0E52B}"/>
    <cellStyle name="Percent 4 5" xfId="1203" xr:uid="{E94E4C35-4F35-44C1-A7BB-6FEE17722DB2}"/>
    <cellStyle name="Percent 4 5 2" xfId="26643" xr:uid="{07CC61A8-7465-4EAE-928D-EADC8BC99DF1}"/>
    <cellStyle name="Percent 4 5 3" xfId="33098" xr:uid="{82598D84-A1A6-43EB-B2AC-4F6CEBEBCD02}"/>
    <cellStyle name="Percent 40" xfId="1173" xr:uid="{CA9E1780-9326-453A-B075-6557F90A66C8}"/>
    <cellStyle name="Percent 40 2" xfId="4223" xr:uid="{D156EC6F-4D09-4636-8B12-20CB82394F9B}"/>
    <cellStyle name="Percent 40 2 2" xfId="14743" xr:uid="{5ADA95B0-217C-4B0A-8713-FA6B930FCBD2}"/>
    <cellStyle name="Percent 40 3" xfId="26648" xr:uid="{3B09E3DA-80DF-4D15-BECC-8767D61169C4}"/>
    <cellStyle name="Percent 40 3 2" xfId="32882" xr:uid="{479E1288-43D1-4F1F-B82D-6BBF33B98DD8}"/>
    <cellStyle name="Percent 40 4" xfId="14640" xr:uid="{A34793A9-9616-4990-AB4D-1DFD6D032CDB}"/>
    <cellStyle name="Percent 41" xfId="1185" xr:uid="{05AB9F91-0ED8-41C0-BDE8-8A55D0C7D5FF}"/>
    <cellStyle name="Percent 41 2" xfId="4224" xr:uid="{670A4E01-E71C-4FBB-9531-8E39466E594E}"/>
    <cellStyle name="Percent 41 2 2" xfId="14744" xr:uid="{7244F396-1DC4-4960-88BF-1DEEA2CB6BED}"/>
    <cellStyle name="Percent 41 3" xfId="26649" xr:uid="{F652619D-5E38-4CB7-9D1F-91F3CEB58975}"/>
    <cellStyle name="Percent 41 3 2" xfId="32879" xr:uid="{A4A7018D-ECEC-4A5F-892B-225FE08A7DF2}"/>
    <cellStyle name="Percent 42" xfId="1175" xr:uid="{91664377-1275-4172-AA35-5BBE9E695ED1}"/>
    <cellStyle name="Percent 42 2" xfId="4225" xr:uid="{BA6CBB1C-A888-44EE-9CBC-9755CE277BD5}"/>
    <cellStyle name="Percent 42 2 2" xfId="14745" xr:uid="{93652EFA-B84D-4CAD-9675-89E932AAA645}"/>
    <cellStyle name="Percent 42 3" xfId="26650" xr:uid="{5CDC34DE-D13F-4011-BDE7-983719D69CA0}"/>
    <cellStyle name="Percent 42 3 2" xfId="32880" xr:uid="{5B175525-F2CE-4CED-94C7-536614C1753F}"/>
    <cellStyle name="Percent 42 4" xfId="14634" xr:uid="{A61B6B28-B1FC-4ED6-9983-AD4C52E33179}"/>
    <cellStyle name="Percent 43" xfId="1210" xr:uid="{19C650F4-A6E8-4022-8694-1E5A7B7F458C}"/>
    <cellStyle name="Percent 43 2" xfId="4226" xr:uid="{43D693B3-D7E2-470F-82EB-B58402588325}"/>
    <cellStyle name="Percent 43 2 2" xfId="14746" xr:uid="{860B7987-E672-4087-A0B7-B467208E920A}"/>
    <cellStyle name="Percent 43 3" xfId="14271" xr:uid="{849D013B-E698-46E6-86D8-4E1A8B67A9C8}"/>
    <cellStyle name="Percent 43 3 2" xfId="26651" xr:uid="{965AB6D7-7B41-444D-9AE9-93B80F96B140}"/>
    <cellStyle name="Percent 44" xfId="1215" xr:uid="{8A1B2A52-D87A-4019-B615-D8CAFE44ED7D}"/>
    <cellStyle name="Percent 44 2" xfId="26652" xr:uid="{982F82E3-7764-4DE9-9C43-9ACD04D9A930}"/>
    <cellStyle name="Percent 44 3" xfId="14639" xr:uid="{5A8B2582-63E3-46CF-8399-E3D46BCFA6B2}"/>
    <cellStyle name="Percent 44 4" xfId="35582" xr:uid="{1802976E-91D8-42FF-AEEC-4B0F3C4016CE}"/>
    <cellStyle name="Percent 45" xfId="1212" xr:uid="{00A99D2F-9637-4003-84B8-1D550FDF1BBE}"/>
    <cellStyle name="Percent 45 2" xfId="26653" xr:uid="{98DAE23E-7FAF-4FFE-904A-9EEF6E412D54}"/>
    <cellStyle name="Percent 45 3" xfId="24332" xr:uid="{9DE906AE-1D76-4BFC-A82C-0F4229822408}"/>
    <cellStyle name="Percent 46" xfId="26654" xr:uid="{8859DF2E-0B67-4195-A735-A8DEDBAB190E}"/>
    <cellStyle name="Percent 46 2" xfId="32818" xr:uid="{CEBEB544-545D-49B7-A38D-3F6F94C906FD}"/>
    <cellStyle name="Percent 47" xfId="26655" xr:uid="{A02F4F18-B560-4B4F-B776-6EC0D1B1079B}"/>
    <cellStyle name="Percent 47 2" xfId="32804" xr:uid="{72032AB2-10E7-46D9-A957-B97974EF0390}"/>
    <cellStyle name="Percent 48" xfId="26656" xr:uid="{C6FF561D-ADC6-4335-99DF-93A91BA41B69}"/>
    <cellStyle name="Percent 48 2" xfId="33022" xr:uid="{2E64FE73-9841-41D6-8988-8BDEC4BB9772}"/>
    <cellStyle name="Percent 49" xfId="26657" xr:uid="{3EE2DE48-2FC5-44C1-8E59-0DA5DE5D146F}"/>
    <cellStyle name="Percent 49 2" xfId="33025" xr:uid="{82885023-6909-4682-94B5-038076F38DBB}"/>
    <cellStyle name="Percent 5" xfId="977" xr:uid="{26CFC8F7-7705-4BED-AD6A-912F416423F5}"/>
    <cellStyle name="Percent 5 2" xfId="13879" xr:uid="{6F28A1A3-FC98-47FA-983F-F649D8E3918A}"/>
    <cellStyle name="Percent 5 2 10" xfId="28878" xr:uid="{E689366E-389D-4C6E-A66F-AE44BD00855D}"/>
    <cellStyle name="Percent 5 2 11" xfId="28128" xr:uid="{24471084-87D7-4AD0-BBB8-C09BECAC8F2C}"/>
    <cellStyle name="Percent 5 2 12" xfId="26979" xr:uid="{0C51230E-F2E1-44C1-B232-682F0B0021BE}"/>
    <cellStyle name="Percent 5 2 13" xfId="26659" xr:uid="{AFB4BE45-44C0-4DC2-8163-9FEBFF7C03DA}"/>
    <cellStyle name="Percent 5 2 14" xfId="33103" xr:uid="{56640C8E-0B20-4EDE-9F82-AE5CCBD2A027}"/>
    <cellStyle name="Percent 5 2 2" xfId="13880" xr:uid="{0E5AF309-615D-40E4-A1B2-6E94A41DC89E}"/>
    <cellStyle name="Percent 5 2 2 2" xfId="26661" xr:uid="{DCDBE467-EA29-437E-AC14-447FF8B8D67F}"/>
    <cellStyle name="Percent 5 2 2 2 2" xfId="31590" xr:uid="{AB727236-1804-4C18-8A30-E3E3CA531480}"/>
    <cellStyle name="Percent 5 2 2 2 3" xfId="30216" xr:uid="{2A9A7873-0421-41F8-83F1-21B01B962742}"/>
    <cellStyle name="Percent 5 2 2 2 4" xfId="28717" xr:uid="{DDEC7EEB-B6D1-486B-B93B-875BA7C32825}"/>
    <cellStyle name="Percent 5 2 2 2 5" xfId="27929" xr:uid="{21470047-2AFD-4CBF-AFD4-265E2A0A6AD1}"/>
    <cellStyle name="Percent 5 2 2 3" xfId="31988" xr:uid="{F2D03456-BAFA-4900-83CA-CB030E190923}"/>
    <cellStyle name="Percent 5 2 2 4" xfId="30808" xr:uid="{98840CE8-AA35-49A8-B091-3C7A381E4042}"/>
    <cellStyle name="Percent 5 2 2 5" xfId="29409" xr:uid="{08CE4C46-EAE4-4DAE-85CA-905C237D38A5}"/>
    <cellStyle name="Percent 5 2 2 6" xfId="28271" xr:uid="{3A0A764E-5439-491D-9D16-3EB84604A65E}"/>
    <cellStyle name="Percent 5 2 2 7" xfId="27378" xr:uid="{5F7763AD-02F2-41CF-B859-EB2A982B09FA}"/>
    <cellStyle name="Percent 5 2 2 8" xfId="26660" xr:uid="{E8EA4E05-6829-41EC-9AE3-067AE1A3CDD2}"/>
    <cellStyle name="Percent 5 2 3" xfId="26662" xr:uid="{60800F03-A887-4F89-AA84-275E76B11BB7}"/>
    <cellStyle name="Percent 5 2 3 2" xfId="26663" xr:uid="{61ABFEE8-6DDF-4760-9538-3C99A08F8401}"/>
    <cellStyle name="Percent 5 2 3 2 2" xfId="31702" xr:uid="{56E7921C-4164-41D5-81B2-CFA3EB6B9810}"/>
    <cellStyle name="Percent 5 2 3 2 3" xfId="30329" xr:uid="{FF4671F8-F2D4-4204-AC89-F0B721F8C94D}"/>
    <cellStyle name="Percent 5 2 3 2 4" xfId="28011" xr:uid="{03DD8DA6-7EFF-4986-ACDA-069A2D4AE697}"/>
    <cellStyle name="Percent 5 2 3 3" xfId="30919" xr:uid="{C1410F8B-765A-4FD8-977F-429A8D04206C}"/>
    <cellStyle name="Percent 5 2 3 4" xfId="29595" xr:uid="{0E9C9E42-5C31-415D-AFD1-69F845226909}"/>
    <cellStyle name="Percent 5 2 3 5" xfId="28382" xr:uid="{705F69E1-FC53-42CC-9CD5-BD743167BF9C}"/>
    <cellStyle name="Percent 5 2 3 6" xfId="27460" xr:uid="{3F057BB4-7404-4201-AF62-9056C19DF7B3}"/>
    <cellStyle name="Percent 5 2 4" xfId="26664" xr:uid="{6E53ED76-421D-4776-88B5-7F6C1BD9A9A6}"/>
    <cellStyle name="Percent 5 2 4 2" xfId="26665" xr:uid="{B2E21686-4D2A-4B5F-86DA-558B0060CD78}"/>
    <cellStyle name="Percent 5 2 4 2 2" xfId="31433" xr:uid="{CBF6BAEC-D735-4F13-AB35-0B7FA326DF13}"/>
    <cellStyle name="Percent 5 2 4 2 3" xfId="30046" xr:uid="{A24584BF-E919-4962-AE8B-64B62F97ED8C}"/>
    <cellStyle name="Percent 5 2 4 2 4" xfId="27839" xr:uid="{779A236A-B5B9-40BC-8375-A263505C66AF}"/>
    <cellStyle name="Percent 5 2 4 3" xfId="30640" xr:uid="{5667DB81-0ACB-4FF7-948D-8DE7F9B9DF57}"/>
    <cellStyle name="Percent 5 2 4 4" xfId="29240" xr:uid="{05D225CE-D4EE-4E62-ADC7-7217F3A055B7}"/>
    <cellStyle name="Percent 5 2 4 5" xfId="28585" xr:uid="{47284A47-1F7A-4291-BF71-CABCCED769D4}"/>
    <cellStyle name="Percent 5 2 4 6" xfId="27288" xr:uid="{674D6402-09BA-49B4-B00F-206A5ACF67F9}"/>
    <cellStyle name="Percent 5 2 5" xfId="26666" xr:uid="{BC9B08C3-5D56-465D-A916-1AD4C5878211}"/>
    <cellStyle name="Percent 5 2 5 2" xfId="31240" xr:uid="{E9AB7F25-B6CF-4A62-AB78-936E47F87AA7}"/>
    <cellStyle name="Percent 5 2 5 3" xfId="29023" xr:uid="{025144DC-EBBA-40C2-A557-822D27D63BC8}"/>
    <cellStyle name="Percent 5 2 5 4" xfId="27660" xr:uid="{1487CC28-0F01-4AAD-819F-538D3BA54333}"/>
    <cellStyle name="Percent 5 2 6" xfId="26667" xr:uid="{8545C35A-8010-43E2-8096-1148F847A84B}"/>
    <cellStyle name="Percent 5 2 6 2" xfId="31103" xr:uid="{55888693-4BE9-4722-AA78-E4DE5F9E4B19}"/>
    <cellStyle name="Percent 5 2 6 3" xfId="29787" xr:uid="{86A6F1B4-CF84-46C9-8BDD-A41591F53D72}"/>
    <cellStyle name="Percent 5 2 6 4" xfId="27553" xr:uid="{B7DE0E92-7749-45FD-8547-535CDDD176FE}"/>
    <cellStyle name="Percent 5 2 7" xfId="31873" xr:uid="{34270F9D-5D69-42CF-9560-7B31EC9918F2}"/>
    <cellStyle name="Percent 5 2 8" xfId="30501" xr:uid="{B64F1ACE-FA7D-4387-8103-551B5FF65C4C}"/>
    <cellStyle name="Percent 5 2 9" xfId="32191" xr:uid="{8F933F4F-EFDB-4011-9520-326A36764CB7}"/>
    <cellStyle name="Percent 5 3" xfId="13881" xr:uid="{021E8097-0FD1-43FC-8CD4-638B7051A4AA}"/>
    <cellStyle name="Percent 5 4" xfId="26658" xr:uid="{C8367340-E406-4376-835A-5CADE4E84DB3}"/>
    <cellStyle name="Percent 50" xfId="26669" xr:uid="{F17967D5-1404-4A41-8918-021122045CFD}"/>
    <cellStyle name="Percent 50 2" xfId="33093" xr:uid="{AB86F82B-1599-4137-9F4D-9A6AC5E0C944}"/>
    <cellStyle name="Percent 51" xfId="26670" xr:uid="{7B51441B-3F79-47C9-AFB0-5A874D94792B}"/>
    <cellStyle name="Percent 52" xfId="26671" xr:uid="{C4D8A818-E6FD-4F8A-AC36-134328EBD819}"/>
    <cellStyle name="Percent 53" xfId="26672" xr:uid="{D9E7557A-5062-4CE3-9FB4-20468F9867A3}"/>
    <cellStyle name="Percent 54" xfId="26673" xr:uid="{E0BC3411-5EBB-46E2-A708-FD33D28718A9}"/>
    <cellStyle name="Percent 55" xfId="26674" xr:uid="{CA44E6AF-4E64-42B7-97A3-3642C2D4CB80}"/>
    <cellStyle name="Percent 56" xfId="26675" xr:uid="{622CA2EE-F097-4EAA-A128-DF458629A03E}"/>
    <cellStyle name="Percent 57" xfId="26676" xr:uid="{1B48AB33-1956-4322-84CF-0D5DAEAA3AC5}"/>
    <cellStyle name="Percent 57 2" xfId="26677" xr:uid="{711BAF21-8017-4935-AEE3-15A7D583E355}"/>
    <cellStyle name="Percent 57 2 2" xfId="27179" xr:uid="{93B5456F-690F-4FE2-A190-F6C415FE01FB}"/>
    <cellStyle name="Percent 57 3" xfId="26678" xr:uid="{EA956E3E-4307-44BD-9563-05B8634C3A5B}"/>
    <cellStyle name="Percent 57 3 2" xfId="27692" xr:uid="{8536E196-B929-4FF7-8259-0FEC044CBE85}"/>
    <cellStyle name="Percent 57 4" xfId="27010" xr:uid="{31E038B1-E84A-41AB-B2F1-5B2707E33877}"/>
    <cellStyle name="Percent 58" xfId="26679" xr:uid="{64A5AFDC-A963-41B4-B024-97F16F638420}"/>
    <cellStyle name="Percent 58 2" xfId="26680" xr:uid="{DA428ACD-C7E9-4FEE-8F5C-F1C823FFFD9F}"/>
    <cellStyle name="Percent 58 2 2" xfId="27232" xr:uid="{74C18FD2-0DC7-4504-A6F1-6559050CE141}"/>
    <cellStyle name="Percent 58 3" xfId="26681" xr:uid="{979EE464-57DD-41D0-91AE-26C1C7F81FE0}"/>
    <cellStyle name="Percent 58 3 2" xfId="27749" xr:uid="{E446955F-EFCD-4359-98D0-A57758F90350}"/>
    <cellStyle name="Percent 58 4" xfId="27067" xr:uid="{00E17885-3089-4A36-9B64-E27F97B53B3D}"/>
    <cellStyle name="Percent 59" xfId="26682" xr:uid="{AC6BB1AC-294B-467C-A839-8094E1F91F35}"/>
    <cellStyle name="Percent 59 2" xfId="26683" xr:uid="{19920738-BF60-4ED1-976C-17539EE70140}"/>
    <cellStyle name="Percent 59 2 2" xfId="27174" xr:uid="{7A271E71-F815-4E9F-A283-E5B795D1F7BA}"/>
    <cellStyle name="Percent 59 3" xfId="26684" xr:uid="{9EB9D95C-793A-4A10-A966-81CDEC0D48A0}"/>
    <cellStyle name="Percent 59 3 2" xfId="27687" xr:uid="{36080C3B-81B8-4253-B7FF-C0ADDDBCD037}"/>
    <cellStyle name="Percent 59 4" xfId="27005" xr:uid="{07AAAFAA-47A5-4BF7-AA89-6453D57306D1}"/>
    <cellStyle name="Percent 6" xfId="978" xr:uid="{949C5868-2E7A-42EA-8752-7E137B3B5DEF}"/>
    <cellStyle name="Percent 6 2" xfId="13882" xr:uid="{04AC8AFB-297E-4383-A367-5E88EE7A7DC6}"/>
    <cellStyle name="Percent 6 3" xfId="13883" xr:uid="{E8C10F69-7C2F-4BE1-A4DB-C7E715FCE75A}"/>
    <cellStyle name="Percent 6 3 2" xfId="26851" xr:uid="{F3857512-9363-48C7-838D-C6B721BB7718}"/>
    <cellStyle name="Percent 6 4" xfId="26685" xr:uid="{E2ECD35B-A9D0-4F2D-85BF-C6929F011D9F}"/>
    <cellStyle name="Percent 60" xfId="26687" xr:uid="{959A78AB-9AE5-48D3-9BEA-89E3AC82E9C0}"/>
    <cellStyle name="Percent 60 2" xfId="26688" xr:uid="{B81DD22F-ACF3-4ECB-AA81-53FE6390B166}"/>
    <cellStyle name="Percent 60 2 2" xfId="27170" xr:uid="{7B19CAD1-2269-4F06-BB83-7F83E5232514}"/>
    <cellStyle name="Percent 60 3" xfId="26689" xr:uid="{091AAA10-7911-4BBB-A2BD-9277FCD33545}"/>
    <cellStyle name="Percent 60 3 2" xfId="27683" xr:uid="{BEE3A784-3B3F-4E89-8E4B-0A99832DD232}"/>
    <cellStyle name="Percent 60 4" xfId="27001" xr:uid="{4B1FA29D-EE44-4CE9-9377-193BB96E60A7}"/>
    <cellStyle name="Percent 61" xfId="26690" xr:uid="{EE27C94B-DD89-427A-878C-D144178F3F60}"/>
    <cellStyle name="Percent 61 2" xfId="27315" xr:uid="{48B16A89-C519-41E6-BD7D-5179593CDC98}"/>
    <cellStyle name="Percent 62" xfId="26691" xr:uid="{533BD304-664A-4F66-9389-8C125D93DB9A}"/>
    <cellStyle name="Percent 62 2" xfId="28760" xr:uid="{38325245-1CEE-4F2C-947C-775017149127}"/>
    <cellStyle name="Percent 63" xfId="26759" xr:uid="{A6951D96-514B-4663-A4FD-BB6478B67121}"/>
    <cellStyle name="Percent 63 2" xfId="28571" xr:uid="{A9456867-094E-4172-8770-F4D7833B877E}"/>
    <cellStyle name="Percent 63 3" xfId="28070" xr:uid="{66D1FDD3-7F52-4B1F-A544-51417AC5C914}"/>
    <cellStyle name="Percent 64" xfId="26858" xr:uid="{00E98A2C-84AB-4E6D-89E5-CAFB448EA5EE}"/>
    <cellStyle name="Percent 65" xfId="26864" xr:uid="{10698CA5-FC2D-4E4B-8BA4-6EAA8E74D5A0}"/>
    <cellStyle name="Percent 66" xfId="32199" xr:uid="{9D0F5E38-C444-4249-B024-197DD3FB23C1}"/>
    <cellStyle name="Percent 67" xfId="32210" xr:uid="{464927BF-F7DB-4ACF-9559-70FF1EC4DBE3}"/>
    <cellStyle name="Percent 68" xfId="14570" xr:uid="{CE994ED6-61D7-4BDF-8590-7783F6C1A1CE}"/>
    <cellStyle name="Percent 69" xfId="24304" xr:uid="{A31994AF-61BE-4147-8485-AD0B8B5C5C2E}"/>
    <cellStyle name="Percent 7" xfId="979" xr:uid="{3D520091-257A-4F29-9980-962418340AC2}"/>
    <cellStyle name="Percent 7 2" xfId="13884" xr:uid="{F0DA50AD-D343-477B-A1DC-C8A04FF591EA}"/>
    <cellStyle name="Percent 7 2 2" xfId="26693" xr:uid="{1F0DEBA6-F9BF-4DD9-AF5D-77321E9A5CEA}"/>
    <cellStyle name="Percent 7 3" xfId="26852" xr:uid="{555AB9A4-2613-490A-AB7F-2AFA785DB4E9}"/>
    <cellStyle name="Percent 7 4" xfId="26692" xr:uid="{F7ADF2EE-DBFA-4234-87B2-B7E7056CBF5F}"/>
    <cellStyle name="Percent 70" xfId="32213" xr:uid="{9EBE2459-7CA4-4DF6-B39C-5C1D9701EFB2}"/>
    <cellStyle name="Percent 71" xfId="32303" xr:uid="{064AB4B1-C741-4E37-A5FE-E327AE547EF7}"/>
    <cellStyle name="Percent 72" xfId="23845" xr:uid="{2792483E-321B-43F8-AB88-7037693B9DEF}"/>
    <cellStyle name="Percent 73" xfId="32675" xr:uid="{C6869ED1-CE9D-469C-BC42-A6CD87183859}"/>
    <cellStyle name="Percent 74" xfId="32680" xr:uid="{13479AC1-1FDF-499F-A00C-86C789DC41C0}"/>
    <cellStyle name="Percent 75" xfId="32685" xr:uid="{10276E26-CD46-4D38-ACA3-49E4199EF2D8}"/>
    <cellStyle name="Percent 76" xfId="32690" xr:uid="{25BFC912-6ED1-4042-B52E-674A008EA91E}"/>
    <cellStyle name="Percent 77" xfId="32689" xr:uid="{1119B0A3-1C87-426C-A42B-2CC93AAAFD4C}"/>
    <cellStyle name="Percent 78" xfId="32697" xr:uid="{EBA6E604-6236-4496-BB00-AC55C3B08825}"/>
    <cellStyle name="Percent 79" xfId="32701" xr:uid="{4BE6D0D2-3851-431B-A698-8D2BD5AE15E4}"/>
    <cellStyle name="Percent 8" xfId="980" xr:uid="{258DEC39-FD9A-46E8-BFE7-5C26805AEBA7}"/>
    <cellStyle name="Percent 8 2" xfId="26695" xr:uid="{5DDD4C3D-BACE-4DB5-887F-3CE3C628ADB2}"/>
    <cellStyle name="Percent 8 3" xfId="26696" xr:uid="{12820245-E649-4B84-B0F5-20E4D92793D1}"/>
    <cellStyle name="Percent 8 4" xfId="26697" xr:uid="{2ACDDC80-120B-42DA-A35C-5163A19EC2B8}"/>
    <cellStyle name="Percent 8 5" xfId="26698" xr:uid="{ABF74850-060F-49EF-8D6A-36550F3AAA7B}"/>
    <cellStyle name="Percent 8 6" xfId="26694" xr:uid="{C4050327-37F5-417C-AC24-41F782006C77}"/>
    <cellStyle name="Percent 80" xfId="32708" xr:uid="{A9BA1ECF-6F1C-4C61-AFA0-C9EA574FF5B7}"/>
    <cellStyle name="Percent 81" xfId="32706" xr:uid="{2C7F988D-FD77-478C-950C-CD6303224937}"/>
    <cellStyle name="Percent 82" xfId="32721" xr:uid="{3895178D-0D86-427D-A08E-D2D544164BA2}"/>
    <cellStyle name="Percent 83" xfId="32710" xr:uid="{BE83A277-A501-4C8D-81E8-6D6E4BBB929B}"/>
    <cellStyle name="Percent 84" xfId="32720" xr:uid="{4321A99B-DF8C-4892-8A86-E9013BBC338B}"/>
    <cellStyle name="Percent 85" xfId="32727" xr:uid="{A2176ABC-6B1B-40F1-BE1E-C5C672839EA6}"/>
    <cellStyle name="Percent 86" xfId="33128" xr:uid="{2936B1BB-00C8-47A2-8EE8-A62253D08D8E}"/>
    <cellStyle name="Percent 87" xfId="33131" xr:uid="{09AA6682-CD78-4DD7-92E0-19002F812D8F}"/>
    <cellStyle name="Percent 88" xfId="35025" xr:uid="{FD01AD30-FD5A-4989-B90B-991636AE0524}"/>
    <cellStyle name="Percent 89" xfId="35399" xr:uid="{3B311384-E48E-4DD5-AD1D-E0B9DBBA6ACA}"/>
    <cellStyle name="Percent 9" xfId="981" xr:uid="{A9087740-62DB-433D-A13C-F972A4FDA0D5}"/>
    <cellStyle name="Percent 9 2" xfId="26700" xr:uid="{2C3FF35D-0925-41A5-9042-B315FCC1E06F}"/>
    <cellStyle name="Percent 9 3" xfId="26701" xr:uid="{65448AAB-A084-45C0-8091-B8F1BDA002D1}"/>
    <cellStyle name="Percent 9 4" xfId="26702" xr:uid="{549FDC15-973F-489C-9EC7-7ABE00445436}"/>
    <cellStyle name="Percent 9 5" xfId="26703" xr:uid="{2A299236-BF14-4053-A483-A3F6A129F0C7}"/>
    <cellStyle name="Percent 9 6" xfId="26699" xr:uid="{505A0668-5789-47FB-8777-C932BCE6B92E}"/>
    <cellStyle name="Percent 90" xfId="35404" xr:uid="{96FC9599-1036-4F96-A75C-B9FAA125A214}"/>
    <cellStyle name="percentage" xfId="13885" xr:uid="{18C3E85D-4344-41C2-9FD0-D144BA0F226E}"/>
    <cellStyle name="Pilkku_BINV" xfId="982" xr:uid="{CF06BCB3-641F-4AC5-A16C-7BAAE0BC2BDA}"/>
    <cellStyle name="PrePop Currency (0)" xfId="983" xr:uid="{326DE580-F563-4675-AB8A-20471250BEEE}"/>
    <cellStyle name="PrePop Currency (0) 2" xfId="13886" xr:uid="{AF1D9C99-EE66-4D38-AC2D-86F18466D863}"/>
    <cellStyle name="PrePop Currency (0) 3" xfId="13887" xr:uid="{714EA4F2-E02A-445E-BA3F-4F2797F99B9C}"/>
    <cellStyle name="PrePop Currency (0) 4" xfId="13888" xr:uid="{3AE48886-CCEE-4B05-A6E4-F1779C40DA2B}"/>
    <cellStyle name="PrePop Currency (0) 5" xfId="13889" xr:uid="{028B0824-030E-4321-B51C-F792DC000D0E}"/>
    <cellStyle name="PrePop Currency (2)" xfId="984" xr:uid="{125792B7-D7D4-4616-BF64-B6653D9A01A3}"/>
    <cellStyle name="PrePop Currency (2) 2" xfId="13890" xr:uid="{432ED69D-EB69-45CB-BA43-EEEE3C6FA1F7}"/>
    <cellStyle name="PrePop Currency (2) 3" xfId="13891" xr:uid="{F3E0A029-D2E4-4A69-8A65-94FBC7137393}"/>
    <cellStyle name="PrePop Units (0)" xfId="985" xr:uid="{0644B1AA-D474-4BA3-81CA-A58826586662}"/>
    <cellStyle name="PrePop Units (0) 2" xfId="13892" xr:uid="{D7C17E53-9372-4CC8-A720-AE7ED3803969}"/>
    <cellStyle name="PrePop Units (0) 3" xfId="13893" xr:uid="{27EDD5DC-3530-4ADE-A1C3-5E686FF8F07D}"/>
    <cellStyle name="PrePop Units (0) 4" xfId="13894" xr:uid="{F6AE7D8D-035B-4B8C-AC7B-1133F2A64AD9}"/>
    <cellStyle name="PrePop Units (0) 5" xfId="13895" xr:uid="{46A545B3-7E10-426E-A151-6AA19A6DEE71}"/>
    <cellStyle name="PrePop Units (1)" xfId="986" xr:uid="{066552CF-B200-49BB-AF7A-29CFDAA00E36}"/>
    <cellStyle name="PrePop Units (1) 2" xfId="13896" xr:uid="{A98A605E-C499-4500-A221-773CD3BB8E4A}"/>
    <cellStyle name="PrePop Units (1) 3" xfId="13897" xr:uid="{B7328297-0C04-443A-AB3C-74919C95E954}"/>
    <cellStyle name="PrePop Units (2)" xfId="987" xr:uid="{2FCDB4C2-9DAA-4E29-AEA8-BB30B4C77612}"/>
    <cellStyle name="PrePop Units (2) 2" xfId="13898" xr:uid="{A729BC35-2C6E-4EDB-B714-4E4EF1F0E6B5}"/>
    <cellStyle name="PrePop Units (2) 3" xfId="13899" xr:uid="{61D453DE-2699-4453-AF52-8805B0033935}"/>
    <cellStyle name="PwC Normal" xfId="13900" xr:uid="{9E44FCC9-4806-401F-A296-3411738538DC}"/>
    <cellStyle name="pwstyle" xfId="13901" xr:uid="{BC5614B5-F04A-428C-89FE-D38059739FB0}"/>
    <cellStyle name="Py?r. luku_BINV" xfId="988" xr:uid="{7082AC04-39C7-429C-9F6D-3F09186BBAB1}"/>
    <cellStyle name="Py?r. valuutta_BINV" xfId="989" xr:uid="{B9A1373D-E216-4DAB-876D-CD76809BAE12}"/>
    <cellStyle name="Quantity" xfId="990" xr:uid="{1847A3E2-81D0-43C3-9E0D-5B6520525B5B}"/>
    <cellStyle name="Quantity 2" xfId="991" xr:uid="{9F2D4C39-0683-4C24-ACAC-76D1F07DD5FA}"/>
    <cellStyle name="Quantity 3" xfId="992" xr:uid="{C8BAFA20-381F-4150-B16E-38D9343B3167}"/>
    <cellStyle name="Reset  - Style7" xfId="13902" xr:uid="{D666B2BB-6B19-48CD-AA9B-39DFF30C1367}"/>
    <cellStyle name="RevList" xfId="993" xr:uid="{57A8EAD6-C0E7-4F1E-BBDC-148DFA8F89D1}"/>
    <cellStyle name="RevList 2" xfId="1268" xr:uid="{0D3674A5-7B59-4BD1-BAE7-16D2F95FBB9C}"/>
    <cellStyle name="Rittichai" xfId="994" xr:uid="{98121790-8DAD-4D41-BB61-C5E569BB2605}"/>
    <cellStyle name="Salomon Logo" xfId="13903" xr:uid="{557AB157-AB41-4A2B-B23F-E724BDA7D00B}"/>
    <cellStyle name="Schlecht" xfId="13904" xr:uid="{C715E0D6-75FA-4118-929B-BAD70A0EDE9E}"/>
    <cellStyle name="Shading" xfId="13905" xr:uid="{6936DA6C-214F-4C7D-8836-370324687826}"/>
    <cellStyle name="Sheet Title" xfId="4227" xr:uid="{E82ED57F-63D2-4603-ACD7-69221F80D6AB}"/>
    <cellStyle name="Sheet Title 2" xfId="13906" xr:uid="{3AA9AFAA-6FF5-483C-A7F4-FB37AA3E0F81}"/>
    <cellStyle name="SMALL HEADINGS" xfId="13907" xr:uid="{A09E3818-1C0B-46FF-909C-516B4817700F}"/>
    <cellStyle name="Standaard_ATL and  BTL budget 2005" xfId="13908" xr:uid="{3763BF3D-5DF6-41CA-ACD3-337168117048}"/>
    <cellStyle name="Standard_Th3612s1" xfId="995" xr:uid="{FBCEC05E-385F-41D3-A206-64367E48A325}"/>
    <cellStyle name="Style 1" xfId="996" xr:uid="{DC3231E7-08F9-4B12-8553-0B77865DA6A5}"/>
    <cellStyle name="Style 1 2" xfId="997" xr:uid="{663D4ABD-621F-4711-9AFE-CBCBB65F023F}"/>
    <cellStyle name="Style 1 2 2" xfId="13909" xr:uid="{F86FBD82-7DFE-4211-A96F-C85A7B444A1A}"/>
    <cellStyle name="Style 1 3" xfId="13910" xr:uid="{E72CB181-883C-4BA6-AFFA-E61EF70E2749}"/>
    <cellStyle name="Style 1 3 2" xfId="26704" xr:uid="{4EBB467C-8246-4146-A05C-F1CCF3B5C5BD}"/>
    <cellStyle name="Style 1 4" xfId="13911" xr:uid="{6D79A2A6-8F31-4467-B31C-9666B228FFF3}"/>
    <cellStyle name="Style 1 5" xfId="35042" xr:uid="{A065271E-4695-4BA4-A1EE-9674880E5D25}"/>
    <cellStyle name="SUB HEADING" xfId="13912" xr:uid="{1DF4CB31-BAFC-45EB-AA28-26E87BD70EAB}"/>
    <cellStyle name="subhead" xfId="998" xr:uid="{20AC3E3C-60D6-4D6C-B22A-77F0195FC805}"/>
    <cellStyle name="Subtotal" xfId="999" xr:uid="{69629C9D-61F8-46A7-9289-321FDD701069}"/>
    <cellStyle name="Table" xfId="1000" xr:uid="{3B1AC4C4-DE2F-4D15-9D39-B52942D94E2F}"/>
    <cellStyle name="Table  - Style6" xfId="13913" xr:uid="{A9B8F9BD-8366-4B52-99CA-6F5A368D1E11}"/>
    <cellStyle name="Table  - Style6 2" xfId="32653" xr:uid="{1C5994AF-3956-4909-A953-54E25AA17F2D}"/>
    <cellStyle name="Table 2" xfId="26705" xr:uid="{0F100ED5-B94C-4664-A838-E739287F7A5C}"/>
    <cellStyle name="Table 2 2" xfId="26706" xr:uid="{C94429E6-0300-4474-B0FE-600FB4CA4566}"/>
    <cellStyle name="Table 2 2 2" xfId="29597" xr:uid="{0401FEF1-86DF-4A67-81B0-29D9EB9DD333}"/>
    <cellStyle name="Table 2 3" xfId="28880" xr:uid="{56487050-FC6E-45D6-8C22-49760AC3ED96}"/>
    <cellStyle name="Table 3" xfId="26707" xr:uid="{9DB0E794-4079-45A8-8F70-FEBE8361CE88}"/>
    <cellStyle name="Table 3 2" xfId="29596" xr:uid="{93609130-5FCC-4D41-A25B-D7E094C1CA06}"/>
    <cellStyle name="Table 4" xfId="28879" xr:uid="{55D77E81-EB99-4A7F-87E7-BDA94263D5B0}"/>
    <cellStyle name="Table Head" xfId="13914" xr:uid="{BD03D01C-204D-40E1-8D07-E050D39E0D23}"/>
    <cellStyle name="Table Source" xfId="13915" xr:uid="{6D4940A9-A57A-4573-9E6D-960BB7A687B1}"/>
    <cellStyle name="Table Text" xfId="13916" xr:uid="{117116E0-F02E-4495-A5F3-DCDC3D7D867D}"/>
    <cellStyle name="Table Title" xfId="13917" xr:uid="{FFC936F7-B90E-42E6-8EC3-8704042AC1DF}"/>
    <cellStyle name="Table Units" xfId="13918" xr:uid="{51004665-DC09-46C0-8FFF-53742D852E77}"/>
    <cellStyle name="Text 1" xfId="13919" xr:uid="{D51FE616-1D8A-441A-A49A-65BCFC4A39BE}"/>
    <cellStyle name="Text 2" xfId="13920" xr:uid="{5B94918E-1F49-473A-9F96-637E13101DCB}"/>
    <cellStyle name="Text Head 1" xfId="13921" xr:uid="{AF0F0CAD-0DA1-4E40-A8B2-E05B1937BE1A}"/>
    <cellStyle name="Text Head 2" xfId="13922" xr:uid="{57BD503A-3607-4A5E-83A9-EC3883D113B4}"/>
    <cellStyle name="Text Indent 1" xfId="13923" xr:uid="{E983F665-4459-4520-9C57-138AE510D776}"/>
    <cellStyle name="Text Indent 2" xfId="13924" xr:uid="{91D1D7BA-C32C-4E75-93B6-C49EA335002F}"/>
    <cellStyle name="Text Indent A" xfId="1001" xr:uid="{50ED243B-8963-4EC8-8032-F74C54AC0FE9}"/>
    <cellStyle name="Text Indent B" xfId="1002" xr:uid="{6E9478E0-D981-4BD0-B57C-1926C8B951DF}"/>
    <cellStyle name="Text Indent B 2" xfId="13925" xr:uid="{D065D318-39BD-4F5A-990E-6AB009F51A0E}"/>
    <cellStyle name="Text Indent B 3" xfId="13926" xr:uid="{CB896FFD-D598-4638-B2BC-5CEF79E368F6}"/>
    <cellStyle name="Text Indent C" xfId="1003" xr:uid="{349F38F8-04E0-4585-B56C-443090D2445A}"/>
    <cellStyle name="Text Indent C 2" xfId="13927" xr:uid="{E529ECC8-424D-426A-877B-A74D13F31002}"/>
    <cellStyle name="Text Indent C 3" xfId="13928" xr:uid="{E0347129-D301-41A7-A4A6-A4E4DFCBD910}"/>
    <cellStyle name="Text Indent C 4" xfId="13929" xr:uid="{BA6628B4-2308-4A44-95F3-7A5924268852}"/>
    <cellStyle name="Text Indent C 5" xfId="13930" xr:uid="{3F763287-02D0-4AD4-92E1-52B55CD8A395}"/>
    <cellStyle name="þ_x001d_ð%&amp;“ý•&amp;Œýx_x0001_‚_x0007_å_x000e__x0007__x0001__x0001_" xfId="13931" xr:uid="{EC05658A-DB0B-40AF-BA7B-8A81468247B9}"/>
    <cellStyle name="þ_x001d_ð›_x000c_#ý_x000b__x000d__x001c_ýU_x0001_Ë3_x001e_5_x0007__x0001__x0001_" xfId="13932" xr:uid="{635F0707-FC86-4015-B92B-62E5BF84DD73}"/>
    <cellStyle name="þ_x001d_ð²_x000c_3ý&quot;_x000d_,ýU_x0001_·1î2_x0007__x0001__x0001_" xfId="13933" xr:uid="{CF0455FD-856E-4152-92C0-6A362417218C}"/>
    <cellStyle name="þ_x001d_ðÕ Xÿ_x0005__x000d_%ÿU_x0001_m)¾*_x0007__x0001__x0001_" xfId="13934" xr:uid="{A373F93A-9FBE-4641-941B-7F937111C4F1}"/>
    <cellStyle name="Tickmark" xfId="13935" xr:uid="{2DC685CA-6263-4E9A-BCC4-22C7F108A953}"/>
    <cellStyle name="Tickmark 2" xfId="13936" xr:uid="{A0A24A68-23DE-4E9E-BA0C-3F929B933F2F}"/>
    <cellStyle name="Tickmark 3" xfId="13937" xr:uid="{E385F00F-01F7-4831-9F7B-A7606C10B97E}"/>
    <cellStyle name="Times New Roman" xfId="1004" xr:uid="{35A01DE5-957B-4625-BBD3-D436FC44086A}"/>
    <cellStyle name="Times New Roman 2" xfId="1127" xr:uid="{07E917C7-112A-4750-970F-4455C79373E1}"/>
    <cellStyle name="Times New Roman 2 2" xfId="26708" xr:uid="{9A31D28E-D005-49B5-928A-88539A5FD6E5}"/>
    <cellStyle name="Title  - Style1" xfId="13938" xr:uid="{3E7DC164-45AD-43D9-855D-5466A37E7155}"/>
    <cellStyle name="Title 10" xfId="14277" xr:uid="{3F87164C-97B4-4146-A9EF-2ED4F58EDFBD}"/>
    <cellStyle name="Title 10 2" xfId="18002" xr:uid="{5D7FB8E4-8C5A-4DCA-90AB-D3B6F0A76A00}"/>
    <cellStyle name="Title 11" xfId="18003" xr:uid="{40786307-B545-4009-B603-A16A077F0E28}"/>
    <cellStyle name="Title 12" xfId="18004" xr:uid="{0BA5E2A4-E3E2-4196-9290-4B63B866BAAC}"/>
    <cellStyle name="Title 13" xfId="18005" xr:uid="{E8779318-00DF-46ED-A505-CC9EEBCC8B55}"/>
    <cellStyle name="Title 14" xfId="18006" xr:uid="{274D415B-2609-4878-A00A-3C8A471E6175}"/>
    <cellStyle name="Title 15" xfId="18007" xr:uid="{FDF72747-FE0D-4B2A-B968-FD6A13F2CF77}"/>
    <cellStyle name="Title 16" xfId="18008" xr:uid="{0EA7AEA9-CEBB-4199-9FD2-6203F5573301}"/>
    <cellStyle name="Title 17" xfId="18009" xr:uid="{2D936B15-8B59-49BB-9CC0-D97ED5615B5D}"/>
    <cellStyle name="Title 18" xfId="18010" xr:uid="{AD2901B4-936A-48F8-882A-B595AE538A2B}"/>
    <cellStyle name="Title 19" xfId="18011" xr:uid="{1D48DA44-F009-4F43-8BDA-7872CAC558A3}"/>
    <cellStyle name="Title 2" xfId="1005" xr:uid="{B8C6C533-2B11-41DA-888C-7B1C36170D2F}"/>
    <cellStyle name="Title 2 2" xfId="1006" xr:uid="{930ADC78-FB4D-4D1C-994E-6BE80B569459}"/>
    <cellStyle name="Title 2 2 2" xfId="26709" xr:uid="{EFE1C32E-0499-4DC4-9DE9-F1C236FA9A59}"/>
    <cellStyle name="Title 2 3" xfId="1007" xr:uid="{A4A03A9E-2280-48EB-8BD2-58A7A20A0500}"/>
    <cellStyle name="Title 2 3 2" xfId="26710" xr:uid="{1F105870-F06C-4801-A33A-C12374C04C7A}"/>
    <cellStyle name="Title 2 4" xfId="33035" xr:uid="{9D504AD6-B1CC-4417-A8B9-D01346B8A694}"/>
    <cellStyle name="Title 2 5" xfId="35400" xr:uid="{EF878EC1-058C-4EAC-8E6F-DC19AE23C7DA}"/>
    <cellStyle name="Title 20" xfId="18012" xr:uid="{B89D93F3-952B-4334-AA61-167919698370}"/>
    <cellStyle name="Title 21" xfId="18013" xr:uid="{36F72BFA-63FA-4E4C-A4C3-9E33236667D7}"/>
    <cellStyle name="Title 22" xfId="18014" xr:uid="{0EFBFF3F-3B7B-4E4D-BB2C-D574C1068A01}"/>
    <cellStyle name="Title 23" xfId="18015" xr:uid="{CAF22DA8-DCFE-4FE9-82C9-F15200C0A5F7}"/>
    <cellStyle name="Title 24" xfId="18016" xr:uid="{8A6D0064-5252-474A-BDB5-7AEBC844DEF7}"/>
    <cellStyle name="Title 25" xfId="18017" xr:uid="{D49B2D61-DEA5-4405-A2D0-65A2172379F0}"/>
    <cellStyle name="Title 26" xfId="18018" xr:uid="{AF508E11-2E6C-424C-A04F-4768C29E185A}"/>
    <cellStyle name="Title 27" xfId="18019" xr:uid="{BFB6FF3F-AC01-47AD-92E9-AC59DA49B1B7}"/>
    <cellStyle name="Title 28" xfId="18020" xr:uid="{F00A778B-D25B-45F6-9588-D2AAB39080D9}"/>
    <cellStyle name="Title 29" xfId="18021" xr:uid="{A1734442-5720-43D5-8E8F-199BFCA27ACC}"/>
    <cellStyle name="Title 3" xfId="1008" xr:uid="{DAA32BB3-4CE6-4701-92D5-243C876906B1}"/>
    <cellStyle name="Title 3 2" xfId="13939" xr:uid="{444AE8CD-2FA4-444B-A171-C015D2B45DB8}"/>
    <cellStyle name="Title 3 2 2" xfId="35562" xr:uid="{6660A9F4-B156-45B3-B4A9-7855678D7D9E}"/>
    <cellStyle name="Title 3 3" xfId="35561" xr:uid="{6D98303A-7D15-4D32-AF50-F882B4426012}"/>
    <cellStyle name="Title 30" xfId="18022" xr:uid="{06235FFD-7EC1-4D37-B30F-D626EFF443E8}"/>
    <cellStyle name="Title 31" xfId="18023" xr:uid="{F711C29B-7691-4F1C-B00B-02CBC3D23B06}"/>
    <cellStyle name="Title 32" xfId="18024" xr:uid="{671AB67B-3C43-4BDA-9284-17DEA755DB02}"/>
    <cellStyle name="Title 33" xfId="18025" xr:uid="{116C46D4-B275-4741-9D11-AF5B8B94F0E2}"/>
    <cellStyle name="Title 34" xfId="18026" xr:uid="{60047620-86FB-4F10-A5AD-8351E9136A80}"/>
    <cellStyle name="Title 35" xfId="18027" xr:uid="{2EA27534-40AB-4C14-9351-05558B5E523A}"/>
    <cellStyle name="Title 36" xfId="18028" xr:uid="{46A45A20-953A-45A6-8C30-C3C9C8E8B561}"/>
    <cellStyle name="Title 37" xfId="18029" xr:uid="{8A2DAE03-DA01-47F1-BA90-244E56CA938D}"/>
    <cellStyle name="Title 38" xfId="18030" xr:uid="{9BB617A5-B8A6-4405-9796-17341BA5E858}"/>
    <cellStyle name="Title 39" xfId="18031" xr:uid="{33E74DB8-57A8-4C84-8E1E-1B1A8C5F9FA9}"/>
    <cellStyle name="Title 4" xfId="1009" xr:uid="{C014AFEE-6519-4A6E-A1B3-3215EF5C9415}"/>
    <cellStyle name="Title 4 2" xfId="1010" xr:uid="{74A11AD0-C29E-424D-A1CD-4F17A9BB885F}"/>
    <cellStyle name="Title 4 2 2" xfId="35248" xr:uid="{6D945D9F-3FCE-4729-93E0-A323A069556C}"/>
    <cellStyle name="Title 4 3" xfId="32814" xr:uid="{FEA14D7B-19D9-4FE3-83E5-50C67D3388E0}"/>
    <cellStyle name="Title 4 4" xfId="35247" xr:uid="{EEAE7ED3-977F-4D1A-8022-7AC1314D7C4A}"/>
    <cellStyle name="Title 4 5" xfId="35563" xr:uid="{C27801B3-410A-4F79-A8EF-9AF664A1B3AF}"/>
    <cellStyle name="Title 40" xfId="18032" xr:uid="{72538B79-FE28-4696-BCB9-E4FA3B92351C}"/>
    <cellStyle name="Title 41" xfId="18033" xr:uid="{DCCE89D2-42FF-468E-99EF-C6FEA6B75A4C}"/>
    <cellStyle name="Title 42" xfId="18034" xr:uid="{D27AF69B-295A-4C0C-A086-0A799FF48B9E}"/>
    <cellStyle name="Title 43" xfId="18035" xr:uid="{774B2DBB-CFE8-46E4-9A2D-0D351651F1D7}"/>
    <cellStyle name="Title 44" xfId="18036" xr:uid="{94B724AF-4C3D-47FB-8028-165483340854}"/>
    <cellStyle name="Title 45" xfId="18037" xr:uid="{F8CAC9A5-2AD0-4913-A761-D3585F3D343E}"/>
    <cellStyle name="Title 46" xfId="18038" xr:uid="{6D91CE18-E2D8-4C23-B241-87411473BBFA}"/>
    <cellStyle name="Title 47" xfId="18039" xr:uid="{2C11181D-780C-40E8-A71B-9C71B538CADC}"/>
    <cellStyle name="Title 48" xfId="18040" xr:uid="{176E7D8B-8119-485A-A68D-2F3CE318173D}"/>
    <cellStyle name="Title 49" xfId="18041" xr:uid="{1B135302-894F-48DF-ACEF-CA22028983DA}"/>
    <cellStyle name="Title 5" xfId="1011" xr:uid="{A314E7F3-1DD4-4C5A-BB90-F2FC186D28C6}"/>
    <cellStyle name="Title 5 2" xfId="4228" xr:uid="{B60731D9-E501-4521-BE8D-9F2D68E88CC7}"/>
    <cellStyle name="Title 50" xfId="18042" xr:uid="{ACA24DE2-4E29-4EBB-A588-0C2078CC69A8}"/>
    <cellStyle name="Title 51" xfId="18043" xr:uid="{79E72679-295F-4D42-94F9-38EAB75D6E24}"/>
    <cellStyle name="Title 52" xfId="18044" xr:uid="{1A3CBBAF-826D-4BA8-92D7-12A8D9F9DD2C}"/>
    <cellStyle name="Title 53" xfId="18045" xr:uid="{D7DD829D-BAC9-4DBD-B637-D0754B297E5D}"/>
    <cellStyle name="Title 54" xfId="18046" xr:uid="{240D15D1-00B4-4749-AD48-6CD49B18364E}"/>
    <cellStyle name="Title 55" xfId="18047" xr:uid="{A56A5143-C0F7-4C8D-987B-2CF59A0B0330}"/>
    <cellStyle name="Title 56" xfId="18048" xr:uid="{819373EC-5CCD-4267-B82A-74A429970C8C}"/>
    <cellStyle name="Title 57" xfId="18049" xr:uid="{8584025E-FCFF-4A6C-A67A-CAB6E5C8EF21}"/>
    <cellStyle name="Title 58" xfId="18050" xr:uid="{8C93A70D-4F97-4B7B-8567-E4988DE708DD}"/>
    <cellStyle name="Title 59" xfId="18051" xr:uid="{9E649C31-B3CF-4FB6-8CE5-BFC6CAF976C3}"/>
    <cellStyle name="Title 6" xfId="13940" xr:uid="{43D59F11-84C0-4609-8D49-6B0CD44C7063}"/>
    <cellStyle name="Title 6 2" xfId="18052" xr:uid="{BA022554-9A82-4D42-8F08-751491066310}"/>
    <cellStyle name="Title 60" xfId="18053" xr:uid="{31F5714C-1F98-4E1F-9212-EEC11067DEF4}"/>
    <cellStyle name="Title 61" xfId="18054" xr:uid="{58704966-BACC-4F82-A7B1-F92E173B390B}"/>
    <cellStyle name="Title 62" xfId="18055" xr:uid="{4CF9E197-89DD-44BB-BE3F-34F578950B11}"/>
    <cellStyle name="Title 63" xfId="18056" xr:uid="{54FE3146-F2C8-468A-8D5B-3FDBC2BC7FCD}"/>
    <cellStyle name="Title 64" xfId="18057" xr:uid="{5945401A-48B0-4695-84A8-C9EE557209F9}"/>
    <cellStyle name="Title 65" xfId="18058" xr:uid="{37FE0FA0-97CB-405A-90F1-1960E645DD1B}"/>
    <cellStyle name="Title 66" xfId="18059" xr:uid="{7A5B60F0-5481-4B84-81A8-B505A8F275E9}"/>
    <cellStyle name="Title 67" xfId="18060" xr:uid="{522044F2-AB0F-440C-8F32-D2270470899A}"/>
    <cellStyle name="Title 68" xfId="18061" xr:uid="{0E8AC845-2CD0-41AC-A027-6984C9949C8C}"/>
    <cellStyle name="Title 69" xfId="18062" xr:uid="{D90993CA-782B-4685-A5D4-B82C69541029}"/>
    <cellStyle name="Title 7" xfId="13941" xr:uid="{C3087590-7C04-4E32-8C46-E3CC7FC33CF6}"/>
    <cellStyle name="Title 7 2" xfId="18063" xr:uid="{8AC6817D-FBF9-41B6-9AF2-C859EEC0C834}"/>
    <cellStyle name="Title 70" xfId="18064" xr:uid="{E9A70B9E-A963-4151-9B79-1489646303DD}"/>
    <cellStyle name="Title 71" xfId="18065" xr:uid="{8CB6A555-E4CB-4CB9-A8E6-C5B058A7445A}"/>
    <cellStyle name="Title 72" xfId="18066" xr:uid="{8F37AA56-BB5B-4DA7-899A-046660C66C93}"/>
    <cellStyle name="Title 73" xfId="18067" xr:uid="{560A00AC-A42A-400D-9297-7B9F8C67C3DC}"/>
    <cellStyle name="Title 74" xfId="18068" xr:uid="{49834300-D093-4FFF-BBF9-89437A3B7671}"/>
    <cellStyle name="Title 75" xfId="18069" xr:uid="{0DC90DC7-7AE7-457D-81BB-960FD9042865}"/>
    <cellStyle name="Title 76" xfId="18070" xr:uid="{4242A820-207C-4CED-B4B9-9BDCFC8883DC}"/>
    <cellStyle name="Title 77" xfId="18071" xr:uid="{200910F3-8451-4424-95F3-DE1D439252A5}"/>
    <cellStyle name="Title 78" xfId="18072" xr:uid="{5598103A-7B57-4ACF-969D-1793B539285B}"/>
    <cellStyle name="Title 79" xfId="18073" xr:uid="{DCEA8880-1271-44E7-B83D-4038022FC92C}"/>
    <cellStyle name="Title 8" xfId="13942" xr:uid="{B5BC7197-79CF-48A7-A959-7ADA27E29F1A}"/>
    <cellStyle name="Title 8 2" xfId="18074" xr:uid="{38171BDE-CF9E-482D-8BB3-62AEE92B7A27}"/>
    <cellStyle name="Title 80" xfId="18075" xr:uid="{59277025-6105-473E-8A63-630676265656}"/>
    <cellStyle name="Title 81" xfId="18076" xr:uid="{72843A44-55ED-47C4-AE62-8A5C43A4F69B}"/>
    <cellStyle name="Title 82" xfId="18077" xr:uid="{9521CF29-02A7-4D45-9433-6B64ADF6693F}"/>
    <cellStyle name="Title 83" xfId="18078" xr:uid="{6FCDC3E1-3B05-4386-9C7E-2068ED5432A1}"/>
    <cellStyle name="Title 84" xfId="18079" xr:uid="{EB7F131E-3CB3-4326-BE04-201939FDA17F}"/>
    <cellStyle name="Title 85" xfId="18080" xr:uid="{896E6493-A678-40A2-B559-301ED37B0C58}"/>
    <cellStyle name="Title 86" xfId="18081" xr:uid="{9A529E4D-65DF-4F93-AE9D-27FF00CBE473}"/>
    <cellStyle name="Title 87" xfId="18082" xr:uid="{D49E7DDE-251D-4C7E-B98D-B84BF9BC20DB}"/>
    <cellStyle name="Title 88" xfId="18083" xr:uid="{F524CE47-346A-4FA1-9536-7EDE72093440}"/>
    <cellStyle name="Title 89" xfId="18084" xr:uid="{C100900C-5F1E-4911-98F2-CED9DE843A8E}"/>
    <cellStyle name="Title 9" xfId="13943" xr:uid="{33470495-576E-4261-A14C-19061201E33C}"/>
    <cellStyle name="Title 9 2" xfId="18085" xr:uid="{6DCA6BFC-F7CE-4A6E-9625-8DF2BA06534E}"/>
    <cellStyle name="Title 90" xfId="18086" xr:uid="{34FA4398-3DB2-4C5B-B695-F1FC13212212}"/>
    <cellStyle name="Title 91" xfId="18087" xr:uid="{19936118-0464-445B-B8BA-03E2439B97EA}"/>
    <cellStyle name="Title 92" xfId="18088" xr:uid="{C8F6563C-729F-4976-973F-C3DC1BEC0A0F}"/>
    <cellStyle name="Title 93" xfId="18089" xr:uid="{7497C619-3085-4657-ACF8-90789C696E26}"/>
    <cellStyle name="Title 94" xfId="18090" xr:uid="{7E462BBB-ABE6-4019-8989-2477A18ECF4E}"/>
    <cellStyle name="Title 95" xfId="18091" xr:uid="{9C7F1659-751C-4FF3-B980-1B54A0079786}"/>
    <cellStyle name="Title 96" xfId="18092" xr:uid="{82B1DC30-6377-47BB-82B3-25C755B718FF}"/>
    <cellStyle name="Title 97" xfId="18282" xr:uid="{F234AD31-589E-4071-8578-ECFE82B5D58C}"/>
    <cellStyle name="Title 98" xfId="35041" xr:uid="{C4AEAB51-FBF3-477C-A381-9A96593D1D69}"/>
    <cellStyle name="TOC 1" xfId="13944" xr:uid="{D33B150C-768D-442E-9757-2D8FAD6464D4}"/>
    <cellStyle name="TOC 2" xfId="13945" xr:uid="{F73ADDA1-B1A1-4A5B-B9D5-5537D24E577E}"/>
    <cellStyle name="Total 10" xfId="4229" xr:uid="{FC3D2B29-EBF2-4ECC-8FC5-F0998A7A136D}"/>
    <cellStyle name="Total 10 2" xfId="18093" xr:uid="{0BDA1BA2-328E-47C6-B974-1CE2CAEF949E}"/>
    <cellStyle name="Total 10 2 2" xfId="32980" xr:uid="{6780A079-46C5-4794-AFDF-F2B599DB4E7B}"/>
    <cellStyle name="Total 10 3" xfId="32214" xr:uid="{F53B186C-ECD6-4EF7-9C54-E8E5EC59C313}"/>
    <cellStyle name="Total 11" xfId="4230" xr:uid="{607DB18D-4F3A-40FE-89C3-846A2BA2FFE1}"/>
    <cellStyle name="Total 11 2" xfId="18094" xr:uid="{F1CC2E62-E9D1-4642-A0D7-752F3456409F}"/>
    <cellStyle name="Total 11 2 2" xfId="32981" xr:uid="{1B030F9C-C450-40B6-806C-552AC36E3FD1}"/>
    <cellStyle name="Total 11 3" xfId="32215" xr:uid="{E394C254-7F36-4405-BEF0-256DF930CBFF}"/>
    <cellStyle name="Total 12" xfId="4231" xr:uid="{6A0453FB-8749-498B-8371-571DB84BCA17}"/>
    <cellStyle name="Total 12 2" xfId="18095" xr:uid="{633EC5ED-FED8-4FF5-8D10-13F581BAD96A}"/>
    <cellStyle name="Total 12 2 2" xfId="32982" xr:uid="{EFD0821F-8FB0-4864-AB7E-EC74581ECAA7}"/>
    <cellStyle name="Total 12 3" xfId="32216" xr:uid="{5FA0036C-BD29-4FE5-9C62-4527D9FA6FC3}"/>
    <cellStyle name="Total 13" xfId="4232" xr:uid="{2DDB36E3-7BD0-4F7A-BDE0-5A65C9222D4C}"/>
    <cellStyle name="Total 13 2" xfId="18096" xr:uid="{BC43060C-5A9F-4F2E-840C-E4C944F1F843}"/>
    <cellStyle name="Total 13 2 2" xfId="32983" xr:uid="{53B30424-EBED-4AE9-AF98-638974E70439}"/>
    <cellStyle name="Total 13 3" xfId="32217" xr:uid="{30526759-433F-4AA8-8179-0BAC96C36534}"/>
    <cellStyle name="Total 14" xfId="4233" xr:uid="{4C22CB49-31E6-47E9-9A45-EA5B82956A74}"/>
    <cellStyle name="Total 14 2" xfId="18097" xr:uid="{A73825B7-25DE-4CEC-9299-FC05B2E55E5C}"/>
    <cellStyle name="Total 14 2 2" xfId="32984" xr:uid="{8DBA9F05-E085-41FC-BC93-E32395E1AA13}"/>
    <cellStyle name="Total 14 3" xfId="32218" xr:uid="{751213EF-E8B5-4C6E-ABFC-0028D04AFE17}"/>
    <cellStyle name="Total 15" xfId="4234" xr:uid="{F439D9B8-AF8B-4C59-9928-003CCC2C03E5}"/>
    <cellStyle name="Total 15 2" xfId="18098" xr:uid="{75B763CC-F212-4FB6-A650-54E705A9CA98}"/>
    <cellStyle name="Total 15 2 2" xfId="32985" xr:uid="{B3C63D59-6A2D-4308-939D-79D58705FB7E}"/>
    <cellStyle name="Total 15 3" xfId="32219" xr:uid="{BC7E1516-9861-4449-9E60-6930BF2C6343}"/>
    <cellStyle name="Total 16" xfId="4235" xr:uid="{0BF81869-D8E2-4AD8-BDBC-B284D8A9CCFF}"/>
    <cellStyle name="Total 16 2" xfId="18099" xr:uid="{00AE0C06-47C9-448B-939F-0BEA993C53F3}"/>
    <cellStyle name="Total 16 2 2" xfId="32986" xr:uid="{57F94C82-A34E-4B20-941E-BBB25B328C56}"/>
    <cellStyle name="Total 16 3" xfId="32220" xr:uid="{9A2431EC-F9D2-4BD4-82FC-B83F11C763CB}"/>
    <cellStyle name="Total 17" xfId="4236" xr:uid="{9A9C81BB-AE32-4201-8E81-B6BF87F54D7B}"/>
    <cellStyle name="Total 17 2" xfId="18100" xr:uid="{70094C72-EE23-4303-B7C4-233FAF9F1108}"/>
    <cellStyle name="Total 17 2 2" xfId="32987" xr:uid="{92775C35-31B9-4D12-8C41-BC0EF34E529A}"/>
    <cellStyle name="Total 17 3" xfId="32221" xr:uid="{79DD15C2-7084-4911-93B6-029DB50876F0}"/>
    <cellStyle name="Total 18" xfId="4237" xr:uid="{9CF93A6B-B26B-4F0F-AA9E-3BB2E7FC4FA1}"/>
    <cellStyle name="Total 18 2" xfId="18101" xr:uid="{E59F8C98-358D-4A06-B2B0-70DD88C385FC}"/>
    <cellStyle name="Total 18 2 2" xfId="32988" xr:uid="{E55CD713-233C-4CE4-93DD-5DEDE26C29D4}"/>
    <cellStyle name="Total 18 3" xfId="32222" xr:uid="{F728F63C-8DA9-4400-B0BB-DE467B4963CF}"/>
    <cellStyle name="Total 19" xfId="4238" xr:uid="{11C74EF0-6F29-4960-A216-CFE119C403A5}"/>
    <cellStyle name="Total 19 2" xfId="18102" xr:uid="{C4BDFC14-5A36-45CE-AE73-72DE5E9DFADE}"/>
    <cellStyle name="Total 19 2 2" xfId="32989" xr:uid="{0AC3E6B5-ECFA-4B7C-A4E2-694826699373}"/>
    <cellStyle name="Total 19 3" xfId="32223" xr:uid="{F47F1109-D72E-46D5-B64F-C3544A653DBC}"/>
    <cellStyle name="Total 2" xfId="1012" xr:uid="{2526C8A3-5968-4EBD-991A-5DDB05C81752}"/>
    <cellStyle name="Total 2 2" xfId="1013" xr:uid="{43846598-7F30-41C9-AD43-B805D366ADD2}"/>
    <cellStyle name="Total 2 2 2" xfId="4240" xr:uid="{0727ABC1-0D83-461F-B184-C571B9E8494D}"/>
    <cellStyle name="Total 2 2 2 2" xfId="26712" xr:uid="{77668D79-776D-4139-910A-72649BC05519}"/>
    <cellStyle name="Total 2 2 2 3" xfId="32608" xr:uid="{720B6A73-173C-4674-A85D-FBA87ABD6135}"/>
    <cellStyle name="Total 2 2 3" xfId="14582" xr:uid="{D7778543-8AC7-4A5F-A788-E220236E2849}"/>
    <cellStyle name="Total 2 2 4" xfId="23833" xr:uid="{5FB44AE7-17CE-4A4E-BF09-E9FBB2E4110C}"/>
    <cellStyle name="Total 2 3" xfId="1014" xr:uid="{E22BBE21-9DA1-46A7-8FCF-E19736FC138F}"/>
    <cellStyle name="Total 2 3 2" xfId="4241" xr:uid="{0EED6D1F-AEFF-4A5D-8864-C609AC683741}"/>
    <cellStyle name="Total 2 3 2 2" xfId="26853" xr:uid="{A42F3CBB-300E-495B-92E1-89F22FA1E7ED}"/>
    <cellStyle name="Total 2 3 2 3" xfId="32609" xr:uid="{C1FF6A5E-BC6A-4B2F-9B2C-0618B24894DB}"/>
    <cellStyle name="Total 2 3 3" xfId="14576" xr:uid="{6AB7D69D-8BF1-4205-B847-B572103A3526}"/>
    <cellStyle name="Total 2 3 4" xfId="14583" xr:uid="{DB79DB9D-1259-4D86-BD04-4DDBA34C2F04}"/>
    <cellStyle name="Total 2 4" xfId="4239" xr:uid="{D5D71E62-8435-427D-8405-2A6AD372A79A}"/>
    <cellStyle name="Total 2 4 2" xfId="26711" xr:uid="{DEDB9687-6FBB-4F59-B345-26CCB9793B02}"/>
    <cellStyle name="Total 2 4 3" xfId="32607" xr:uid="{A96A6007-1D97-4863-9A0A-ACAEEDCE5159}"/>
    <cellStyle name="Total 2 5" xfId="14566" xr:uid="{0D884E2D-2E40-4FB3-B2A5-39CE3CFF42B9}"/>
    <cellStyle name="Total 2 5 2" xfId="33050" xr:uid="{7744EDA0-75FA-49AD-A899-CDE3155E5255}"/>
    <cellStyle name="Total 2 6" xfId="17844" xr:uid="{580AA52C-388A-4B70-9C58-302E395F57CB}"/>
    <cellStyle name="Total 2_11.HP_reconcile" xfId="1015" xr:uid="{75A09B87-C10E-4C43-BE6A-4AD59AC60780}"/>
    <cellStyle name="Total 20" xfId="4242" xr:uid="{11A32EDB-6FEA-46F6-9BA4-70F27436A557}"/>
    <cellStyle name="Total 20 2" xfId="18103" xr:uid="{62EFF86F-2D48-4059-AC07-FE2A51FB88E7}"/>
    <cellStyle name="Total 20 2 2" xfId="32990" xr:uid="{7C82B936-07F2-42E0-85C9-39C110C6A9C8}"/>
    <cellStyle name="Total 20 3" xfId="32224" xr:uid="{465E70E2-AB21-47EC-BB88-5329ACFDEBAC}"/>
    <cellStyle name="Total 21" xfId="4243" xr:uid="{54FD0AD8-1802-4861-A603-02CB880613A1}"/>
    <cellStyle name="Total 21 2" xfId="18104" xr:uid="{D3A2CA10-ACD1-4F23-8050-42C26D4E0511}"/>
    <cellStyle name="Total 21 2 2" xfId="32991" xr:uid="{C88165B2-89AA-4560-BC55-A67E5A422D78}"/>
    <cellStyle name="Total 21 3" xfId="32225" xr:uid="{19FD4A26-00D2-459E-B3CF-6D301BC2C183}"/>
    <cellStyle name="Total 22" xfId="4244" xr:uid="{483E3A36-ADDC-47E0-AB10-02C3C2AFAD28}"/>
    <cellStyle name="Total 22 2" xfId="18105" xr:uid="{C25263C4-6F46-442E-9F01-CBE9DEF7C239}"/>
    <cellStyle name="Total 22 2 2" xfId="32992" xr:uid="{32B51E07-C8B8-409B-A792-24E59255BEF0}"/>
    <cellStyle name="Total 22 3" xfId="32226" xr:uid="{B8C5FFF6-D2BA-4424-9153-C4C815901CC2}"/>
    <cellStyle name="Total 23" xfId="18106" xr:uid="{6423B8FD-829B-4B83-85E2-2154FA560242}"/>
    <cellStyle name="Total 23 2" xfId="32227" xr:uid="{26959CD0-F577-4600-A1D9-912567C85960}"/>
    <cellStyle name="Total 24" xfId="18107" xr:uid="{56692BA0-045F-4E72-92B8-6954FC063FC3}"/>
    <cellStyle name="Total 24 2" xfId="32228" xr:uid="{FABC67CE-A460-4134-A705-50B53389835C}"/>
    <cellStyle name="Total 25" xfId="18108" xr:uid="{FAE9B3E0-A9A1-4EA1-A29F-50433EA17073}"/>
    <cellStyle name="Total 25 2" xfId="32229" xr:uid="{FDADD4F6-EDF6-4B76-9123-67A243860AE5}"/>
    <cellStyle name="Total 26" xfId="18109" xr:uid="{12052BC7-5F3D-4D8E-8BBE-976F5C6ACCBD}"/>
    <cellStyle name="Total 26 2" xfId="32230" xr:uid="{03BD169F-88C6-497A-BF01-32E68C329E93}"/>
    <cellStyle name="Total 27" xfId="18110" xr:uid="{49D1B2C6-A54B-48CF-B7BB-F9AFCCBD1EE8}"/>
    <cellStyle name="Total 27 2" xfId="32231" xr:uid="{78F6157A-0C39-4C5D-BEF5-44D8771C9E15}"/>
    <cellStyle name="Total 28" xfId="18111" xr:uid="{4053AC52-41C6-4E7E-AE3B-42D401CC906D}"/>
    <cellStyle name="Total 28 2" xfId="32232" xr:uid="{BA357887-FF37-4925-8927-0299F3935DE7}"/>
    <cellStyle name="Total 29" xfId="18112" xr:uid="{EB61A6A7-0441-4B84-8D5B-BB0609D2305B}"/>
    <cellStyle name="Total 29 2" xfId="32233" xr:uid="{E1ABE191-890B-429F-95AB-643C2704FA5A}"/>
    <cellStyle name="Total 3" xfId="1016" xr:uid="{E47AB33A-6B09-4D8A-B07B-09DDA8A7837F}"/>
    <cellStyle name="Total 3 2" xfId="4245" xr:uid="{5F669228-D9EB-4F21-8AA4-68CE03CBE34B}"/>
    <cellStyle name="Total 3 2 2" xfId="13946" xr:uid="{33D4836A-08E9-4CE6-BC67-09AD372D94DC}"/>
    <cellStyle name="Total 3 2 2 2" xfId="32654" xr:uid="{BB2F1275-AD4F-408F-9063-6E0063EB3128}"/>
    <cellStyle name="Total 3 2 3" xfId="26714" xr:uid="{86A76B8D-BA6C-4EFD-81AB-CA00FEDC775F}"/>
    <cellStyle name="Total 3 2 4" xfId="32610" xr:uid="{0CC734F6-BF84-44F8-8003-906830177C80}"/>
    <cellStyle name="Total 3 2 5" xfId="35564" xr:uid="{2C28B026-FB55-41CE-8397-8323E3899584}"/>
    <cellStyle name="Total 3 3" xfId="13947" xr:uid="{05AEC650-C90A-462D-9E17-B31DA578F10B}"/>
    <cellStyle name="Total 3 3 2" xfId="26713" xr:uid="{9EF36DDC-42AF-4DE9-96A8-30DA39666276}"/>
    <cellStyle name="Total 3 3 3" xfId="32655" xr:uid="{6B260C60-48CF-484A-90EB-786D12AC5215}"/>
    <cellStyle name="Total 3 4" xfId="14567" xr:uid="{2E12446B-CC23-4119-9457-E7168ABCB615}"/>
    <cellStyle name="Total 3 5" xfId="17843" xr:uid="{244EB54E-CA89-4393-9F4E-2F6B12DAA4B9}"/>
    <cellStyle name="Total 3 6" xfId="35035" xr:uid="{2D7B4B95-3DB2-4C7A-A16B-CD36EB0E4D50}"/>
    <cellStyle name="Total 30" xfId="18113" xr:uid="{1665F901-B957-4217-831C-E74DC9DB7168}"/>
    <cellStyle name="Total 30 2" xfId="32234" xr:uid="{39E60FAD-4F0B-46A7-818B-C3D2AF9B4A7B}"/>
    <cellStyle name="Total 31" xfId="18114" xr:uid="{ACF6FB59-35A9-44D3-A31C-D5758D2F65BB}"/>
    <cellStyle name="Total 31 2" xfId="32235" xr:uid="{956B33D1-8C11-4779-A970-C88C5E00D525}"/>
    <cellStyle name="Total 32" xfId="18115" xr:uid="{3B50D17B-C544-4E3E-AF57-313476C37763}"/>
    <cellStyle name="Total 32 2" xfId="32236" xr:uid="{C8E6979E-3716-4798-A287-95813068079C}"/>
    <cellStyle name="Total 33" xfId="18116" xr:uid="{E0325FDC-E51B-411A-80A9-AB69751E7FF9}"/>
    <cellStyle name="Total 33 2" xfId="32237" xr:uid="{3B29783A-B2E3-4DF2-BFEF-40BEE5EF7826}"/>
    <cellStyle name="Total 34" xfId="18117" xr:uid="{12366A0C-FA55-48EE-A109-B6296B5DD769}"/>
    <cellStyle name="Total 34 2" xfId="32238" xr:uid="{4CA50F87-4C3E-4F81-9D18-9AC39DBD13B4}"/>
    <cellStyle name="Total 35" xfId="18118" xr:uid="{6AC06CE5-7781-42B9-8CEF-2F7C884A4E4B}"/>
    <cellStyle name="Total 35 2" xfId="32239" xr:uid="{86637661-342E-472B-B288-ABD05AB46EA8}"/>
    <cellStyle name="Total 36" xfId="18119" xr:uid="{D0FB1E7D-9AF3-47B9-A9D2-2F44051B9437}"/>
    <cellStyle name="Total 36 2" xfId="32240" xr:uid="{5B20503D-CD63-4BCD-A1CC-A6D356956383}"/>
    <cellStyle name="Total 37" xfId="18120" xr:uid="{7B9DBFCA-8374-44B0-B8AA-E21B2A917406}"/>
    <cellStyle name="Total 37 2" xfId="32241" xr:uid="{47D33F80-8EF7-47F5-9475-D709E2081EAF}"/>
    <cellStyle name="Total 38" xfId="18121" xr:uid="{FEFD0D5A-56F2-462E-98D2-0CDC26D1AF8C}"/>
    <cellStyle name="Total 38 2" xfId="32242" xr:uid="{304DB7CA-1D62-473E-84E3-D3CDF4A649C8}"/>
    <cellStyle name="Total 39" xfId="18122" xr:uid="{FBB84AEF-8CE2-4D13-85F3-84B1C484B5F7}"/>
    <cellStyle name="Total 39 2" xfId="32243" xr:uid="{21B41204-E85F-4A79-B205-79FD67F8E668}"/>
    <cellStyle name="Total 4" xfId="1017" xr:uid="{A398EE0D-57E9-4F31-AEF6-603F4DF32F58}"/>
    <cellStyle name="Total 4 2" xfId="1018" xr:uid="{9C338F5C-F14A-4E44-BB4B-869774AB08F7}"/>
    <cellStyle name="Total 4 3" xfId="6811" xr:uid="{AA93FEFA-CAEB-4BDD-A48E-D946382DB206}"/>
    <cellStyle name="Total 4 3 2" xfId="26715" xr:uid="{DDECDF7A-8219-44EB-BA00-5FDE4F34F08D}"/>
    <cellStyle name="Total 4 3 3" xfId="32620" xr:uid="{2594F26C-F8D7-4A5A-960B-6044A4B1C2D1}"/>
    <cellStyle name="Total 4 4" xfId="14568" xr:uid="{FF8FA291-62BC-4424-AB48-D30DC4AC8C7E}"/>
    <cellStyle name="Total 4 4 2" xfId="32999" xr:uid="{E5448EB0-1897-4E51-B2CB-D39B9F070430}"/>
    <cellStyle name="Total 4 5" xfId="17842" xr:uid="{DE2A14DA-29A2-422C-BCCC-45246752B05E}"/>
    <cellStyle name="Total 4 6" xfId="35034" xr:uid="{AC2F74A8-3738-4F73-9E07-34FE69E6C781}"/>
    <cellStyle name="Total 40" xfId="18123" xr:uid="{97A0CF15-81B4-4E97-94C2-07160E3D4457}"/>
    <cellStyle name="Total 40 2" xfId="32244" xr:uid="{410C9807-47E2-4F14-B7EA-1CAD9F7CDF1E}"/>
    <cellStyle name="Total 41" xfId="18124" xr:uid="{01067D10-C4E3-42E0-B522-7CD3CF875D76}"/>
    <cellStyle name="Total 41 2" xfId="32245" xr:uid="{6A0FCB48-4310-4316-A0D4-DE7DE7309840}"/>
    <cellStyle name="Total 42" xfId="18125" xr:uid="{DF6C01E7-D9F8-4F22-B40A-611217D3550B}"/>
    <cellStyle name="Total 42 2" xfId="32246" xr:uid="{0DE7628B-B59D-4640-A60A-3735F0BBE0D7}"/>
    <cellStyle name="Total 43" xfId="18126" xr:uid="{E76A4730-42DB-4C73-A78B-6A4A360D32C0}"/>
    <cellStyle name="Total 43 2" xfId="32247" xr:uid="{87096D80-5411-4C4A-970B-8D0B55295EC3}"/>
    <cellStyle name="Total 44" xfId="18127" xr:uid="{8D9CA1D5-8D02-4947-8A53-5AE7B0C059A2}"/>
    <cellStyle name="Total 44 2" xfId="32248" xr:uid="{68A99CD4-53E4-45CF-A4F2-50F8A59B0B85}"/>
    <cellStyle name="Total 45" xfId="18128" xr:uid="{536F93A7-B1D5-4267-A9B5-5C5BE6C271A7}"/>
    <cellStyle name="Total 45 2" xfId="32249" xr:uid="{924EAEE6-D362-4B2C-97A3-404E403441FD}"/>
    <cellStyle name="Total 46" xfId="18129" xr:uid="{29AA3EEE-029F-4914-8C96-793D20E7B372}"/>
    <cellStyle name="Total 46 2" xfId="32250" xr:uid="{16C935F5-B2F7-4C84-838A-F9FA29750D5E}"/>
    <cellStyle name="Total 47" xfId="18130" xr:uid="{1E6567C5-B250-427A-8A9C-25498835C05B}"/>
    <cellStyle name="Total 47 2" xfId="32251" xr:uid="{7884D22C-569D-4835-97B1-7A4F482804C5}"/>
    <cellStyle name="Total 48" xfId="18131" xr:uid="{ECCAA895-5233-4122-8B6B-934DF5283BF8}"/>
    <cellStyle name="Total 48 2" xfId="32252" xr:uid="{1C7A493A-7F2F-4327-9101-90EBE4067644}"/>
    <cellStyle name="Total 49" xfId="18132" xr:uid="{B766EB75-EAC5-4634-9CD6-717B2B8F190F}"/>
    <cellStyle name="Total 49 2" xfId="32253" xr:uid="{B6FD1758-D419-436B-B162-5EC8D49A2F3D}"/>
    <cellStyle name="Total 5" xfId="1019" xr:uid="{DD22ADE1-FF1B-46BD-A5EE-C85DB02B610F}"/>
    <cellStyle name="Total 5 2" xfId="4246" xr:uid="{B5E3FAFE-CBFB-4670-9432-339FE180C1EF}"/>
    <cellStyle name="Total 5 2 2" xfId="32611" xr:uid="{147FA777-BFB2-4E64-BE27-65693A37FCD5}"/>
    <cellStyle name="Total 5 3" xfId="6833" xr:uid="{08A4F006-D27E-4998-9B86-8CECF09649C2}"/>
    <cellStyle name="Total 5 3 2" xfId="32639" xr:uid="{626F0B7A-32E1-413F-8D18-BD4F6994A783}"/>
    <cellStyle name="Total 5 4" xfId="14588" xr:uid="{29DE52CA-BFB0-45E6-9670-6F588E6AA65D}"/>
    <cellStyle name="Total 5 5" xfId="14719" xr:uid="{3F3FD318-ABC4-44CE-9571-C21163A261A6}"/>
    <cellStyle name="Total 5 6" xfId="32583" xr:uid="{69DAC80D-3B41-40D0-A755-089BDFC724C5}"/>
    <cellStyle name="Total 5 7" xfId="35033" xr:uid="{7D1CF6A4-AB46-465C-86A6-A5485ABC109B}"/>
    <cellStyle name="Total 50" xfId="18133" xr:uid="{CF6F8D5D-B864-4057-9FD2-E780DCA72B5B}"/>
    <cellStyle name="Total 50 2" xfId="32254" xr:uid="{F89D9685-708D-4B0B-99D7-E26B6DC80165}"/>
    <cellStyle name="Total 51" xfId="18134" xr:uid="{B044B619-A6E8-41A0-8068-C591D2ADF5EA}"/>
    <cellStyle name="Total 51 2" xfId="32255" xr:uid="{320416DE-D86B-4D68-8F8C-4325678E0E23}"/>
    <cellStyle name="Total 52" xfId="18135" xr:uid="{35C68240-0B07-4F50-9AD6-E546AE77268C}"/>
    <cellStyle name="Total 52 2" xfId="32256" xr:uid="{4D384BDD-2D49-4BB2-B8D4-65C30577F866}"/>
    <cellStyle name="Total 53" xfId="18136" xr:uid="{363008D9-BDE3-4E14-A932-CF28E2EE30BB}"/>
    <cellStyle name="Total 53 2" xfId="32257" xr:uid="{DAD27C7F-ADC6-49F2-ABC3-F273E105AE94}"/>
    <cellStyle name="Total 54" xfId="18137" xr:uid="{263D4080-F61C-440C-8E26-9375CEC300A0}"/>
    <cellStyle name="Total 54 2" xfId="32258" xr:uid="{468B61B4-E9C1-4666-8A54-860BAE5DA5D9}"/>
    <cellStyle name="Total 55" xfId="18138" xr:uid="{B0D11FB7-F0C1-447D-B849-6177387C2EE4}"/>
    <cellStyle name="Total 55 2" xfId="32259" xr:uid="{66AA66D0-3C14-4B1E-B3D9-C05FA0577416}"/>
    <cellStyle name="Total 56" xfId="18139" xr:uid="{DFAACF77-2B20-4B9A-90AD-A09A028DD7F9}"/>
    <cellStyle name="Total 56 2" xfId="32260" xr:uid="{651239DA-3B44-4B12-90F3-9D0174F1F88D}"/>
    <cellStyle name="Total 57" xfId="18140" xr:uid="{DA3AF2C1-53E2-44F1-A769-83BC0869D401}"/>
    <cellStyle name="Total 57 2" xfId="32261" xr:uid="{CC7398C3-BF85-40CF-8EEB-C59CF84AAD8B}"/>
    <cellStyle name="Total 58" xfId="18141" xr:uid="{1F079AD3-BD84-45B0-8B5C-F3B49D44B474}"/>
    <cellStyle name="Total 58 2" xfId="32262" xr:uid="{FEA84B07-9C73-4F93-8176-19E9F7EEC467}"/>
    <cellStyle name="Total 59" xfId="18142" xr:uid="{394703D5-6378-4B98-93EA-60635A475126}"/>
    <cellStyle name="Total 59 2" xfId="32263" xr:uid="{7E7DC4ED-D152-42E3-AE3D-7189372BB397}"/>
    <cellStyle name="Total 6" xfId="4247" xr:uid="{06567081-538F-4FEB-8F83-DEB7FB9A2963}"/>
    <cellStyle name="Total 6 2" xfId="13948" xr:uid="{11E59FC9-0846-4B9B-9389-8221D054C3FC}"/>
    <cellStyle name="Total 6 3" xfId="35249" xr:uid="{22596A4C-4C63-4BF9-BE4E-7B847C4DC564}"/>
    <cellStyle name="Total 6 4" xfId="35032" xr:uid="{4D956550-38D5-4767-BF95-B6CE2CB47273}"/>
    <cellStyle name="Total 60" xfId="18143" xr:uid="{5EC3A875-4C51-4F95-A01E-B19CD01AB774}"/>
    <cellStyle name="Total 60 2" xfId="32264" xr:uid="{0ABDE7F2-F580-41BE-989B-CCF5112D0F07}"/>
    <cellStyle name="Total 61" xfId="18144" xr:uid="{AB6AC454-0425-4AE7-8964-5E8B2F6297C1}"/>
    <cellStyle name="Total 61 2" xfId="32265" xr:uid="{668A5B80-03FC-4644-8D17-0C5260F16E9C}"/>
    <cellStyle name="Total 62" xfId="18145" xr:uid="{8B0640A8-0899-4758-A456-134A2EE66781}"/>
    <cellStyle name="Total 62 2" xfId="32266" xr:uid="{FCCCB52B-6CCB-4353-A985-F4F739C7E40A}"/>
    <cellStyle name="Total 63" xfId="18146" xr:uid="{40EE4AEA-1450-4E27-8358-83ABF4D9BA4B}"/>
    <cellStyle name="Total 63 2" xfId="32267" xr:uid="{C5873D15-CE90-435B-AC26-3A02A1D9E28B}"/>
    <cellStyle name="Total 64" xfId="18147" xr:uid="{6444A29E-9E6D-4B2F-BD7D-1098D08982C8}"/>
    <cellStyle name="Total 64 2" xfId="32268" xr:uid="{970BE3D4-A362-4FE5-95B8-D374BEE5058F}"/>
    <cellStyle name="Total 65" xfId="18148" xr:uid="{0B21702C-13A7-4657-AB47-BF2A0CF49403}"/>
    <cellStyle name="Total 65 2" xfId="32269" xr:uid="{76D930AA-DD88-4129-B776-130B2710C045}"/>
    <cellStyle name="Total 66" xfId="18149" xr:uid="{F9075807-420D-422D-B8D4-3197E1E2623D}"/>
    <cellStyle name="Total 66 2" xfId="32270" xr:uid="{D171BC13-E793-4907-91E6-AD6C9CDB304D}"/>
    <cellStyle name="Total 67" xfId="18150" xr:uid="{183CE14D-148C-4509-831F-CBC1492A40CA}"/>
    <cellStyle name="Total 67 2" xfId="32271" xr:uid="{48E66F96-F553-43BF-90B0-76815DF87A3B}"/>
    <cellStyle name="Total 68" xfId="18151" xr:uid="{8BF12182-EC51-4E08-AD93-62E9495BF347}"/>
    <cellStyle name="Total 68 2" xfId="32272" xr:uid="{CE7CEC8E-589D-4CD5-9A6C-C2BBF8851390}"/>
    <cellStyle name="Total 69" xfId="18152" xr:uid="{B469ABF7-9FFB-4158-B6E3-5D8FCF5BFC3A}"/>
    <cellStyle name="Total 69 2" xfId="32273" xr:uid="{EB4E5F8F-BD2D-4B2B-BC87-C8D96F9DB4AD}"/>
    <cellStyle name="Total 7" xfId="4248" xr:uid="{CE273D9A-5891-4CDE-80C3-B75B643474FE}"/>
    <cellStyle name="Total 7 2" xfId="13949" xr:uid="{B248266B-F462-4B29-8342-3F28F8D65589}"/>
    <cellStyle name="Total 7 2 2" xfId="32656" xr:uid="{35E0AF4C-DF71-4345-9344-7C8059728E80}"/>
    <cellStyle name="Total 7 3" xfId="35250" xr:uid="{5A27D1F3-9610-4495-9A6E-6CD643D45C81}"/>
    <cellStyle name="Total 7 4" xfId="35031" xr:uid="{F4B8F007-9BF0-4A55-9682-503491FB5A49}"/>
    <cellStyle name="Total 70" xfId="18153" xr:uid="{804FFAC7-EA94-4BD6-9FA3-F36DED8D481A}"/>
    <cellStyle name="Total 70 2" xfId="32274" xr:uid="{06105AC8-714D-46C1-8B7B-CBC86B15B33E}"/>
    <cellStyle name="Total 71" xfId="18154" xr:uid="{90DE586C-E66E-49C0-8C12-B131142419AB}"/>
    <cellStyle name="Total 71 2" xfId="32275" xr:uid="{1C0E27CF-28BF-49C8-B8D1-3108FF2DCD16}"/>
    <cellStyle name="Total 72" xfId="18155" xr:uid="{D0E1AFA8-4AB6-4E19-B6DA-E82EA62E5A97}"/>
    <cellStyle name="Total 72 2" xfId="32276" xr:uid="{B60A23B5-7A88-4CDB-B9E1-3B2056816EA8}"/>
    <cellStyle name="Total 73" xfId="18156" xr:uid="{9FACB147-A521-473C-814B-5308CB62101F}"/>
    <cellStyle name="Total 73 2" xfId="32277" xr:uid="{0D381997-184D-48C7-8162-9E511717C0F3}"/>
    <cellStyle name="Total 74" xfId="18157" xr:uid="{13F02B48-EF81-4753-B012-CFA8A2E8F8B9}"/>
    <cellStyle name="Total 74 2" xfId="32278" xr:uid="{53DB55DC-8AD1-441A-9A09-71F8B5445CB7}"/>
    <cellStyle name="Total 75" xfId="18158" xr:uid="{B801BBE8-63DA-443F-85B0-E0D802227B15}"/>
    <cellStyle name="Total 75 2" xfId="32279" xr:uid="{919443CD-3433-47C1-8F21-D28FCD7985D6}"/>
    <cellStyle name="Total 76" xfId="18159" xr:uid="{78CB44EE-7E4D-4BBA-BD9C-B7B463EC24D2}"/>
    <cellStyle name="Total 76 2" xfId="32280" xr:uid="{A0D6646B-8557-4775-96A9-2AB95ADE0E2F}"/>
    <cellStyle name="Total 77" xfId="18160" xr:uid="{6489B147-8314-4691-8342-FF4A5A3A6197}"/>
    <cellStyle name="Total 77 2" xfId="32281" xr:uid="{7F076F72-9B0C-4261-90DD-90A7E154D327}"/>
    <cellStyle name="Total 78" xfId="18161" xr:uid="{CEC8C2EB-0367-47FC-B753-7E12C22D86F6}"/>
    <cellStyle name="Total 78 2" xfId="32282" xr:uid="{B45C58A6-CC38-434A-A094-32D4B071D36D}"/>
    <cellStyle name="Total 79" xfId="18162" xr:uid="{837667DA-EF9D-42B3-B91A-A2F9E3F28099}"/>
    <cellStyle name="Total 79 2" xfId="32283" xr:uid="{23C5B9A6-1F5A-4A3D-8723-CC87BCBA2C0A}"/>
    <cellStyle name="Total 8" xfId="4249" xr:uid="{9D7FABDC-7756-487A-8AF8-F23CE6B8C1ED}"/>
    <cellStyle name="Total 8 2" xfId="18163" xr:uid="{C0B59897-E340-49D3-8CEE-217C927A9A80}"/>
    <cellStyle name="Total 8 2 2" xfId="32993" xr:uid="{13244657-BAA1-4FA8-AFA4-95ACE55BE1EE}"/>
    <cellStyle name="Total 8 3" xfId="32284" xr:uid="{2A238596-BECF-41CD-83B7-7A8BCC71AC7F}"/>
    <cellStyle name="Total 80" xfId="18164" xr:uid="{BC0AF718-4388-48DC-8029-A398D167B6DC}"/>
    <cellStyle name="Total 80 2" xfId="32285" xr:uid="{656AB621-B3CB-4AD0-9FDE-0DFCE9CD4E30}"/>
    <cellStyle name="Total 81" xfId="18165" xr:uid="{59BF8EB9-8EDA-4211-A487-F3F5CE375E65}"/>
    <cellStyle name="Total 81 2" xfId="32286" xr:uid="{9EA84609-005C-4685-BCF8-07D85BD55493}"/>
    <cellStyle name="Total 82" xfId="18166" xr:uid="{80FD89EC-1BFE-4A93-A1AE-2F120FAE9557}"/>
    <cellStyle name="Total 82 2" xfId="32287" xr:uid="{7378A25B-4EF8-4C1C-83C9-B16387BBF7A9}"/>
    <cellStyle name="Total 83" xfId="18167" xr:uid="{1F8BF765-B482-4195-B103-A946BF3BDD81}"/>
    <cellStyle name="Total 83 2" xfId="32288" xr:uid="{9C7B780C-EBE4-4DFE-9CBA-9AEF0FBA491B}"/>
    <cellStyle name="Total 84" xfId="18168" xr:uid="{91EB2861-B605-4DC8-9A22-0D7F81667E61}"/>
    <cellStyle name="Total 84 2" xfId="32289" xr:uid="{B1D02AFF-B92E-4D16-83A8-DE29997158D8}"/>
    <cellStyle name="Total 85" xfId="18169" xr:uid="{A56A8FB8-B3B1-4F7C-B260-DC8EAB208230}"/>
    <cellStyle name="Total 85 2" xfId="32290" xr:uid="{4924757D-27B4-473C-B169-7058A545C74F}"/>
    <cellStyle name="Total 86" xfId="18170" xr:uid="{625FD0C0-3F0E-4538-95BA-A1BC207C36A5}"/>
    <cellStyle name="Total 86 2" xfId="32291" xr:uid="{8F3EFF0A-6FE4-4AE9-8FEB-31624F4DF827}"/>
    <cellStyle name="Total 87" xfId="18171" xr:uid="{E6D2E2C4-9A5B-4801-A733-A2DEAFB4BD4B}"/>
    <cellStyle name="Total 87 2" xfId="32292" xr:uid="{E389D0E1-8004-4298-98EA-C6CD6131A58C}"/>
    <cellStyle name="Total 88" xfId="18172" xr:uid="{A476FB8E-5F7B-4142-B3DA-DF9427BCC5A8}"/>
    <cellStyle name="Total 88 2" xfId="32293" xr:uid="{956F4CD2-1F68-40C1-BF21-E1B18EFC3498}"/>
    <cellStyle name="Total 89" xfId="18173" xr:uid="{8A564DBA-B824-4CF1-9C0B-18C6F370A2EE}"/>
    <cellStyle name="Total 89 2" xfId="32294" xr:uid="{A9943D81-024E-46CB-92DC-77CD4B56A995}"/>
    <cellStyle name="Total 9" xfId="4250" xr:uid="{656F5BF2-694B-4641-837E-B96221637F09}"/>
    <cellStyle name="Total 9 2" xfId="18174" xr:uid="{B48AC30E-1DD5-442F-B15E-B8EFBBB39920}"/>
    <cellStyle name="Total 9 2 2" xfId="32994" xr:uid="{AB7C5DD8-02B4-4DB2-A780-BECF8813AD70}"/>
    <cellStyle name="Total 9 3" xfId="32295" xr:uid="{DE8CDD65-2388-4BBC-A93D-E149597AA7CE}"/>
    <cellStyle name="Total 90" xfId="18175" xr:uid="{90B52B10-0C09-440F-B283-A525DDDC79E0}"/>
    <cellStyle name="Total 90 2" xfId="32296" xr:uid="{79C71BEB-5E4F-44BA-A807-5AB547F328D7}"/>
    <cellStyle name="Total 91" xfId="18176" xr:uid="{E0A0C777-7293-48F3-BB6C-C6AACB0678FE}"/>
    <cellStyle name="Total 91 2" xfId="32297" xr:uid="{81DB6E60-BFF9-4D3E-A529-4C04C2F6C9B5}"/>
    <cellStyle name="Total 92" xfId="18177" xr:uid="{D27AB320-CC92-4634-8CA0-C2A9F773311F}"/>
    <cellStyle name="Total 92 2" xfId="32298" xr:uid="{F89D4542-931F-44E5-9DE6-B1EEC58AA40B}"/>
    <cellStyle name="Total 93" xfId="18178" xr:uid="{21E1D3D4-EC96-49FD-83C1-07B4301365AB}"/>
    <cellStyle name="Total 93 2" xfId="32299" xr:uid="{5123BBA7-8893-42BC-834C-8C4271CB3418}"/>
    <cellStyle name="Total 94" xfId="18179" xr:uid="{96F12287-F98E-448D-96F2-614B6ECBC4F6}"/>
    <cellStyle name="Total 94 2" xfId="32300" xr:uid="{B617D912-4DF8-418F-877D-321CA8F9555E}"/>
    <cellStyle name="Total 95" xfId="18180" xr:uid="{73B54F10-D4C7-4F57-812D-B04326059973}"/>
    <cellStyle name="Total 95 2" xfId="32301" xr:uid="{AA1AE034-A81E-4885-9144-1FE572402956}"/>
    <cellStyle name="Total 96" xfId="18181" xr:uid="{F2A77308-7E66-4AB7-9979-74ABE0523CFC}"/>
    <cellStyle name="Total 96 2" xfId="32302" xr:uid="{06F1C82F-3FC0-426C-A55E-9E6DCCCCC86C}"/>
    <cellStyle name="Total 97" xfId="18297" xr:uid="{AA80F5CE-DDE6-42E5-A5E7-BD3F7DE7C42E}"/>
    <cellStyle name="TotCol - Style5" xfId="13950" xr:uid="{FAF344A1-45B1-4C2D-896F-603C8D91A98B}"/>
    <cellStyle name="TotRow - Style4" xfId="13951" xr:uid="{6DC29F87-3314-42DC-9C10-C3C3184BC1F8}"/>
    <cellStyle name="TotRow - Style4 2" xfId="32657" xr:uid="{9B06F220-30E3-4495-86BA-F9A86A97E0C9}"/>
    <cellStyle name="Tusental (0)_pldt" xfId="13952" xr:uid="{D6B55AAD-68DE-45DB-80CE-13068FB7C11A}"/>
    <cellStyle name="Tusental_A-listan (fixad)" xfId="1020" xr:uid="{F8F47251-D615-4E42-864C-9B00321BCF92}"/>
    <cellStyle name="Überschrift" xfId="13953" xr:uid="{E6A5C2EF-23E7-45E4-94B4-86482C1875A0}"/>
    <cellStyle name="Überschrift 1" xfId="13954" xr:uid="{B2A81F96-171F-4BBA-B88D-9C12A98FAE94}"/>
    <cellStyle name="Überschrift 2" xfId="13955" xr:uid="{01979F2D-AA25-45C5-A479-EB97FB5A4189}"/>
    <cellStyle name="Überschrift 3" xfId="13956" xr:uid="{63649607-3A5E-4BCA-96BF-27B35D537E8E}"/>
    <cellStyle name="Überschrift 4" xfId="13957" xr:uid="{5653D3F0-CDCC-41FD-A9F3-41DCFC3816DE}"/>
    <cellStyle name="ubordinated Debt" xfId="13958" xr:uid="{09A38680-AB96-46A9-8E32-3D9D97DE01B9}"/>
    <cellStyle name="UNITS" xfId="13959" xr:uid="{1E8CBC34-9369-4A7C-B88E-42F7838FBF4A}"/>
    <cellStyle name="UNSHADED" xfId="13960" xr:uid="{F43042F1-62DE-4FD1-B1E3-2F0816F1F1FE}"/>
    <cellStyle name="Valuta (0)_pldt" xfId="13961" xr:uid="{1BB95F72-D02E-4131-88CD-526D22524305}"/>
    <cellStyle name="Valuta_ATL and  BTL budget 2005" xfId="13962" xr:uid="{0F473736-3E55-4686-B1FA-BCB885C4AE7A}"/>
    <cellStyle name="Valuutta_BINV" xfId="1021" xr:uid="{A1A5CABB-E056-4362-BCA6-19CCA24ED74A}"/>
    <cellStyle name="Verknüpfte Zelle" xfId="13963" xr:uid="{0BA6F634-9DF8-4E20-B45D-7B8D132B8080}"/>
    <cellStyle name="Warnender Text" xfId="13964" xr:uid="{D7ACA76A-4AF9-4967-A8F2-B350C70C4D0A}"/>
    <cellStyle name="Warning Text 10" xfId="4251" xr:uid="{F45D3C83-262A-4C8F-B3E5-E721E479543A}"/>
    <cellStyle name="Warning Text 11" xfId="4252" xr:uid="{CB870A82-2263-4C99-B063-DB58E47763B1}"/>
    <cellStyle name="Warning Text 12" xfId="4253" xr:uid="{08E2FA08-7F0B-430F-A280-1173A7A6A7F8}"/>
    <cellStyle name="Warning Text 13" xfId="4254" xr:uid="{62F0A374-A57D-4F15-B3F4-DB81C59D53F5}"/>
    <cellStyle name="Warning Text 14" xfId="4255" xr:uid="{29D12F01-CDC0-4DCA-A77D-A447716687A6}"/>
    <cellStyle name="Warning Text 15" xfId="4256" xr:uid="{08E212F4-02E9-4148-B5EE-1143CF7B130B}"/>
    <cellStyle name="Warning Text 16" xfId="4257" xr:uid="{87B75F22-E01E-4680-AE2E-F5C52ADE389B}"/>
    <cellStyle name="Warning Text 17" xfId="4258" xr:uid="{1FA2DAE3-6D9C-4996-BA11-639BB735DF84}"/>
    <cellStyle name="Warning Text 18" xfId="4259" xr:uid="{E38CAD4F-B4B3-4CAB-9ED7-184723E86D1F}"/>
    <cellStyle name="Warning Text 19" xfId="4260" xr:uid="{D4C5D6C2-2518-4DFE-9391-8450BAEE336F}"/>
    <cellStyle name="Warning Text 2" xfId="1022" xr:uid="{EDFF82EB-C98B-49BF-A6D4-CB440CC5DE2C}"/>
    <cellStyle name="Warning Text 2 2" xfId="1023" xr:uid="{66536356-9A0E-4CAA-836F-F8D343AA944B}"/>
    <cellStyle name="Warning Text 2 2 2" xfId="13965" xr:uid="{61D0B5DC-0B23-46DC-9D42-01CAA89438F9}"/>
    <cellStyle name="Warning Text 2 2 2 2" xfId="26716" xr:uid="{FD316A9E-E93D-42F3-9278-E93215E20B8A}"/>
    <cellStyle name="Warning Text 2 3" xfId="1024" xr:uid="{98EF7B12-B9A3-4D9A-B9BE-CE9E22DABD7A}"/>
    <cellStyle name="Warning Text 2 3 2" xfId="13966" xr:uid="{0F77D94B-23EF-4960-88BB-4E29D29E1737}"/>
    <cellStyle name="Warning Text 2 3 2 2" xfId="26717" xr:uid="{05583C55-34E7-4057-8678-E0810C025C3D}"/>
    <cellStyle name="Warning Text 2 4" xfId="33048" xr:uid="{E6E5C897-AB88-4268-BFA6-8FB114B8184C}"/>
    <cellStyle name="Warning Text 20" xfId="4261" xr:uid="{3448C493-A9D7-49CB-BC29-2321B1337C83}"/>
    <cellStyle name="Warning Text 21" xfId="4262" xr:uid="{7E2EB033-FFCC-4227-AB89-A6B26DA6C64F}"/>
    <cellStyle name="Warning Text 22" xfId="4263" xr:uid="{9B9E5C69-3415-4393-AA36-FF72369B6F7A}"/>
    <cellStyle name="Warning Text 23" xfId="18184" xr:uid="{62DA2136-BD25-42AD-898E-C2551C6456E4}"/>
    <cellStyle name="Warning Text 24" xfId="18185" xr:uid="{C0D36456-CB96-4D09-8BF6-373BA09ADE94}"/>
    <cellStyle name="Warning Text 25" xfId="18186" xr:uid="{35F58183-71C2-4581-BFCF-CFDB8030958E}"/>
    <cellStyle name="Warning Text 26" xfId="18187" xr:uid="{99127F81-8094-45FF-9DDC-87F284991CB8}"/>
    <cellStyle name="Warning Text 27" xfId="18188" xr:uid="{E932C616-BC1E-43B5-A1C1-1FEF5AAF42E6}"/>
    <cellStyle name="Warning Text 28" xfId="18189" xr:uid="{14781614-32E5-4594-B20D-C1FBD26691DA}"/>
    <cellStyle name="Warning Text 29" xfId="18190" xr:uid="{C92BE9BD-E12F-4B73-BFA8-D06BB80DB1B7}"/>
    <cellStyle name="Warning Text 3" xfId="1025" xr:uid="{E0ED64A5-CFF4-49FC-9060-DF6231A4AC86}"/>
    <cellStyle name="Warning Text 3 2" xfId="13967" xr:uid="{F9C6F035-8C32-48BF-AC98-8C689665874B}"/>
    <cellStyle name="Warning Text 3 2 2" xfId="35565" xr:uid="{0A254EEC-91E6-4937-9FAD-EED7C354B45F}"/>
    <cellStyle name="Warning Text 3 3" xfId="35030" xr:uid="{7466DBF7-A5D1-488B-8D8D-7DBB761BC824}"/>
    <cellStyle name="Warning Text 30" xfId="18191" xr:uid="{749FD67F-4B81-44E3-B30B-F4E88133D932}"/>
    <cellStyle name="Warning Text 31" xfId="18192" xr:uid="{011B075C-A39C-4C3C-BE0A-F800F561EBB4}"/>
    <cellStyle name="Warning Text 32" xfId="18193" xr:uid="{DF997663-4422-4E38-9F88-DAC77E5CB814}"/>
    <cellStyle name="Warning Text 33" xfId="18194" xr:uid="{6BDF3390-3876-462A-8077-7037696EAF08}"/>
    <cellStyle name="Warning Text 34" xfId="18195" xr:uid="{D4C60A23-37FB-489A-8BC6-B2009EB3AB78}"/>
    <cellStyle name="Warning Text 35" xfId="18196" xr:uid="{6DE783C9-8A43-4C81-93AF-19519321F43A}"/>
    <cellStyle name="Warning Text 36" xfId="18197" xr:uid="{42E9836C-6592-4655-80CF-9B47ABFBDAA7}"/>
    <cellStyle name="Warning Text 37" xfId="18198" xr:uid="{40D61DD9-129C-4439-977F-290A8AD74F5E}"/>
    <cellStyle name="Warning Text 38" xfId="18199" xr:uid="{9A3BB53E-BFA6-4B4A-A65C-F88E138821CD}"/>
    <cellStyle name="Warning Text 39" xfId="18200" xr:uid="{EE0651DF-AE05-41E9-89D9-76A2DD58EC9E}"/>
    <cellStyle name="Warning Text 4" xfId="1026" xr:uid="{B815833F-CEB6-477B-BB9C-481B68129B5D}"/>
    <cellStyle name="Warning Text 4 2" xfId="1027" xr:uid="{ABEFB15C-FD65-4A66-A236-790569832EBE}"/>
    <cellStyle name="Warning Text 4 3" xfId="32815" xr:uid="{793876BB-75BF-4DD5-95FA-B26E8B92EFC7}"/>
    <cellStyle name="Warning Text 4 4" xfId="35029" xr:uid="{88E91347-1AEB-4420-87BB-5A8267F944AD}"/>
    <cellStyle name="Warning Text 40" xfId="18201" xr:uid="{DE0760ED-A8AB-4AE6-9A90-A5D14377601F}"/>
    <cellStyle name="Warning Text 41" xfId="18202" xr:uid="{3DFC08B9-FC0C-4181-8F0B-4B4F6E808EDD}"/>
    <cellStyle name="Warning Text 42" xfId="18203" xr:uid="{0F0D16E7-D354-40B6-8C3B-CCF0C11996A8}"/>
    <cellStyle name="Warning Text 43" xfId="18204" xr:uid="{B46780E0-2254-47A0-A416-C7EB3C778C69}"/>
    <cellStyle name="Warning Text 44" xfId="18205" xr:uid="{0CDEB7FD-C018-45AD-BD25-913CA6BF83A6}"/>
    <cellStyle name="Warning Text 45" xfId="18206" xr:uid="{9B3F5AF1-1FCD-48BE-BD99-763E2BEE81DD}"/>
    <cellStyle name="Warning Text 46" xfId="18207" xr:uid="{3AB1D062-271C-4686-BD53-28863207137D}"/>
    <cellStyle name="Warning Text 47" xfId="18208" xr:uid="{E63281C8-D02D-4FC6-BB63-A84104EEFAD6}"/>
    <cellStyle name="Warning Text 48" xfId="18209" xr:uid="{D41D9052-208B-432B-A316-2AD660DA5697}"/>
    <cellStyle name="Warning Text 49" xfId="18210" xr:uid="{8A6B2A1B-A783-4980-B91A-E3FC31513140}"/>
    <cellStyle name="Warning Text 5" xfId="1028" xr:uid="{C9B526F2-D8CC-470A-9CA9-70F9009AFCBE}"/>
    <cellStyle name="Warning Text 5 2" xfId="4264" xr:uid="{F8108394-328E-4744-8701-BCA5003DE373}"/>
    <cellStyle name="Warning Text 5 3" xfId="35028" xr:uid="{75C59D9B-E7E6-4BE0-ADA5-E82E9F1F93E8}"/>
    <cellStyle name="Warning Text 50" xfId="18211" xr:uid="{34ED926C-8A6D-412E-8F1B-476321C72068}"/>
    <cellStyle name="Warning Text 51" xfId="18212" xr:uid="{D1C7D75F-16AE-45A3-9A4B-18B1343A20DA}"/>
    <cellStyle name="Warning Text 52" xfId="18213" xr:uid="{9533DADA-82E0-4E63-BA86-89014959E603}"/>
    <cellStyle name="Warning Text 53" xfId="18214" xr:uid="{0A166E6F-B75F-4DCA-BF66-09D6CD1D5C42}"/>
    <cellStyle name="Warning Text 54" xfId="18215" xr:uid="{939186E4-63C8-4F7E-ABDA-326A6D33BA8B}"/>
    <cellStyle name="Warning Text 55" xfId="18216" xr:uid="{2B9AF112-79E9-4C85-B30F-2858CCE13853}"/>
    <cellStyle name="Warning Text 56" xfId="18217" xr:uid="{2AD65ED7-81F5-442D-83DE-678FD569F374}"/>
    <cellStyle name="Warning Text 57" xfId="18218" xr:uid="{21360AA9-3457-494B-8D08-6357B2D9C984}"/>
    <cellStyle name="Warning Text 58" xfId="18219" xr:uid="{3BFAC564-A926-424D-B96A-3B810A709FF3}"/>
    <cellStyle name="Warning Text 59" xfId="18220" xr:uid="{91CA9B7F-87FA-421B-A06A-A6725CCDDB4A}"/>
    <cellStyle name="Warning Text 6" xfId="4265" xr:uid="{1609D471-FE95-46AF-97A1-67790D719083}"/>
    <cellStyle name="Warning Text 6 2" xfId="35251" xr:uid="{54649D94-4965-47E9-ABD7-15F0D53CE7B3}"/>
    <cellStyle name="Warning Text 6 3" xfId="35027" xr:uid="{379DF8E2-FE48-4588-96A1-F74B56BA8BA7}"/>
    <cellStyle name="Warning Text 60" xfId="18221" xr:uid="{4750D968-4B90-44D3-A67A-D5DB09C72054}"/>
    <cellStyle name="Warning Text 61" xfId="18222" xr:uid="{E5A2E6A0-3EEF-4051-B6ED-57D6C1C94213}"/>
    <cellStyle name="Warning Text 62" xfId="18223" xr:uid="{57FAA8BD-9225-4FFE-A0C4-91D2A2EBFEDB}"/>
    <cellStyle name="Warning Text 63" xfId="18224" xr:uid="{E9C9E159-4CE0-4627-A445-7D983E6EDC62}"/>
    <cellStyle name="Warning Text 64" xfId="18225" xr:uid="{A71849C9-80A1-4620-82C3-4DA770DF72BC}"/>
    <cellStyle name="Warning Text 65" xfId="18226" xr:uid="{D034757F-FADD-42AF-8012-65B1CF407A51}"/>
    <cellStyle name="Warning Text 66" xfId="18227" xr:uid="{40A2045B-60E2-492D-9A3A-B3B0561DE382}"/>
    <cellStyle name="Warning Text 67" xfId="18228" xr:uid="{43EB1288-5585-4438-ADCE-C3B2245D0F1D}"/>
    <cellStyle name="Warning Text 68" xfId="18229" xr:uid="{1517B8B5-4B38-45BA-9682-264E9236E7C4}"/>
    <cellStyle name="Warning Text 69" xfId="18230" xr:uid="{9404F1D4-B9C0-401C-B01D-544227FD3CD4}"/>
    <cellStyle name="Warning Text 7" xfId="4266" xr:uid="{A8DB66EA-2FF1-443A-AC5F-B566692A1872}"/>
    <cellStyle name="Warning Text 7 2" xfId="35252" xr:uid="{AAED56A0-3CEC-4D9A-8697-BD5FA8CFC368}"/>
    <cellStyle name="Warning Text 7 3" xfId="35026" xr:uid="{34986BAC-8F35-4593-B0A5-0199BD89A39F}"/>
    <cellStyle name="Warning Text 70" xfId="18231" xr:uid="{6D4ACFA6-5CF3-4456-B4FD-066B292F3F0C}"/>
    <cellStyle name="Warning Text 71" xfId="18232" xr:uid="{747D3B35-574D-4E1F-994A-9BFE413F135A}"/>
    <cellStyle name="Warning Text 72" xfId="18233" xr:uid="{3F3DA321-37D8-4C34-900C-859BBA358D4A}"/>
    <cellStyle name="Warning Text 73" xfId="18234" xr:uid="{63B21DC4-176D-404F-AEF5-70E72ECDED91}"/>
    <cellStyle name="Warning Text 74" xfId="18235" xr:uid="{05A8BA9B-F3C8-451F-B7BB-89B59882735D}"/>
    <cellStyle name="Warning Text 75" xfId="18236" xr:uid="{60A9A044-8908-4DC4-8D51-B795360B6EBA}"/>
    <cellStyle name="Warning Text 76" xfId="18237" xr:uid="{6D5AB0DE-7987-4ADB-8C60-55795E1B7B2D}"/>
    <cellStyle name="Warning Text 77" xfId="18238" xr:uid="{88C58128-8CE2-4008-A552-B80A2AC2F5EB}"/>
    <cellStyle name="Warning Text 78" xfId="18239" xr:uid="{04804B57-0835-4B3B-864C-2570537B0E60}"/>
    <cellStyle name="Warning Text 79" xfId="18240" xr:uid="{24B23A97-F296-4AE7-B74E-E9EE1F15BB27}"/>
    <cellStyle name="Warning Text 8" xfId="4267" xr:uid="{62C6525E-7053-4264-8BB4-BC4A0FFA7DBD}"/>
    <cellStyle name="Warning Text 8 2" xfId="18241" xr:uid="{B20FA3F5-FB2C-4E92-85A1-A08D1593F172}"/>
    <cellStyle name="Warning Text 80" xfId="18242" xr:uid="{8CD88F46-D9E4-470C-8447-42F290DE9B4D}"/>
    <cellStyle name="Warning Text 81" xfId="18243" xr:uid="{B3446FD2-95E5-45C1-B61F-83DEE4A75979}"/>
    <cellStyle name="Warning Text 82" xfId="18244" xr:uid="{38B890C4-B337-4B02-A0B6-2B36D3F4E1F3}"/>
    <cellStyle name="Warning Text 83" xfId="18245" xr:uid="{6955CD00-1EC1-48B4-AA34-26715115F7CD}"/>
    <cellStyle name="Warning Text 84" xfId="18246" xr:uid="{C5566FD5-AA85-43DD-95B8-44BE9059E7E4}"/>
    <cellStyle name="Warning Text 85" xfId="18247" xr:uid="{D5B33363-ECE6-43E4-BDFD-CCF8AE81AE83}"/>
    <cellStyle name="Warning Text 86" xfId="18248" xr:uid="{AF5DA812-84F4-42FE-81D7-34D3F0E242DF}"/>
    <cellStyle name="Warning Text 87" xfId="18249" xr:uid="{23FA09F4-7473-4B98-813F-C34D35AC7B09}"/>
    <cellStyle name="Warning Text 88" xfId="18250" xr:uid="{42462076-7CE7-47D2-A99E-48E2EF6E1E98}"/>
    <cellStyle name="Warning Text 89" xfId="18251" xr:uid="{52E58DB4-8068-407D-99EB-034C0A22A273}"/>
    <cellStyle name="Warning Text 9" xfId="4268" xr:uid="{15FF1602-C599-4BB9-AC32-09D64E22D824}"/>
    <cellStyle name="Warning Text 9 2" xfId="18252" xr:uid="{50B5D36B-A919-40F3-93B0-04395A893F08}"/>
    <cellStyle name="Warning Text 90" xfId="18253" xr:uid="{DD55440B-188D-4884-98D5-09CDE61AD605}"/>
    <cellStyle name="Warning Text 91" xfId="18254" xr:uid="{493512A6-4FC2-4A95-81A6-11D2B443CDAC}"/>
    <cellStyle name="Warning Text 92" xfId="18255" xr:uid="{A4269BBA-24FF-4C4D-97C2-3C7253979BAD}"/>
    <cellStyle name="Warning Text 93" xfId="18256" xr:uid="{376326CA-20FA-411F-BFDF-F2CB540D262D}"/>
    <cellStyle name="Warning Text 94" xfId="18257" xr:uid="{CB0D6CB8-4EAE-4604-842B-ACAEC5FF3D31}"/>
    <cellStyle name="Warning Text 95" xfId="18258" xr:uid="{15E3540B-15A0-4669-BBED-1C70E563A3C8}"/>
    <cellStyle name="Warning Text 96" xfId="18259" xr:uid="{FF210FBF-68FD-4A09-8BCB-E11691670BB3}"/>
    <cellStyle name="Warning Text 97" xfId="18295" xr:uid="{85EA0943-86A1-4503-82F1-2C071544D6A6}"/>
    <cellStyle name="WHead - Style2" xfId="1029" xr:uid="{D85B8040-390E-4FFE-A1AD-1FD6397469B3}"/>
    <cellStyle name="WHead - Style2 2" xfId="26718" xr:uid="{F03F51D5-D7D1-4E84-8915-03A38FAC977E}"/>
    <cellStyle name="WHead - Style2 2 2" xfId="26719" xr:uid="{936AF5F5-E581-4990-B53E-4DADCDAF4D31}"/>
    <cellStyle name="WHead - Style2 2 2 2" xfId="26720" xr:uid="{EABBC447-219A-4F43-B2C5-823F0980D76A}"/>
    <cellStyle name="WHead - Style2 2 2 2 2" xfId="29600" xr:uid="{C8C46E9F-C2EF-472E-9CEC-F2A3366C1C8D}"/>
    <cellStyle name="WHead - Style2 2 3" xfId="26721" xr:uid="{2EF9ED87-D271-4F49-9559-F199BA0D4A50}"/>
    <cellStyle name="WHead - Style2 2 3 2" xfId="29599" xr:uid="{B72B433F-649C-4E97-86C9-60522E60D394}"/>
    <cellStyle name="WHead - Style2 3" xfId="26722" xr:uid="{B0B038A8-E5DC-498A-8343-0FD76ED36DB8}"/>
    <cellStyle name="WHead - Style2 3 2" xfId="26723" xr:uid="{987C205E-7EB8-452C-ABC2-3F05CBFA15AB}"/>
    <cellStyle name="WHead - Style2 3 2 2" xfId="29601" xr:uid="{3ACAEEE7-DCD4-4BB6-8D8D-E2546236E9DD}"/>
    <cellStyle name="WHead - Style2 4" xfId="26724" xr:uid="{06EBAF8B-E34C-4534-85ED-4A321C9A63D6}"/>
    <cellStyle name="WHead - Style2 4 2" xfId="29598" xr:uid="{38CA2F1E-345A-4212-8AE6-84CA06A42D18}"/>
    <cellStyle name="Zelle überprüfen" xfId="13968" xr:uid="{C6D0CC59-419C-4D27-8B74-9CC1572FBAB5}"/>
    <cellStyle name="การคำนวณ" xfId="1047" xr:uid="{10F4A948-99D9-4D00-B928-0683A347EB61}"/>
    <cellStyle name="การคำนวณ 2" xfId="1048" xr:uid="{BBAFD2EB-C9CC-4F33-BC1A-C294B0402A49}"/>
    <cellStyle name="การคำนวณ 2 2" xfId="6819" xr:uid="{8A49E946-7AD2-497B-9CCB-E6CE9066586C}"/>
    <cellStyle name="การคำนวณ 2 2 2" xfId="32628" xr:uid="{B3679566-1D15-4625-BA57-BBF4C66C8D80}"/>
    <cellStyle name="การคำนวณ 2 3" xfId="24305" xr:uid="{29CE84E9-4EEE-4F1A-A33C-C01BCD8FC7B8}"/>
    <cellStyle name="การคำนวณ 2 4" xfId="32304" xr:uid="{3B462492-F95B-4C65-B8D2-9A77D4A900C3}"/>
    <cellStyle name="การคำนวณ 3" xfId="1049" xr:uid="{B4BEEECC-13AE-4E5F-B709-A24BC8025252}"/>
    <cellStyle name="การคำนวณ 3 2" xfId="6820" xr:uid="{E8C1F6BC-DA9F-4670-BAEA-4777EF573B46}"/>
    <cellStyle name="การคำนวณ 3 2 2" xfId="32629" xr:uid="{FCE50C03-C070-4DD4-BB8A-7945A089CB38}"/>
    <cellStyle name="การคำนวณ 3 3" xfId="24306" xr:uid="{BBC974FC-08AB-46AA-978E-05B3454C044C}"/>
    <cellStyle name="การคำนวณ 3 4" xfId="32305" xr:uid="{38D2D779-E1C0-436D-BF56-FDDFB3C741A0}"/>
    <cellStyle name="การคำนวณ 4" xfId="1270" xr:uid="{A7AA611F-4EE7-4E1E-92EC-152F4D6B4B8F}"/>
    <cellStyle name="การคำนวณ 4 2" xfId="14292" xr:uid="{A8B0083B-D050-4279-953D-1337EDA13A90}"/>
    <cellStyle name="การคำนวณ 4 2 2" xfId="32658" xr:uid="{D0C02A64-912B-45A8-ABB5-BB42F6722DDB}"/>
    <cellStyle name="การคำนวณ 4 3" xfId="32587" xr:uid="{E7D15E13-21DB-46D2-9CFA-6420E1CF63AF}"/>
    <cellStyle name="การคำนวณ 5" xfId="4269" xr:uid="{317CEB3B-72F0-4375-B471-A7E95A540629}"/>
    <cellStyle name="การคำนวณ 5 2" xfId="32612" xr:uid="{97C3EF57-CCCD-4B03-8EDF-5E7D41C692E1}"/>
    <cellStyle name="การคำนวณ 6" xfId="6813" xr:uid="{C15D6A2B-8C0D-45A4-BAB3-3A5F6253F92C}"/>
    <cellStyle name="การคำนวณ 6 2" xfId="32622" xr:uid="{E48B2B41-EDEC-4208-A122-075C3A6A4EE5}"/>
    <cellStyle name="การคำนวณ 7" xfId="14598" xr:uid="{493804FB-3957-4922-B2E1-F5BE22A036CE}"/>
    <cellStyle name="การคำนวณ 8" xfId="18275" xr:uid="{56970104-492B-4146-B08F-769F7D35A2B6}"/>
    <cellStyle name="ข้อความเตือน" xfId="1050" xr:uid="{4535F4BB-3792-4D8B-878C-DDFA2DC6E8D5}"/>
    <cellStyle name="ข้อความเตือน 2" xfId="1131" xr:uid="{3081A253-A831-4641-9859-1A53588ED9D7}"/>
    <cellStyle name="ข้อความอธิบาย" xfId="1051" xr:uid="{493A0758-A552-4E44-A5FD-D9D0F5BE2754}"/>
    <cellStyle name="ข้อความอธิบาย 2" xfId="1132" xr:uid="{1A156E25-F3A7-4471-8495-8ACEE8934083}"/>
    <cellStyle name="ค@ฏ๋_1111D2111DQ2" xfId="13969" xr:uid="{8762B098-25BC-4A09-A79A-A632BB629578}"/>
    <cellStyle name="คdคภฆ์[0]_1111D2111DQ2" xfId="13970" xr:uid="{F1F46906-6077-43DB-9A8B-C8FDD67440BB}"/>
    <cellStyle name="คdคภฆ์_1111D2111DQ1" xfId="13971" xr:uid="{C6CFB5F0-198B-4CC8-8C74-AB44FD59770F}"/>
    <cellStyle name="เครื่องหมายจุลภาค [0]_    ผลดำเนินงาน(ภ.ง.ด     ผลดำเนินงาน(ภ.ง.ด 51) bhl" xfId="13972" xr:uid="{EE484D9F-CD23-4DE3-BD90-00A09C0A2341}"/>
    <cellStyle name="เครื่องหมายจุลภาค 10" xfId="13973" xr:uid="{004D9BE8-13A2-495F-A306-174CD3D9EED9}"/>
    <cellStyle name="เครื่องหมายจุลภาค 10 2" xfId="13974" xr:uid="{074995FC-A5A3-46D3-BBD0-637DE7439611}"/>
    <cellStyle name="เครื่องหมายจุลภาค 11" xfId="13975" xr:uid="{E5884447-D9E1-45D5-A115-971D85D547C8}"/>
    <cellStyle name="เครื่องหมายจุลภาค 12" xfId="13976" xr:uid="{8E5F037F-BA46-44FF-B1C8-B08CC6B83BCE}"/>
    <cellStyle name="เครื่องหมายจุลภาค 12 2" xfId="13977" xr:uid="{5A06081E-D912-493E-BB4D-5872A9B4A005}"/>
    <cellStyle name="เครื่องหมายจุลภาค 12 2 2" xfId="13978" xr:uid="{035E2425-8EAE-46A4-A862-32CE404243A6}"/>
    <cellStyle name="เครื่องหมายจุลภาค 12 2 3" xfId="13979" xr:uid="{0B44D577-9815-476E-A52C-2F4475E8A483}"/>
    <cellStyle name="เครื่องหมายจุลภาค 12 2 4" xfId="13980" xr:uid="{84BB5DE6-AC9A-412D-BEAB-CF367A0471DB}"/>
    <cellStyle name="เครื่องหมายจุลภาค 12 3" xfId="13981" xr:uid="{7FE206CF-86BA-4B69-A48C-A3A982E7E88C}"/>
    <cellStyle name="เครื่องหมายจุลภาค 12 4" xfId="13982" xr:uid="{372F1CEC-DA0B-4262-99D0-769997F50D92}"/>
    <cellStyle name="เครื่องหมายจุลภาค 12 5" xfId="13983" xr:uid="{E30DE012-5C44-43EA-8910-29239C44F87C}"/>
    <cellStyle name="เครื่องหมายจุลภาค 12 6" xfId="13984" xr:uid="{7BFB5893-0AF7-4EBD-820A-C295893B80B5}"/>
    <cellStyle name="เครื่องหมายจุลภาค 12 7" xfId="13985" xr:uid="{BC8FB346-CBD9-402F-95A7-E0F8F417FA2C}"/>
    <cellStyle name="เครื่องหมายจุลภาค 13" xfId="13986" xr:uid="{0B0A8EBA-E7CA-4F1E-9655-F9C6994945AD}"/>
    <cellStyle name="เครื่องหมายจุลภาค 13 2" xfId="13987" xr:uid="{7FF49F24-0A1D-40B2-BB20-C76B4193FD26}"/>
    <cellStyle name="เครื่องหมายจุลภาค 14" xfId="13988" xr:uid="{1EF19001-0440-4E50-8739-D789FFBC08C4}"/>
    <cellStyle name="เครื่องหมายจุลภาค 14 2" xfId="13989" xr:uid="{75AEAA3E-B291-4531-BACB-F0DBD8795AF8}"/>
    <cellStyle name="เครื่องหมายจุลภาค 15" xfId="13990" xr:uid="{679EA1C9-C5DF-4590-BFC3-07E6EE215CEA}"/>
    <cellStyle name="เครื่องหมายจุลภาค 16" xfId="13991" xr:uid="{2D8CA354-80AF-490A-BD2F-10EB2CA82503}"/>
    <cellStyle name="เครื่องหมายจุลภาค 17" xfId="13992" xr:uid="{83470967-0315-47BC-98B0-6EFE903DDFAC}"/>
    <cellStyle name="เครื่องหมายจุลภาค 18" xfId="13993" xr:uid="{568F76CF-6D5C-4959-B713-69F173A19CC9}"/>
    <cellStyle name="เครื่องหมายจุลภาค 18 2" xfId="13994" xr:uid="{32BCBA5C-CB7C-44EC-9253-4FBAC9391813}"/>
    <cellStyle name="เครื่องหมายจุลภาค 19" xfId="13995" xr:uid="{F9A6A9A5-A2A0-4F96-ABE1-3E4B348DDBB2}"/>
    <cellStyle name="เครื่องหมายจุลภาค 19 2" xfId="13996" xr:uid="{3097699D-0B18-4C16-8430-686BAA85B461}"/>
    <cellStyle name="เครื่องหมายจุลภาค 2" xfId="1030" xr:uid="{E1427AC2-1594-44B6-95D1-FEC7326D84F2}"/>
    <cellStyle name="เครื่องหมายจุลภาค 2 10" xfId="13997" xr:uid="{84829191-31AF-47D4-8C1F-8C6218AB902D}"/>
    <cellStyle name="เครื่องหมายจุลภาค 2 10 2" xfId="28883" xr:uid="{7D1C8A99-085B-4234-B918-0F44A53F7A31}"/>
    <cellStyle name="เครื่องหมายจุลภาค 2 11" xfId="13998" xr:uid="{4A14076D-8ECD-4E15-A2A8-25EA1CD7486D}"/>
    <cellStyle name="เครื่องหมายจุลภาค 2 11 2" xfId="28130" xr:uid="{F2CAA3CF-B944-4CB9-BB3E-3EAD91710C0A}"/>
    <cellStyle name="เครื่องหมายจุลภาค 2 12" xfId="13999" xr:uid="{9F4308E1-FDF9-4390-BD26-B180C69BB37A}"/>
    <cellStyle name="เครื่องหมายจุลภาค 2 12 2" xfId="26725" xr:uid="{36797F15-DA66-4BF2-A344-87F98A10BFFE}"/>
    <cellStyle name="เครื่องหมายจุลภาค 2 13" xfId="14000" xr:uid="{0DA7A55B-6DAE-4F08-82D8-1F0E82AF6C76}"/>
    <cellStyle name="เครื่องหมายจุลภาค 2 14" xfId="14001" xr:uid="{07C42099-D401-4732-B131-E166BD58BBB4}"/>
    <cellStyle name="เครื่องหมายจุลภาค 2 15" xfId="14002" xr:uid="{A09087BF-848D-4297-A644-F223DF04E6F4}"/>
    <cellStyle name="เครื่องหมายจุลภาค 2 16" xfId="14003" xr:uid="{B121083F-FD4C-423A-8A35-95EF7FC24490}"/>
    <cellStyle name="เครื่องหมายจุลภาค 2 16 2" xfId="14004" xr:uid="{E8C14054-64BC-4521-AD23-2479CC0DCF82}"/>
    <cellStyle name="เครื่องหมายจุลภาค 2 16 3" xfId="14005" xr:uid="{135063FE-A381-4DB4-84DF-BBF54A5B604E}"/>
    <cellStyle name="เครื่องหมายจุลภาค 2 16 4" xfId="14006" xr:uid="{4C63D95E-F963-4476-B207-195A9118FFA6}"/>
    <cellStyle name="เครื่องหมายจุลภาค 2 16 5" xfId="14007" xr:uid="{C92361B9-65CF-4A6F-8EC7-7E24F0590561}"/>
    <cellStyle name="เครื่องหมายจุลภาค 2 17" xfId="14008" xr:uid="{CEAE6A0A-BE03-4E0C-9209-44FE67C75577}"/>
    <cellStyle name="เครื่องหมายจุลภาค 2 18" xfId="14009" xr:uid="{B02A347F-6340-4620-BEA4-5F04E6899D11}"/>
    <cellStyle name="เครื่องหมายจุลภาค 2 19" xfId="14010" xr:uid="{FEB384D5-4399-4100-8271-6DAFA009B19E}"/>
    <cellStyle name="เครื่องหมายจุลภาค 2 2" xfId="1031" xr:uid="{2E0AAA74-BE7D-4122-9569-8D780BF85905}"/>
    <cellStyle name="เครื่องหมายจุลภาค 2 2 10" xfId="14011" xr:uid="{49772AA8-B1C6-413A-804A-317052CFFFCB}"/>
    <cellStyle name="เครื่องหมายจุลภาค 2 2 11" xfId="14012" xr:uid="{AEC1D404-79B7-4CF6-A4C3-767717A61829}"/>
    <cellStyle name="เครื่องหมายจุลภาค 2 2 12" xfId="14013" xr:uid="{48D79D19-3CA6-4A44-81C8-196B9EB0DE7D}"/>
    <cellStyle name="เครื่องหมายจุลภาค 2 2 13" xfId="14014" xr:uid="{EF0BCDEE-4245-4025-8E51-E7BABF45D568}"/>
    <cellStyle name="เครื่องหมายจุลภาค 2 2 14" xfId="14015" xr:uid="{994920A0-1A83-438D-AA2F-814E49D28884}"/>
    <cellStyle name="เครื่องหมายจุลภาค 2 2 15" xfId="14016" xr:uid="{4EFDA4D3-FC38-43A8-A2E5-4076F579EB11}"/>
    <cellStyle name="เครื่องหมายจุลภาค 2 2 16" xfId="14017" xr:uid="{886D7A01-BFAD-4C4C-AB28-6AF31A00AF9E}"/>
    <cellStyle name="เครื่องหมายจุลภาค 2 2 2" xfId="14018" xr:uid="{B702FCD1-F832-4C97-AE65-6F03F79A84C9}"/>
    <cellStyle name="เครื่องหมายจุลภาค 2 2 2 2" xfId="14019" xr:uid="{EEC00E65-5097-41B8-8CA0-C32DF9AC54F6}"/>
    <cellStyle name="เครื่องหมายจุลภาค 2 2 2 2 2" xfId="31807" xr:uid="{0D3F82D1-F6A9-448F-B851-18DEEA32D1B3}"/>
    <cellStyle name="เครื่องหมายจุลภาค 2 2 2 2 3" xfId="30435" xr:uid="{AA579683-3140-4340-AF54-86061653169F}"/>
    <cellStyle name="เครื่องหมายจุลภาค 2 2 2 2 4" xfId="26728" xr:uid="{D23BD1C9-3A1B-44AC-8A87-F35F0A0321A1}"/>
    <cellStyle name="เครื่องหมายจุลภาค 2 2 2 3" xfId="31024" xr:uid="{D5E13B58-D417-4B16-B83A-F9EBD57C280B}"/>
    <cellStyle name="เครื่องหมายจุลภาค 2 2 2 4" xfId="29706" xr:uid="{4E7D7F9E-A16B-4E80-BEE4-F66A138E0371}"/>
    <cellStyle name="เครื่องหมายจุลภาค 2 2 2 5" xfId="28487" xr:uid="{576ADC43-9D3C-4AD2-A63A-B64FC77B0BC1}"/>
    <cellStyle name="เครื่องหมายจุลภาค 2 2 2 6" xfId="26727" xr:uid="{96D74D09-CB93-45C9-A0DB-4C516558FA09}"/>
    <cellStyle name="เครื่องหมายจุลภาค 2 2 3" xfId="14020" xr:uid="{8CF7FEE8-DD41-45D6-A885-E916889FD1C6}"/>
    <cellStyle name="เครื่องหมายจุลภาค 2 2 3 2" xfId="31605" xr:uid="{7E525B27-70AD-4EB2-A531-C63A08FD2D96}"/>
    <cellStyle name="เครื่องหมายจุลภาค 2 2 3 3" xfId="30231" xr:uid="{C57BD326-F5D8-4FC6-8C80-498D1B45313A}"/>
    <cellStyle name="เครื่องหมายจุลภาค 2 2 3 4" xfId="28732" xr:uid="{F08923AF-06F5-4852-9322-1847F5020C66}"/>
    <cellStyle name="เครื่องหมายจุลภาค 2 2 3 5" xfId="26729" xr:uid="{91654E26-7772-412B-9FB8-DA504D285C67}"/>
    <cellStyle name="เครื่องหมายจุลภาค 2 2 4" xfId="14021" xr:uid="{228F630D-2FEC-4E27-AA9D-66C364A8D745}"/>
    <cellStyle name="เครื่องหมายจุลภาค 2 2 4 2" xfId="31991" xr:uid="{4F04D547-73E7-49FC-A2E6-B84560AD83D0}"/>
    <cellStyle name="เครื่องหมายจุลภาค 2 2 5" xfId="14022" xr:uid="{AA610E98-5343-4B2C-83A5-BB0B6BDD2D5F}"/>
    <cellStyle name="เครื่องหมายจุลภาค 2 2 5 2" xfId="30823" xr:uid="{B0F80375-A991-49D2-A78B-79F96592D416}"/>
    <cellStyle name="เครื่องหมายจุลภาค 2 2 6" xfId="14023" xr:uid="{C46873C5-A8A3-461C-9C3C-EBE056933F80}"/>
    <cellStyle name="เครื่องหมายจุลภาค 2 2 6 2" xfId="32193" xr:uid="{683FE3A7-FDA5-439E-B3A9-EF821B461B49}"/>
    <cellStyle name="เครื่องหมายจุลภาค 2 2 7" xfId="14024" xr:uid="{998D6171-0FC6-463B-B579-022B7E0054FF}"/>
    <cellStyle name="เครื่องหมายจุลภาค 2 2 7 2" xfId="29424" xr:uid="{DAA823A8-5C40-4DCD-9FD1-0955057F67C4}"/>
    <cellStyle name="เครื่องหมายจุลภาค 2 2 8" xfId="14025" xr:uid="{7D38ADCD-3938-475F-BCB2-1D6028EAAD2F}"/>
    <cellStyle name="เครื่องหมายจุลภาค 2 2 8 2" xfId="28286" xr:uid="{CBA3EE00-0C79-49CA-83E1-D473121CB192}"/>
    <cellStyle name="เครื่องหมายจุลภาค 2 2 9" xfId="14026" xr:uid="{2D975FA9-6C53-4EA4-9935-152E1A4DD181}"/>
    <cellStyle name="เครื่องหมายจุลภาค 2 2 9 2" xfId="26726" xr:uid="{6FCF0BD1-CE50-4762-AC37-898C4194F5CC}"/>
    <cellStyle name="เครื่องหมายจุลภาค 2 2_Consol 2010_Q2 NPS PLC (1)" xfId="14027" xr:uid="{A2984E7B-B7AA-4FA0-A98A-FC7FA1D815FB}"/>
    <cellStyle name="เครื่องหมายจุลภาค 2 20" xfId="14028" xr:uid="{1F3A6048-1464-46EE-832F-49BB6BABA5BD}"/>
    <cellStyle name="เครื่องหมายจุลภาค 2 21" xfId="14029" xr:uid="{B0112DEE-0DB7-4073-BD5B-1F3A802B58E4}"/>
    <cellStyle name="เครื่องหมายจุลภาค 2 22" xfId="14030" xr:uid="{18516BD1-F3FC-4856-897D-F2900520FEBA}"/>
    <cellStyle name="เครื่องหมายจุลภาค 2 23" xfId="14031" xr:uid="{F2A1876E-859E-4773-8355-3E42A6FD3114}"/>
    <cellStyle name="เครื่องหมายจุลภาค 2 24" xfId="14032" xr:uid="{D66F1F2F-7F7F-4056-9379-4F772B5970A9}"/>
    <cellStyle name="เครื่องหมายจุลภาค 2 25" xfId="14033" xr:uid="{A24E87F7-EC28-4D54-B29A-16403E75E231}"/>
    <cellStyle name="เครื่องหมายจุลภาค 2 26" xfId="14034" xr:uid="{BE350D9D-FDD9-499D-A7FD-3ED1D7BEB742}"/>
    <cellStyle name="เครื่องหมายจุลภาค 2 27" xfId="14035" xr:uid="{508C11B4-7E67-4F1E-A664-2B75B624178D}"/>
    <cellStyle name="เครื่องหมายจุลภาค 2 28" xfId="14036" xr:uid="{10E455F2-9865-4892-A36B-9C38630A9504}"/>
    <cellStyle name="เครื่องหมายจุลภาค 2 29" xfId="14037" xr:uid="{197FE251-9E75-4C6E-B4E5-2149887B5ACE}"/>
    <cellStyle name="เครื่องหมายจุลภาค 2 3" xfId="14038" xr:uid="{C767E723-4605-4BDA-94DF-1FE4C9510740}"/>
    <cellStyle name="เครื่องหมายจุลภาค 2 3 2" xfId="14039" xr:uid="{0920D251-F748-43E5-85C5-2240579E17E0}"/>
    <cellStyle name="เครื่องหมายจุลภาค 2 3 2 2" xfId="31703" xr:uid="{E0C3D3A9-2667-4B0E-A98C-7AC66FF2CFAA}"/>
    <cellStyle name="เครื่องหมายจุลภาค 2 3 2 3" xfId="30330" xr:uid="{96E6C251-A3E4-41B1-A0D0-C28AA67596A1}"/>
    <cellStyle name="เครื่องหมายจุลภาค 2 3 2 4" xfId="26731" xr:uid="{B4E7C8FF-8F1B-45E2-BE14-0969CE0FB507}"/>
    <cellStyle name="เครื่องหมายจุลภาค 2 3 3" xfId="30920" xr:uid="{369FDF8A-27ED-497E-B788-13819E22261F}"/>
    <cellStyle name="เครื่องหมายจุลภาค 2 3 4" xfId="29602" xr:uid="{CF6E8BBA-E397-44A7-9191-74B83BA15992}"/>
    <cellStyle name="เครื่องหมายจุลภาค 2 3 5" xfId="28383" xr:uid="{FBBAE86D-044C-4E01-8F7C-49526FEE6DD5}"/>
    <cellStyle name="เครื่องหมายจุลภาค 2 3 6" xfId="26730" xr:uid="{C8024037-9F71-481C-93CD-C72F5D5ED48B}"/>
    <cellStyle name="เครื่องหมายจุลภาค 2 30" xfId="14040" xr:uid="{93C074E6-65A1-4344-9C9A-605DDD15707D}"/>
    <cellStyle name="เครื่องหมายจุลภาค 2 31" xfId="14041" xr:uid="{48DDCA94-E0CA-474F-8C2E-0871EC445463}"/>
    <cellStyle name="เครื่องหมายจุลภาค 2 32" xfId="14042" xr:uid="{487663A6-EE02-4DB9-8F21-3CD13B1E5B56}"/>
    <cellStyle name="เครื่องหมายจุลภาค 2 4" xfId="14043" xr:uid="{6AEC9330-A29B-49E9-9DB5-CBA5A82A8B70}"/>
    <cellStyle name="เครื่องหมายจุลภาค 2 4 2" xfId="14044" xr:uid="{6DED0383-5423-483C-B80B-B4493D825B56}"/>
    <cellStyle name="เครื่องหมายจุลภาค 2 4 2 2" xfId="31448" xr:uid="{7C66E385-E697-4E7F-95FC-F356EC504BB0}"/>
    <cellStyle name="เครื่องหมายจุลภาค 2 4 2 3" xfId="30061" xr:uid="{F6B81CAC-2DE4-4BEE-81C1-5370CDE6A27E}"/>
    <cellStyle name="เครื่องหมายจุลภาค 2 4 2 4" xfId="26733" xr:uid="{82DCD8C1-CD5F-4C4E-8930-2877267E4A72}"/>
    <cellStyle name="เครื่องหมายจุลภาค 2 4 3" xfId="30655" xr:uid="{DD378665-9838-431D-B648-3C74D83E202F}"/>
    <cellStyle name="เครื่องหมายจุลภาค 2 4 4" xfId="29255" xr:uid="{9EB8729A-11BC-497D-814A-E7B1196174FF}"/>
    <cellStyle name="เครื่องหมายจุลภาค 2 4 5" xfId="28586" xr:uid="{DE4476EE-A69E-4DD2-B3DE-4D09E1FBA30A}"/>
    <cellStyle name="เครื่องหมายจุลภาค 2 4 6" xfId="26732" xr:uid="{6D54A3CD-4507-404B-94BF-2243DEDDE4A2}"/>
    <cellStyle name="เครื่องหมายจุลภาค 2 5" xfId="14045" xr:uid="{33C41E2D-F8A7-44C9-9972-53B453F888FC}"/>
    <cellStyle name="เครื่องหมายจุลภาค 2 5 2" xfId="14046" xr:uid="{9132CE9F-9D5E-45A8-9160-9506EB106A9A}"/>
    <cellStyle name="เครื่องหมายจุลภาค 2 5 2 2" xfId="31255" xr:uid="{D41F1940-65CF-4207-A0B5-34E5FF0E3BC6}"/>
    <cellStyle name="เครื่องหมายจุลภาค 2 5 3" xfId="29038" xr:uid="{AD665908-D053-4897-8EFF-1312323BA43B}"/>
    <cellStyle name="เครื่องหมายจุลภาค 2 5 4" xfId="26734" xr:uid="{BB151068-8FE5-4642-A2A1-2C5E4E8F0D51}"/>
    <cellStyle name="เครื่องหมายจุลภาค 2 6" xfId="14047" xr:uid="{C698FD58-7D23-4BA4-84A4-873230BB67F5}"/>
    <cellStyle name="เครื่องหมายจุลภาค 2 6 2" xfId="14048" xr:uid="{8B1A9A83-AA35-4577-9141-27B8934D933F}"/>
    <cellStyle name="เครื่องหมายจุลภาค 2 6 2 2" xfId="31105" xr:uid="{96E9ACD0-B1D3-4AAD-8C7A-23DA016CCDAB}"/>
    <cellStyle name="เครื่องหมายจุลภาค 2 6 3" xfId="29789" xr:uid="{3398A0DF-8CFC-413E-B607-D21FD3ACE242}"/>
    <cellStyle name="เครื่องหมายจุลภาค 2 6 4" xfId="26735" xr:uid="{BE877C22-129B-4380-BB21-1387075B0210}"/>
    <cellStyle name="เครื่องหมายจุลภาค 2 7" xfId="14049" xr:uid="{14660B7F-D6A7-4059-A4AD-871C4E405E02}"/>
    <cellStyle name="เครื่องหมายจุลภาค 2 7 2" xfId="31875" xr:uid="{485C1AE3-4DC2-4CD1-BAD2-ABCA086745F3}"/>
    <cellStyle name="เครื่องหมายจุลภาค 2 8" xfId="14050" xr:uid="{8110C6FC-3551-46DF-A014-999F50255D2E}"/>
    <cellStyle name="เครื่องหมายจุลภาค 2 8 2" xfId="30503" xr:uid="{C8681421-1123-4595-9317-FAAE7F3839EC}"/>
    <cellStyle name="เครื่องหมายจุลภาค 2 9" xfId="14051" xr:uid="{FC04E692-EE75-4595-90AA-5F60B316657E}"/>
    <cellStyle name="เครื่องหมายจุลภาค 2 9 2" xfId="32192" xr:uid="{54BCB954-D0A0-4045-B9B9-859ECD63F7C8}"/>
    <cellStyle name="เครื่องหมายจุลภาค 2_Cash Flow - NPS (Jan 09) for Management_revised1" xfId="14052" xr:uid="{9390AA02-3898-44BD-9A2E-46504D6D9A96}"/>
    <cellStyle name="เครื่องหมายจุลภาค 20" xfId="14053" xr:uid="{691708F8-1983-4765-AC5F-79217F55ABE7}"/>
    <cellStyle name="เครื่องหมายจุลภาค 21" xfId="14054" xr:uid="{B56352EB-EFE3-4BED-B4D7-E731997039A3}"/>
    <cellStyle name="เครื่องหมายจุลภาค 21 2" xfId="14055" xr:uid="{C3E41670-9D4F-4F6B-944F-5A1D7633E469}"/>
    <cellStyle name="เครื่องหมายจุลภาค 22" xfId="14056" xr:uid="{BD771E09-9FFB-44D0-917D-ACCAC02AAF6D}"/>
    <cellStyle name="เครื่องหมายจุลภาค 22 2" xfId="14057" xr:uid="{77DDA942-0516-4134-94A1-D20D1C1601E6}"/>
    <cellStyle name="เครื่องหมายจุลภาค 23" xfId="14058" xr:uid="{2597560A-3368-429B-8318-8A43D6AA3A1D}"/>
    <cellStyle name="เครื่องหมายจุลภาค 23 2" xfId="14059" xr:uid="{EE467203-D912-4772-977C-C21383F68FB4}"/>
    <cellStyle name="เครื่องหมายจุลภาค 24" xfId="14060" xr:uid="{4253423A-86A7-42F4-A3A8-B7735C5186E2}"/>
    <cellStyle name="เครื่องหมายจุลภาค 24 2" xfId="14061" xr:uid="{25B507B7-EFDF-4D9B-9C0F-87AC0E9C6AEF}"/>
    <cellStyle name="เครื่องหมายจุลภาค 25 2" xfId="14062" xr:uid="{F4E58AA1-6269-4B3D-8272-F9859C7A6729}"/>
    <cellStyle name="เครื่องหมายจุลภาค 27 2" xfId="14063" xr:uid="{CB377E68-AC9D-494B-8B53-BA3750BC33A6}"/>
    <cellStyle name="เครื่องหมายจุลภาค 28 2" xfId="14064" xr:uid="{004A1FE4-C68E-4063-9034-FCD88058334D}"/>
    <cellStyle name="เครื่องหมายจุลภาค 3" xfId="1032" xr:uid="{BE4972F0-5792-48C2-914F-4574DD6004FA}"/>
    <cellStyle name="เครื่องหมายจุลภาค 3 2" xfId="1033" xr:uid="{DB797FC9-2E17-460A-821C-73EFAC34DED5}"/>
    <cellStyle name="เครื่องหมายจุลภาค 3 2 2" xfId="14065" xr:uid="{8DFD832C-18B6-4B4E-8913-EF8FD33748B0}"/>
    <cellStyle name="เครื่องหมายจุลภาค 3 2 2 2" xfId="14066" xr:uid="{CCCC8CA7-701B-4E71-AE92-BD42D5C3DE62}"/>
    <cellStyle name="เครื่องหมายจุลภาค 3 2 3" xfId="14067" xr:uid="{5BD70DCE-D649-49E6-995A-9C757C1C992C}"/>
    <cellStyle name="เครื่องหมายจุลภาค 3 3" xfId="14068" xr:uid="{E99C04E8-910E-406F-8AB4-C692AF5BCA13}"/>
    <cellStyle name="เครื่องหมายจุลภาค 3 4" xfId="14069" xr:uid="{7CD331C2-4BC2-4334-8DBE-1C4A1DC50F7A}"/>
    <cellStyle name="เครื่องหมายจุลภาค 3_Consol 2010_Q2 NPS PLC (1)" xfId="14070" xr:uid="{20248DB7-00F8-4B6E-9CED-2677C49E532D}"/>
    <cellStyle name="เครื่องหมายจุลภาค 30 2" xfId="14071" xr:uid="{74116B2F-2B70-4CB6-91B4-A2E1251C7E81}"/>
    <cellStyle name="เครื่องหมายจุลภาค 32 2" xfId="14072" xr:uid="{1B2A46F3-77A1-4A7A-A21E-A123DB043559}"/>
    <cellStyle name="เครื่องหมายจุลภาค 33 2" xfId="14073" xr:uid="{F223F8A2-A51D-432E-BDF1-C219FDD29BF3}"/>
    <cellStyle name="เครื่องหมายจุลภาค 35 2" xfId="14074" xr:uid="{F7A5A20F-7D34-437E-82F1-74C4B751BDC2}"/>
    <cellStyle name="เครื่องหมายจุลภาค 36 2" xfId="14075" xr:uid="{FDB47332-9553-45FB-8FDE-F8BA8AC14F6C}"/>
    <cellStyle name="เครื่องหมายจุลภาค 38 2" xfId="14076" xr:uid="{E274DA52-B78B-48CE-B33C-185A312FBB3E}"/>
    <cellStyle name="เครื่องหมายจุลภาค 4" xfId="1034" xr:uid="{CB22655A-3BB6-4B16-96B9-4A01703EFFBD}"/>
    <cellStyle name="เครื่องหมายจุลภาค 4 2" xfId="14077" xr:uid="{B2BB375D-8B94-4660-B7EF-0B4D8C399851}"/>
    <cellStyle name="เครื่องหมายจุลภาค 4 2 2" xfId="14078" xr:uid="{173E8229-11EA-4572-A9EC-6AE54C42AC74}"/>
    <cellStyle name="เครื่องหมายจุลภาค 4 2 3" xfId="33026" xr:uid="{0D9E4D2E-7520-4FD5-B8E7-F84C38A863F8}"/>
    <cellStyle name="เครื่องหมายจุลภาค 4 3" xfId="14079" xr:uid="{5A204037-B1FA-4AD3-9381-2A71BD92895C}"/>
    <cellStyle name="เครื่องหมายจุลภาค 4 4" xfId="14080" xr:uid="{4648FDF4-4427-4DCC-9F86-87740DD17E4B}"/>
    <cellStyle name="เครื่องหมายจุลภาค 4_บัญชีย่อย 121340" xfId="14081" xr:uid="{FB724EFB-D6D0-4322-BB37-A044E1181AFE}"/>
    <cellStyle name="เครื่องหมายจุลภาค 41" xfId="14082" xr:uid="{59A47AB6-89CF-48E6-BA84-299DD049FD57}"/>
    <cellStyle name="เครื่องหมายจุลภาค 5" xfId="1035" xr:uid="{6FEF8A59-669C-4F6A-8C56-84F0EDE26AF2}"/>
    <cellStyle name="เครื่องหมายจุลภาค 5 2" xfId="14083" xr:uid="{987FCC7D-F235-4C84-B5FA-BAD6D48865E2}"/>
    <cellStyle name="เครื่องหมายจุลภาค 5 2 2" xfId="14084" xr:uid="{02AF131E-BEEE-4C77-8844-7047F5FF655D}"/>
    <cellStyle name="เครื่องหมายจุลภาค 5 3" xfId="14085" xr:uid="{C1A3A8A6-D6FC-4B25-8BDE-43ED1798AF1D}"/>
    <cellStyle name="เครื่องหมายจุลภาค 5 4" xfId="14086" xr:uid="{B561E5BF-2C30-4795-9B57-E23C526ADD62}"/>
    <cellStyle name="เครื่องหมายจุลภาค 5_Consol 2010_Q2 NPS PLC (1)" xfId="14087" xr:uid="{C7A38A06-39AE-41B3-98DE-0BA7E0792E75}"/>
    <cellStyle name="เครื่องหมายจุลภาค 6" xfId="1036" xr:uid="{085E0A26-9BDA-47BB-904C-C5E2FDA4D011}"/>
    <cellStyle name="เครื่องหมายจุลภาค 6 2" xfId="4271" xr:uid="{13FF680F-082A-448C-A00E-4B517516E577}"/>
    <cellStyle name="เครื่องหมายจุลภาค 6 2 2" xfId="14088" xr:uid="{3F55ABD5-D9C9-4F90-A43F-2E8EB7FA0C27}"/>
    <cellStyle name="เครื่องหมายจุลภาค 6 2 2 2" xfId="32914" xr:uid="{8B619875-8B3A-463A-901F-013979026103}"/>
    <cellStyle name="เครื่องหมายจุลภาค 6 2 3" xfId="14747" xr:uid="{EB754063-ECC7-4C03-AA1F-6B015715B97F}"/>
    <cellStyle name="เครื่องหมายจุลภาค 6 3" xfId="4272" xr:uid="{0447C67A-1979-4AFD-B250-1729F646B60C}"/>
    <cellStyle name="เครื่องหมายจุลภาค 6 3 2" xfId="14089" xr:uid="{00E7B99A-B15E-40EE-8A3C-5B8E9A579F95}"/>
    <cellStyle name="เครื่องหมายจุลภาค 6 4" xfId="4273" xr:uid="{8EA5F8F2-5990-4127-B47F-841B53D32C2B}"/>
    <cellStyle name="เครื่องหมายจุลภาค 6 4 2" xfId="14272" xr:uid="{397805CD-331A-42F5-8AEC-4E386DC4AF9A}"/>
    <cellStyle name="เครื่องหมายจุลภาค 6 5" xfId="4274" xr:uid="{3DE45E49-BA18-4008-8D7C-996F87E5F5C5}"/>
    <cellStyle name="เครื่องหมายจุลภาค 6 5 2" xfId="14273" xr:uid="{F3793498-87FD-4845-811D-FFB82E2E19AD}"/>
    <cellStyle name="เครื่องหมายจุลภาค 6 6" xfId="4270" xr:uid="{99781420-3269-4D52-89F2-21D43B2F6A77}"/>
    <cellStyle name="เครื่องหมายจุลภาค 6 6 2" xfId="32825" xr:uid="{9AD306DB-16F7-4CFD-A9D0-523122E11BFE}"/>
    <cellStyle name="เครื่องหมายจุลภาค 7" xfId="14090" xr:uid="{9F094D5B-94BF-4EF5-AFEF-DD802E439D5C}"/>
    <cellStyle name="เครื่องหมายจุลภาค 7 2" xfId="14091" xr:uid="{50B39C4E-6784-4399-9987-BF8E9638E035}"/>
    <cellStyle name="เครื่องหมายจุลภาค 8" xfId="14092" xr:uid="{6F22016C-F7F5-4117-9E61-C53AE3DCB9E9}"/>
    <cellStyle name="เครื่องหมายจุลภาค 9" xfId="14093" xr:uid="{09813ADA-9698-4B7A-8082-53E0C19C22AD}"/>
    <cellStyle name="เครื่องหมายจุลภาค 9 2" xfId="14094" xr:uid="{DE1F68E5-D416-4FCD-B255-3A024812592E}"/>
    <cellStyle name="เครื่องหมายจุลภาค_     งานไม้  14 พย.48" xfId="14095" xr:uid="{0ED8844B-959B-4D8F-907A-18A2B11A3131}"/>
    <cellStyle name="เครื่องหมายเปอร์เซ็นต์_(1)2546(1)" xfId="14096" xr:uid="{CA3BE5C3-6F10-447B-8554-B0196C036A86}"/>
    <cellStyle name="เครื่องหมายสกุลเงิน [0]_    ผลดำเนินงาน(ภ.ง.ด     ผลดำเนินงาน(ภ.ง.ด 51) bhl" xfId="14097" xr:uid="{0A03F44E-1DCD-4614-9C33-AC2918248669}"/>
    <cellStyle name="เครื่องหมายสกุลเงิน 2" xfId="14098" xr:uid="{B034D720-6C29-4BA2-A83E-25979A606A04}"/>
    <cellStyle name="เครื่องหมายสกุลเงิน 2 2" xfId="14099" xr:uid="{7A1BDDC1-C69F-46EE-9CF6-950001396524}"/>
    <cellStyle name="เครื่องหมายสกุลเงิน_    ผลดำเนินงาน(ภ.ง.ด     ผลดำเนินงาน(ภ.ง.ด 51) bhl" xfId="14100" xr:uid="{E4FD4016-0003-4A03-B444-A23F690F4E9B}"/>
    <cellStyle name="จุลภาค 2" xfId="26874" xr:uid="{2C4BF989-124B-4858-8CA4-664A5B9158E0}"/>
    <cellStyle name="จุลภาค 2 2" xfId="35278" xr:uid="{B2017CE6-AC30-4D7B-98EA-B91D00FD659E}"/>
    <cellStyle name="ชื่อเรื่อง" xfId="1052" xr:uid="{6FBD3ABE-0356-4427-9B77-C227A52ACD77}"/>
    <cellStyle name="ชื่อเรื่อง 2" xfId="1133" xr:uid="{103D6F74-7E03-4D7E-B91E-803457849DA2}"/>
    <cellStyle name="เชื่อมโยงหลายมิติ" xfId="1037" xr:uid="{46E55C6D-9E70-43D8-9F33-E7886EC50920}"/>
    <cellStyle name="เชื่อมโยงหลายมิติ 2" xfId="1038" xr:uid="{A3940CBA-253E-41E4-BF52-BA8D9F8637EF}"/>
    <cellStyle name="เชื่อมโยงหลายมิติ 2 2" xfId="14101" xr:uid="{AB830B6D-CD61-4BF9-8DD4-B158246977E6}"/>
    <cellStyle name="เชื่อมโยงหลายมิติ 3" xfId="26736" xr:uid="{5AEB20A1-CF48-4C46-B5EC-A1C5E44FE303}"/>
    <cellStyle name="เชื่อมโยงหลายมิติ 4" xfId="26737" xr:uid="{B7F0F34D-7CE9-4C1A-A0AE-6D699064A008}"/>
    <cellStyle name="เชื่อมโยงหลายมิติ_Excel_MD97DL" xfId="1039" xr:uid="{34A59085-BCD0-415F-8972-1820AF19A9A2}"/>
    <cellStyle name="เซลล์ตรวจสอบ" xfId="1040" xr:uid="{2B9850A0-7617-4AB6-8383-63F635A61278}"/>
    <cellStyle name="เซลล์ตรวจสอบ 2" xfId="1128" xr:uid="{C29CC94D-71BC-4C9E-AA78-AB8B9A1ADC3C}"/>
    <cellStyle name="เซลล์ที่มีการเชื่อมโยง" xfId="1041" xr:uid="{FDC22144-0BE3-4D7E-B1BE-C616D8F202F0}"/>
    <cellStyle name="เซลล์ที่มีการเชื่อมโยง 2" xfId="1129" xr:uid="{A58061BE-F54E-4982-AC3A-17D1423471AF}"/>
    <cellStyle name="ณfน๔ [0]_Book1" xfId="14102" xr:uid="{91F10CF8-0708-4CA0-AB72-1874EA848C3F}"/>
    <cellStyle name="ณfน๔_Book1" xfId="14103" xr:uid="{0F17C14A-9513-46A3-9119-7B9B7E8E3839}"/>
    <cellStyle name="ดี" xfId="1053" xr:uid="{0C48AF93-C232-4CD9-A42B-4137082F9362}"/>
    <cellStyle name="ดี 2" xfId="1134" xr:uid="{FAC3E1DE-180E-4306-B03A-AAD4F2CB8D61}"/>
    <cellStyle name="ตามการเชื่อมโยงหลายมิติ" xfId="1054" xr:uid="{46E4163E-41B4-4320-B31A-A189FFC32C78}"/>
    <cellStyle name="ตามการเชื่อมโยงหลายมิติ 2" xfId="1055" xr:uid="{8BFCB51C-28FD-47A3-BE04-773F812C3CCD}"/>
    <cellStyle name="ตามการเชื่อมโยงหลายมิติ 3" xfId="14104" xr:uid="{93E77B06-74DE-423F-82D6-C329F718938D}"/>
    <cellStyle name="ตามการเชื่อมโยงหลายมิติ 3 2" xfId="26740" xr:uid="{865DCAEB-4143-45B3-9E99-08AA88F81819}"/>
    <cellStyle name="ตามการเชื่อมโยงหลายมิติ 4" xfId="26741" xr:uid="{D97875BA-B35E-4EE4-AEA8-E369280EFECD}"/>
    <cellStyle name="ตามการเชื่อมโยงหลายมิติ_Excel_MD97DL" xfId="1056" xr:uid="{FB9A4F0F-F5C1-4D57-B273-54C3633E781F}"/>
    <cellStyle name="น้บะภฒ_95" xfId="1057" xr:uid="{AE539050-451C-4F7A-B70B-FF0084FF55B6}"/>
    <cellStyle name="ปกติ 10 2" xfId="14105" xr:uid="{1D27BA4D-FCFA-43FC-A2A2-AC2C94EC2632}"/>
    <cellStyle name="ปกติ 13 2" xfId="14106" xr:uid="{EB669998-FCC6-4CA7-B835-C61D9A8CAB6B}"/>
    <cellStyle name="ปกติ 14" xfId="14107" xr:uid="{E19F4F9E-301F-42AC-9A32-9B86026DB764}"/>
    <cellStyle name="ปกติ 17 2" xfId="14108" xr:uid="{71E0E851-B25E-48F7-A5E7-AF83C923FB1E}"/>
    <cellStyle name="ปกติ 18 2" xfId="14109" xr:uid="{23A5D076-24CF-41E6-BA5E-0152C5FEC372}"/>
    <cellStyle name="ปกติ 2" xfId="1058" xr:uid="{1157D6B5-BD3B-437F-A68B-53A14203F705}"/>
    <cellStyle name="ปกติ 2 10" xfId="14110" xr:uid="{3D03B674-6076-4861-A042-2586B46AB6C9}"/>
    <cellStyle name="ปกติ 2 11" xfId="14111" xr:uid="{61A62393-4192-4469-8EF5-51A3CEAF96D5}"/>
    <cellStyle name="ปกติ 2 12" xfId="14112" xr:uid="{16E35A86-FDBC-4B12-A4DE-E09CCC91469C}"/>
    <cellStyle name="ปกติ 2 13" xfId="14113" xr:uid="{7CB9C7F7-C8E1-47B7-BD22-9AE4A91D5E6B}"/>
    <cellStyle name="ปกติ 2 14" xfId="14114" xr:uid="{B40F9EED-6BA5-419A-9CD1-602B04B5182D}"/>
    <cellStyle name="ปกติ 2 15" xfId="14115" xr:uid="{9FFE0B4C-0D73-45AE-B1B1-43949C6AF033}"/>
    <cellStyle name="ปกติ 2 16" xfId="14116" xr:uid="{8E1D9B5F-EE98-48F7-AA10-57C77848BBC7}"/>
    <cellStyle name="ปกติ 2 17" xfId="14117" xr:uid="{6E354580-C408-467B-BE31-716401D40643}"/>
    <cellStyle name="ปกติ 2 18" xfId="14118" xr:uid="{2A1A9F2C-B0E8-45E1-8564-1F09FD83FD7A}"/>
    <cellStyle name="ปกติ 2 19" xfId="14119" xr:uid="{B78553EE-1BA1-4C8E-8347-74BEE966D567}"/>
    <cellStyle name="ปกติ 2 2" xfId="1059" xr:uid="{74E477B7-D398-4807-9BED-584519218A6B}"/>
    <cellStyle name="ปกติ 2 2 2" xfId="14120" xr:uid="{E1996DDD-29CF-49F3-A6FA-06AABDD5CAC3}"/>
    <cellStyle name="ปกติ 2 2 2 2" xfId="26743" xr:uid="{5B5CF14A-5DA0-4766-86EB-2E547A92094A}"/>
    <cellStyle name="ปกติ 2 2 2 3" xfId="33069" xr:uid="{2F501A1D-AC35-4984-ABC4-15686864B9C5}"/>
    <cellStyle name="ปกติ 2 2 3" xfId="14121" xr:uid="{AC6AD65B-6C54-46E9-B153-4C56D9CD304F}"/>
    <cellStyle name="ปกติ 2 2 4" xfId="14122" xr:uid="{E305C304-5BB5-4A5A-B95C-F4709E1E94B1}"/>
    <cellStyle name="ปกติ 2 2 5" xfId="14123" xr:uid="{EE1A56C5-3511-48FB-BEC8-58B79AA2C66A}"/>
    <cellStyle name="ปกติ 2 2 6" xfId="35254" xr:uid="{BEB35B20-B103-4DED-AB84-6A4BE3E73004}"/>
    <cellStyle name="ปกติ 2 20" xfId="14124" xr:uid="{45DE1978-058A-4B44-B9E8-8868A6D8AE56}"/>
    <cellStyle name="ปกติ 2 21" xfId="14125" xr:uid="{DC89738D-CECD-4F91-9C31-528E356F56DD}"/>
    <cellStyle name="ปกติ 2 22" xfId="14126" xr:uid="{EF7AD770-3ACF-41BE-A088-D22CA3AE1430}"/>
    <cellStyle name="ปกติ 2 23" xfId="14127" xr:uid="{25452840-C847-4F81-90E2-87F40D1BAB00}"/>
    <cellStyle name="ปกติ 2 24" xfId="14128" xr:uid="{0C03D2E0-F095-457F-AC0B-4736692DE5BD}"/>
    <cellStyle name="ปกติ 2 25" xfId="14129" xr:uid="{CA6F85DA-B8F0-49ED-B814-AB92AD747E42}"/>
    <cellStyle name="ปกติ 2 26" xfId="14130" xr:uid="{5489C36F-08C0-4B92-B9C5-32E8DFF727E9}"/>
    <cellStyle name="ปกติ 2 27" xfId="14131" xr:uid="{12DE902F-5264-4F4D-B611-1A5AB23E3657}"/>
    <cellStyle name="ปกติ 2 28" xfId="14132" xr:uid="{85F81591-366D-4710-B3F7-5E9A97A95069}"/>
    <cellStyle name="ปกติ 2 29" xfId="14133" xr:uid="{122C7E9B-2D3F-4059-AE7C-385FC145B42D}"/>
    <cellStyle name="ปกติ 2 3" xfId="4275" xr:uid="{39893BD6-2F4C-403B-92F6-844071B55E0D}"/>
    <cellStyle name="ปกติ 2 3 2" xfId="14134" xr:uid="{DC6384D6-FE6E-4994-BE3E-40DD76BA55E1}"/>
    <cellStyle name="ปกติ 2 3 3" xfId="35255" xr:uid="{4EA79B87-1A4F-41E9-907E-C9F7ED3EE5A9}"/>
    <cellStyle name="ปกติ 2 30" xfId="14135" xr:uid="{1EB658EA-4784-4DEA-9917-839459085EB5}"/>
    <cellStyle name="ปกติ 2 31" xfId="14136" xr:uid="{249335E8-BF3F-41CA-B15B-CE4BC068778C}"/>
    <cellStyle name="ปกติ 2 32" xfId="14137" xr:uid="{A6EF4FB9-383C-409F-9F2C-27BC5AE8353A}"/>
    <cellStyle name="ปกติ 2 33" xfId="14138" xr:uid="{557E0801-8DF4-4634-9626-DE07CD0EEE01}"/>
    <cellStyle name="ปกติ 2 34" xfId="14139" xr:uid="{A6A9A4FD-BDF9-4868-847A-C1A8BF1CF250}"/>
    <cellStyle name="ปกติ 2 35" xfId="14140" xr:uid="{0209D550-7D2D-477A-9A6D-F1BFDFCD6279}"/>
    <cellStyle name="ปกติ 2 36" xfId="14141" xr:uid="{4FEE5341-B6EA-4128-B744-13059C662019}"/>
    <cellStyle name="ปกติ 2 37" xfId="14142" xr:uid="{6C12544E-FF27-43E7-AAC7-8277DC51640B}"/>
    <cellStyle name="ปกติ 2 38" xfId="14143" xr:uid="{5E7662D0-9862-40AB-906D-78C0935A302A}"/>
    <cellStyle name="ปกติ 2 39" xfId="35253" xr:uid="{3EF9BFE7-C2C7-4BC1-BDCD-86BE55A2296C}"/>
    <cellStyle name="ปกติ 2 4" xfId="4276" xr:uid="{27F29E7C-AECF-4359-947C-69D9BEE57F2B}"/>
    <cellStyle name="ปกติ 2 4 2" xfId="14144" xr:uid="{F39E534C-A72A-41E7-A7B3-53D509F705A4}"/>
    <cellStyle name="ปกติ 2 4 3" xfId="35256" xr:uid="{4E059AC7-65CF-4B34-B0A3-2949E26BCB5A}"/>
    <cellStyle name="ปกติ 2 5" xfId="4277" xr:uid="{24F84A77-C6AA-44C7-8F4A-2019640C5B90}"/>
    <cellStyle name="ปกติ 2 5 2" xfId="14145" xr:uid="{D13EE50C-0C9A-4847-AE76-2043A02A8295}"/>
    <cellStyle name="ปกติ 2 5 3" xfId="35257" xr:uid="{6076E3DE-4F21-46AA-9D03-7597B7AD96DC}"/>
    <cellStyle name="ปกติ 2 6" xfId="14146" xr:uid="{D61D9A35-5DB6-44F1-AF07-D3E0284CC479}"/>
    <cellStyle name="ปกติ 2 6 2" xfId="26742" xr:uid="{5CAC716B-BCEE-487F-80C4-E6674F5D1B2F}"/>
    <cellStyle name="ปกติ 2 7" xfId="14147" xr:uid="{CA58173A-9979-42F7-B527-D26E6D926927}"/>
    <cellStyle name="ปกติ 2 8" xfId="14148" xr:uid="{D894B107-1AD6-4855-8206-5D71AB19D4DC}"/>
    <cellStyle name="ปกติ 2 9" xfId="14149" xr:uid="{686C8EAD-6D4F-45F3-891F-CBF9FFA8D277}"/>
    <cellStyle name="ปกติ 2_11.HP_reconcile" xfId="1060" xr:uid="{C21D3C1B-1F01-418D-ABB9-2486A0CD34D9}"/>
    <cellStyle name="ปกติ 20 2" xfId="14150" xr:uid="{A89B3459-F03B-4F2E-B28A-CBF89AC6651F}"/>
    <cellStyle name="ปกติ 21 2" xfId="14151" xr:uid="{50490290-69FE-41E1-8624-6BE242F741D0}"/>
    <cellStyle name="ปกติ 3" xfId="1061" xr:uid="{6783B51B-0487-49FB-A3DE-46597EC1B540}"/>
    <cellStyle name="ปกติ 3 10" xfId="14152" xr:uid="{EFA1766C-DA65-4E05-BF86-C8C224D9B92D}"/>
    <cellStyle name="ปกติ 3 11" xfId="14153" xr:uid="{5F597B37-A8AB-46F8-AB74-32819111A164}"/>
    <cellStyle name="ปกติ 3 12" xfId="14154" xr:uid="{E58A43C4-2E01-4E60-968C-117F9CA68810}"/>
    <cellStyle name="ปกติ 3 13" xfId="14155" xr:uid="{CD2F6913-D48A-49F1-9A15-C6DB2FBC2B78}"/>
    <cellStyle name="ปกติ 3 14" xfId="14156" xr:uid="{55E352B7-ECE6-412B-B61B-FF14F4353299}"/>
    <cellStyle name="ปกติ 3 15" xfId="14157" xr:uid="{BC15F537-B4B2-4ACB-9493-C7D7725F31D5}"/>
    <cellStyle name="ปกติ 3 16" xfId="14158" xr:uid="{A01E2BAC-F554-46A9-8F92-9558B72E3510}"/>
    <cellStyle name="ปกติ 3 17" xfId="14159" xr:uid="{E081FCD1-A427-45E5-9C22-EBC7CF797260}"/>
    <cellStyle name="ปกติ 3 18" xfId="14160" xr:uid="{811E9A56-9EFB-4AE1-B322-8F7657C9F936}"/>
    <cellStyle name="ปกติ 3 19" xfId="14161" xr:uid="{4FB2787B-CE29-4768-8C6D-6F6203B2998A}"/>
    <cellStyle name="ปกติ 3 2" xfId="14162" xr:uid="{5A841254-F996-465C-A9B4-C8ABBAF9E2DE}"/>
    <cellStyle name="ปกติ 3 2 2" xfId="14163" xr:uid="{1D74585B-F0B9-4561-AF6C-36EE97D4AC65}"/>
    <cellStyle name="ปกติ 3 2 2 2" xfId="35299" xr:uid="{C4E9F7E0-4C89-4181-B4ED-6F27DD7E34D8}"/>
    <cellStyle name="ปกติ 3 2 3" xfId="33094" xr:uid="{6F3D4F66-0B21-4EF9-BDE5-9BBBA317CF71}"/>
    <cellStyle name="ปกติ 3 2 4" xfId="35487" xr:uid="{D4C53D1F-EC97-4BF2-B244-8E4249E3320E}"/>
    <cellStyle name="ปกติ 3 20" xfId="14164" xr:uid="{5DCA40AB-11C1-4156-92E2-6562C7A6E64D}"/>
    <cellStyle name="ปกติ 3 21" xfId="14165" xr:uid="{17E46E5E-1506-4DF8-82CF-B03CDFE6CD0A}"/>
    <cellStyle name="ปกติ 3 22" xfId="14166" xr:uid="{3E27BEB6-4EF4-4E76-989F-77E51E2099DC}"/>
    <cellStyle name="ปกติ 3 23" xfId="14167" xr:uid="{9BA67EAB-378D-440E-B960-B25590128373}"/>
    <cellStyle name="ปกติ 3 24" xfId="14168" xr:uid="{BD80835F-C80D-4DBB-A105-7E061349C685}"/>
    <cellStyle name="ปกติ 3 25" xfId="14169" xr:uid="{DF28848B-0695-488D-858D-8D6E25010BEE}"/>
    <cellStyle name="ปกติ 3 26" xfId="14170" xr:uid="{803E630C-D0E3-4FF9-9748-DAB4E34F4754}"/>
    <cellStyle name="ปกติ 3 27" xfId="14171" xr:uid="{62FF9F0D-79BB-4B33-A1E5-DAB35FF6D863}"/>
    <cellStyle name="ปกติ 3 28" xfId="14172" xr:uid="{AE66F412-7CDD-4F59-9C17-F123B36496D2}"/>
    <cellStyle name="ปกติ 3 29" xfId="14173" xr:uid="{90D7C572-C0F9-4FF3-BA8E-F398A66BC5DA}"/>
    <cellStyle name="ปกติ 3 3" xfId="14174" xr:uid="{43A435DA-B375-47BF-A46E-37BAA4141E29}"/>
    <cellStyle name="ปกติ 3 30" xfId="14175" xr:uid="{394897ED-C914-4623-A970-EE076569C7FC}"/>
    <cellStyle name="ปกติ 3 31" xfId="14176" xr:uid="{2487D0DA-959C-4888-A1E9-1723FA49B221}"/>
    <cellStyle name="ปกติ 3 4" xfId="14177" xr:uid="{406ED727-1E92-4021-8871-0E20543E2574}"/>
    <cellStyle name="ปกติ 3 5" xfId="14178" xr:uid="{B3C69D1B-5A8C-4EEF-9B7C-B3E417F0968D}"/>
    <cellStyle name="ปกติ 3 6" xfId="14179" xr:uid="{1730098A-F5D2-4F4F-9192-BFF08703F23B}"/>
    <cellStyle name="ปกติ 3 6 2" xfId="33097" xr:uid="{4AA38AAB-4C37-487D-BA06-6C1F2D3C366B}"/>
    <cellStyle name="ปกติ 3 7" xfId="14180" xr:uid="{9286BAC8-01AF-4596-9C48-48C82ECE947B}"/>
    <cellStyle name="ปกติ 3 8" xfId="14181" xr:uid="{2AB13630-4B10-4FEB-BEED-3986DAC1F6E1}"/>
    <cellStyle name="ปกติ 3 9" xfId="14182" xr:uid="{18BF787B-A6C5-4A5E-895B-E2767E9BF9F4}"/>
    <cellStyle name="ปกติ 31 2" xfId="14183" xr:uid="{E9895505-1C10-48C4-9B19-AB28E9BC9DE0}"/>
    <cellStyle name="ปกติ 34 2" xfId="14184" xr:uid="{6A8C5A48-6304-4A95-BFE0-31934A171F74}"/>
    <cellStyle name="ปกติ 35 2" xfId="14185" xr:uid="{4CDAE795-CEA4-4AE5-B0CC-CFAF66320275}"/>
    <cellStyle name="ปกติ 39" xfId="14186" xr:uid="{F78805B0-B458-4A48-B334-9A40AFDE5C75}"/>
    <cellStyle name="ปกติ 4" xfId="14187" xr:uid="{D7F5687A-1396-40CF-8F59-EFB5AC22296B}"/>
    <cellStyle name="ปกติ 4 2" xfId="26760" xr:uid="{65B6993E-01CD-44E4-906D-73A787F3ED34}"/>
    <cellStyle name="ปกติ 4 2 11" xfId="33091" xr:uid="{B47B0ED9-B5AA-4943-A794-5C4FC5C5154D}"/>
    <cellStyle name="ปกติ 4 3" xfId="33070" xr:uid="{782EA7DF-CA33-44A8-AE9F-05C2FEC0E325}"/>
    <cellStyle name="ปกติ 4 8 2" xfId="33088" xr:uid="{266C9A11-79FD-4AD5-9769-B74A074D8FCD}"/>
    <cellStyle name="ปกติ 4 9" xfId="33096" xr:uid="{066A1EBA-92FD-4747-9EDD-77D27E63F769}"/>
    <cellStyle name="ปกติ 5" xfId="14188" xr:uid="{DDCD3895-4FC8-425E-A85C-25A669079EFA}"/>
    <cellStyle name="ปกติ 5 2" xfId="14189" xr:uid="{65DF4A4A-877B-4B3E-A217-2FF79C0C9F64}"/>
    <cellStyle name="ปกติ 5 3" xfId="14190" xr:uid="{621C1CCD-F416-4CBE-8E92-F15AEE82A9EE}"/>
    <cellStyle name="ปกติ 5 4" xfId="14191" xr:uid="{64272387-D201-4A25-97A8-D6361A256647}"/>
    <cellStyle name="ปกติ 5 5" xfId="14192" xr:uid="{2A825015-6878-4D80-B395-13E259050CEF}"/>
    <cellStyle name="ปกติ 5 6" xfId="26875" xr:uid="{3546D674-47A6-403D-A693-156F16780405}"/>
    <cellStyle name="ปกติ 5_บัญขีย่อย 03.51" xfId="14193" xr:uid="{F2C7B338-99B6-4ECF-B01D-31E33836B617}"/>
    <cellStyle name="ปกติ 6" xfId="14194" xr:uid="{8905AD13-96A9-4EA9-86A4-6EC32FE03BF6}"/>
    <cellStyle name="ปกติ 6 2" xfId="14195" xr:uid="{22B4FB0A-C568-42CD-B161-357C025FEF30}"/>
    <cellStyle name="ปกติ 8 2" xfId="14196" xr:uid="{49120F3F-78AA-44E1-B048-1519F9D5A9E0}"/>
    <cellStyle name="ปกติ 9" xfId="14197" xr:uid="{EDE63C42-E72D-4335-9C1F-689E0545C942}"/>
    <cellStyle name="ปกติ_AAL Lead'00" xfId="35427" xr:uid="{482017B8-82F0-4CD2-9499-5FC252D60D9D}"/>
    <cellStyle name="ป้อนค่า" xfId="1062" xr:uid="{6BFF7074-CA5D-4F3C-91F6-6A68D53631CB}"/>
    <cellStyle name="ป้อนค่า 2" xfId="1063" xr:uid="{53432452-272A-4CA7-8D2F-D3269EA5EE3B}"/>
    <cellStyle name="ป้อนค่า 2 2" xfId="6821" xr:uid="{4E1895F5-3FDA-498D-9545-55BCB1726B96}"/>
    <cellStyle name="ป้อนค่า 2 2 2" xfId="32630" xr:uid="{F145B450-B4BC-40B8-8D5C-0A3C376D71C4}"/>
    <cellStyle name="ป้อนค่า 2 3" xfId="24307" xr:uid="{53DC6BA6-8EC8-466E-B971-2B1AA52FE963}"/>
    <cellStyle name="ป้อนค่า 2 4" xfId="32306" xr:uid="{A3AE719A-F818-4095-B70B-AC1FBBD5A084}"/>
    <cellStyle name="ป้อนค่า 3" xfId="1064" xr:uid="{D3651F22-9C19-46CB-B849-A1686D39C274}"/>
    <cellStyle name="ป้อนค่า 3 2" xfId="6822" xr:uid="{713508D2-B96A-4874-8769-75680AC79F73}"/>
    <cellStyle name="ป้อนค่า 3 2 2" xfId="32631" xr:uid="{104D5E32-AB5D-4DE6-A792-E19BFB90130E}"/>
    <cellStyle name="ป้อนค่า 3 3" xfId="24308" xr:uid="{B5C0A210-22E3-40E9-B2C3-B09E62E5FDE8}"/>
    <cellStyle name="ป้อนค่า 3 4" xfId="32307" xr:uid="{532103B7-37B1-4B37-80FB-07B5F22E5D51}"/>
    <cellStyle name="ป้อนค่า 4" xfId="1271" xr:uid="{5CBC6D39-F3D9-4D5B-A896-9FEA507A2B79}"/>
    <cellStyle name="ป้อนค่า 4 2" xfId="14293" xr:uid="{75A6EE69-3F19-4CFE-A93A-0EB607A33BFE}"/>
    <cellStyle name="ป้อนค่า 4 2 2" xfId="32659" xr:uid="{EB41E690-614B-4AE2-9178-BEF3A1D60717}"/>
    <cellStyle name="ป้อนค่า 4 3" xfId="32588" xr:uid="{9525B99E-D263-41CF-A9F6-3AA67FECC61B}"/>
    <cellStyle name="ป้อนค่า 5" xfId="4278" xr:uid="{3744EDBE-D323-43C4-8674-AEA61CF867C6}"/>
    <cellStyle name="ป้อนค่า 5 2" xfId="32613" xr:uid="{2753AE97-BFA7-4D28-B87F-D826F27030E6}"/>
    <cellStyle name="ป้อนค่า 6" xfId="6814" xr:uid="{FC2D2767-F3E4-4471-BD1E-0F36716FA398}"/>
    <cellStyle name="ป้อนค่า 6 2" xfId="32623" xr:uid="{85CC907C-133A-4363-8B00-0399C30D01D1}"/>
    <cellStyle name="ป้อนค่า 7" xfId="14599" xr:uid="{42ED9869-D548-44BB-80F6-8969C283B1EF}"/>
    <cellStyle name="ป้อนค่า 8" xfId="18274" xr:uid="{5A534933-2221-4430-8E39-D24CA4ED3D59}"/>
    <cellStyle name="ปานกลาง" xfId="1065" xr:uid="{928AF373-ACCE-4978-AA30-E0A73354FB0D}"/>
    <cellStyle name="ปานกลาง 2" xfId="1135" xr:uid="{E444F216-1627-4D69-A3A2-64E6DCC2EF73}"/>
    <cellStyle name="เปอร์เซ็นต์ 2" xfId="14198" xr:uid="{689210E4-C1DA-41BA-AB82-34CE181AA364}"/>
    <cellStyle name="เปอร์เซ็นต์ 2 17" xfId="14199" xr:uid="{B0DE284C-0F47-4C73-95C0-D0B7E4808148}"/>
    <cellStyle name="เปอร์เซ็นต์ 2 2" xfId="14200" xr:uid="{3F2D73F2-40D0-4DB8-B860-04DE054E76B9}"/>
    <cellStyle name="เปอร์เซ็นต์ 3" xfId="14201" xr:uid="{425659C5-E3FF-47FD-9060-E9148A050130}"/>
    <cellStyle name="เปอร์เซ็นต์ 3 2" xfId="26877" xr:uid="{BBA5C203-ED97-4AAA-BD9F-F4578057A8A4}"/>
    <cellStyle name="เปอร์เซ็นต์_Lead 280203" xfId="35426" xr:uid="{60FA1321-95EC-45F2-8D06-0E66252BD079}"/>
    <cellStyle name="ผลรวม" xfId="1066" xr:uid="{E0162E4C-FA7D-45D7-AC38-9D76936FF933}"/>
    <cellStyle name="ผลรวม 2" xfId="1067" xr:uid="{8B65CB38-73C2-423A-82BC-D3FD16AF0848}"/>
    <cellStyle name="ผลรวม 2 2" xfId="6823" xr:uid="{262FA6CE-D960-40E6-9157-5D4405A6F2D5}"/>
    <cellStyle name="ผลรวม 2 2 2" xfId="32632" xr:uid="{7E56890F-8F8B-4BD9-9C0C-F05F612765A7}"/>
    <cellStyle name="ผลรวม 2 3" xfId="24309" xr:uid="{1C4DAA6F-3B29-422D-A53B-A2EA9E30496A}"/>
    <cellStyle name="ผลรวม 2 4" xfId="32308" xr:uid="{ACCA1427-D2A4-488D-84A0-1BE5483A557D}"/>
    <cellStyle name="ผลรวม 3" xfId="1068" xr:uid="{057738EB-B394-4B01-AD5D-13A8AD53E081}"/>
    <cellStyle name="ผลรวม 3 2" xfId="6824" xr:uid="{CA531284-6C1B-4452-AE9E-1413576F42FF}"/>
    <cellStyle name="ผลรวม 3 2 2" xfId="32633" xr:uid="{4E21B81B-E555-4703-9710-DB1BEDFE2182}"/>
    <cellStyle name="ผลรวม 3 3" xfId="24310" xr:uid="{7B41532D-CA26-49DD-AACE-E8CCA378B26C}"/>
    <cellStyle name="ผลรวม 3 4" xfId="32309" xr:uid="{6407730B-26E8-4794-8AAF-19CE8ABEA438}"/>
    <cellStyle name="ผลรวม 4" xfId="1272" xr:uid="{E14266C3-EA0A-43F8-9290-8D3824E93F13}"/>
    <cellStyle name="ผลรวม 4 2" xfId="14294" xr:uid="{87ED370F-7C1A-4588-B37E-EC41AF11B2F9}"/>
    <cellStyle name="ผลรวม 4 2 2" xfId="32660" xr:uid="{C0595B10-4007-4E78-A047-310FF9684E65}"/>
    <cellStyle name="ผลรวม 4 3" xfId="32589" xr:uid="{BC2FE8EF-3862-4993-AC43-F3625AC4ACEB}"/>
    <cellStyle name="ผลรวม 5" xfId="4279" xr:uid="{FA0E71C3-D104-43E0-A5E3-1748A7E3B8C7}"/>
    <cellStyle name="ผลรวม 5 2" xfId="32614" xr:uid="{A336EC20-06D9-44BB-A9DB-2245F89B95CF}"/>
    <cellStyle name="ผลรวม 6" xfId="6815" xr:uid="{EED58E28-2123-4047-AB01-256008E1150C}"/>
    <cellStyle name="ผลรวม 6 2" xfId="32624" xr:uid="{C35B428D-CFC4-4CF4-944F-4AB6FEFFC7B0}"/>
    <cellStyle name="ผลรวม 7" xfId="14600" xr:uid="{B9452E35-7DCE-4E52-9054-CA17A7C8CEDF}"/>
    <cellStyle name="ผลรวม 8" xfId="18273" xr:uid="{3A2CCAD9-10FA-48DA-B14C-278BBA2802FB}"/>
    <cellStyle name="แย่" xfId="1043" xr:uid="{9AA34F5E-F2D4-4905-982C-99D696C5860D}"/>
    <cellStyle name="แย่ 2" xfId="1130" xr:uid="{DAFFADBC-EB69-4981-9991-13022CE937A6}"/>
    <cellStyle name="ฤธถ [0]_95" xfId="1069" xr:uid="{99B0AB94-FDE6-45C5-92F2-8D237AED58F8}"/>
    <cellStyle name="ฤธถ_95" xfId="1070" xr:uid="{00B0346D-9AF6-4D2E-B2E0-20B0A7708A5A}"/>
    <cellStyle name="ล_x000b_ศญ_ฝลฐๆฟตม๖วฅ" xfId="1071" xr:uid="{C6F12F86-0C2B-488D-8D77-B8FA0C12A951}"/>
    <cellStyle name="ล๋ศญ [0]_95" xfId="1072" xr:uid="{1B916036-BA87-4228-B8A9-C2BCFBFED410}"/>
    <cellStyle name="ล๋ศญ_95" xfId="1073" xr:uid="{5A928F74-3EAE-40CC-AD07-4D8915217F13}"/>
    <cellStyle name="ลักษณะ 1" xfId="14202" xr:uid="{EBC39D84-3205-406A-9152-D3C558D043AF}"/>
    <cellStyle name="ลักษณะ 1 2" xfId="26744" xr:uid="{03C38239-19E0-4D87-838A-9269CCB40B97}"/>
    <cellStyle name="วฅมุ_4ฟ๙ฝวภ๛" xfId="1074" xr:uid="{D4155EC8-14C4-46C5-B858-F80A3358FB7B}"/>
    <cellStyle name="วงเล็บ" xfId="1075" xr:uid="{2DFEF154-D12B-4A64-A0BC-05C04329C503}"/>
    <cellStyle name="ส่วนที่ถูกเน้น1" xfId="1076" xr:uid="{C390C7FF-D4B5-4D4F-B117-43C87577E7A4}"/>
    <cellStyle name="ส่วนที่ถูกเน้น1 2" xfId="1136" xr:uid="{C2640109-7B2F-4158-92C0-79BE4E9E2043}"/>
    <cellStyle name="ส่วนที่ถูกเน้น2" xfId="1077" xr:uid="{FA8FDE98-9997-4D69-B0DD-9F29B4A7993D}"/>
    <cellStyle name="ส่วนที่ถูกเน้น2 2" xfId="1137" xr:uid="{0BFBAB5C-235B-418E-B1B9-FB4699757E28}"/>
    <cellStyle name="ส่วนที่ถูกเน้น3" xfId="1078" xr:uid="{B6F1A2AD-97ED-48E7-83E6-A469718187B1}"/>
    <cellStyle name="ส่วนที่ถูกเน้น3 2" xfId="1138" xr:uid="{53CC8C5C-5EA6-4FDF-A096-189117724953}"/>
    <cellStyle name="ส่วนที่ถูกเน้น4" xfId="1079" xr:uid="{41DBC9AA-16D0-425C-9272-19336B8B7F4C}"/>
    <cellStyle name="ส่วนที่ถูกเน้น4 2" xfId="1139" xr:uid="{E31D3312-2EBF-44B9-AD61-AA10647E515C}"/>
    <cellStyle name="ส่วนที่ถูกเน้น5" xfId="1080" xr:uid="{F7B4F9BE-3741-44E9-874E-12DE679ED748}"/>
    <cellStyle name="ส่วนที่ถูกเน้น5 2" xfId="1140" xr:uid="{479C6A67-AB02-4095-9304-61CD3EE6A12C}"/>
    <cellStyle name="ส่วนที่ถูกเน้น6" xfId="1081" xr:uid="{E295CF2F-1B24-4C32-AE52-F1D902446D83}"/>
    <cellStyle name="ส่วนที่ถูกเน้น6 2" xfId="1141" xr:uid="{DEB37CE9-5428-4CDE-B1A6-1A952524AA83}"/>
    <cellStyle name="เส้นขอบขวา" xfId="1042" xr:uid="{FFDD1EAA-2705-44E6-B072-256622607416}"/>
    <cellStyle name="แสดงผล" xfId="1044" xr:uid="{086D497E-2309-4431-B8E0-8ABDEF719099}"/>
    <cellStyle name="แสดงผล 2" xfId="1045" xr:uid="{AD7FDB31-98EF-44CE-A2FA-3324A3A23502}"/>
    <cellStyle name="แสดงผล 2 2" xfId="6817" xr:uid="{C025B094-FDFA-4C6A-BEB6-0D9579827B5B}"/>
    <cellStyle name="แสดงผล 2 2 2" xfId="32626" xr:uid="{083F8A52-F4AB-4B11-BC9C-B173EB9358AA}"/>
    <cellStyle name="แสดงผล 2 3" xfId="24311" xr:uid="{241A111F-60FC-48F1-B6DB-836317A54C54}"/>
    <cellStyle name="แสดงผล 2 4" xfId="32310" xr:uid="{38770932-F298-4778-9329-737505738990}"/>
    <cellStyle name="แสดงผล 3" xfId="1046" xr:uid="{329351CB-DA7A-49CC-B816-900652C6FB52}"/>
    <cellStyle name="แสดงผล 3 2" xfId="6818" xr:uid="{D11D6CC0-A177-4D83-80B3-CB3C91573CC5}"/>
    <cellStyle name="แสดงผล 3 2 2" xfId="32627" xr:uid="{92EA20A3-D0C8-4EBE-8A52-87AD6563E8FE}"/>
    <cellStyle name="แสดงผล 3 3" xfId="24312" xr:uid="{625A88A8-D84A-4770-B3F4-BDC3AF97DE4B}"/>
    <cellStyle name="แสดงผล 3 4" xfId="32311" xr:uid="{9C164B6A-AF2B-4184-99F0-DF043212C895}"/>
    <cellStyle name="แสดงผล 4" xfId="1269" xr:uid="{B82AF295-E669-4DA7-AD2A-93EF9073F2DD}"/>
    <cellStyle name="แสดงผล 4 2" xfId="14295" xr:uid="{5164CE08-CDFA-4CE1-AC64-25FE4C579ECF}"/>
    <cellStyle name="แสดงผล 4 2 2" xfId="32661" xr:uid="{94A480C0-990C-4B66-A3FC-908005DDFF93}"/>
    <cellStyle name="แสดงผล 4 3" xfId="32586" xr:uid="{6B7CCB0F-991F-4C55-9225-B1EA49E28338}"/>
    <cellStyle name="แสดงผล 5" xfId="4280" xr:uid="{44B0BD10-E70F-4196-9C42-2BDE956F1440}"/>
    <cellStyle name="แสดงผล 5 2" xfId="32615" xr:uid="{11E197E8-03E5-40DF-A93C-2A6BDC4537E1}"/>
    <cellStyle name="แสดงผล 6" xfId="6812" xr:uid="{3D427278-3ED2-42A3-87E5-76ABFE2694DA}"/>
    <cellStyle name="แสดงผล 6 2" xfId="32621" xr:uid="{7221E3A3-01F7-4774-A454-7DDD5ADB3261}"/>
    <cellStyle name="แสดงผล 7" xfId="14597" xr:uid="{4EA59132-C787-4E9E-9D97-033BC66ED59F}"/>
    <cellStyle name="แสดงผล 8" xfId="18276" xr:uid="{A60D3E7D-D279-4B69-B4DE-3EE70B10C995}"/>
    <cellStyle name="หมายเหตุ" xfId="35428" xr:uid="{BD1E8591-82D2-42DE-A10F-AD5B4674FFA4}"/>
    <cellStyle name="หมายเหตุ 2" xfId="1083" xr:uid="{F6C2B721-7789-4B39-AF58-E9469E642AEA}"/>
    <cellStyle name="หมายเหตุ 2 2" xfId="6825" xr:uid="{8F8DFA89-D697-42BE-889A-1552438A8AA5}"/>
    <cellStyle name="หมายเหตุ 2 2 2" xfId="32634" xr:uid="{A0DEBA3E-4A26-4559-88E8-2478805733F3}"/>
    <cellStyle name="หมายเหตุ 2 3" xfId="24313" xr:uid="{7D933C79-CB8D-477F-AB7B-08B6E03B1C88}"/>
    <cellStyle name="หมายเหตุ 2 4" xfId="32312" xr:uid="{EA3FB24C-F5B5-4AA3-97ED-6C38D4EF7762}"/>
    <cellStyle name="หมายเหตุ 3" xfId="1084" xr:uid="{813541D8-24B4-4BFA-B799-87FDDC981A0D}"/>
    <cellStyle name="หมายเหตุ 3 2" xfId="6826" xr:uid="{DD464473-2EC3-49F6-B46D-7E5849B23F83}"/>
    <cellStyle name="หมายเหตุ 3 2 2" xfId="32635" xr:uid="{297FBC8F-8461-4F0A-9FB5-299F03CCBC0D}"/>
    <cellStyle name="หมายเหตุ 3 3" xfId="24314" xr:uid="{D016393E-A241-46D0-9BDD-F9EF145205B7}"/>
    <cellStyle name="หมายเหตุ 3 4" xfId="32313" xr:uid="{E24B0447-E696-4716-917F-EDF4E8820894}"/>
    <cellStyle name="หมายเหตุ 4" xfId="1273" xr:uid="{8978B5BF-8D11-4F4D-8AD1-E8B019850E7E}"/>
    <cellStyle name="หมายเหตุ 4 2" xfId="14296" xr:uid="{7AD89E83-D5B5-4B88-B20F-F8BCC3A2BF48}"/>
    <cellStyle name="หมายเหตุ 4 2 2" xfId="32662" xr:uid="{160A0B95-7000-4790-A3AD-B44EB42FBF54}"/>
    <cellStyle name="หมายเหตุ 4 3" xfId="32590" xr:uid="{D7948831-CF92-48F7-B829-2F38A9A9AFCE}"/>
    <cellStyle name="หมายเหตุ 5" xfId="4281" xr:uid="{4DF93A6E-B318-4DF1-813C-EBD6F6B66D18}"/>
    <cellStyle name="หมายเหตุ 5 2" xfId="32616" xr:uid="{FB5FAC74-4E73-4C5A-A51B-062FA59A3C4E}"/>
    <cellStyle name="หมายเหตุ 6" xfId="6816" xr:uid="{22F05EE1-B8CC-4F13-8C24-5E9E39159CB6}"/>
    <cellStyle name="หมายเหตุ 6 2" xfId="32625" xr:uid="{D2BCF058-20DB-436A-A7A6-AC1285078E4F}"/>
    <cellStyle name="หมายเหตุ 7" xfId="14601" xr:uid="{D349A557-CE16-429C-B508-0C744844E401}"/>
    <cellStyle name="หมายเหตุ 8" xfId="14717" xr:uid="{B58855BE-CA97-4E99-BC73-8E767B2CB362}"/>
    <cellStyle name="หัวเรื่อง 1" xfId="1085" xr:uid="{E3CCB852-871D-4C62-AAD4-D7810C01806F}"/>
    <cellStyle name="หัวเรื่อง 1 2" xfId="1142" xr:uid="{61258C2F-F612-4263-A2DC-B2EEA3F4B1D5}"/>
    <cellStyle name="หัวเรื่อง 2" xfId="1086" xr:uid="{25E620C4-AB62-44D1-814D-8AE8D607A5B0}"/>
    <cellStyle name="หัวเรื่อง 2 2" xfId="1143" xr:uid="{F33B7493-0A1D-47E8-8E92-CF615A31FEF7}"/>
    <cellStyle name="หัวเรื่อง 3" xfId="1087" xr:uid="{779CA381-7B8A-4536-8E3D-0CCE75E620B6}"/>
    <cellStyle name="หัวเรื่อง 3 2" xfId="1144" xr:uid="{B761C1CC-1987-4B82-8F8D-090906FA749A}"/>
    <cellStyle name="หัวเรื่อง 3 2 2" xfId="1204" xr:uid="{0BADFE60-B4E4-4C0A-A9B1-7A985205835B}"/>
    <cellStyle name="หัวเรื่อง 3 3" xfId="1167" xr:uid="{A328697B-FD4D-43BA-BC29-235C301D1A16}"/>
    <cellStyle name="หัวเรื่อง 4" xfId="1088" xr:uid="{8AD9E008-9B10-4CBB-AC2D-B193BC78714E}"/>
    <cellStyle name="หัวเรื่อง 4 2" xfId="1145" xr:uid="{B10A7081-649A-401C-841B-03EC175CA6AF}"/>
    <cellStyle name="ྰomma_RQSTFRM_97ศธบ๑" xfId="14203" xr:uid="{C767154E-36CE-4F8B-B1FC-78C86809293E}"/>
    <cellStyle name="쉼표 [0]_Country code" xfId="14204" xr:uid="{B00F4CED-610C-42EA-89E1-45664F745E31}"/>
    <cellStyle name="통화_Revised TTB (030805)" xfId="14205" xr:uid="{6E5AA35A-0C94-49EB-BB7A-857A6343BA10}"/>
    <cellStyle name="표준_Country code" xfId="14206" xr:uid="{63213C42-CFA2-4E52-B634-6B9291C76CBB}"/>
    <cellStyle name="一般_Below The Line Activities for 2004_HKG_Rev Jan 15" xfId="14207" xr:uid="{5FB13371-09B2-4C06-A41C-1F5767108A58}"/>
    <cellStyle name="千分位_2005 Budget Control Sheet" xfId="14208" xr:uid="{D5295911-5512-4EB3-9C6E-B92572225403}"/>
    <cellStyle name="常规_5-AR05May" xfId="14209" xr:uid="{3D353C22-05CA-4B13-9AC2-CA8361B2BE2B}"/>
    <cellStyle name="桁区切り [0.00]_494-239" xfId="14210" xr:uid="{363078F5-E541-4726-BAEE-6CBF7E74DAA4}"/>
    <cellStyle name="桁区切り_Data" xfId="14211" xr:uid="{E6191019-20E0-4EF1-BAB6-4158DD8F8D8A}"/>
    <cellStyle name="標準 2" xfId="35402" xr:uid="{B8DF69F7-BFA1-4302-943E-1A5A797EAF9C}"/>
    <cellStyle name="標準_　'98用,11月 " xfId="14212" xr:uid="{1DB2D906-9E5A-4FA1-9344-746133FE76F1}"/>
    <cellStyle name="猝鮖｢ﾍｺ｢ﾇﾒ" xfId="1089" xr:uid="{6543EF93-87B8-4194-A033-297E589F1203}"/>
    <cellStyle name="貨幣_Business report_Jan 2004" xfId="14213" xr:uid="{AFC1B13C-BA85-445A-AA83-826F1A1E0536}"/>
    <cellStyle name="通貨 [0.00]_494-239" xfId="14214" xr:uid="{CC8BEA61-0005-4DED-B6D6-287A36A20DE1}"/>
    <cellStyle name="通貨_　'98用,11月 " xfId="14215" xr:uid="{AA6C5F85-18F7-46F9-AB83-2058EE5D5739}"/>
  </cellStyles>
  <dxfs count="21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7" defaultTableStyle="TableStyleMedium9" defaultPivotStyle="PivotStyleLight16">
    <tableStyle name="Table Style 1" pivot="0" count="3" xr9:uid="{DDD44AB1-215C-4468-B590-EAD77DB97371}">
      <tableStyleElement type="wholeTable" dxfId="20"/>
      <tableStyleElement type="firstRowStripe" dxfId="19"/>
      <tableStyleElement type="secondRowStripe" dxfId="18"/>
    </tableStyle>
    <tableStyle name="Table Style 1 2" pivot="0" count="3" xr9:uid="{12585892-6978-4033-8ED6-B0BFA40CB06F}">
      <tableStyleElement type="wholeTable" dxfId="17"/>
      <tableStyleElement type="firstRowStripe" dxfId="16"/>
      <tableStyleElement type="secondRowStripe" dxfId="15"/>
    </tableStyle>
    <tableStyle name="Table Style 1 3" pivot="0" count="3" xr9:uid="{8E258546-B072-4A7B-9FB8-A5C98167F4A2}">
      <tableStyleElement type="wholeTable" dxfId="14"/>
      <tableStyleElement type="firstRowStripe" dxfId="13"/>
      <tableStyleElement type="secondRowStripe" dxfId="12"/>
    </tableStyle>
    <tableStyle name="Table Style 1 4" pivot="0" count="3" xr9:uid="{7E902DF8-2DE0-4DCA-9C5A-4D52542E1DDE}">
      <tableStyleElement type="wholeTable" dxfId="11"/>
      <tableStyleElement type="firstRowStripe" dxfId="10"/>
      <tableStyleElement type="secondRowStripe" dxfId="9"/>
    </tableStyle>
    <tableStyle name="Table Style 1 5" pivot="0" count="3" xr9:uid="{C2F8CC0F-4CD5-4F21-AF6E-AE80C176429D}">
      <tableStyleElement type="wholeTable" dxfId="8"/>
      <tableStyleElement type="firstRowStripe" dxfId="7"/>
      <tableStyleElement type="secondRowStripe" dxfId="6"/>
    </tableStyle>
    <tableStyle name="Table Style 1 6" pivot="0" count="3" xr9:uid="{08957C67-8942-4C7A-A2FD-C29006B29012}">
      <tableStyleElement type="wholeTable" dxfId="5"/>
      <tableStyleElement type="firstRowStripe" dxfId="4"/>
      <tableStyleElement type="secondRowStripe" dxfId="3"/>
    </tableStyle>
    <tableStyle name="Table Style 1 7" pivot="0" count="3" xr9:uid="{01B6FCE6-4857-4FF1-B30E-DAC279ADF5A2}">
      <tableStyleElement type="wholeTable" dxfId="2"/>
      <tableStyleElement type="firstRowStripe" dxfId="1"/>
      <tableStyleElement type="secondRowStripe" dxfId="0"/>
    </tableStyle>
  </tableStyles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03"/>
  <sheetViews>
    <sheetView showGridLines="0" tabSelected="1" view="pageBreakPreview" topLeftCell="A7" zoomScale="81" zoomScaleNormal="60" zoomScaleSheetLayoutView="81" workbookViewId="0">
      <selection activeCell="A13" sqref="A13"/>
    </sheetView>
  </sheetViews>
  <sheetFormatPr defaultColWidth="14.44140625" defaultRowHeight="23.85" customHeight="1"/>
  <cols>
    <col min="1" max="1" width="45.77734375" style="2" customWidth="1"/>
    <col min="2" max="2" width="4.21875" style="1" customWidth="1"/>
    <col min="3" max="3" width="0.6640625" style="2" customWidth="1"/>
    <col min="4" max="4" width="17.44140625" style="2" customWidth="1"/>
    <col min="5" max="5" width="1" style="2" customWidth="1"/>
    <col min="6" max="6" width="17.44140625" style="2" customWidth="1"/>
    <col min="7" max="7" width="1.44140625" style="2" customWidth="1"/>
    <col min="8" max="8" width="17.44140625" style="2" customWidth="1"/>
    <col min="9" max="9" width="1" style="2" customWidth="1"/>
    <col min="10" max="10" width="17.44140625" style="2" customWidth="1"/>
    <col min="11" max="11" width="0.6640625" style="2" customWidth="1"/>
    <col min="12" max="12" width="21.5546875" style="2" customWidth="1"/>
    <col min="13" max="13" width="14.44140625" style="2"/>
    <col min="14" max="14" width="19.44140625" style="2" customWidth="1"/>
    <col min="15" max="256" width="14.44140625" style="2"/>
    <col min="257" max="257" width="54.5546875" style="2" customWidth="1"/>
    <col min="258" max="258" width="5.5546875" style="2" customWidth="1"/>
    <col min="259" max="259" width="1.44140625" style="2" customWidth="1"/>
    <col min="260" max="260" width="17.44140625" style="2" customWidth="1"/>
    <col min="261" max="261" width="1.44140625" style="2" customWidth="1"/>
    <col min="262" max="262" width="17.44140625" style="2" customWidth="1"/>
    <col min="263" max="263" width="1.44140625" style="2" customWidth="1"/>
    <col min="264" max="264" width="17.44140625" style="2" customWidth="1"/>
    <col min="265" max="265" width="1.44140625" style="2" customWidth="1"/>
    <col min="266" max="266" width="17.44140625" style="2" customWidth="1"/>
    <col min="267" max="267" width="1.44140625" style="2" customWidth="1"/>
    <col min="268" max="268" width="21.5546875" style="2" customWidth="1"/>
    <col min="269" max="269" width="14.44140625" style="2"/>
    <col min="270" max="270" width="19.44140625" style="2" customWidth="1"/>
    <col min="271" max="512" width="14.44140625" style="2"/>
    <col min="513" max="513" width="54.5546875" style="2" customWidth="1"/>
    <col min="514" max="514" width="5.5546875" style="2" customWidth="1"/>
    <col min="515" max="515" width="1.44140625" style="2" customWidth="1"/>
    <col min="516" max="516" width="17.44140625" style="2" customWidth="1"/>
    <col min="517" max="517" width="1.44140625" style="2" customWidth="1"/>
    <col min="518" max="518" width="17.44140625" style="2" customWidth="1"/>
    <col min="519" max="519" width="1.44140625" style="2" customWidth="1"/>
    <col min="520" max="520" width="17.44140625" style="2" customWidth="1"/>
    <col min="521" max="521" width="1.44140625" style="2" customWidth="1"/>
    <col min="522" max="522" width="17.44140625" style="2" customWidth="1"/>
    <col min="523" max="523" width="1.44140625" style="2" customWidth="1"/>
    <col min="524" max="524" width="21.5546875" style="2" customWidth="1"/>
    <col min="525" max="525" width="14.44140625" style="2"/>
    <col min="526" max="526" width="19.44140625" style="2" customWidth="1"/>
    <col min="527" max="768" width="14.44140625" style="2"/>
    <col min="769" max="769" width="54.5546875" style="2" customWidth="1"/>
    <col min="770" max="770" width="5.5546875" style="2" customWidth="1"/>
    <col min="771" max="771" width="1.44140625" style="2" customWidth="1"/>
    <col min="772" max="772" width="17.44140625" style="2" customWidth="1"/>
    <col min="773" max="773" width="1.44140625" style="2" customWidth="1"/>
    <col min="774" max="774" width="17.44140625" style="2" customWidth="1"/>
    <col min="775" max="775" width="1.44140625" style="2" customWidth="1"/>
    <col min="776" max="776" width="17.44140625" style="2" customWidth="1"/>
    <col min="777" max="777" width="1.44140625" style="2" customWidth="1"/>
    <col min="778" max="778" width="17.44140625" style="2" customWidth="1"/>
    <col min="779" max="779" width="1.44140625" style="2" customWidth="1"/>
    <col min="780" max="780" width="21.5546875" style="2" customWidth="1"/>
    <col min="781" max="781" width="14.44140625" style="2"/>
    <col min="782" max="782" width="19.44140625" style="2" customWidth="1"/>
    <col min="783" max="1024" width="14.44140625" style="2"/>
    <col min="1025" max="1025" width="54.5546875" style="2" customWidth="1"/>
    <col min="1026" max="1026" width="5.5546875" style="2" customWidth="1"/>
    <col min="1027" max="1027" width="1.44140625" style="2" customWidth="1"/>
    <col min="1028" max="1028" width="17.44140625" style="2" customWidth="1"/>
    <col min="1029" max="1029" width="1.44140625" style="2" customWidth="1"/>
    <col min="1030" max="1030" width="17.44140625" style="2" customWidth="1"/>
    <col min="1031" max="1031" width="1.44140625" style="2" customWidth="1"/>
    <col min="1032" max="1032" width="17.44140625" style="2" customWidth="1"/>
    <col min="1033" max="1033" width="1.44140625" style="2" customWidth="1"/>
    <col min="1034" max="1034" width="17.44140625" style="2" customWidth="1"/>
    <col min="1035" max="1035" width="1.44140625" style="2" customWidth="1"/>
    <col min="1036" max="1036" width="21.5546875" style="2" customWidth="1"/>
    <col min="1037" max="1037" width="14.44140625" style="2"/>
    <col min="1038" max="1038" width="19.44140625" style="2" customWidth="1"/>
    <col min="1039" max="1280" width="14.44140625" style="2"/>
    <col min="1281" max="1281" width="54.5546875" style="2" customWidth="1"/>
    <col min="1282" max="1282" width="5.5546875" style="2" customWidth="1"/>
    <col min="1283" max="1283" width="1.44140625" style="2" customWidth="1"/>
    <col min="1284" max="1284" width="17.44140625" style="2" customWidth="1"/>
    <col min="1285" max="1285" width="1.44140625" style="2" customWidth="1"/>
    <col min="1286" max="1286" width="17.44140625" style="2" customWidth="1"/>
    <col min="1287" max="1287" width="1.44140625" style="2" customWidth="1"/>
    <col min="1288" max="1288" width="17.44140625" style="2" customWidth="1"/>
    <col min="1289" max="1289" width="1.44140625" style="2" customWidth="1"/>
    <col min="1290" max="1290" width="17.44140625" style="2" customWidth="1"/>
    <col min="1291" max="1291" width="1.44140625" style="2" customWidth="1"/>
    <col min="1292" max="1292" width="21.5546875" style="2" customWidth="1"/>
    <col min="1293" max="1293" width="14.44140625" style="2"/>
    <col min="1294" max="1294" width="19.44140625" style="2" customWidth="1"/>
    <col min="1295" max="1536" width="14.44140625" style="2"/>
    <col min="1537" max="1537" width="54.5546875" style="2" customWidth="1"/>
    <col min="1538" max="1538" width="5.5546875" style="2" customWidth="1"/>
    <col min="1539" max="1539" width="1.44140625" style="2" customWidth="1"/>
    <col min="1540" max="1540" width="17.44140625" style="2" customWidth="1"/>
    <col min="1541" max="1541" width="1.44140625" style="2" customWidth="1"/>
    <col min="1542" max="1542" width="17.44140625" style="2" customWidth="1"/>
    <col min="1543" max="1543" width="1.44140625" style="2" customWidth="1"/>
    <col min="1544" max="1544" width="17.44140625" style="2" customWidth="1"/>
    <col min="1545" max="1545" width="1.44140625" style="2" customWidth="1"/>
    <col min="1546" max="1546" width="17.44140625" style="2" customWidth="1"/>
    <col min="1547" max="1547" width="1.44140625" style="2" customWidth="1"/>
    <col min="1548" max="1548" width="21.5546875" style="2" customWidth="1"/>
    <col min="1549" max="1549" width="14.44140625" style="2"/>
    <col min="1550" max="1550" width="19.44140625" style="2" customWidth="1"/>
    <col min="1551" max="1792" width="14.44140625" style="2"/>
    <col min="1793" max="1793" width="54.5546875" style="2" customWidth="1"/>
    <col min="1794" max="1794" width="5.5546875" style="2" customWidth="1"/>
    <col min="1795" max="1795" width="1.44140625" style="2" customWidth="1"/>
    <col min="1796" max="1796" width="17.44140625" style="2" customWidth="1"/>
    <col min="1797" max="1797" width="1.44140625" style="2" customWidth="1"/>
    <col min="1798" max="1798" width="17.44140625" style="2" customWidth="1"/>
    <col min="1799" max="1799" width="1.44140625" style="2" customWidth="1"/>
    <col min="1800" max="1800" width="17.44140625" style="2" customWidth="1"/>
    <col min="1801" max="1801" width="1.44140625" style="2" customWidth="1"/>
    <col min="1802" max="1802" width="17.44140625" style="2" customWidth="1"/>
    <col min="1803" max="1803" width="1.44140625" style="2" customWidth="1"/>
    <col min="1804" max="1804" width="21.5546875" style="2" customWidth="1"/>
    <col min="1805" max="1805" width="14.44140625" style="2"/>
    <col min="1806" max="1806" width="19.44140625" style="2" customWidth="1"/>
    <col min="1807" max="2048" width="14.44140625" style="2"/>
    <col min="2049" max="2049" width="54.5546875" style="2" customWidth="1"/>
    <col min="2050" max="2050" width="5.5546875" style="2" customWidth="1"/>
    <col min="2051" max="2051" width="1.44140625" style="2" customWidth="1"/>
    <col min="2052" max="2052" width="17.44140625" style="2" customWidth="1"/>
    <col min="2053" max="2053" width="1.44140625" style="2" customWidth="1"/>
    <col min="2054" max="2054" width="17.44140625" style="2" customWidth="1"/>
    <col min="2055" max="2055" width="1.44140625" style="2" customWidth="1"/>
    <col min="2056" max="2056" width="17.44140625" style="2" customWidth="1"/>
    <col min="2057" max="2057" width="1.44140625" style="2" customWidth="1"/>
    <col min="2058" max="2058" width="17.44140625" style="2" customWidth="1"/>
    <col min="2059" max="2059" width="1.44140625" style="2" customWidth="1"/>
    <col min="2060" max="2060" width="21.5546875" style="2" customWidth="1"/>
    <col min="2061" max="2061" width="14.44140625" style="2"/>
    <col min="2062" max="2062" width="19.44140625" style="2" customWidth="1"/>
    <col min="2063" max="2304" width="14.44140625" style="2"/>
    <col min="2305" max="2305" width="54.5546875" style="2" customWidth="1"/>
    <col min="2306" max="2306" width="5.5546875" style="2" customWidth="1"/>
    <col min="2307" max="2307" width="1.44140625" style="2" customWidth="1"/>
    <col min="2308" max="2308" width="17.44140625" style="2" customWidth="1"/>
    <col min="2309" max="2309" width="1.44140625" style="2" customWidth="1"/>
    <col min="2310" max="2310" width="17.44140625" style="2" customWidth="1"/>
    <col min="2311" max="2311" width="1.44140625" style="2" customWidth="1"/>
    <col min="2312" max="2312" width="17.44140625" style="2" customWidth="1"/>
    <col min="2313" max="2313" width="1.44140625" style="2" customWidth="1"/>
    <col min="2314" max="2314" width="17.44140625" style="2" customWidth="1"/>
    <col min="2315" max="2315" width="1.44140625" style="2" customWidth="1"/>
    <col min="2316" max="2316" width="21.5546875" style="2" customWidth="1"/>
    <col min="2317" max="2317" width="14.44140625" style="2"/>
    <col min="2318" max="2318" width="19.44140625" style="2" customWidth="1"/>
    <col min="2319" max="2560" width="14.44140625" style="2"/>
    <col min="2561" max="2561" width="54.5546875" style="2" customWidth="1"/>
    <col min="2562" max="2562" width="5.5546875" style="2" customWidth="1"/>
    <col min="2563" max="2563" width="1.44140625" style="2" customWidth="1"/>
    <col min="2564" max="2564" width="17.44140625" style="2" customWidth="1"/>
    <col min="2565" max="2565" width="1.44140625" style="2" customWidth="1"/>
    <col min="2566" max="2566" width="17.44140625" style="2" customWidth="1"/>
    <col min="2567" max="2567" width="1.44140625" style="2" customWidth="1"/>
    <col min="2568" max="2568" width="17.44140625" style="2" customWidth="1"/>
    <col min="2569" max="2569" width="1.44140625" style="2" customWidth="1"/>
    <col min="2570" max="2570" width="17.44140625" style="2" customWidth="1"/>
    <col min="2571" max="2571" width="1.44140625" style="2" customWidth="1"/>
    <col min="2572" max="2572" width="21.5546875" style="2" customWidth="1"/>
    <col min="2573" max="2573" width="14.44140625" style="2"/>
    <col min="2574" max="2574" width="19.44140625" style="2" customWidth="1"/>
    <col min="2575" max="2816" width="14.44140625" style="2"/>
    <col min="2817" max="2817" width="54.5546875" style="2" customWidth="1"/>
    <col min="2818" max="2818" width="5.5546875" style="2" customWidth="1"/>
    <col min="2819" max="2819" width="1.44140625" style="2" customWidth="1"/>
    <col min="2820" max="2820" width="17.44140625" style="2" customWidth="1"/>
    <col min="2821" max="2821" width="1.44140625" style="2" customWidth="1"/>
    <col min="2822" max="2822" width="17.44140625" style="2" customWidth="1"/>
    <col min="2823" max="2823" width="1.44140625" style="2" customWidth="1"/>
    <col min="2824" max="2824" width="17.44140625" style="2" customWidth="1"/>
    <col min="2825" max="2825" width="1.44140625" style="2" customWidth="1"/>
    <col min="2826" max="2826" width="17.44140625" style="2" customWidth="1"/>
    <col min="2827" max="2827" width="1.44140625" style="2" customWidth="1"/>
    <col min="2828" max="2828" width="21.5546875" style="2" customWidth="1"/>
    <col min="2829" max="2829" width="14.44140625" style="2"/>
    <col min="2830" max="2830" width="19.44140625" style="2" customWidth="1"/>
    <col min="2831" max="3072" width="14.44140625" style="2"/>
    <col min="3073" max="3073" width="54.5546875" style="2" customWidth="1"/>
    <col min="3074" max="3074" width="5.5546875" style="2" customWidth="1"/>
    <col min="3075" max="3075" width="1.44140625" style="2" customWidth="1"/>
    <col min="3076" max="3076" width="17.44140625" style="2" customWidth="1"/>
    <col min="3077" max="3077" width="1.44140625" style="2" customWidth="1"/>
    <col min="3078" max="3078" width="17.44140625" style="2" customWidth="1"/>
    <col min="3079" max="3079" width="1.44140625" style="2" customWidth="1"/>
    <col min="3080" max="3080" width="17.44140625" style="2" customWidth="1"/>
    <col min="3081" max="3081" width="1.44140625" style="2" customWidth="1"/>
    <col min="3082" max="3082" width="17.44140625" style="2" customWidth="1"/>
    <col min="3083" max="3083" width="1.44140625" style="2" customWidth="1"/>
    <col min="3084" max="3084" width="21.5546875" style="2" customWidth="1"/>
    <col min="3085" max="3085" width="14.44140625" style="2"/>
    <col min="3086" max="3086" width="19.44140625" style="2" customWidth="1"/>
    <col min="3087" max="3328" width="14.44140625" style="2"/>
    <col min="3329" max="3329" width="54.5546875" style="2" customWidth="1"/>
    <col min="3330" max="3330" width="5.5546875" style="2" customWidth="1"/>
    <col min="3331" max="3331" width="1.44140625" style="2" customWidth="1"/>
    <col min="3332" max="3332" width="17.44140625" style="2" customWidth="1"/>
    <col min="3333" max="3333" width="1.44140625" style="2" customWidth="1"/>
    <col min="3334" max="3334" width="17.44140625" style="2" customWidth="1"/>
    <col min="3335" max="3335" width="1.44140625" style="2" customWidth="1"/>
    <col min="3336" max="3336" width="17.44140625" style="2" customWidth="1"/>
    <col min="3337" max="3337" width="1.44140625" style="2" customWidth="1"/>
    <col min="3338" max="3338" width="17.44140625" style="2" customWidth="1"/>
    <col min="3339" max="3339" width="1.44140625" style="2" customWidth="1"/>
    <col min="3340" max="3340" width="21.5546875" style="2" customWidth="1"/>
    <col min="3341" max="3341" width="14.44140625" style="2"/>
    <col min="3342" max="3342" width="19.44140625" style="2" customWidth="1"/>
    <col min="3343" max="3584" width="14.44140625" style="2"/>
    <col min="3585" max="3585" width="54.5546875" style="2" customWidth="1"/>
    <col min="3586" max="3586" width="5.5546875" style="2" customWidth="1"/>
    <col min="3587" max="3587" width="1.44140625" style="2" customWidth="1"/>
    <col min="3588" max="3588" width="17.44140625" style="2" customWidth="1"/>
    <col min="3589" max="3589" width="1.44140625" style="2" customWidth="1"/>
    <col min="3590" max="3590" width="17.44140625" style="2" customWidth="1"/>
    <col min="3591" max="3591" width="1.44140625" style="2" customWidth="1"/>
    <col min="3592" max="3592" width="17.44140625" style="2" customWidth="1"/>
    <col min="3593" max="3593" width="1.44140625" style="2" customWidth="1"/>
    <col min="3594" max="3594" width="17.44140625" style="2" customWidth="1"/>
    <col min="3595" max="3595" width="1.44140625" style="2" customWidth="1"/>
    <col min="3596" max="3596" width="21.5546875" style="2" customWidth="1"/>
    <col min="3597" max="3597" width="14.44140625" style="2"/>
    <col min="3598" max="3598" width="19.44140625" style="2" customWidth="1"/>
    <col min="3599" max="3840" width="14.44140625" style="2"/>
    <col min="3841" max="3841" width="54.5546875" style="2" customWidth="1"/>
    <col min="3842" max="3842" width="5.5546875" style="2" customWidth="1"/>
    <col min="3843" max="3843" width="1.44140625" style="2" customWidth="1"/>
    <col min="3844" max="3844" width="17.44140625" style="2" customWidth="1"/>
    <col min="3845" max="3845" width="1.44140625" style="2" customWidth="1"/>
    <col min="3846" max="3846" width="17.44140625" style="2" customWidth="1"/>
    <col min="3847" max="3847" width="1.44140625" style="2" customWidth="1"/>
    <col min="3848" max="3848" width="17.44140625" style="2" customWidth="1"/>
    <col min="3849" max="3849" width="1.44140625" style="2" customWidth="1"/>
    <col min="3850" max="3850" width="17.44140625" style="2" customWidth="1"/>
    <col min="3851" max="3851" width="1.44140625" style="2" customWidth="1"/>
    <col min="3852" max="3852" width="21.5546875" style="2" customWidth="1"/>
    <col min="3853" max="3853" width="14.44140625" style="2"/>
    <col min="3854" max="3854" width="19.44140625" style="2" customWidth="1"/>
    <col min="3855" max="4096" width="14.44140625" style="2"/>
    <col min="4097" max="4097" width="54.5546875" style="2" customWidth="1"/>
    <col min="4098" max="4098" width="5.5546875" style="2" customWidth="1"/>
    <col min="4099" max="4099" width="1.44140625" style="2" customWidth="1"/>
    <col min="4100" max="4100" width="17.44140625" style="2" customWidth="1"/>
    <col min="4101" max="4101" width="1.44140625" style="2" customWidth="1"/>
    <col min="4102" max="4102" width="17.44140625" style="2" customWidth="1"/>
    <col min="4103" max="4103" width="1.44140625" style="2" customWidth="1"/>
    <col min="4104" max="4104" width="17.44140625" style="2" customWidth="1"/>
    <col min="4105" max="4105" width="1.44140625" style="2" customWidth="1"/>
    <col min="4106" max="4106" width="17.44140625" style="2" customWidth="1"/>
    <col min="4107" max="4107" width="1.44140625" style="2" customWidth="1"/>
    <col min="4108" max="4108" width="21.5546875" style="2" customWidth="1"/>
    <col min="4109" max="4109" width="14.44140625" style="2"/>
    <col min="4110" max="4110" width="19.44140625" style="2" customWidth="1"/>
    <col min="4111" max="4352" width="14.44140625" style="2"/>
    <col min="4353" max="4353" width="54.5546875" style="2" customWidth="1"/>
    <col min="4354" max="4354" width="5.5546875" style="2" customWidth="1"/>
    <col min="4355" max="4355" width="1.44140625" style="2" customWidth="1"/>
    <col min="4356" max="4356" width="17.44140625" style="2" customWidth="1"/>
    <col min="4357" max="4357" width="1.44140625" style="2" customWidth="1"/>
    <col min="4358" max="4358" width="17.44140625" style="2" customWidth="1"/>
    <col min="4359" max="4359" width="1.44140625" style="2" customWidth="1"/>
    <col min="4360" max="4360" width="17.44140625" style="2" customWidth="1"/>
    <col min="4361" max="4361" width="1.44140625" style="2" customWidth="1"/>
    <col min="4362" max="4362" width="17.44140625" style="2" customWidth="1"/>
    <col min="4363" max="4363" width="1.44140625" style="2" customWidth="1"/>
    <col min="4364" max="4364" width="21.5546875" style="2" customWidth="1"/>
    <col min="4365" max="4365" width="14.44140625" style="2"/>
    <col min="4366" max="4366" width="19.44140625" style="2" customWidth="1"/>
    <col min="4367" max="4608" width="14.44140625" style="2"/>
    <col min="4609" max="4609" width="54.5546875" style="2" customWidth="1"/>
    <col min="4610" max="4610" width="5.5546875" style="2" customWidth="1"/>
    <col min="4611" max="4611" width="1.44140625" style="2" customWidth="1"/>
    <col min="4612" max="4612" width="17.44140625" style="2" customWidth="1"/>
    <col min="4613" max="4613" width="1.44140625" style="2" customWidth="1"/>
    <col min="4614" max="4614" width="17.44140625" style="2" customWidth="1"/>
    <col min="4615" max="4615" width="1.44140625" style="2" customWidth="1"/>
    <col min="4616" max="4616" width="17.44140625" style="2" customWidth="1"/>
    <col min="4617" max="4617" width="1.44140625" style="2" customWidth="1"/>
    <col min="4618" max="4618" width="17.44140625" style="2" customWidth="1"/>
    <col min="4619" max="4619" width="1.44140625" style="2" customWidth="1"/>
    <col min="4620" max="4620" width="21.5546875" style="2" customWidth="1"/>
    <col min="4621" max="4621" width="14.44140625" style="2"/>
    <col min="4622" max="4622" width="19.44140625" style="2" customWidth="1"/>
    <col min="4623" max="4864" width="14.44140625" style="2"/>
    <col min="4865" max="4865" width="54.5546875" style="2" customWidth="1"/>
    <col min="4866" max="4866" width="5.5546875" style="2" customWidth="1"/>
    <col min="4867" max="4867" width="1.44140625" style="2" customWidth="1"/>
    <col min="4868" max="4868" width="17.44140625" style="2" customWidth="1"/>
    <col min="4869" max="4869" width="1.44140625" style="2" customWidth="1"/>
    <col min="4870" max="4870" width="17.44140625" style="2" customWidth="1"/>
    <col min="4871" max="4871" width="1.44140625" style="2" customWidth="1"/>
    <col min="4872" max="4872" width="17.44140625" style="2" customWidth="1"/>
    <col min="4873" max="4873" width="1.44140625" style="2" customWidth="1"/>
    <col min="4874" max="4874" width="17.44140625" style="2" customWidth="1"/>
    <col min="4875" max="4875" width="1.44140625" style="2" customWidth="1"/>
    <col min="4876" max="4876" width="21.5546875" style="2" customWidth="1"/>
    <col min="4877" max="4877" width="14.44140625" style="2"/>
    <col min="4878" max="4878" width="19.44140625" style="2" customWidth="1"/>
    <col min="4879" max="5120" width="14.44140625" style="2"/>
    <col min="5121" max="5121" width="54.5546875" style="2" customWidth="1"/>
    <col min="5122" max="5122" width="5.5546875" style="2" customWidth="1"/>
    <col min="5123" max="5123" width="1.44140625" style="2" customWidth="1"/>
    <col min="5124" max="5124" width="17.44140625" style="2" customWidth="1"/>
    <col min="5125" max="5125" width="1.44140625" style="2" customWidth="1"/>
    <col min="5126" max="5126" width="17.44140625" style="2" customWidth="1"/>
    <col min="5127" max="5127" width="1.44140625" style="2" customWidth="1"/>
    <col min="5128" max="5128" width="17.44140625" style="2" customWidth="1"/>
    <col min="5129" max="5129" width="1.44140625" style="2" customWidth="1"/>
    <col min="5130" max="5130" width="17.44140625" style="2" customWidth="1"/>
    <col min="5131" max="5131" width="1.44140625" style="2" customWidth="1"/>
    <col min="5132" max="5132" width="21.5546875" style="2" customWidth="1"/>
    <col min="5133" max="5133" width="14.44140625" style="2"/>
    <col min="5134" max="5134" width="19.44140625" style="2" customWidth="1"/>
    <col min="5135" max="5376" width="14.44140625" style="2"/>
    <col min="5377" max="5377" width="54.5546875" style="2" customWidth="1"/>
    <col min="5378" max="5378" width="5.5546875" style="2" customWidth="1"/>
    <col min="5379" max="5379" width="1.44140625" style="2" customWidth="1"/>
    <col min="5380" max="5380" width="17.44140625" style="2" customWidth="1"/>
    <col min="5381" max="5381" width="1.44140625" style="2" customWidth="1"/>
    <col min="5382" max="5382" width="17.44140625" style="2" customWidth="1"/>
    <col min="5383" max="5383" width="1.44140625" style="2" customWidth="1"/>
    <col min="5384" max="5384" width="17.44140625" style="2" customWidth="1"/>
    <col min="5385" max="5385" width="1.44140625" style="2" customWidth="1"/>
    <col min="5386" max="5386" width="17.44140625" style="2" customWidth="1"/>
    <col min="5387" max="5387" width="1.44140625" style="2" customWidth="1"/>
    <col min="5388" max="5388" width="21.5546875" style="2" customWidth="1"/>
    <col min="5389" max="5389" width="14.44140625" style="2"/>
    <col min="5390" max="5390" width="19.44140625" style="2" customWidth="1"/>
    <col min="5391" max="5632" width="14.44140625" style="2"/>
    <col min="5633" max="5633" width="54.5546875" style="2" customWidth="1"/>
    <col min="5634" max="5634" width="5.5546875" style="2" customWidth="1"/>
    <col min="5635" max="5635" width="1.44140625" style="2" customWidth="1"/>
    <col min="5636" max="5636" width="17.44140625" style="2" customWidth="1"/>
    <col min="5637" max="5637" width="1.44140625" style="2" customWidth="1"/>
    <col min="5638" max="5638" width="17.44140625" style="2" customWidth="1"/>
    <col min="5639" max="5639" width="1.44140625" style="2" customWidth="1"/>
    <col min="5640" max="5640" width="17.44140625" style="2" customWidth="1"/>
    <col min="5641" max="5641" width="1.44140625" style="2" customWidth="1"/>
    <col min="5642" max="5642" width="17.44140625" style="2" customWidth="1"/>
    <col min="5643" max="5643" width="1.44140625" style="2" customWidth="1"/>
    <col min="5644" max="5644" width="21.5546875" style="2" customWidth="1"/>
    <col min="5645" max="5645" width="14.44140625" style="2"/>
    <col min="5646" max="5646" width="19.44140625" style="2" customWidth="1"/>
    <col min="5647" max="5888" width="14.44140625" style="2"/>
    <col min="5889" max="5889" width="54.5546875" style="2" customWidth="1"/>
    <col min="5890" max="5890" width="5.5546875" style="2" customWidth="1"/>
    <col min="5891" max="5891" width="1.44140625" style="2" customWidth="1"/>
    <col min="5892" max="5892" width="17.44140625" style="2" customWidth="1"/>
    <col min="5893" max="5893" width="1.44140625" style="2" customWidth="1"/>
    <col min="5894" max="5894" width="17.44140625" style="2" customWidth="1"/>
    <col min="5895" max="5895" width="1.44140625" style="2" customWidth="1"/>
    <col min="5896" max="5896" width="17.44140625" style="2" customWidth="1"/>
    <col min="5897" max="5897" width="1.44140625" style="2" customWidth="1"/>
    <col min="5898" max="5898" width="17.44140625" style="2" customWidth="1"/>
    <col min="5899" max="5899" width="1.44140625" style="2" customWidth="1"/>
    <col min="5900" max="5900" width="21.5546875" style="2" customWidth="1"/>
    <col min="5901" max="5901" width="14.44140625" style="2"/>
    <col min="5902" max="5902" width="19.44140625" style="2" customWidth="1"/>
    <col min="5903" max="6144" width="14.44140625" style="2"/>
    <col min="6145" max="6145" width="54.5546875" style="2" customWidth="1"/>
    <col min="6146" max="6146" width="5.5546875" style="2" customWidth="1"/>
    <col min="6147" max="6147" width="1.44140625" style="2" customWidth="1"/>
    <col min="6148" max="6148" width="17.44140625" style="2" customWidth="1"/>
    <col min="6149" max="6149" width="1.44140625" style="2" customWidth="1"/>
    <col min="6150" max="6150" width="17.44140625" style="2" customWidth="1"/>
    <col min="6151" max="6151" width="1.44140625" style="2" customWidth="1"/>
    <col min="6152" max="6152" width="17.44140625" style="2" customWidth="1"/>
    <col min="6153" max="6153" width="1.44140625" style="2" customWidth="1"/>
    <col min="6154" max="6154" width="17.44140625" style="2" customWidth="1"/>
    <col min="6155" max="6155" width="1.44140625" style="2" customWidth="1"/>
    <col min="6156" max="6156" width="21.5546875" style="2" customWidth="1"/>
    <col min="6157" max="6157" width="14.44140625" style="2"/>
    <col min="6158" max="6158" width="19.44140625" style="2" customWidth="1"/>
    <col min="6159" max="6400" width="14.44140625" style="2"/>
    <col min="6401" max="6401" width="54.5546875" style="2" customWidth="1"/>
    <col min="6402" max="6402" width="5.5546875" style="2" customWidth="1"/>
    <col min="6403" max="6403" width="1.44140625" style="2" customWidth="1"/>
    <col min="6404" max="6404" width="17.44140625" style="2" customWidth="1"/>
    <col min="6405" max="6405" width="1.44140625" style="2" customWidth="1"/>
    <col min="6406" max="6406" width="17.44140625" style="2" customWidth="1"/>
    <col min="6407" max="6407" width="1.44140625" style="2" customWidth="1"/>
    <col min="6408" max="6408" width="17.44140625" style="2" customWidth="1"/>
    <col min="6409" max="6409" width="1.44140625" style="2" customWidth="1"/>
    <col min="6410" max="6410" width="17.44140625" style="2" customWidth="1"/>
    <col min="6411" max="6411" width="1.44140625" style="2" customWidth="1"/>
    <col min="6412" max="6412" width="21.5546875" style="2" customWidth="1"/>
    <col min="6413" max="6413" width="14.44140625" style="2"/>
    <col min="6414" max="6414" width="19.44140625" style="2" customWidth="1"/>
    <col min="6415" max="6656" width="14.44140625" style="2"/>
    <col min="6657" max="6657" width="54.5546875" style="2" customWidth="1"/>
    <col min="6658" max="6658" width="5.5546875" style="2" customWidth="1"/>
    <col min="6659" max="6659" width="1.44140625" style="2" customWidth="1"/>
    <col min="6660" max="6660" width="17.44140625" style="2" customWidth="1"/>
    <col min="6661" max="6661" width="1.44140625" style="2" customWidth="1"/>
    <col min="6662" max="6662" width="17.44140625" style="2" customWidth="1"/>
    <col min="6663" max="6663" width="1.44140625" style="2" customWidth="1"/>
    <col min="6664" max="6664" width="17.44140625" style="2" customWidth="1"/>
    <col min="6665" max="6665" width="1.44140625" style="2" customWidth="1"/>
    <col min="6666" max="6666" width="17.44140625" style="2" customWidth="1"/>
    <col min="6667" max="6667" width="1.44140625" style="2" customWidth="1"/>
    <col min="6668" max="6668" width="21.5546875" style="2" customWidth="1"/>
    <col min="6669" max="6669" width="14.44140625" style="2"/>
    <col min="6670" max="6670" width="19.44140625" style="2" customWidth="1"/>
    <col min="6671" max="6912" width="14.44140625" style="2"/>
    <col min="6913" max="6913" width="54.5546875" style="2" customWidth="1"/>
    <col min="6914" max="6914" width="5.5546875" style="2" customWidth="1"/>
    <col min="6915" max="6915" width="1.44140625" style="2" customWidth="1"/>
    <col min="6916" max="6916" width="17.44140625" style="2" customWidth="1"/>
    <col min="6917" max="6917" width="1.44140625" style="2" customWidth="1"/>
    <col min="6918" max="6918" width="17.44140625" style="2" customWidth="1"/>
    <col min="6919" max="6919" width="1.44140625" style="2" customWidth="1"/>
    <col min="6920" max="6920" width="17.44140625" style="2" customWidth="1"/>
    <col min="6921" max="6921" width="1.44140625" style="2" customWidth="1"/>
    <col min="6922" max="6922" width="17.44140625" style="2" customWidth="1"/>
    <col min="6923" max="6923" width="1.44140625" style="2" customWidth="1"/>
    <col min="6924" max="6924" width="21.5546875" style="2" customWidth="1"/>
    <col min="6925" max="6925" width="14.44140625" style="2"/>
    <col min="6926" max="6926" width="19.44140625" style="2" customWidth="1"/>
    <col min="6927" max="7168" width="14.44140625" style="2"/>
    <col min="7169" max="7169" width="54.5546875" style="2" customWidth="1"/>
    <col min="7170" max="7170" width="5.5546875" style="2" customWidth="1"/>
    <col min="7171" max="7171" width="1.44140625" style="2" customWidth="1"/>
    <col min="7172" max="7172" width="17.44140625" style="2" customWidth="1"/>
    <col min="7173" max="7173" width="1.44140625" style="2" customWidth="1"/>
    <col min="7174" max="7174" width="17.44140625" style="2" customWidth="1"/>
    <col min="7175" max="7175" width="1.44140625" style="2" customWidth="1"/>
    <col min="7176" max="7176" width="17.44140625" style="2" customWidth="1"/>
    <col min="7177" max="7177" width="1.44140625" style="2" customWidth="1"/>
    <col min="7178" max="7178" width="17.44140625" style="2" customWidth="1"/>
    <col min="7179" max="7179" width="1.44140625" style="2" customWidth="1"/>
    <col min="7180" max="7180" width="21.5546875" style="2" customWidth="1"/>
    <col min="7181" max="7181" width="14.44140625" style="2"/>
    <col min="7182" max="7182" width="19.44140625" style="2" customWidth="1"/>
    <col min="7183" max="7424" width="14.44140625" style="2"/>
    <col min="7425" max="7425" width="54.5546875" style="2" customWidth="1"/>
    <col min="7426" max="7426" width="5.5546875" style="2" customWidth="1"/>
    <col min="7427" max="7427" width="1.44140625" style="2" customWidth="1"/>
    <col min="7428" max="7428" width="17.44140625" style="2" customWidth="1"/>
    <col min="7429" max="7429" width="1.44140625" style="2" customWidth="1"/>
    <col min="7430" max="7430" width="17.44140625" style="2" customWidth="1"/>
    <col min="7431" max="7431" width="1.44140625" style="2" customWidth="1"/>
    <col min="7432" max="7432" width="17.44140625" style="2" customWidth="1"/>
    <col min="7433" max="7433" width="1.44140625" style="2" customWidth="1"/>
    <col min="7434" max="7434" width="17.44140625" style="2" customWidth="1"/>
    <col min="7435" max="7435" width="1.44140625" style="2" customWidth="1"/>
    <col min="7436" max="7436" width="21.5546875" style="2" customWidth="1"/>
    <col min="7437" max="7437" width="14.44140625" style="2"/>
    <col min="7438" max="7438" width="19.44140625" style="2" customWidth="1"/>
    <col min="7439" max="7680" width="14.44140625" style="2"/>
    <col min="7681" max="7681" width="54.5546875" style="2" customWidth="1"/>
    <col min="7682" max="7682" width="5.5546875" style="2" customWidth="1"/>
    <col min="7683" max="7683" width="1.44140625" style="2" customWidth="1"/>
    <col min="7684" max="7684" width="17.44140625" style="2" customWidth="1"/>
    <col min="7685" max="7685" width="1.44140625" style="2" customWidth="1"/>
    <col min="7686" max="7686" width="17.44140625" style="2" customWidth="1"/>
    <col min="7687" max="7687" width="1.44140625" style="2" customWidth="1"/>
    <col min="7688" max="7688" width="17.44140625" style="2" customWidth="1"/>
    <col min="7689" max="7689" width="1.44140625" style="2" customWidth="1"/>
    <col min="7690" max="7690" width="17.44140625" style="2" customWidth="1"/>
    <col min="7691" max="7691" width="1.44140625" style="2" customWidth="1"/>
    <col min="7692" max="7692" width="21.5546875" style="2" customWidth="1"/>
    <col min="7693" max="7693" width="14.44140625" style="2"/>
    <col min="7694" max="7694" width="19.44140625" style="2" customWidth="1"/>
    <col min="7695" max="7936" width="14.44140625" style="2"/>
    <col min="7937" max="7937" width="54.5546875" style="2" customWidth="1"/>
    <col min="7938" max="7938" width="5.5546875" style="2" customWidth="1"/>
    <col min="7939" max="7939" width="1.44140625" style="2" customWidth="1"/>
    <col min="7940" max="7940" width="17.44140625" style="2" customWidth="1"/>
    <col min="7941" max="7941" width="1.44140625" style="2" customWidth="1"/>
    <col min="7942" max="7942" width="17.44140625" style="2" customWidth="1"/>
    <col min="7943" max="7943" width="1.44140625" style="2" customWidth="1"/>
    <col min="7944" max="7944" width="17.44140625" style="2" customWidth="1"/>
    <col min="7945" max="7945" width="1.44140625" style="2" customWidth="1"/>
    <col min="7946" max="7946" width="17.44140625" style="2" customWidth="1"/>
    <col min="7947" max="7947" width="1.44140625" style="2" customWidth="1"/>
    <col min="7948" max="7948" width="21.5546875" style="2" customWidth="1"/>
    <col min="7949" max="7949" width="14.44140625" style="2"/>
    <col min="7950" max="7950" width="19.44140625" style="2" customWidth="1"/>
    <col min="7951" max="8192" width="14.44140625" style="2"/>
    <col min="8193" max="8193" width="54.5546875" style="2" customWidth="1"/>
    <col min="8194" max="8194" width="5.5546875" style="2" customWidth="1"/>
    <col min="8195" max="8195" width="1.44140625" style="2" customWidth="1"/>
    <col min="8196" max="8196" width="17.44140625" style="2" customWidth="1"/>
    <col min="8197" max="8197" width="1.44140625" style="2" customWidth="1"/>
    <col min="8198" max="8198" width="17.44140625" style="2" customWidth="1"/>
    <col min="8199" max="8199" width="1.44140625" style="2" customWidth="1"/>
    <col min="8200" max="8200" width="17.44140625" style="2" customWidth="1"/>
    <col min="8201" max="8201" width="1.44140625" style="2" customWidth="1"/>
    <col min="8202" max="8202" width="17.44140625" style="2" customWidth="1"/>
    <col min="8203" max="8203" width="1.44140625" style="2" customWidth="1"/>
    <col min="8204" max="8204" width="21.5546875" style="2" customWidth="1"/>
    <col min="8205" max="8205" width="14.44140625" style="2"/>
    <col min="8206" max="8206" width="19.44140625" style="2" customWidth="1"/>
    <col min="8207" max="8448" width="14.44140625" style="2"/>
    <col min="8449" max="8449" width="54.5546875" style="2" customWidth="1"/>
    <col min="8450" max="8450" width="5.5546875" style="2" customWidth="1"/>
    <col min="8451" max="8451" width="1.44140625" style="2" customWidth="1"/>
    <col min="8452" max="8452" width="17.44140625" style="2" customWidth="1"/>
    <col min="8453" max="8453" width="1.44140625" style="2" customWidth="1"/>
    <col min="8454" max="8454" width="17.44140625" style="2" customWidth="1"/>
    <col min="8455" max="8455" width="1.44140625" style="2" customWidth="1"/>
    <col min="8456" max="8456" width="17.44140625" style="2" customWidth="1"/>
    <col min="8457" max="8457" width="1.44140625" style="2" customWidth="1"/>
    <col min="8458" max="8458" width="17.44140625" style="2" customWidth="1"/>
    <col min="8459" max="8459" width="1.44140625" style="2" customWidth="1"/>
    <col min="8460" max="8460" width="21.5546875" style="2" customWidth="1"/>
    <col min="8461" max="8461" width="14.44140625" style="2"/>
    <col min="8462" max="8462" width="19.44140625" style="2" customWidth="1"/>
    <col min="8463" max="8704" width="14.44140625" style="2"/>
    <col min="8705" max="8705" width="54.5546875" style="2" customWidth="1"/>
    <col min="8706" max="8706" width="5.5546875" style="2" customWidth="1"/>
    <col min="8707" max="8707" width="1.44140625" style="2" customWidth="1"/>
    <col min="8708" max="8708" width="17.44140625" style="2" customWidth="1"/>
    <col min="8709" max="8709" width="1.44140625" style="2" customWidth="1"/>
    <col min="8710" max="8710" width="17.44140625" style="2" customWidth="1"/>
    <col min="8711" max="8711" width="1.44140625" style="2" customWidth="1"/>
    <col min="8712" max="8712" width="17.44140625" style="2" customWidth="1"/>
    <col min="8713" max="8713" width="1.44140625" style="2" customWidth="1"/>
    <col min="8714" max="8714" width="17.44140625" style="2" customWidth="1"/>
    <col min="8715" max="8715" width="1.44140625" style="2" customWidth="1"/>
    <col min="8716" max="8716" width="21.5546875" style="2" customWidth="1"/>
    <col min="8717" max="8717" width="14.44140625" style="2"/>
    <col min="8718" max="8718" width="19.44140625" style="2" customWidth="1"/>
    <col min="8719" max="8960" width="14.44140625" style="2"/>
    <col min="8961" max="8961" width="54.5546875" style="2" customWidth="1"/>
    <col min="8962" max="8962" width="5.5546875" style="2" customWidth="1"/>
    <col min="8963" max="8963" width="1.44140625" style="2" customWidth="1"/>
    <col min="8964" max="8964" width="17.44140625" style="2" customWidth="1"/>
    <col min="8965" max="8965" width="1.44140625" style="2" customWidth="1"/>
    <col min="8966" max="8966" width="17.44140625" style="2" customWidth="1"/>
    <col min="8967" max="8967" width="1.44140625" style="2" customWidth="1"/>
    <col min="8968" max="8968" width="17.44140625" style="2" customWidth="1"/>
    <col min="8969" max="8969" width="1.44140625" style="2" customWidth="1"/>
    <col min="8970" max="8970" width="17.44140625" style="2" customWidth="1"/>
    <col min="8971" max="8971" width="1.44140625" style="2" customWidth="1"/>
    <col min="8972" max="8972" width="21.5546875" style="2" customWidth="1"/>
    <col min="8973" max="8973" width="14.44140625" style="2"/>
    <col min="8974" max="8974" width="19.44140625" style="2" customWidth="1"/>
    <col min="8975" max="9216" width="14.44140625" style="2"/>
    <col min="9217" max="9217" width="54.5546875" style="2" customWidth="1"/>
    <col min="9218" max="9218" width="5.5546875" style="2" customWidth="1"/>
    <col min="9219" max="9219" width="1.44140625" style="2" customWidth="1"/>
    <col min="9220" max="9220" width="17.44140625" style="2" customWidth="1"/>
    <col min="9221" max="9221" width="1.44140625" style="2" customWidth="1"/>
    <col min="9222" max="9222" width="17.44140625" style="2" customWidth="1"/>
    <col min="9223" max="9223" width="1.44140625" style="2" customWidth="1"/>
    <col min="9224" max="9224" width="17.44140625" style="2" customWidth="1"/>
    <col min="9225" max="9225" width="1.44140625" style="2" customWidth="1"/>
    <col min="9226" max="9226" width="17.44140625" style="2" customWidth="1"/>
    <col min="9227" max="9227" width="1.44140625" style="2" customWidth="1"/>
    <col min="9228" max="9228" width="21.5546875" style="2" customWidth="1"/>
    <col min="9229" max="9229" width="14.44140625" style="2"/>
    <col min="9230" max="9230" width="19.44140625" style="2" customWidth="1"/>
    <col min="9231" max="9472" width="14.44140625" style="2"/>
    <col min="9473" max="9473" width="54.5546875" style="2" customWidth="1"/>
    <col min="9474" max="9474" width="5.5546875" style="2" customWidth="1"/>
    <col min="9475" max="9475" width="1.44140625" style="2" customWidth="1"/>
    <col min="9476" max="9476" width="17.44140625" style="2" customWidth="1"/>
    <col min="9477" max="9477" width="1.44140625" style="2" customWidth="1"/>
    <col min="9478" max="9478" width="17.44140625" style="2" customWidth="1"/>
    <col min="9479" max="9479" width="1.44140625" style="2" customWidth="1"/>
    <col min="9480" max="9480" width="17.44140625" style="2" customWidth="1"/>
    <col min="9481" max="9481" width="1.44140625" style="2" customWidth="1"/>
    <col min="9482" max="9482" width="17.44140625" style="2" customWidth="1"/>
    <col min="9483" max="9483" width="1.44140625" style="2" customWidth="1"/>
    <col min="9484" max="9484" width="21.5546875" style="2" customWidth="1"/>
    <col min="9485" max="9485" width="14.44140625" style="2"/>
    <col min="9486" max="9486" width="19.44140625" style="2" customWidth="1"/>
    <col min="9487" max="9728" width="14.44140625" style="2"/>
    <col min="9729" max="9729" width="54.5546875" style="2" customWidth="1"/>
    <col min="9730" max="9730" width="5.5546875" style="2" customWidth="1"/>
    <col min="9731" max="9731" width="1.44140625" style="2" customWidth="1"/>
    <col min="9732" max="9732" width="17.44140625" style="2" customWidth="1"/>
    <col min="9733" max="9733" width="1.44140625" style="2" customWidth="1"/>
    <col min="9734" max="9734" width="17.44140625" style="2" customWidth="1"/>
    <col min="9735" max="9735" width="1.44140625" style="2" customWidth="1"/>
    <col min="9736" max="9736" width="17.44140625" style="2" customWidth="1"/>
    <col min="9737" max="9737" width="1.44140625" style="2" customWidth="1"/>
    <col min="9738" max="9738" width="17.44140625" style="2" customWidth="1"/>
    <col min="9739" max="9739" width="1.44140625" style="2" customWidth="1"/>
    <col min="9740" max="9740" width="21.5546875" style="2" customWidth="1"/>
    <col min="9741" max="9741" width="14.44140625" style="2"/>
    <col min="9742" max="9742" width="19.44140625" style="2" customWidth="1"/>
    <col min="9743" max="9984" width="14.44140625" style="2"/>
    <col min="9985" max="9985" width="54.5546875" style="2" customWidth="1"/>
    <col min="9986" max="9986" width="5.5546875" style="2" customWidth="1"/>
    <col min="9987" max="9987" width="1.44140625" style="2" customWidth="1"/>
    <col min="9988" max="9988" width="17.44140625" style="2" customWidth="1"/>
    <col min="9989" max="9989" width="1.44140625" style="2" customWidth="1"/>
    <col min="9990" max="9990" width="17.44140625" style="2" customWidth="1"/>
    <col min="9991" max="9991" width="1.44140625" style="2" customWidth="1"/>
    <col min="9992" max="9992" width="17.44140625" style="2" customWidth="1"/>
    <col min="9993" max="9993" width="1.44140625" style="2" customWidth="1"/>
    <col min="9994" max="9994" width="17.44140625" style="2" customWidth="1"/>
    <col min="9995" max="9995" width="1.44140625" style="2" customWidth="1"/>
    <col min="9996" max="9996" width="21.5546875" style="2" customWidth="1"/>
    <col min="9997" max="9997" width="14.44140625" style="2"/>
    <col min="9998" max="9998" width="19.44140625" style="2" customWidth="1"/>
    <col min="9999" max="10240" width="14.44140625" style="2"/>
    <col min="10241" max="10241" width="54.5546875" style="2" customWidth="1"/>
    <col min="10242" max="10242" width="5.5546875" style="2" customWidth="1"/>
    <col min="10243" max="10243" width="1.44140625" style="2" customWidth="1"/>
    <col min="10244" max="10244" width="17.44140625" style="2" customWidth="1"/>
    <col min="10245" max="10245" width="1.44140625" style="2" customWidth="1"/>
    <col min="10246" max="10246" width="17.44140625" style="2" customWidth="1"/>
    <col min="10247" max="10247" width="1.44140625" style="2" customWidth="1"/>
    <col min="10248" max="10248" width="17.44140625" style="2" customWidth="1"/>
    <col min="10249" max="10249" width="1.44140625" style="2" customWidth="1"/>
    <col min="10250" max="10250" width="17.44140625" style="2" customWidth="1"/>
    <col min="10251" max="10251" width="1.44140625" style="2" customWidth="1"/>
    <col min="10252" max="10252" width="21.5546875" style="2" customWidth="1"/>
    <col min="10253" max="10253" width="14.44140625" style="2"/>
    <col min="10254" max="10254" width="19.44140625" style="2" customWidth="1"/>
    <col min="10255" max="10496" width="14.44140625" style="2"/>
    <col min="10497" max="10497" width="54.5546875" style="2" customWidth="1"/>
    <col min="10498" max="10498" width="5.5546875" style="2" customWidth="1"/>
    <col min="10499" max="10499" width="1.44140625" style="2" customWidth="1"/>
    <col min="10500" max="10500" width="17.44140625" style="2" customWidth="1"/>
    <col min="10501" max="10501" width="1.44140625" style="2" customWidth="1"/>
    <col min="10502" max="10502" width="17.44140625" style="2" customWidth="1"/>
    <col min="10503" max="10503" width="1.44140625" style="2" customWidth="1"/>
    <col min="10504" max="10504" width="17.44140625" style="2" customWidth="1"/>
    <col min="10505" max="10505" width="1.44140625" style="2" customWidth="1"/>
    <col min="10506" max="10506" width="17.44140625" style="2" customWidth="1"/>
    <col min="10507" max="10507" width="1.44140625" style="2" customWidth="1"/>
    <col min="10508" max="10508" width="21.5546875" style="2" customWidth="1"/>
    <col min="10509" max="10509" width="14.44140625" style="2"/>
    <col min="10510" max="10510" width="19.44140625" style="2" customWidth="1"/>
    <col min="10511" max="10752" width="14.44140625" style="2"/>
    <col min="10753" max="10753" width="54.5546875" style="2" customWidth="1"/>
    <col min="10754" max="10754" width="5.5546875" style="2" customWidth="1"/>
    <col min="10755" max="10755" width="1.44140625" style="2" customWidth="1"/>
    <col min="10756" max="10756" width="17.44140625" style="2" customWidth="1"/>
    <col min="10757" max="10757" width="1.44140625" style="2" customWidth="1"/>
    <col min="10758" max="10758" width="17.44140625" style="2" customWidth="1"/>
    <col min="10759" max="10759" width="1.44140625" style="2" customWidth="1"/>
    <col min="10760" max="10760" width="17.44140625" style="2" customWidth="1"/>
    <col min="10761" max="10761" width="1.44140625" style="2" customWidth="1"/>
    <col min="10762" max="10762" width="17.44140625" style="2" customWidth="1"/>
    <col min="10763" max="10763" width="1.44140625" style="2" customWidth="1"/>
    <col min="10764" max="10764" width="21.5546875" style="2" customWidth="1"/>
    <col min="10765" max="10765" width="14.44140625" style="2"/>
    <col min="10766" max="10766" width="19.44140625" style="2" customWidth="1"/>
    <col min="10767" max="11008" width="14.44140625" style="2"/>
    <col min="11009" max="11009" width="54.5546875" style="2" customWidth="1"/>
    <col min="11010" max="11010" width="5.5546875" style="2" customWidth="1"/>
    <col min="11011" max="11011" width="1.44140625" style="2" customWidth="1"/>
    <col min="11012" max="11012" width="17.44140625" style="2" customWidth="1"/>
    <col min="11013" max="11013" width="1.44140625" style="2" customWidth="1"/>
    <col min="11014" max="11014" width="17.44140625" style="2" customWidth="1"/>
    <col min="11015" max="11015" width="1.44140625" style="2" customWidth="1"/>
    <col min="11016" max="11016" width="17.44140625" style="2" customWidth="1"/>
    <col min="11017" max="11017" width="1.44140625" style="2" customWidth="1"/>
    <col min="11018" max="11018" width="17.44140625" style="2" customWidth="1"/>
    <col min="11019" max="11019" width="1.44140625" style="2" customWidth="1"/>
    <col min="11020" max="11020" width="21.5546875" style="2" customWidth="1"/>
    <col min="11021" max="11021" width="14.44140625" style="2"/>
    <col min="11022" max="11022" width="19.44140625" style="2" customWidth="1"/>
    <col min="11023" max="11264" width="14.44140625" style="2"/>
    <col min="11265" max="11265" width="54.5546875" style="2" customWidth="1"/>
    <col min="11266" max="11266" width="5.5546875" style="2" customWidth="1"/>
    <col min="11267" max="11267" width="1.44140625" style="2" customWidth="1"/>
    <col min="11268" max="11268" width="17.44140625" style="2" customWidth="1"/>
    <col min="11269" max="11269" width="1.44140625" style="2" customWidth="1"/>
    <col min="11270" max="11270" width="17.44140625" style="2" customWidth="1"/>
    <col min="11271" max="11271" width="1.44140625" style="2" customWidth="1"/>
    <col min="11272" max="11272" width="17.44140625" style="2" customWidth="1"/>
    <col min="11273" max="11273" width="1.44140625" style="2" customWidth="1"/>
    <col min="11274" max="11274" width="17.44140625" style="2" customWidth="1"/>
    <col min="11275" max="11275" width="1.44140625" style="2" customWidth="1"/>
    <col min="11276" max="11276" width="21.5546875" style="2" customWidth="1"/>
    <col min="11277" max="11277" width="14.44140625" style="2"/>
    <col min="11278" max="11278" width="19.44140625" style="2" customWidth="1"/>
    <col min="11279" max="11520" width="14.44140625" style="2"/>
    <col min="11521" max="11521" width="54.5546875" style="2" customWidth="1"/>
    <col min="11522" max="11522" width="5.5546875" style="2" customWidth="1"/>
    <col min="11523" max="11523" width="1.44140625" style="2" customWidth="1"/>
    <col min="11524" max="11524" width="17.44140625" style="2" customWidth="1"/>
    <col min="11525" max="11525" width="1.44140625" style="2" customWidth="1"/>
    <col min="11526" max="11526" width="17.44140625" style="2" customWidth="1"/>
    <col min="11527" max="11527" width="1.44140625" style="2" customWidth="1"/>
    <col min="11528" max="11528" width="17.44140625" style="2" customWidth="1"/>
    <col min="11529" max="11529" width="1.44140625" style="2" customWidth="1"/>
    <col min="11530" max="11530" width="17.44140625" style="2" customWidth="1"/>
    <col min="11531" max="11531" width="1.44140625" style="2" customWidth="1"/>
    <col min="11532" max="11532" width="21.5546875" style="2" customWidth="1"/>
    <col min="11533" max="11533" width="14.44140625" style="2"/>
    <col min="11534" max="11534" width="19.44140625" style="2" customWidth="1"/>
    <col min="11535" max="11776" width="14.44140625" style="2"/>
    <col min="11777" max="11777" width="54.5546875" style="2" customWidth="1"/>
    <col min="11778" max="11778" width="5.5546875" style="2" customWidth="1"/>
    <col min="11779" max="11779" width="1.44140625" style="2" customWidth="1"/>
    <col min="11780" max="11780" width="17.44140625" style="2" customWidth="1"/>
    <col min="11781" max="11781" width="1.44140625" style="2" customWidth="1"/>
    <col min="11782" max="11782" width="17.44140625" style="2" customWidth="1"/>
    <col min="11783" max="11783" width="1.44140625" style="2" customWidth="1"/>
    <col min="11784" max="11784" width="17.44140625" style="2" customWidth="1"/>
    <col min="11785" max="11785" width="1.44140625" style="2" customWidth="1"/>
    <col min="11786" max="11786" width="17.44140625" style="2" customWidth="1"/>
    <col min="11787" max="11787" width="1.44140625" style="2" customWidth="1"/>
    <col min="11788" max="11788" width="21.5546875" style="2" customWidth="1"/>
    <col min="11789" max="11789" width="14.44140625" style="2"/>
    <col min="11790" max="11790" width="19.44140625" style="2" customWidth="1"/>
    <col min="11791" max="12032" width="14.44140625" style="2"/>
    <col min="12033" max="12033" width="54.5546875" style="2" customWidth="1"/>
    <col min="12034" max="12034" width="5.5546875" style="2" customWidth="1"/>
    <col min="12035" max="12035" width="1.44140625" style="2" customWidth="1"/>
    <col min="12036" max="12036" width="17.44140625" style="2" customWidth="1"/>
    <col min="12037" max="12037" width="1.44140625" style="2" customWidth="1"/>
    <col min="12038" max="12038" width="17.44140625" style="2" customWidth="1"/>
    <col min="12039" max="12039" width="1.44140625" style="2" customWidth="1"/>
    <col min="12040" max="12040" width="17.44140625" style="2" customWidth="1"/>
    <col min="12041" max="12041" width="1.44140625" style="2" customWidth="1"/>
    <col min="12042" max="12042" width="17.44140625" style="2" customWidth="1"/>
    <col min="12043" max="12043" width="1.44140625" style="2" customWidth="1"/>
    <col min="12044" max="12044" width="21.5546875" style="2" customWidth="1"/>
    <col min="12045" max="12045" width="14.44140625" style="2"/>
    <col min="12046" max="12046" width="19.44140625" style="2" customWidth="1"/>
    <col min="12047" max="12288" width="14.44140625" style="2"/>
    <col min="12289" max="12289" width="54.5546875" style="2" customWidth="1"/>
    <col min="12290" max="12290" width="5.5546875" style="2" customWidth="1"/>
    <col min="12291" max="12291" width="1.44140625" style="2" customWidth="1"/>
    <col min="12292" max="12292" width="17.44140625" style="2" customWidth="1"/>
    <col min="12293" max="12293" width="1.44140625" style="2" customWidth="1"/>
    <col min="12294" max="12294" width="17.44140625" style="2" customWidth="1"/>
    <col min="12295" max="12295" width="1.44140625" style="2" customWidth="1"/>
    <col min="12296" max="12296" width="17.44140625" style="2" customWidth="1"/>
    <col min="12297" max="12297" width="1.44140625" style="2" customWidth="1"/>
    <col min="12298" max="12298" width="17.44140625" style="2" customWidth="1"/>
    <col min="12299" max="12299" width="1.44140625" style="2" customWidth="1"/>
    <col min="12300" max="12300" width="21.5546875" style="2" customWidth="1"/>
    <col min="12301" max="12301" width="14.44140625" style="2"/>
    <col min="12302" max="12302" width="19.44140625" style="2" customWidth="1"/>
    <col min="12303" max="12544" width="14.44140625" style="2"/>
    <col min="12545" max="12545" width="54.5546875" style="2" customWidth="1"/>
    <col min="12546" max="12546" width="5.5546875" style="2" customWidth="1"/>
    <col min="12547" max="12547" width="1.44140625" style="2" customWidth="1"/>
    <col min="12548" max="12548" width="17.44140625" style="2" customWidth="1"/>
    <col min="12549" max="12549" width="1.44140625" style="2" customWidth="1"/>
    <col min="12550" max="12550" width="17.44140625" style="2" customWidth="1"/>
    <col min="12551" max="12551" width="1.44140625" style="2" customWidth="1"/>
    <col min="12552" max="12552" width="17.44140625" style="2" customWidth="1"/>
    <col min="12553" max="12553" width="1.44140625" style="2" customWidth="1"/>
    <col min="12554" max="12554" width="17.44140625" style="2" customWidth="1"/>
    <col min="12555" max="12555" width="1.44140625" style="2" customWidth="1"/>
    <col min="12556" max="12556" width="21.5546875" style="2" customWidth="1"/>
    <col min="12557" max="12557" width="14.44140625" style="2"/>
    <col min="12558" max="12558" width="19.44140625" style="2" customWidth="1"/>
    <col min="12559" max="12800" width="14.44140625" style="2"/>
    <col min="12801" max="12801" width="54.5546875" style="2" customWidth="1"/>
    <col min="12802" max="12802" width="5.5546875" style="2" customWidth="1"/>
    <col min="12803" max="12803" width="1.44140625" style="2" customWidth="1"/>
    <col min="12804" max="12804" width="17.44140625" style="2" customWidth="1"/>
    <col min="12805" max="12805" width="1.44140625" style="2" customWidth="1"/>
    <col min="12806" max="12806" width="17.44140625" style="2" customWidth="1"/>
    <col min="12807" max="12807" width="1.44140625" style="2" customWidth="1"/>
    <col min="12808" max="12808" width="17.44140625" style="2" customWidth="1"/>
    <col min="12809" max="12809" width="1.44140625" style="2" customWidth="1"/>
    <col min="12810" max="12810" width="17.44140625" style="2" customWidth="1"/>
    <col min="12811" max="12811" width="1.44140625" style="2" customWidth="1"/>
    <col min="12812" max="12812" width="21.5546875" style="2" customWidth="1"/>
    <col min="12813" max="12813" width="14.44140625" style="2"/>
    <col min="12814" max="12814" width="19.44140625" style="2" customWidth="1"/>
    <col min="12815" max="13056" width="14.44140625" style="2"/>
    <col min="13057" max="13057" width="54.5546875" style="2" customWidth="1"/>
    <col min="13058" max="13058" width="5.5546875" style="2" customWidth="1"/>
    <col min="13059" max="13059" width="1.44140625" style="2" customWidth="1"/>
    <col min="13060" max="13060" width="17.44140625" style="2" customWidth="1"/>
    <col min="13061" max="13061" width="1.44140625" style="2" customWidth="1"/>
    <col min="13062" max="13062" width="17.44140625" style="2" customWidth="1"/>
    <col min="13063" max="13063" width="1.44140625" style="2" customWidth="1"/>
    <col min="13064" max="13064" width="17.44140625" style="2" customWidth="1"/>
    <col min="13065" max="13065" width="1.44140625" style="2" customWidth="1"/>
    <col min="13066" max="13066" width="17.44140625" style="2" customWidth="1"/>
    <col min="13067" max="13067" width="1.44140625" style="2" customWidth="1"/>
    <col min="13068" max="13068" width="21.5546875" style="2" customWidth="1"/>
    <col min="13069" max="13069" width="14.44140625" style="2"/>
    <col min="13070" max="13070" width="19.44140625" style="2" customWidth="1"/>
    <col min="13071" max="13312" width="14.44140625" style="2"/>
    <col min="13313" max="13313" width="54.5546875" style="2" customWidth="1"/>
    <col min="13314" max="13314" width="5.5546875" style="2" customWidth="1"/>
    <col min="13315" max="13315" width="1.44140625" style="2" customWidth="1"/>
    <col min="13316" max="13316" width="17.44140625" style="2" customWidth="1"/>
    <col min="13317" max="13317" width="1.44140625" style="2" customWidth="1"/>
    <col min="13318" max="13318" width="17.44140625" style="2" customWidth="1"/>
    <col min="13319" max="13319" width="1.44140625" style="2" customWidth="1"/>
    <col min="13320" max="13320" width="17.44140625" style="2" customWidth="1"/>
    <col min="13321" max="13321" width="1.44140625" style="2" customWidth="1"/>
    <col min="13322" max="13322" width="17.44140625" style="2" customWidth="1"/>
    <col min="13323" max="13323" width="1.44140625" style="2" customWidth="1"/>
    <col min="13324" max="13324" width="21.5546875" style="2" customWidth="1"/>
    <col min="13325" max="13325" width="14.44140625" style="2"/>
    <col min="13326" max="13326" width="19.44140625" style="2" customWidth="1"/>
    <col min="13327" max="13568" width="14.44140625" style="2"/>
    <col min="13569" max="13569" width="54.5546875" style="2" customWidth="1"/>
    <col min="13570" max="13570" width="5.5546875" style="2" customWidth="1"/>
    <col min="13571" max="13571" width="1.44140625" style="2" customWidth="1"/>
    <col min="13572" max="13572" width="17.44140625" style="2" customWidth="1"/>
    <col min="13573" max="13573" width="1.44140625" style="2" customWidth="1"/>
    <col min="13574" max="13574" width="17.44140625" style="2" customWidth="1"/>
    <col min="13575" max="13575" width="1.44140625" style="2" customWidth="1"/>
    <col min="13576" max="13576" width="17.44140625" style="2" customWidth="1"/>
    <col min="13577" max="13577" width="1.44140625" style="2" customWidth="1"/>
    <col min="13578" max="13578" width="17.44140625" style="2" customWidth="1"/>
    <col min="13579" max="13579" width="1.44140625" style="2" customWidth="1"/>
    <col min="13580" max="13580" width="21.5546875" style="2" customWidth="1"/>
    <col min="13581" max="13581" width="14.44140625" style="2"/>
    <col min="13582" max="13582" width="19.44140625" style="2" customWidth="1"/>
    <col min="13583" max="13824" width="14.44140625" style="2"/>
    <col min="13825" max="13825" width="54.5546875" style="2" customWidth="1"/>
    <col min="13826" max="13826" width="5.5546875" style="2" customWidth="1"/>
    <col min="13827" max="13827" width="1.44140625" style="2" customWidth="1"/>
    <col min="13828" max="13828" width="17.44140625" style="2" customWidth="1"/>
    <col min="13829" max="13829" width="1.44140625" style="2" customWidth="1"/>
    <col min="13830" max="13830" width="17.44140625" style="2" customWidth="1"/>
    <col min="13831" max="13831" width="1.44140625" style="2" customWidth="1"/>
    <col min="13832" max="13832" width="17.44140625" style="2" customWidth="1"/>
    <col min="13833" max="13833" width="1.44140625" style="2" customWidth="1"/>
    <col min="13834" max="13834" width="17.44140625" style="2" customWidth="1"/>
    <col min="13835" max="13835" width="1.44140625" style="2" customWidth="1"/>
    <col min="13836" max="13836" width="21.5546875" style="2" customWidth="1"/>
    <col min="13837" max="13837" width="14.44140625" style="2"/>
    <col min="13838" max="13838" width="19.44140625" style="2" customWidth="1"/>
    <col min="13839" max="14080" width="14.44140625" style="2"/>
    <col min="14081" max="14081" width="54.5546875" style="2" customWidth="1"/>
    <col min="14082" max="14082" width="5.5546875" style="2" customWidth="1"/>
    <col min="14083" max="14083" width="1.44140625" style="2" customWidth="1"/>
    <col min="14084" max="14084" width="17.44140625" style="2" customWidth="1"/>
    <col min="14085" max="14085" width="1.44140625" style="2" customWidth="1"/>
    <col min="14086" max="14086" width="17.44140625" style="2" customWidth="1"/>
    <col min="14087" max="14087" width="1.44140625" style="2" customWidth="1"/>
    <col min="14088" max="14088" width="17.44140625" style="2" customWidth="1"/>
    <col min="14089" max="14089" width="1.44140625" style="2" customWidth="1"/>
    <col min="14090" max="14090" width="17.44140625" style="2" customWidth="1"/>
    <col min="14091" max="14091" width="1.44140625" style="2" customWidth="1"/>
    <col min="14092" max="14092" width="21.5546875" style="2" customWidth="1"/>
    <col min="14093" max="14093" width="14.44140625" style="2"/>
    <col min="14094" max="14094" width="19.44140625" style="2" customWidth="1"/>
    <col min="14095" max="14336" width="14.44140625" style="2"/>
    <col min="14337" max="14337" width="54.5546875" style="2" customWidth="1"/>
    <col min="14338" max="14338" width="5.5546875" style="2" customWidth="1"/>
    <col min="14339" max="14339" width="1.44140625" style="2" customWidth="1"/>
    <col min="14340" max="14340" width="17.44140625" style="2" customWidth="1"/>
    <col min="14341" max="14341" width="1.44140625" style="2" customWidth="1"/>
    <col min="14342" max="14342" width="17.44140625" style="2" customWidth="1"/>
    <col min="14343" max="14343" width="1.44140625" style="2" customWidth="1"/>
    <col min="14344" max="14344" width="17.44140625" style="2" customWidth="1"/>
    <col min="14345" max="14345" width="1.44140625" style="2" customWidth="1"/>
    <col min="14346" max="14346" width="17.44140625" style="2" customWidth="1"/>
    <col min="14347" max="14347" width="1.44140625" style="2" customWidth="1"/>
    <col min="14348" max="14348" width="21.5546875" style="2" customWidth="1"/>
    <col min="14349" max="14349" width="14.44140625" style="2"/>
    <col min="14350" max="14350" width="19.44140625" style="2" customWidth="1"/>
    <col min="14351" max="14592" width="14.44140625" style="2"/>
    <col min="14593" max="14593" width="54.5546875" style="2" customWidth="1"/>
    <col min="14594" max="14594" width="5.5546875" style="2" customWidth="1"/>
    <col min="14595" max="14595" width="1.44140625" style="2" customWidth="1"/>
    <col min="14596" max="14596" width="17.44140625" style="2" customWidth="1"/>
    <col min="14597" max="14597" width="1.44140625" style="2" customWidth="1"/>
    <col min="14598" max="14598" width="17.44140625" style="2" customWidth="1"/>
    <col min="14599" max="14599" width="1.44140625" style="2" customWidth="1"/>
    <col min="14600" max="14600" width="17.44140625" style="2" customWidth="1"/>
    <col min="14601" max="14601" width="1.44140625" style="2" customWidth="1"/>
    <col min="14602" max="14602" width="17.44140625" style="2" customWidth="1"/>
    <col min="14603" max="14603" width="1.44140625" style="2" customWidth="1"/>
    <col min="14604" max="14604" width="21.5546875" style="2" customWidth="1"/>
    <col min="14605" max="14605" width="14.44140625" style="2"/>
    <col min="14606" max="14606" width="19.44140625" style="2" customWidth="1"/>
    <col min="14607" max="14848" width="14.44140625" style="2"/>
    <col min="14849" max="14849" width="54.5546875" style="2" customWidth="1"/>
    <col min="14850" max="14850" width="5.5546875" style="2" customWidth="1"/>
    <col min="14851" max="14851" width="1.44140625" style="2" customWidth="1"/>
    <col min="14852" max="14852" width="17.44140625" style="2" customWidth="1"/>
    <col min="14853" max="14853" width="1.44140625" style="2" customWidth="1"/>
    <col min="14854" max="14854" width="17.44140625" style="2" customWidth="1"/>
    <col min="14855" max="14855" width="1.44140625" style="2" customWidth="1"/>
    <col min="14856" max="14856" width="17.44140625" style="2" customWidth="1"/>
    <col min="14857" max="14857" width="1.44140625" style="2" customWidth="1"/>
    <col min="14858" max="14858" width="17.44140625" style="2" customWidth="1"/>
    <col min="14859" max="14859" width="1.44140625" style="2" customWidth="1"/>
    <col min="14860" max="14860" width="21.5546875" style="2" customWidth="1"/>
    <col min="14861" max="14861" width="14.44140625" style="2"/>
    <col min="14862" max="14862" width="19.44140625" style="2" customWidth="1"/>
    <col min="14863" max="15104" width="14.44140625" style="2"/>
    <col min="15105" max="15105" width="54.5546875" style="2" customWidth="1"/>
    <col min="15106" max="15106" width="5.5546875" style="2" customWidth="1"/>
    <col min="15107" max="15107" width="1.44140625" style="2" customWidth="1"/>
    <col min="15108" max="15108" width="17.44140625" style="2" customWidth="1"/>
    <col min="15109" max="15109" width="1.44140625" style="2" customWidth="1"/>
    <col min="15110" max="15110" width="17.44140625" style="2" customWidth="1"/>
    <col min="15111" max="15111" width="1.44140625" style="2" customWidth="1"/>
    <col min="15112" max="15112" width="17.44140625" style="2" customWidth="1"/>
    <col min="15113" max="15113" width="1.44140625" style="2" customWidth="1"/>
    <col min="15114" max="15114" width="17.44140625" style="2" customWidth="1"/>
    <col min="15115" max="15115" width="1.44140625" style="2" customWidth="1"/>
    <col min="15116" max="15116" width="21.5546875" style="2" customWidth="1"/>
    <col min="15117" max="15117" width="14.44140625" style="2"/>
    <col min="15118" max="15118" width="19.44140625" style="2" customWidth="1"/>
    <col min="15119" max="15360" width="14.44140625" style="2"/>
    <col min="15361" max="15361" width="54.5546875" style="2" customWidth="1"/>
    <col min="15362" max="15362" width="5.5546875" style="2" customWidth="1"/>
    <col min="15363" max="15363" width="1.44140625" style="2" customWidth="1"/>
    <col min="15364" max="15364" width="17.44140625" style="2" customWidth="1"/>
    <col min="15365" max="15365" width="1.44140625" style="2" customWidth="1"/>
    <col min="15366" max="15366" width="17.44140625" style="2" customWidth="1"/>
    <col min="15367" max="15367" width="1.44140625" style="2" customWidth="1"/>
    <col min="15368" max="15368" width="17.44140625" style="2" customWidth="1"/>
    <col min="15369" max="15369" width="1.44140625" style="2" customWidth="1"/>
    <col min="15370" max="15370" width="17.44140625" style="2" customWidth="1"/>
    <col min="15371" max="15371" width="1.44140625" style="2" customWidth="1"/>
    <col min="15372" max="15372" width="21.5546875" style="2" customWidth="1"/>
    <col min="15373" max="15373" width="14.44140625" style="2"/>
    <col min="15374" max="15374" width="19.44140625" style="2" customWidth="1"/>
    <col min="15375" max="15616" width="14.44140625" style="2"/>
    <col min="15617" max="15617" width="54.5546875" style="2" customWidth="1"/>
    <col min="15618" max="15618" width="5.5546875" style="2" customWidth="1"/>
    <col min="15619" max="15619" width="1.44140625" style="2" customWidth="1"/>
    <col min="15620" max="15620" width="17.44140625" style="2" customWidth="1"/>
    <col min="15621" max="15621" width="1.44140625" style="2" customWidth="1"/>
    <col min="15622" max="15622" width="17.44140625" style="2" customWidth="1"/>
    <col min="15623" max="15623" width="1.44140625" style="2" customWidth="1"/>
    <col min="15624" max="15624" width="17.44140625" style="2" customWidth="1"/>
    <col min="15625" max="15625" width="1.44140625" style="2" customWidth="1"/>
    <col min="15626" max="15626" width="17.44140625" style="2" customWidth="1"/>
    <col min="15627" max="15627" width="1.44140625" style="2" customWidth="1"/>
    <col min="15628" max="15628" width="21.5546875" style="2" customWidth="1"/>
    <col min="15629" max="15629" width="14.44140625" style="2"/>
    <col min="15630" max="15630" width="19.44140625" style="2" customWidth="1"/>
    <col min="15631" max="15872" width="14.44140625" style="2"/>
    <col min="15873" max="15873" width="54.5546875" style="2" customWidth="1"/>
    <col min="15874" max="15874" width="5.5546875" style="2" customWidth="1"/>
    <col min="15875" max="15875" width="1.44140625" style="2" customWidth="1"/>
    <col min="15876" max="15876" width="17.44140625" style="2" customWidth="1"/>
    <col min="15877" max="15877" width="1.44140625" style="2" customWidth="1"/>
    <col min="15878" max="15878" width="17.44140625" style="2" customWidth="1"/>
    <col min="15879" max="15879" width="1.44140625" style="2" customWidth="1"/>
    <col min="15880" max="15880" width="17.44140625" style="2" customWidth="1"/>
    <col min="15881" max="15881" width="1.44140625" style="2" customWidth="1"/>
    <col min="15882" max="15882" width="17.44140625" style="2" customWidth="1"/>
    <col min="15883" max="15883" width="1.44140625" style="2" customWidth="1"/>
    <col min="15884" max="15884" width="21.5546875" style="2" customWidth="1"/>
    <col min="15885" max="15885" width="14.44140625" style="2"/>
    <col min="15886" max="15886" width="19.44140625" style="2" customWidth="1"/>
    <col min="15887" max="16128" width="14.44140625" style="2"/>
    <col min="16129" max="16129" width="54.5546875" style="2" customWidth="1"/>
    <col min="16130" max="16130" width="5.5546875" style="2" customWidth="1"/>
    <col min="16131" max="16131" width="1.44140625" style="2" customWidth="1"/>
    <col min="16132" max="16132" width="17.44140625" style="2" customWidth="1"/>
    <col min="16133" max="16133" width="1.44140625" style="2" customWidth="1"/>
    <col min="16134" max="16134" width="17.44140625" style="2" customWidth="1"/>
    <col min="16135" max="16135" width="1.44140625" style="2" customWidth="1"/>
    <col min="16136" max="16136" width="17.44140625" style="2" customWidth="1"/>
    <col min="16137" max="16137" width="1.44140625" style="2" customWidth="1"/>
    <col min="16138" max="16138" width="17.44140625" style="2" customWidth="1"/>
    <col min="16139" max="16139" width="1.44140625" style="2" customWidth="1"/>
    <col min="16140" max="16140" width="21.5546875" style="2" customWidth="1"/>
    <col min="16141" max="16141" width="14.44140625" style="2"/>
    <col min="16142" max="16142" width="19.44140625" style="2" customWidth="1"/>
    <col min="16143" max="16384" width="14.44140625" style="2"/>
  </cols>
  <sheetData>
    <row r="1" spans="1:25" ht="23.85" customHeight="1">
      <c r="A1" s="20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25" ht="23.85" customHeight="1">
      <c r="A2" s="20" t="s">
        <v>209</v>
      </c>
      <c r="B2" s="28"/>
      <c r="C2" s="28"/>
      <c r="D2" s="28"/>
      <c r="E2" s="28"/>
      <c r="F2" s="28"/>
      <c r="G2" s="28"/>
      <c r="H2" s="28"/>
      <c r="I2" s="28"/>
      <c r="J2" s="28"/>
    </row>
    <row r="3" spans="1:25" ht="23.85" customHeight="1">
      <c r="A3" s="20" t="s">
        <v>201</v>
      </c>
      <c r="B3" s="28"/>
      <c r="C3" s="28"/>
      <c r="D3" s="28"/>
      <c r="E3" s="28"/>
      <c r="F3" s="28"/>
      <c r="G3" s="28"/>
      <c r="H3" s="28"/>
      <c r="I3" s="28"/>
      <c r="J3" s="28"/>
      <c r="P3" s="2" t="s">
        <v>1</v>
      </c>
    </row>
    <row r="4" spans="1:25" ht="23.85" customHeight="1">
      <c r="B4" s="28"/>
      <c r="C4" s="28"/>
      <c r="D4" s="28"/>
      <c r="E4" s="28"/>
      <c r="F4" s="28"/>
      <c r="G4" s="28"/>
      <c r="H4" s="28"/>
      <c r="I4" s="28"/>
      <c r="J4" s="67" t="s">
        <v>2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23.85" customHeight="1">
      <c r="B5" s="32"/>
      <c r="C5" s="33"/>
      <c r="D5" s="103" t="s">
        <v>3</v>
      </c>
      <c r="E5" s="103"/>
      <c r="F5" s="103"/>
      <c r="G5" s="68"/>
      <c r="H5" s="103" t="s">
        <v>4</v>
      </c>
      <c r="I5" s="103"/>
      <c r="J5" s="103"/>
      <c r="K5" s="68"/>
    </row>
    <row r="6" spans="1:25" ht="23.85" customHeight="1">
      <c r="B6" s="69" t="s">
        <v>5</v>
      </c>
      <c r="C6" s="23"/>
      <c r="D6" s="70" t="s">
        <v>202</v>
      </c>
      <c r="E6" s="19"/>
      <c r="F6" s="70" t="s">
        <v>203</v>
      </c>
      <c r="G6" s="71"/>
      <c r="H6" s="70" t="s">
        <v>202</v>
      </c>
      <c r="I6" s="19"/>
      <c r="J6" s="70" t="s">
        <v>203</v>
      </c>
    </row>
    <row r="7" spans="1:25" ht="23.85" customHeight="1">
      <c r="B7" s="61"/>
      <c r="C7" s="23"/>
      <c r="D7" s="34" t="s">
        <v>6</v>
      </c>
      <c r="F7" s="34" t="s">
        <v>7</v>
      </c>
      <c r="G7" s="34"/>
      <c r="H7" s="34" t="s">
        <v>6</v>
      </c>
      <c r="J7" s="34" t="s">
        <v>7</v>
      </c>
    </row>
    <row r="8" spans="1:25" ht="23.85" customHeight="1">
      <c r="B8" s="61"/>
      <c r="C8" s="23"/>
      <c r="D8" s="34" t="s">
        <v>8</v>
      </c>
      <c r="F8" s="34"/>
      <c r="G8" s="34"/>
      <c r="H8" s="34" t="s">
        <v>8</v>
      </c>
      <c r="J8" s="34"/>
    </row>
    <row r="9" spans="1:25" ht="23.85" customHeight="1">
      <c r="A9" s="20" t="s">
        <v>9</v>
      </c>
      <c r="C9" s="1"/>
      <c r="D9" s="1"/>
    </row>
    <row r="10" spans="1:25" ht="23.85" customHeight="1">
      <c r="A10" s="20" t="s">
        <v>10</v>
      </c>
      <c r="B10" s="13"/>
      <c r="C10" s="13"/>
      <c r="D10" s="13"/>
      <c r="I10" s="72"/>
    </row>
    <row r="11" spans="1:25" ht="23.85" customHeight="1">
      <c r="A11" s="19" t="s">
        <v>11</v>
      </c>
      <c r="B11" s="13"/>
      <c r="C11" s="13"/>
      <c r="D11" s="73">
        <v>1142268</v>
      </c>
      <c r="F11" s="73">
        <v>1349670</v>
      </c>
      <c r="G11" s="73"/>
      <c r="H11" s="73">
        <v>674540</v>
      </c>
      <c r="I11" s="62"/>
      <c r="J11" s="73">
        <v>917553</v>
      </c>
    </row>
    <row r="12" spans="1:25" ht="23.85" customHeight="1">
      <c r="A12" s="19" t="s">
        <v>12</v>
      </c>
      <c r="B12" s="13">
        <v>3</v>
      </c>
      <c r="C12" s="13"/>
      <c r="D12" s="73">
        <v>1384191</v>
      </c>
      <c r="F12" s="73">
        <v>1204890</v>
      </c>
      <c r="G12" s="73"/>
      <c r="H12" s="73">
        <v>2116618</v>
      </c>
      <c r="I12" s="4"/>
      <c r="J12" s="73">
        <v>1934683</v>
      </c>
    </row>
    <row r="13" spans="1:25" ht="23.85" customHeight="1">
      <c r="A13" s="19" t="s">
        <v>13</v>
      </c>
      <c r="B13" s="13">
        <v>4</v>
      </c>
      <c r="C13" s="13"/>
      <c r="D13" s="73">
        <v>3455748</v>
      </c>
      <c r="F13" s="73">
        <v>3673558</v>
      </c>
      <c r="G13" s="73"/>
      <c r="H13" s="73">
        <v>3350880</v>
      </c>
      <c r="I13" s="4"/>
      <c r="J13" s="73">
        <v>3528513</v>
      </c>
    </row>
    <row r="14" spans="1:25" ht="23.85" customHeight="1">
      <c r="A14" s="19" t="s">
        <v>14</v>
      </c>
      <c r="B14" s="13">
        <v>2</v>
      </c>
      <c r="C14" s="13"/>
      <c r="D14" s="73">
        <v>52690</v>
      </c>
      <c r="F14" s="73">
        <v>52690</v>
      </c>
      <c r="G14" s="73"/>
      <c r="H14" s="73">
        <v>52690</v>
      </c>
      <c r="I14" s="4"/>
      <c r="J14" s="73">
        <v>52690</v>
      </c>
    </row>
    <row r="15" spans="1:25" ht="23.85" customHeight="1">
      <c r="A15" s="19" t="s">
        <v>15</v>
      </c>
      <c r="B15" s="13">
        <v>6</v>
      </c>
      <c r="C15" s="13"/>
      <c r="D15" s="73">
        <v>20000</v>
      </c>
      <c r="F15" s="73">
        <v>20000</v>
      </c>
      <c r="G15" s="73"/>
      <c r="H15" s="73">
        <v>2850</v>
      </c>
      <c r="I15" s="4"/>
      <c r="J15" s="73">
        <v>13842</v>
      </c>
    </row>
    <row r="16" spans="1:25" ht="23.85" customHeight="1">
      <c r="A16" s="19" t="s">
        <v>16</v>
      </c>
      <c r="B16" s="13"/>
      <c r="C16" s="13"/>
      <c r="D16" s="73">
        <v>1091231</v>
      </c>
      <c r="F16" s="73">
        <v>1195638</v>
      </c>
      <c r="G16" s="73"/>
      <c r="H16" s="73">
        <v>947126</v>
      </c>
      <c r="I16" s="4"/>
      <c r="J16" s="73">
        <v>983172</v>
      </c>
    </row>
    <row r="17" spans="1:12" ht="23.85" customHeight="1">
      <c r="A17" s="19" t="s">
        <v>17</v>
      </c>
      <c r="B17" s="13">
        <v>5</v>
      </c>
      <c r="C17" s="13"/>
      <c r="D17" s="73">
        <v>940067</v>
      </c>
      <c r="F17" s="73">
        <v>979294</v>
      </c>
      <c r="G17" s="73"/>
      <c r="H17" s="73">
        <v>14485</v>
      </c>
      <c r="I17" s="4"/>
      <c r="J17" s="73">
        <v>14485</v>
      </c>
    </row>
    <row r="18" spans="1:12" ht="23.85" customHeight="1">
      <c r="A18" s="19" t="s">
        <v>18</v>
      </c>
      <c r="B18" s="13"/>
      <c r="C18" s="13"/>
      <c r="D18" s="73">
        <v>189</v>
      </c>
      <c r="F18" s="73">
        <v>189</v>
      </c>
      <c r="G18" s="73"/>
      <c r="H18" s="73">
        <v>189</v>
      </c>
      <c r="I18" s="4"/>
      <c r="J18" s="73">
        <v>189</v>
      </c>
    </row>
    <row r="19" spans="1:12" ht="23.85" customHeight="1">
      <c r="A19" s="19" t="s">
        <v>19</v>
      </c>
      <c r="B19" s="74"/>
      <c r="C19" s="13"/>
      <c r="D19" s="3">
        <v>1358345</v>
      </c>
      <c r="F19" s="3">
        <v>1360615</v>
      </c>
      <c r="G19" s="3"/>
      <c r="H19" s="3">
        <v>1334187</v>
      </c>
      <c r="I19" s="3"/>
      <c r="J19" s="3">
        <v>1337748</v>
      </c>
      <c r="L19" s="97"/>
    </row>
    <row r="20" spans="1:12" ht="23.85" customHeight="1">
      <c r="A20" s="20" t="s">
        <v>20</v>
      </c>
      <c r="B20" s="13"/>
      <c r="C20" s="13"/>
      <c r="D20" s="75">
        <f>SUM(D11:D19)</f>
        <v>9444729</v>
      </c>
      <c r="F20" s="75">
        <f>SUM(F11:F19)</f>
        <v>9836544</v>
      </c>
      <c r="G20" s="76"/>
      <c r="H20" s="75">
        <f>SUM(H11:H19)</f>
        <v>8493565</v>
      </c>
      <c r="I20" s="3"/>
      <c r="J20" s="75">
        <f>SUM(J11:J19)</f>
        <v>8782875</v>
      </c>
    </row>
    <row r="21" spans="1:12" ht="23.85" customHeight="1">
      <c r="A21" s="20" t="s">
        <v>21</v>
      </c>
      <c r="B21" s="13"/>
      <c r="C21" s="13"/>
      <c r="D21" s="76"/>
      <c r="F21" s="76"/>
      <c r="G21" s="76"/>
      <c r="H21" s="76"/>
      <c r="I21" s="3"/>
      <c r="J21" s="76"/>
    </row>
    <row r="22" spans="1:12" ht="23.85" customHeight="1">
      <c r="A22" s="19" t="s">
        <v>22</v>
      </c>
      <c r="B22" s="13"/>
      <c r="C22" s="13"/>
      <c r="D22" s="73">
        <v>212053</v>
      </c>
      <c r="F22" s="73">
        <v>211976</v>
      </c>
      <c r="G22" s="73"/>
      <c r="H22" s="73">
        <v>130209</v>
      </c>
      <c r="I22" s="62"/>
      <c r="J22" s="73">
        <v>130209</v>
      </c>
    </row>
    <row r="23" spans="1:12" ht="23.85" customHeight="1">
      <c r="A23" s="19" t="s">
        <v>23</v>
      </c>
      <c r="B23" s="13">
        <v>6</v>
      </c>
      <c r="C23" s="13"/>
      <c r="D23" s="76">
        <v>0</v>
      </c>
      <c r="F23" s="76">
        <v>0</v>
      </c>
      <c r="G23" s="76"/>
      <c r="H23" s="76">
        <v>78948</v>
      </c>
      <c r="I23" s="4"/>
      <c r="J23" s="76">
        <v>80727</v>
      </c>
    </row>
    <row r="24" spans="1:12" ht="23.85" customHeight="1">
      <c r="A24" s="19" t="s">
        <v>24</v>
      </c>
      <c r="B24" s="13">
        <v>7</v>
      </c>
      <c r="C24" s="13"/>
      <c r="D24" s="76">
        <v>0</v>
      </c>
      <c r="F24" s="76">
        <v>0</v>
      </c>
      <c r="G24" s="76"/>
      <c r="H24" s="76">
        <v>1056952</v>
      </c>
      <c r="I24" s="4"/>
      <c r="J24" s="76">
        <v>1056952</v>
      </c>
    </row>
    <row r="25" spans="1:12" ht="23.85" customHeight="1">
      <c r="A25" s="19" t="s">
        <v>25</v>
      </c>
      <c r="B25" s="74"/>
      <c r="C25" s="13"/>
      <c r="D25" s="73">
        <v>223936</v>
      </c>
      <c r="F25" s="73">
        <v>231696</v>
      </c>
      <c r="G25" s="73"/>
      <c r="H25" s="73">
        <v>0</v>
      </c>
      <c r="I25" s="4"/>
      <c r="J25" s="73">
        <v>0</v>
      </c>
    </row>
    <row r="26" spans="1:12" ht="23.85" customHeight="1">
      <c r="A26" s="19" t="s">
        <v>26</v>
      </c>
      <c r="B26" s="13">
        <v>8</v>
      </c>
      <c r="C26" s="13"/>
      <c r="D26" s="73">
        <v>398616</v>
      </c>
      <c r="F26" s="73">
        <v>398616</v>
      </c>
      <c r="G26" s="73"/>
      <c r="H26" s="73">
        <v>351540</v>
      </c>
      <c r="I26" s="4"/>
      <c r="J26" s="73">
        <v>351540</v>
      </c>
    </row>
    <row r="27" spans="1:12" ht="23.85" customHeight="1">
      <c r="A27" s="19" t="s">
        <v>27</v>
      </c>
      <c r="B27" s="13">
        <v>9</v>
      </c>
      <c r="C27" s="13"/>
      <c r="D27" s="73">
        <v>1585255</v>
      </c>
      <c r="F27" s="73">
        <v>1679181</v>
      </c>
      <c r="G27" s="73"/>
      <c r="H27" s="73">
        <v>922783</v>
      </c>
      <c r="I27" s="4"/>
      <c r="J27" s="73">
        <v>1016368</v>
      </c>
    </row>
    <row r="28" spans="1:12" ht="23.85" customHeight="1">
      <c r="A28" s="19" t="s">
        <v>28</v>
      </c>
      <c r="B28" s="74"/>
      <c r="C28" s="13"/>
      <c r="D28" s="73">
        <v>180021</v>
      </c>
      <c r="F28" s="73">
        <v>193992</v>
      </c>
      <c r="G28" s="73"/>
      <c r="H28" s="73">
        <v>161183</v>
      </c>
      <c r="I28" s="4"/>
      <c r="J28" s="73">
        <v>174219</v>
      </c>
    </row>
    <row r="29" spans="1:12" ht="23.85" customHeight="1">
      <c r="A29" s="19" t="s">
        <v>29</v>
      </c>
      <c r="B29" s="13"/>
      <c r="C29" s="13"/>
      <c r="D29" s="73">
        <v>3020</v>
      </c>
      <c r="F29" s="73">
        <v>910</v>
      </c>
      <c r="G29" s="73"/>
      <c r="H29" s="73">
        <v>0</v>
      </c>
      <c r="I29" s="4"/>
      <c r="J29" s="73">
        <v>0</v>
      </c>
    </row>
    <row r="30" spans="1:12" ht="23.85" customHeight="1">
      <c r="A30" s="19" t="s">
        <v>30</v>
      </c>
      <c r="B30" s="13"/>
      <c r="C30" s="13"/>
      <c r="D30" s="77">
        <v>70362</v>
      </c>
      <c r="E30" s="1"/>
      <c r="F30" s="77">
        <v>116263</v>
      </c>
      <c r="G30" s="73"/>
      <c r="H30" s="77">
        <v>61393</v>
      </c>
      <c r="I30" s="4"/>
      <c r="J30" s="77">
        <v>109405</v>
      </c>
      <c r="L30" s="97"/>
    </row>
    <row r="31" spans="1:12" ht="23.85" customHeight="1">
      <c r="A31" s="20" t="s">
        <v>31</v>
      </c>
      <c r="B31" s="13"/>
      <c r="C31" s="13"/>
      <c r="D31" s="75">
        <f>SUM(D22:D30)</f>
        <v>2673263</v>
      </c>
      <c r="E31" s="1"/>
      <c r="F31" s="75">
        <f>SUM(F22:F30)</f>
        <v>2832634</v>
      </c>
      <c r="G31" s="76"/>
      <c r="H31" s="75">
        <f>SUM(H22:H30)</f>
        <v>2763008</v>
      </c>
      <c r="I31" s="3"/>
      <c r="J31" s="75">
        <f>SUM(J22:J30)</f>
        <v>2919420</v>
      </c>
    </row>
    <row r="32" spans="1:12" ht="23.85" customHeight="1" thickBot="1">
      <c r="A32" s="20" t="s">
        <v>32</v>
      </c>
      <c r="B32" s="2"/>
      <c r="D32" s="78">
        <f>SUM(D20+D31)</f>
        <v>12117992</v>
      </c>
      <c r="F32" s="78">
        <f>SUM(F20+F31)</f>
        <v>12669178</v>
      </c>
      <c r="G32" s="76"/>
      <c r="H32" s="78">
        <f>SUM(H20+H31)</f>
        <v>11256573</v>
      </c>
      <c r="I32" s="3"/>
      <c r="J32" s="78">
        <f>SUM(J20+J31)</f>
        <v>11702295</v>
      </c>
    </row>
    <row r="33" spans="1:25" ht="23.85" customHeight="1" thickTop="1">
      <c r="B33" s="13"/>
      <c r="C33" s="13"/>
      <c r="D33" s="13"/>
    </row>
    <row r="34" spans="1:25" ht="23.85" customHeight="1">
      <c r="A34" s="2" t="s">
        <v>33</v>
      </c>
      <c r="B34" s="21"/>
      <c r="C34" s="21"/>
      <c r="D34" s="21"/>
    </row>
    <row r="35" spans="1:25" ht="23.85" customHeight="1">
      <c r="A35" s="20" t="s">
        <v>0</v>
      </c>
      <c r="B35" s="28"/>
      <c r="C35" s="28"/>
      <c r="D35" s="28"/>
      <c r="E35" s="28"/>
      <c r="F35" s="28"/>
      <c r="G35" s="28"/>
      <c r="H35" s="28"/>
      <c r="I35" s="28"/>
      <c r="J35" s="28"/>
    </row>
    <row r="36" spans="1:25" ht="23.85" customHeight="1">
      <c r="A36" s="20" t="s">
        <v>210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25" ht="23.85" customHeight="1">
      <c r="A37" s="20" t="s">
        <v>201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25" ht="23.85" customHeight="1">
      <c r="B38" s="28"/>
      <c r="C38" s="28"/>
      <c r="D38" s="28"/>
      <c r="E38" s="28"/>
      <c r="F38" s="28"/>
      <c r="G38" s="28"/>
      <c r="H38" s="28"/>
      <c r="I38" s="28"/>
      <c r="J38" s="67" t="s">
        <v>2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23.85" customHeight="1">
      <c r="B39" s="32"/>
      <c r="C39" s="33"/>
      <c r="D39" s="103" t="s">
        <v>3</v>
      </c>
      <c r="E39" s="103"/>
      <c r="F39" s="103"/>
      <c r="G39" s="68"/>
      <c r="H39" s="103" t="s">
        <v>4</v>
      </c>
      <c r="I39" s="103"/>
      <c r="J39" s="103"/>
      <c r="K39" s="68"/>
    </row>
    <row r="40" spans="1:25" ht="23.85" customHeight="1">
      <c r="B40" s="69" t="s">
        <v>5</v>
      </c>
      <c r="C40" s="23"/>
      <c r="D40" s="70" t="s">
        <v>202</v>
      </c>
      <c r="E40" s="19"/>
      <c r="F40" s="70" t="s">
        <v>203</v>
      </c>
      <c r="G40" s="71"/>
      <c r="H40" s="70" t="s">
        <v>202</v>
      </c>
      <c r="I40" s="19"/>
      <c r="J40" s="70" t="s">
        <v>203</v>
      </c>
    </row>
    <row r="41" spans="1:25" ht="23.85" customHeight="1">
      <c r="B41" s="61"/>
      <c r="C41" s="23"/>
      <c r="D41" s="34" t="s">
        <v>6</v>
      </c>
      <c r="F41" s="34" t="s">
        <v>7</v>
      </c>
      <c r="G41" s="34"/>
      <c r="H41" s="34" t="s">
        <v>6</v>
      </c>
      <c r="J41" s="34" t="s">
        <v>7</v>
      </c>
    </row>
    <row r="42" spans="1:25" ht="23.85" customHeight="1">
      <c r="B42" s="61"/>
      <c r="C42" s="23"/>
      <c r="D42" s="34" t="s">
        <v>8</v>
      </c>
      <c r="F42" s="34"/>
      <c r="G42" s="34"/>
      <c r="H42" s="34" t="s">
        <v>8</v>
      </c>
      <c r="J42" s="34"/>
    </row>
    <row r="43" spans="1:25" ht="23.85" customHeight="1">
      <c r="A43" s="20" t="s">
        <v>34</v>
      </c>
      <c r="C43" s="1"/>
      <c r="D43" s="1"/>
    </row>
    <row r="44" spans="1:25" ht="23.85" customHeight="1">
      <c r="A44" s="20" t="s">
        <v>35</v>
      </c>
      <c r="C44" s="1"/>
      <c r="D44" s="1"/>
    </row>
    <row r="45" spans="1:25" ht="23.85" customHeight="1">
      <c r="A45" s="19" t="s">
        <v>36</v>
      </c>
      <c r="C45" s="1"/>
      <c r="D45" s="1"/>
    </row>
    <row r="46" spans="1:25" ht="23.85" customHeight="1">
      <c r="A46" s="19" t="s">
        <v>37</v>
      </c>
      <c r="B46" s="13">
        <v>10</v>
      </c>
      <c r="C46" s="13"/>
      <c r="D46" s="76">
        <v>3054244</v>
      </c>
      <c r="F46" s="76">
        <v>3081852</v>
      </c>
      <c r="G46" s="76"/>
      <c r="H46" s="76">
        <v>3000759</v>
      </c>
      <c r="I46" s="3"/>
      <c r="J46" s="76">
        <v>3033863</v>
      </c>
    </row>
    <row r="47" spans="1:25" ht="23.85" customHeight="1">
      <c r="A47" s="19" t="s">
        <v>38</v>
      </c>
      <c r="B47" s="74"/>
      <c r="C47" s="13"/>
      <c r="D47" s="76">
        <v>4151399</v>
      </c>
      <c r="F47" s="76">
        <v>4075705</v>
      </c>
      <c r="G47" s="76"/>
      <c r="H47" s="76">
        <v>4196178</v>
      </c>
      <c r="I47" s="3"/>
      <c r="J47" s="76">
        <v>4124411</v>
      </c>
    </row>
    <row r="48" spans="1:25" ht="23.85" customHeight="1">
      <c r="A48" s="19" t="s">
        <v>39</v>
      </c>
      <c r="B48" s="13">
        <v>4</v>
      </c>
      <c r="C48" s="13"/>
      <c r="D48" s="76">
        <v>1889363</v>
      </c>
      <c r="F48" s="76">
        <v>2175607</v>
      </c>
      <c r="G48" s="76"/>
      <c r="H48" s="76">
        <v>1884053</v>
      </c>
      <c r="I48" s="3"/>
      <c r="J48" s="76">
        <v>2174059</v>
      </c>
    </row>
    <row r="49" spans="1:10" ht="23.85" customHeight="1">
      <c r="A49" s="19" t="s">
        <v>40</v>
      </c>
      <c r="B49" s="13"/>
      <c r="C49" s="13"/>
      <c r="D49" s="76">
        <v>18494</v>
      </c>
      <c r="F49" s="76">
        <v>25322</v>
      </c>
      <c r="G49" s="76"/>
      <c r="H49" s="76">
        <v>21239</v>
      </c>
      <c r="I49" s="3"/>
      <c r="J49" s="76">
        <v>27711</v>
      </c>
    </row>
    <row r="50" spans="1:10" ht="23.85" customHeight="1">
      <c r="A50" s="19" t="s">
        <v>41</v>
      </c>
      <c r="B50" s="13">
        <v>11</v>
      </c>
      <c r="C50" s="13"/>
      <c r="D50" s="76">
        <v>620644</v>
      </c>
      <c r="F50" s="76">
        <v>598253</v>
      </c>
      <c r="G50" s="76"/>
      <c r="H50" s="76">
        <v>360000</v>
      </c>
      <c r="I50" s="3"/>
      <c r="J50" s="76">
        <v>360000</v>
      </c>
    </row>
    <row r="51" spans="1:10" ht="23.85" customHeight="1">
      <c r="A51" s="79" t="s">
        <v>15</v>
      </c>
      <c r="B51" s="13">
        <v>12</v>
      </c>
      <c r="C51" s="13"/>
      <c r="D51" s="76">
        <v>11375</v>
      </c>
      <c r="F51" s="76">
        <v>14375</v>
      </c>
      <c r="G51" s="76"/>
      <c r="H51" s="76">
        <v>5000</v>
      </c>
      <c r="I51" s="3"/>
      <c r="J51" s="76">
        <v>5000</v>
      </c>
    </row>
    <row r="52" spans="1:10" ht="23.85" customHeight="1">
      <c r="A52" s="79" t="s">
        <v>208</v>
      </c>
      <c r="B52" s="102">
        <v>14</v>
      </c>
      <c r="C52" s="13"/>
      <c r="D52" s="76">
        <v>500000</v>
      </c>
      <c r="F52" s="76">
        <v>500000</v>
      </c>
      <c r="G52" s="76"/>
      <c r="H52" s="76">
        <v>500000</v>
      </c>
      <c r="I52" s="3"/>
      <c r="J52" s="76">
        <v>500000</v>
      </c>
    </row>
    <row r="53" spans="1:10" ht="23.85" customHeight="1">
      <c r="A53" s="19" t="s">
        <v>42</v>
      </c>
      <c r="B53" s="13">
        <v>13</v>
      </c>
      <c r="C53" s="13"/>
      <c r="D53" s="76">
        <v>115192</v>
      </c>
      <c r="F53" s="76">
        <v>150212</v>
      </c>
      <c r="G53" s="76"/>
      <c r="H53" s="76">
        <v>133014</v>
      </c>
      <c r="I53" s="22"/>
      <c r="J53" s="76">
        <v>166944</v>
      </c>
    </row>
    <row r="54" spans="1:10" ht="23.85" customHeight="1">
      <c r="A54" s="19" t="s">
        <v>43</v>
      </c>
      <c r="B54" s="13"/>
      <c r="C54" s="13"/>
      <c r="D54" s="76">
        <v>854358</v>
      </c>
      <c r="F54" s="76">
        <v>900816</v>
      </c>
      <c r="G54" s="76"/>
      <c r="H54" s="76">
        <v>841382</v>
      </c>
      <c r="I54" s="22"/>
      <c r="J54" s="76">
        <v>886954</v>
      </c>
    </row>
    <row r="55" spans="1:10" ht="23.85" customHeight="1">
      <c r="A55" s="19" t="s">
        <v>44</v>
      </c>
      <c r="B55" s="13"/>
      <c r="C55" s="13"/>
      <c r="D55" s="76">
        <v>1030033</v>
      </c>
      <c r="F55" s="76">
        <v>1160183</v>
      </c>
      <c r="G55" s="76"/>
      <c r="H55" s="76">
        <v>1030033</v>
      </c>
      <c r="I55" s="22"/>
      <c r="J55" s="76">
        <v>1160183</v>
      </c>
    </row>
    <row r="56" spans="1:10" ht="23.85" customHeight="1">
      <c r="A56" s="19" t="s">
        <v>45</v>
      </c>
      <c r="B56" s="13"/>
      <c r="C56" s="13"/>
      <c r="D56" s="62">
        <v>411752</v>
      </c>
      <c r="F56" s="62">
        <v>379013</v>
      </c>
      <c r="G56" s="62"/>
      <c r="H56" s="62">
        <v>296886</v>
      </c>
      <c r="I56" s="62"/>
      <c r="J56" s="62">
        <v>314387</v>
      </c>
    </row>
    <row r="57" spans="1:10" ht="23.85" customHeight="1">
      <c r="A57" s="20" t="s">
        <v>46</v>
      </c>
      <c r="B57" s="13"/>
      <c r="C57" s="13"/>
      <c r="D57" s="80">
        <f>SUM(D46:D56)</f>
        <v>12656854</v>
      </c>
      <c r="F57" s="80">
        <f>SUM(F46:F56)</f>
        <v>13061338</v>
      </c>
      <c r="G57" s="73"/>
      <c r="H57" s="80">
        <f>SUM(H46:H56)</f>
        <v>12268544</v>
      </c>
      <c r="I57" s="73"/>
      <c r="J57" s="80">
        <f>SUM(J46:J56)</f>
        <v>12753512</v>
      </c>
    </row>
    <row r="58" spans="1:10" ht="23.85" customHeight="1">
      <c r="A58" s="20" t="s">
        <v>47</v>
      </c>
      <c r="B58" s="13"/>
      <c r="C58" s="13"/>
      <c r="D58" s="73"/>
      <c r="F58" s="73"/>
      <c r="G58" s="73"/>
      <c r="H58" s="73"/>
      <c r="I58" s="73"/>
      <c r="J58" s="73"/>
    </row>
    <row r="59" spans="1:10" ht="23.85" customHeight="1">
      <c r="A59" s="19" t="s">
        <v>48</v>
      </c>
      <c r="B59" s="13"/>
      <c r="C59" s="13"/>
      <c r="D59" s="73">
        <v>112415</v>
      </c>
      <c r="F59" s="73">
        <v>115776</v>
      </c>
      <c r="G59" s="73"/>
      <c r="H59" s="73">
        <v>137045</v>
      </c>
      <c r="I59" s="73"/>
      <c r="J59" s="73">
        <v>139388</v>
      </c>
    </row>
    <row r="60" spans="1:10" ht="23.85" customHeight="1">
      <c r="A60" s="19" t="s">
        <v>49</v>
      </c>
      <c r="B60" s="13"/>
      <c r="C60" s="13"/>
      <c r="F60" s="76"/>
      <c r="G60" s="76"/>
      <c r="H60" s="76"/>
      <c r="I60" s="76"/>
      <c r="J60" s="76"/>
    </row>
    <row r="61" spans="1:10" ht="23.85" customHeight="1">
      <c r="A61" s="19" t="s">
        <v>50</v>
      </c>
      <c r="B61" s="13">
        <v>11</v>
      </c>
      <c r="C61" s="13"/>
      <c r="D61" s="76">
        <v>1617643</v>
      </c>
      <c r="F61" s="76">
        <v>1690812</v>
      </c>
      <c r="G61" s="76"/>
      <c r="H61" s="76">
        <v>1538373</v>
      </c>
      <c r="I61" s="76"/>
      <c r="J61" s="76">
        <v>1541423</v>
      </c>
    </row>
    <row r="62" spans="1:10" ht="23.85" customHeight="1">
      <c r="A62" s="19" t="s">
        <v>23</v>
      </c>
      <c r="B62" s="13">
        <v>12</v>
      </c>
      <c r="C62" s="13"/>
      <c r="D62" s="76">
        <v>43500</v>
      </c>
      <c r="F62" s="76">
        <v>43500</v>
      </c>
      <c r="G62" s="76"/>
      <c r="H62" s="76">
        <v>43500</v>
      </c>
      <c r="I62" s="76"/>
      <c r="J62" s="76">
        <v>43500</v>
      </c>
    </row>
    <row r="63" spans="1:10" ht="23.85" customHeight="1">
      <c r="A63" s="19" t="s">
        <v>223</v>
      </c>
      <c r="B63" s="13">
        <v>14</v>
      </c>
      <c r="C63" s="13"/>
      <c r="D63" s="76">
        <v>411650</v>
      </c>
      <c r="F63" s="76">
        <v>411568</v>
      </c>
      <c r="G63" s="76"/>
      <c r="H63" s="76">
        <v>411650</v>
      </c>
      <c r="I63" s="76"/>
      <c r="J63" s="76">
        <v>411568</v>
      </c>
    </row>
    <row r="64" spans="1:10" ht="23.85" customHeight="1">
      <c r="A64" s="19" t="s">
        <v>224</v>
      </c>
      <c r="B64" s="13"/>
      <c r="C64" s="13"/>
      <c r="D64" s="76">
        <v>230915</v>
      </c>
      <c r="F64" s="76">
        <v>229333</v>
      </c>
      <c r="G64" s="76"/>
      <c r="H64" s="76">
        <v>178675</v>
      </c>
      <c r="I64" s="76"/>
      <c r="J64" s="76">
        <v>178512</v>
      </c>
    </row>
    <row r="65" spans="1:25" ht="23.85" customHeight="1">
      <c r="A65" s="19" t="s">
        <v>51</v>
      </c>
      <c r="B65" s="13"/>
      <c r="C65" s="13"/>
      <c r="D65" s="76">
        <v>48186</v>
      </c>
      <c r="F65" s="76">
        <v>51028</v>
      </c>
      <c r="G65" s="76"/>
      <c r="H65" s="76">
        <v>19373</v>
      </c>
      <c r="I65" s="76"/>
      <c r="J65" s="76">
        <v>20221</v>
      </c>
    </row>
    <row r="66" spans="1:25" ht="23.85" customHeight="1">
      <c r="A66" s="19" t="s">
        <v>52</v>
      </c>
      <c r="B66" s="13"/>
      <c r="C66" s="13"/>
      <c r="D66" s="81">
        <v>17495</v>
      </c>
      <c r="F66" s="81">
        <v>17486</v>
      </c>
      <c r="G66" s="76"/>
      <c r="H66" s="81">
        <v>17472</v>
      </c>
      <c r="I66" s="3"/>
      <c r="J66" s="81">
        <v>17472</v>
      </c>
    </row>
    <row r="67" spans="1:25" ht="23.85" customHeight="1">
      <c r="A67" s="20" t="s">
        <v>53</v>
      </c>
      <c r="B67" s="13"/>
      <c r="C67" s="13"/>
      <c r="D67" s="73">
        <f>SUM(D59:D66)</f>
        <v>2481804</v>
      </c>
      <c r="F67" s="73">
        <f>SUM(F59:F66)</f>
        <v>2559503</v>
      </c>
      <c r="G67" s="73"/>
      <c r="H67" s="73">
        <f>SUM(H59:H66)</f>
        <v>2346088</v>
      </c>
      <c r="I67" s="4"/>
      <c r="J67" s="73">
        <f>SUM(J59:J66)</f>
        <v>2352084</v>
      </c>
    </row>
    <row r="68" spans="1:25" ht="23.85" customHeight="1">
      <c r="A68" s="20" t="s">
        <v>54</v>
      </c>
      <c r="C68" s="1"/>
      <c r="D68" s="80">
        <f>SUM(D57,D67)</f>
        <v>15138658</v>
      </c>
      <c r="F68" s="80">
        <f>SUM(F57,F67)</f>
        <v>15620841</v>
      </c>
      <c r="G68" s="73"/>
      <c r="H68" s="80">
        <f>SUM(H57,H67)</f>
        <v>14614632</v>
      </c>
      <c r="I68" s="4"/>
      <c r="J68" s="80">
        <f>SUM(J57,J67)</f>
        <v>15105596</v>
      </c>
    </row>
    <row r="69" spans="1:25" ht="23.85" customHeight="1">
      <c r="B69" s="13"/>
      <c r="C69" s="13"/>
      <c r="D69" s="13"/>
    </row>
    <row r="70" spans="1:25" ht="23.85" customHeight="1">
      <c r="A70" s="2" t="s">
        <v>33</v>
      </c>
      <c r="B70" s="21"/>
      <c r="C70" s="21"/>
      <c r="D70" s="21"/>
    </row>
    <row r="71" spans="1:25" ht="23.85" customHeight="1">
      <c r="A71" s="20" t="s">
        <v>0</v>
      </c>
      <c r="B71" s="28"/>
      <c r="C71" s="28"/>
      <c r="D71" s="28"/>
      <c r="E71" s="28"/>
      <c r="F71" s="28"/>
      <c r="G71" s="28"/>
      <c r="H71" s="28"/>
      <c r="I71" s="28"/>
      <c r="J71" s="28"/>
    </row>
    <row r="72" spans="1:25" ht="23.85" customHeight="1">
      <c r="A72" s="20" t="s">
        <v>210</v>
      </c>
      <c r="B72" s="28"/>
      <c r="C72" s="28"/>
      <c r="D72" s="28"/>
      <c r="E72" s="28"/>
      <c r="F72" s="28"/>
      <c r="G72" s="28"/>
      <c r="H72" s="28"/>
      <c r="I72" s="28"/>
      <c r="J72" s="28"/>
    </row>
    <row r="73" spans="1:25" ht="23.85" customHeight="1">
      <c r="A73" s="20" t="s">
        <v>201</v>
      </c>
      <c r="B73" s="28"/>
      <c r="C73" s="28"/>
      <c r="D73" s="28"/>
      <c r="E73" s="28"/>
      <c r="F73" s="28"/>
      <c r="G73" s="28"/>
      <c r="H73" s="28"/>
      <c r="I73" s="28"/>
      <c r="J73" s="28"/>
    </row>
    <row r="74" spans="1:25" ht="23.85" customHeight="1">
      <c r="B74" s="28"/>
      <c r="C74" s="28"/>
      <c r="D74" s="28"/>
      <c r="E74" s="28"/>
      <c r="F74" s="28"/>
      <c r="G74" s="28"/>
      <c r="H74" s="28"/>
      <c r="I74" s="28"/>
      <c r="J74" s="67" t="s">
        <v>2</v>
      </c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 spans="1:25" ht="23.85" customHeight="1">
      <c r="B75" s="32"/>
      <c r="C75" s="33"/>
      <c r="D75" s="103" t="s">
        <v>3</v>
      </c>
      <c r="E75" s="103"/>
      <c r="F75" s="103"/>
      <c r="G75" s="68"/>
      <c r="H75" s="103" t="s">
        <v>4</v>
      </c>
      <c r="I75" s="103"/>
      <c r="J75" s="103"/>
      <c r="K75" s="68"/>
    </row>
    <row r="76" spans="1:25" ht="23.85" customHeight="1">
      <c r="A76" s="61"/>
      <c r="B76" s="61"/>
      <c r="C76" s="23"/>
      <c r="D76" s="70" t="s">
        <v>202</v>
      </c>
      <c r="E76" s="19"/>
      <c r="F76" s="70" t="s">
        <v>203</v>
      </c>
      <c r="G76" s="71"/>
      <c r="H76" s="70" t="s">
        <v>202</v>
      </c>
      <c r="I76" s="19"/>
      <c r="J76" s="70" t="s">
        <v>203</v>
      </c>
    </row>
    <row r="77" spans="1:25" ht="23.85" customHeight="1">
      <c r="B77" s="61"/>
      <c r="C77" s="23"/>
      <c r="D77" s="34" t="s">
        <v>6</v>
      </c>
      <c r="F77" s="34" t="s">
        <v>7</v>
      </c>
      <c r="G77" s="34"/>
      <c r="H77" s="34" t="s">
        <v>6</v>
      </c>
      <c r="J77" s="34" t="s">
        <v>7</v>
      </c>
    </row>
    <row r="78" spans="1:25" ht="23.85" customHeight="1">
      <c r="B78" s="61"/>
      <c r="C78" s="23"/>
      <c r="D78" s="34" t="s">
        <v>8</v>
      </c>
      <c r="F78" s="34"/>
      <c r="G78" s="34"/>
      <c r="H78" s="34" t="s">
        <v>8</v>
      </c>
      <c r="J78" s="34"/>
    </row>
    <row r="79" spans="1:25" ht="23.85" customHeight="1">
      <c r="A79" s="20" t="s">
        <v>55</v>
      </c>
      <c r="C79" s="61"/>
      <c r="D79" s="61"/>
      <c r="E79" s="23"/>
      <c r="F79" s="24"/>
      <c r="G79" s="24"/>
      <c r="H79" s="24"/>
      <c r="I79" s="24"/>
      <c r="J79" s="24"/>
    </row>
    <row r="80" spans="1:25" ht="23.85" customHeight="1">
      <c r="A80" s="19" t="s">
        <v>56</v>
      </c>
      <c r="C80" s="13"/>
      <c r="D80" s="13"/>
      <c r="F80" s="13"/>
      <c r="H80" s="13"/>
      <c r="J80" s="13"/>
    </row>
    <row r="81" spans="1:10" ht="23.85" customHeight="1">
      <c r="A81" s="19" t="s">
        <v>57</v>
      </c>
      <c r="C81" s="13"/>
      <c r="D81" s="13"/>
      <c r="F81" s="13"/>
      <c r="H81" s="13"/>
      <c r="J81" s="13"/>
    </row>
    <row r="82" spans="1:10" ht="23.85" customHeight="1" thickBot="1">
      <c r="A82" s="19" t="s">
        <v>59</v>
      </c>
      <c r="C82" s="13"/>
      <c r="D82" s="82">
        <v>2585482</v>
      </c>
      <c r="F82" s="82">
        <v>2585482</v>
      </c>
      <c r="G82" s="73"/>
      <c r="H82" s="82">
        <v>2585482</v>
      </c>
      <c r="I82" s="4"/>
      <c r="J82" s="82">
        <v>2585482</v>
      </c>
    </row>
    <row r="83" spans="1:10" ht="23.85" customHeight="1" thickTop="1">
      <c r="A83" s="19" t="s">
        <v>58</v>
      </c>
      <c r="B83" s="13"/>
      <c r="C83" s="13"/>
      <c r="D83" s="62"/>
      <c r="F83" s="62"/>
      <c r="G83" s="62"/>
      <c r="H83" s="62"/>
      <c r="I83" s="62"/>
      <c r="J83" s="62"/>
    </row>
    <row r="84" spans="1:10" ht="23.85" customHeight="1">
      <c r="A84" s="19" t="s">
        <v>59</v>
      </c>
      <c r="B84" s="13"/>
      <c r="C84" s="13"/>
      <c r="D84" s="73">
        <v>2585482</v>
      </c>
      <c r="E84" s="62"/>
      <c r="F84" s="73">
        <v>2585482</v>
      </c>
      <c r="G84" s="73"/>
      <c r="H84" s="73">
        <v>2585482</v>
      </c>
      <c r="I84" s="4"/>
      <c r="J84" s="73">
        <v>2585482</v>
      </c>
    </row>
    <row r="85" spans="1:10" ht="23.85" customHeight="1">
      <c r="A85" s="19" t="s">
        <v>60</v>
      </c>
      <c r="B85" s="13"/>
      <c r="C85" s="13"/>
      <c r="D85" s="73">
        <v>968944</v>
      </c>
      <c r="E85" s="62"/>
      <c r="F85" s="73">
        <v>968944</v>
      </c>
      <c r="G85" s="73"/>
      <c r="H85" s="73">
        <v>968944</v>
      </c>
      <c r="I85" s="4"/>
      <c r="J85" s="73">
        <v>968944</v>
      </c>
    </row>
    <row r="86" spans="1:10" ht="23.85" customHeight="1">
      <c r="A86" s="19" t="s">
        <v>61</v>
      </c>
      <c r="B86" s="13"/>
      <c r="C86" s="13"/>
      <c r="D86" s="73"/>
      <c r="E86" s="62"/>
      <c r="F86" s="73"/>
      <c r="G86" s="73"/>
      <c r="H86" s="73"/>
      <c r="I86" s="4"/>
      <c r="J86" s="73"/>
    </row>
    <row r="87" spans="1:10" ht="23.85" customHeight="1">
      <c r="A87" s="19" t="s">
        <v>62</v>
      </c>
      <c r="B87" s="13"/>
      <c r="C87" s="13"/>
      <c r="D87" s="73">
        <v>78272</v>
      </c>
      <c r="E87" s="62"/>
      <c r="F87" s="73">
        <v>78272</v>
      </c>
      <c r="G87" s="73"/>
      <c r="H87" s="73">
        <v>0</v>
      </c>
      <c r="I87" s="4"/>
      <c r="J87" s="73">
        <v>0</v>
      </c>
    </row>
    <row r="88" spans="1:10" ht="23.85" customHeight="1">
      <c r="A88" s="19" t="s">
        <v>63</v>
      </c>
      <c r="B88" s="13"/>
      <c r="C88" s="13"/>
      <c r="D88" s="73"/>
      <c r="E88" s="62"/>
      <c r="F88" s="73"/>
      <c r="G88" s="73"/>
      <c r="H88" s="73"/>
      <c r="I88" s="4"/>
      <c r="J88" s="73"/>
    </row>
    <row r="89" spans="1:10" ht="23.85" customHeight="1">
      <c r="A89" s="19" t="s">
        <v>64</v>
      </c>
      <c r="B89" s="13"/>
      <c r="C89" s="13"/>
      <c r="D89" s="73">
        <f>SUM('SC Conso'!I29)</f>
        <v>73654</v>
      </c>
      <c r="E89" s="62"/>
      <c r="F89" s="73">
        <f>SUM('SC Conso'!I23)</f>
        <v>73654</v>
      </c>
      <c r="G89" s="73"/>
      <c r="H89" s="73">
        <f>'SC Separate'!G21</f>
        <v>52454</v>
      </c>
      <c r="I89" s="4"/>
      <c r="J89" s="73">
        <f>'SC Separate'!G17</f>
        <v>52454</v>
      </c>
    </row>
    <row r="90" spans="1:10" ht="23.85" customHeight="1">
      <c r="A90" s="19" t="s">
        <v>65</v>
      </c>
      <c r="B90" s="2"/>
      <c r="D90" s="62">
        <f>'SC Conso'!K29</f>
        <v>-7318498</v>
      </c>
      <c r="E90" s="62"/>
      <c r="F90" s="62">
        <f>'SC Conso'!K23</f>
        <v>-7240577</v>
      </c>
      <c r="G90" s="62"/>
      <c r="H90" s="62">
        <f>'SC Separate'!I21</f>
        <v>-7044607</v>
      </c>
      <c r="I90" s="62"/>
      <c r="J90" s="62">
        <f>'SC Separate'!I17</f>
        <v>-7089849</v>
      </c>
    </row>
    <row r="91" spans="1:10" ht="23.85" customHeight="1">
      <c r="A91" s="19" t="s">
        <v>66</v>
      </c>
      <c r="B91" s="2"/>
      <c r="D91" s="25">
        <f>'SC Conso'!Q29</f>
        <v>210952</v>
      </c>
      <c r="E91" s="62"/>
      <c r="F91" s="25">
        <f>'SC Conso'!Q23</f>
        <v>211715</v>
      </c>
      <c r="G91" s="3"/>
      <c r="H91" s="25">
        <f>'SC Separate'!K21</f>
        <v>79668</v>
      </c>
      <c r="I91" s="4"/>
      <c r="J91" s="25">
        <f>'SC Separate'!K17</f>
        <v>79668</v>
      </c>
    </row>
    <row r="92" spans="1:10" ht="23.85" customHeight="1">
      <c r="A92" s="19" t="s">
        <v>249</v>
      </c>
      <c r="B92" s="2"/>
      <c r="D92" s="3"/>
      <c r="E92" s="62"/>
      <c r="F92" s="3"/>
      <c r="G92" s="3"/>
      <c r="H92" s="3"/>
      <c r="I92" s="4"/>
      <c r="J92" s="3"/>
    </row>
    <row r="93" spans="1:10" ht="23.85" customHeight="1">
      <c r="A93" s="19" t="s">
        <v>250</v>
      </c>
      <c r="B93" s="2"/>
      <c r="D93" s="3">
        <f>SUM(D84:D91)</f>
        <v>-3401194</v>
      </c>
      <c r="F93" s="3">
        <f>SUM(F84:F91)</f>
        <v>-3322510</v>
      </c>
      <c r="G93" s="3"/>
      <c r="H93" s="3">
        <f>SUM(H84:H91)</f>
        <v>-3358059</v>
      </c>
      <c r="I93" s="3"/>
      <c r="J93" s="3">
        <f>SUM(J84:J91)</f>
        <v>-3403301</v>
      </c>
    </row>
    <row r="94" spans="1:10" ht="23.85" customHeight="1">
      <c r="A94" s="19" t="s">
        <v>68</v>
      </c>
      <c r="B94" s="2"/>
      <c r="D94" s="3">
        <f>'SC Conso'!U29</f>
        <v>380528</v>
      </c>
      <c r="E94" s="14"/>
      <c r="F94" s="3">
        <f>'SC Conso'!U23</f>
        <v>370847</v>
      </c>
      <c r="G94" s="3"/>
      <c r="H94" s="3">
        <v>0</v>
      </c>
      <c r="I94" s="3"/>
      <c r="J94" s="3">
        <v>0</v>
      </c>
    </row>
    <row r="95" spans="1:10" ht="23.85" customHeight="1">
      <c r="A95" s="20" t="s">
        <v>251</v>
      </c>
      <c r="C95" s="1"/>
      <c r="D95" s="83">
        <f>SUM(D93:D94)</f>
        <v>-3020666</v>
      </c>
      <c r="F95" s="83">
        <f>SUM(F93:F94)</f>
        <v>-2951663</v>
      </c>
      <c r="G95" s="84"/>
      <c r="H95" s="83">
        <f>SUM(H93:H94)</f>
        <v>-3358059</v>
      </c>
      <c r="I95" s="62"/>
      <c r="J95" s="83">
        <f>SUM(J93:J94)</f>
        <v>-3403301</v>
      </c>
    </row>
    <row r="96" spans="1:10" ht="23.85" customHeight="1" thickBot="1">
      <c r="A96" s="20" t="s">
        <v>69</v>
      </c>
      <c r="C96" s="1"/>
      <c r="D96" s="85">
        <f>D95+D68</f>
        <v>12117992</v>
      </c>
      <c r="F96" s="85">
        <f>F95+F68</f>
        <v>12669178</v>
      </c>
      <c r="G96" s="84"/>
      <c r="H96" s="85">
        <f>H95+H68</f>
        <v>11256573</v>
      </c>
      <c r="I96" s="62"/>
      <c r="J96" s="85">
        <f>J95+J68</f>
        <v>11702295</v>
      </c>
    </row>
    <row r="97" spans="1:10" ht="23.85" customHeight="1" thickTop="1">
      <c r="A97" s="19"/>
      <c r="C97" s="1"/>
      <c r="D97" s="62"/>
      <c r="E97" s="86"/>
      <c r="F97" s="62"/>
      <c r="G97" s="62"/>
      <c r="H97" s="62"/>
      <c r="I97" s="63"/>
      <c r="J97" s="62"/>
    </row>
    <row r="98" spans="1:10" ht="23.85" customHeight="1">
      <c r="A98" s="2" t="s">
        <v>33</v>
      </c>
      <c r="C98" s="1"/>
      <c r="D98" s="1"/>
    </row>
    <row r="99" spans="1:10" ht="23.85" customHeight="1">
      <c r="C99" s="1"/>
      <c r="D99" s="1"/>
    </row>
    <row r="100" spans="1:10" ht="23.85" customHeight="1">
      <c r="A100" s="87"/>
      <c r="C100" s="1"/>
      <c r="D100" s="1"/>
    </row>
    <row r="101" spans="1:10" ht="23.85" customHeight="1">
      <c r="C101" s="1"/>
      <c r="D101" s="1"/>
    </row>
    <row r="102" spans="1:10" ht="23.85" customHeight="1">
      <c r="B102" s="19" t="s">
        <v>70</v>
      </c>
      <c r="C102" s="19"/>
      <c r="D102" s="19"/>
    </row>
    <row r="103" spans="1:10" ht="23.85" customHeight="1">
      <c r="A103" s="87"/>
      <c r="B103" s="2"/>
    </row>
  </sheetData>
  <mergeCells count="6">
    <mergeCell ref="H5:J5"/>
    <mergeCell ref="H39:J39"/>
    <mergeCell ref="H75:J75"/>
    <mergeCell ref="D5:F5"/>
    <mergeCell ref="D39:F39"/>
    <mergeCell ref="D75:F75"/>
  </mergeCells>
  <pageMargins left="0.70866141732283472" right="0.27559055118110237" top="0.78740157480314965" bottom="0.11811023622047245" header="0.31496062992125984" footer="0.31496062992125984"/>
  <pageSetup paperSize="9" scale="76" orientation="portrait" r:id="rId1"/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A05DD-6D4F-4957-B5B3-02F47E88BF60}">
  <sheetPr codeName="Sheet6"/>
  <dimension ref="A1:K71"/>
  <sheetViews>
    <sheetView showGridLines="0" view="pageBreakPreview" zoomScale="70" zoomScaleNormal="70" zoomScaleSheetLayoutView="70" workbookViewId="0"/>
  </sheetViews>
  <sheetFormatPr defaultColWidth="14.44140625" defaultRowHeight="22.8" customHeight="1"/>
  <cols>
    <col min="1" max="1" width="51.44140625" style="2" customWidth="1"/>
    <col min="2" max="2" width="6.33203125" style="1" customWidth="1"/>
    <col min="3" max="3" width="1.44140625" style="2" customWidth="1"/>
    <col min="4" max="4" width="14.5546875" style="2" customWidth="1"/>
    <col min="5" max="5" width="1.44140625" style="2" customWidth="1"/>
    <col min="6" max="6" width="14.5546875" style="2" customWidth="1"/>
    <col min="7" max="7" width="1.44140625" style="2" customWidth="1"/>
    <col min="8" max="8" width="14.5546875" style="2" customWidth="1"/>
    <col min="9" max="9" width="1.44140625" style="2" customWidth="1"/>
    <col min="10" max="10" width="14.5546875" style="2" customWidth="1"/>
    <col min="11" max="11" width="0.5546875" style="2" customWidth="1"/>
    <col min="12" max="12" width="21.5546875" style="2" customWidth="1"/>
    <col min="13" max="13" width="14.44140625" style="2"/>
    <col min="14" max="14" width="19.44140625" style="2" customWidth="1"/>
    <col min="15" max="256" width="14.44140625" style="2"/>
    <col min="257" max="257" width="54.5546875" style="2" customWidth="1"/>
    <col min="258" max="258" width="5.5546875" style="2" customWidth="1"/>
    <col min="259" max="259" width="1.44140625" style="2" customWidth="1"/>
    <col min="260" max="260" width="17.44140625" style="2" customWidth="1"/>
    <col min="261" max="261" width="1.44140625" style="2" customWidth="1"/>
    <col min="262" max="262" width="17.44140625" style="2" customWidth="1"/>
    <col min="263" max="263" width="1.44140625" style="2" customWidth="1"/>
    <col min="264" max="264" width="17.44140625" style="2" customWidth="1"/>
    <col min="265" max="265" width="1.44140625" style="2" customWidth="1"/>
    <col min="266" max="266" width="17.44140625" style="2" customWidth="1"/>
    <col min="267" max="267" width="1.44140625" style="2" customWidth="1"/>
    <col min="268" max="268" width="21.5546875" style="2" customWidth="1"/>
    <col min="269" max="269" width="14.44140625" style="2"/>
    <col min="270" max="270" width="19.44140625" style="2" customWidth="1"/>
    <col min="271" max="512" width="14.44140625" style="2"/>
    <col min="513" max="513" width="54.5546875" style="2" customWidth="1"/>
    <col min="514" max="514" width="5.5546875" style="2" customWidth="1"/>
    <col min="515" max="515" width="1.44140625" style="2" customWidth="1"/>
    <col min="516" max="516" width="17.44140625" style="2" customWidth="1"/>
    <col min="517" max="517" width="1.44140625" style="2" customWidth="1"/>
    <col min="518" max="518" width="17.44140625" style="2" customWidth="1"/>
    <col min="519" max="519" width="1.44140625" style="2" customWidth="1"/>
    <col min="520" max="520" width="17.44140625" style="2" customWidth="1"/>
    <col min="521" max="521" width="1.44140625" style="2" customWidth="1"/>
    <col min="522" max="522" width="17.44140625" style="2" customWidth="1"/>
    <col min="523" max="523" width="1.44140625" style="2" customWidth="1"/>
    <col min="524" max="524" width="21.5546875" style="2" customWidth="1"/>
    <col min="525" max="525" width="14.44140625" style="2"/>
    <col min="526" max="526" width="19.44140625" style="2" customWidth="1"/>
    <col min="527" max="768" width="14.44140625" style="2"/>
    <col min="769" max="769" width="54.5546875" style="2" customWidth="1"/>
    <col min="770" max="770" width="5.5546875" style="2" customWidth="1"/>
    <col min="771" max="771" width="1.44140625" style="2" customWidth="1"/>
    <col min="772" max="772" width="17.44140625" style="2" customWidth="1"/>
    <col min="773" max="773" width="1.44140625" style="2" customWidth="1"/>
    <col min="774" max="774" width="17.44140625" style="2" customWidth="1"/>
    <col min="775" max="775" width="1.44140625" style="2" customWidth="1"/>
    <col min="776" max="776" width="17.44140625" style="2" customWidth="1"/>
    <col min="777" max="777" width="1.44140625" style="2" customWidth="1"/>
    <col min="778" max="778" width="17.44140625" style="2" customWidth="1"/>
    <col min="779" max="779" width="1.44140625" style="2" customWidth="1"/>
    <col min="780" max="780" width="21.5546875" style="2" customWidth="1"/>
    <col min="781" max="781" width="14.44140625" style="2"/>
    <col min="782" max="782" width="19.44140625" style="2" customWidth="1"/>
    <col min="783" max="1024" width="14.44140625" style="2"/>
    <col min="1025" max="1025" width="54.5546875" style="2" customWidth="1"/>
    <col min="1026" max="1026" width="5.5546875" style="2" customWidth="1"/>
    <col min="1027" max="1027" width="1.44140625" style="2" customWidth="1"/>
    <col min="1028" max="1028" width="17.44140625" style="2" customWidth="1"/>
    <col min="1029" max="1029" width="1.44140625" style="2" customWidth="1"/>
    <col min="1030" max="1030" width="17.44140625" style="2" customWidth="1"/>
    <col min="1031" max="1031" width="1.44140625" style="2" customWidth="1"/>
    <col min="1032" max="1032" width="17.44140625" style="2" customWidth="1"/>
    <col min="1033" max="1033" width="1.44140625" style="2" customWidth="1"/>
    <col min="1034" max="1034" width="17.44140625" style="2" customWidth="1"/>
    <col min="1035" max="1035" width="1.44140625" style="2" customWidth="1"/>
    <col min="1036" max="1036" width="21.5546875" style="2" customWidth="1"/>
    <col min="1037" max="1037" width="14.44140625" style="2"/>
    <col min="1038" max="1038" width="19.44140625" style="2" customWidth="1"/>
    <col min="1039" max="1280" width="14.44140625" style="2"/>
    <col min="1281" max="1281" width="54.5546875" style="2" customWidth="1"/>
    <col min="1282" max="1282" width="5.5546875" style="2" customWidth="1"/>
    <col min="1283" max="1283" width="1.44140625" style="2" customWidth="1"/>
    <col min="1284" max="1284" width="17.44140625" style="2" customWidth="1"/>
    <col min="1285" max="1285" width="1.44140625" style="2" customWidth="1"/>
    <col min="1286" max="1286" width="17.44140625" style="2" customWidth="1"/>
    <col min="1287" max="1287" width="1.44140625" style="2" customWidth="1"/>
    <col min="1288" max="1288" width="17.44140625" style="2" customWidth="1"/>
    <col min="1289" max="1289" width="1.44140625" style="2" customWidth="1"/>
    <col min="1290" max="1290" width="17.44140625" style="2" customWidth="1"/>
    <col min="1291" max="1291" width="1.44140625" style="2" customWidth="1"/>
    <col min="1292" max="1292" width="21.5546875" style="2" customWidth="1"/>
    <col min="1293" max="1293" width="14.44140625" style="2"/>
    <col min="1294" max="1294" width="19.44140625" style="2" customWidth="1"/>
    <col min="1295" max="1536" width="14.44140625" style="2"/>
    <col min="1537" max="1537" width="54.5546875" style="2" customWidth="1"/>
    <col min="1538" max="1538" width="5.5546875" style="2" customWidth="1"/>
    <col min="1539" max="1539" width="1.44140625" style="2" customWidth="1"/>
    <col min="1540" max="1540" width="17.44140625" style="2" customWidth="1"/>
    <col min="1541" max="1541" width="1.44140625" style="2" customWidth="1"/>
    <col min="1542" max="1542" width="17.44140625" style="2" customWidth="1"/>
    <col min="1543" max="1543" width="1.44140625" style="2" customWidth="1"/>
    <col min="1544" max="1544" width="17.44140625" style="2" customWidth="1"/>
    <col min="1545" max="1545" width="1.44140625" style="2" customWidth="1"/>
    <col min="1546" max="1546" width="17.44140625" style="2" customWidth="1"/>
    <col min="1547" max="1547" width="1.44140625" style="2" customWidth="1"/>
    <col min="1548" max="1548" width="21.5546875" style="2" customWidth="1"/>
    <col min="1549" max="1549" width="14.44140625" style="2"/>
    <col min="1550" max="1550" width="19.44140625" style="2" customWidth="1"/>
    <col min="1551" max="1792" width="14.44140625" style="2"/>
    <col min="1793" max="1793" width="54.5546875" style="2" customWidth="1"/>
    <col min="1794" max="1794" width="5.5546875" style="2" customWidth="1"/>
    <col min="1795" max="1795" width="1.44140625" style="2" customWidth="1"/>
    <col min="1796" max="1796" width="17.44140625" style="2" customWidth="1"/>
    <col min="1797" max="1797" width="1.44140625" style="2" customWidth="1"/>
    <col min="1798" max="1798" width="17.44140625" style="2" customWidth="1"/>
    <col min="1799" max="1799" width="1.44140625" style="2" customWidth="1"/>
    <col min="1800" max="1800" width="17.44140625" style="2" customWidth="1"/>
    <col min="1801" max="1801" width="1.44140625" style="2" customWidth="1"/>
    <col min="1802" max="1802" width="17.44140625" style="2" customWidth="1"/>
    <col min="1803" max="1803" width="1.44140625" style="2" customWidth="1"/>
    <col min="1804" max="1804" width="21.5546875" style="2" customWidth="1"/>
    <col min="1805" max="1805" width="14.44140625" style="2"/>
    <col min="1806" max="1806" width="19.44140625" style="2" customWidth="1"/>
    <col min="1807" max="2048" width="14.44140625" style="2"/>
    <col min="2049" max="2049" width="54.5546875" style="2" customWidth="1"/>
    <col min="2050" max="2050" width="5.5546875" style="2" customWidth="1"/>
    <col min="2051" max="2051" width="1.44140625" style="2" customWidth="1"/>
    <col min="2052" max="2052" width="17.44140625" style="2" customWidth="1"/>
    <col min="2053" max="2053" width="1.44140625" style="2" customWidth="1"/>
    <col min="2054" max="2054" width="17.44140625" style="2" customWidth="1"/>
    <col min="2055" max="2055" width="1.44140625" style="2" customWidth="1"/>
    <col min="2056" max="2056" width="17.44140625" style="2" customWidth="1"/>
    <col min="2057" max="2057" width="1.44140625" style="2" customWidth="1"/>
    <col min="2058" max="2058" width="17.44140625" style="2" customWidth="1"/>
    <col min="2059" max="2059" width="1.44140625" style="2" customWidth="1"/>
    <col min="2060" max="2060" width="21.5546875" style="2" customWidth="1"/>
    <col min="2061" max="2061" width="14.44140625" style="2"/>
    <col min="2062" max="2062" width="19.44140625" style="2" customWidth="1"/>
    <col min="2063" max="2304" width="14.44140625" style="2"/>
    <col min="2305" max="2305" width="54.5546875" style="2" customWidth="1"/>
    <col min="2306" max="2306" width="5.5546875" style="2" customWidth="1"/>
    <col min="2307" max="2307" width="1.44140625" style="2" customWidth="1"/>
    <col min="2308" max="2308" width="17.44140625" style="2" customWidth="1"/>
    <col min="2309" max="2309" width="1.44140625" style="2" customWidth="1"/>
    <col min="2310" max="2310" width="17.44140625" style="2" customWidth="1"/>
    <col min="2311" max="2311" width="1.44140625" style="2" customWidth="1"/>
    <col min="2312" max="2312" width="17.44140625" style="2" customWidth="1"/>
    <col min="2313" max="2313" width="1.44140625" style="2" customWidth="1"/>
    <col min="2314" max="2314" width="17.44140625" style="2" customWidth="1"/>
    <col min="2315" max="2315" width="1.44140625" style="2" customWidth="1"/>
    <col min="2316" max="2316" width="21.5546875" style="2" customWidth="1"/>
    <col min="2317" max="2317" width="14.44140625" style="2"/>
    <col min="2318" max="2318" width="19.44140625" style="2" customWidth="1"/>
    <col min="2319" max="2560" width="14.44140625" style="2"/>
    <col min="2561" max="2561" width="54.5546875" style="2" customWidth="1"/>
    <col min="2562" max="2562" width="5.5546875" style="2" customWidth="1"/>
    <col min="2563" max="2563" width="1.44140625" style="2" customWidth="1"/>
    <col min="2564" max="2564" width="17.44140625" style="2" customWidth="1"/>
    <col min="2565" max="2565" width="1.44140625" style="2" customWidth="1"/>
    <col min="2566" max="2566" width="17.44140625" style="2" customWidth="1"/>
    <col min="2567" max="2567" width="1.44140625" style="2" customWidth="1"/>
    <col min="2568" max="2568" width="17.44140625" style="2" customWidth="1"/>
    <col min="2569" max="2569" width="1.44140625" style="2" customWidth="1"/>
    <col min="2570" max="2570" width="17.44140625" style="2" customWidth="1"/>
    <col min="2571" max="2571" width="1.44140625" style="2" customWidth="1"/>
    <col min="2572" max="2572" width="21.5546875" style="2" customWidth="1"/>
    <col min="2573" max="2573" width="14.44140625" style="2"/>
    <col min="2574" max="2574" width="19.44140625" style="2" customWidth="1"/>
    <col min="2575" max="2816" width="14.44140625" style="2"/>
    <col min="2817" max="2817" width="54.5546875" style="2" customWidth="1"/>
    <col min="2818" max="2818" width="5.5546875" style="2" customWidth="1"/>
    <col min="2819" max="2819" width="1.44140625" style="2" customWidth="1"/>
    <col min="2820" max="2820" width="17.44140625" style="2" customWidth="1"/>
    <col min="2821" max="2821" width="1.44140625" style="2" customWidth="1"/>
    <col min="2822" max="2822" width="17.44140625" style="2" customWidth="1"/>
    <col min="2823" max="2823" width="1.44140625" style="2" customWidth="1"/>
    <col min="2824" max="2824" width="17.44140625" style="2" customWidth="1"/>
    <col min="2825" max="2825" width="1.44140625" style="2" customWidth="1"/>
    <col min="2826" max="2826" width="17.44140625" style="2" customWidth="1"/>
    <col min="2827" max="2827" width="1.44140625" style="2" customWidth="1"/>
    <col min="2828" max="2828" width="21.5546875" style="2" customWidth="1"/>
    <col min="2829" max="2829" width="14.44140625" style="2"/>
    <col min="2830" max="2830" width="19.44140625" style="2" customWidth="1"/>
    <col min="2831" max="3072" width="14.44140625" style="2"/>
    <col min="3073" max="3073" width="54.5546875" style="2" customWidth="1"/>
    <col min="3074" max="3074" width="5.5546875" style="2" customWidth="1"/>
    <col min="3075" max="3075" width="1.44140625" style="2" customWidth="1"/>
    <col min="3076" max="3076" width="17.44140625" style="2" customWidth="1"/>
    <col min="3077" max="3077" width="1.44140625" style="2" customWidth="1"/>
    <col min="3078" max="3078" width="17.44140625" style="2" customWidth="1"/>
    <col min="3079" max="3079" width="1.44140625" style="2" customWidth="1"/>
    <col min="3080" max="3080" width="17.44140625" style="2" customWidth="1"/>
    <col min="3081" max="3081" width="1.44140625" style="2" customWidth="1"/>
    <col min="3082" max="3082" width="17.44140625" style="2" customWidth="1"/>
    <col min="3083" max="3083" width="1.44140625" style="2" customWidth="1"/>
    <col min="3084" max="3084" width="21.5546875" style="2" customWidth="1"/>
    <col min="3085" max="3085" width="14.44140625" style="2"/>
    <col min="3086" max="3086" width="19.44140625" style="2" customWidth="1"/>
    <col min="3087" max="3328" width="14.44140625" style="2"/>
    <col min="3329" max="3329" width="54.5546875" style="2" customWidth="1"/>
    <col min="3330" max="3330" width="5.5546875" style="2" customWidth="1"/>
    <col min="3331" max="3331" width="1.44140625" style="2" customWidth="1"/>
    <col min="3332" max="3332" width="17.44140625" style="2" customWidth="1"/>
    <col min="3333" max="3333" width="1.44140625" style="2" customWidth="1"/>
    <col min="3334" max="3334" width="17.44140625" style="2" customWidth="1"/>
    <col min="3335" max="3335" width="1.44140625" style="2" customWidth="1"/>
    <col min="3336" max="3336" width="17.44140625" style="2" customWidth="1"/>
    <col min="3337" max="3337" width="1.44140625" style="2" customWidth="1"/>
    <col min="3338" max="3338" width="17.44140625" style="2" customWidth="1"/>
    <col min="3339" max="3339" width="1.44140625" style="2" customWidth="1"/>
    <col min="3340" max="3340" width="21.5546875" style="2" customWidth="1"/>
    <col min="3341" max="3341" width="14.44140625" style="2"/>
    <col min="3342" max="3342" width="19.44140625" style="2" customWidth="1"/>
    <col min="3343" max="3584" width="14.44140625" style="2"/>
    <col min="3585" max="3585" width="54.5546875" style="2" customWidth="1"/>
    <col min="3586" max="3586" width="5.5546875" style="2" customWidth="1"/>
    <col min="3587" max="3587" width="1.44140625" style="2" customWidth="1"/>
    <col min="3588" max="3588" width="17.44140625" style="2" customWidth="1"/>
    <col min="3589" max="3589" width="1.44140625" style="2" customWidth="1"/>
    <col min="3590" max="3590" width="17.44140625" style="2" customWidth="1"/>
    <col min="3591" max="3591" width="1.44140625" style="2" customWidth="1"/>
    <col min="3592" max="3592" width="17.44140625" style="2" customWidth="1"/>
    <col min="3593" max="3593" width="1.44140625" style="2" customWidth="1"/>
    <col min="3594" max="3594" width="17.44140625" style="2" customWidth="1"/>
    <col min="3595" max="3595" width="1.44140625" style="2" customWidth="1"/>
    <col min="3596" max="3596" width="21.5546875" style="2" customWidth="1"/>
    <col min="3597" max="3597" width="14.44140625" style="2"/>
    <col min="3598" max="3598" width="19.44140625" style="2" customWidth="1"/>
    <col min="3599" max="3840" width="14.44140625" style="2"/>
    <col min="3841" max="3841" width="54.5546875" style="2" customWidth="1"/>
    <col min="3842" max="3842" width="5.5546875" style="2" customWidth="1"/>
    <col min="3843" max="3843" width="1.44140625" style="2" customWidth="1"/>
    <col min="3844" max="3844" width="17.44140625" style="2" customWidth="1"/>
    <col min="3845" max="3845" width="1.44140625" style="2" customWidth="1"/>
    <col min="3846" max="3846" width="17.44140625" style="2" customWidth="1"/>
    <col min="3847" max="3847" width="1.44140625" style="2" customWidth="1"/>
    <col min="3848" max="3848" width="17.44140625" style="2" customWidth="1"/>
    <col min="3849" max="3849" width="1.44140625" style="2" customWidth="1"/>
    <col min="3850" max="3850" width="17.44140625" style="2" customWidth="1"/>
    <col min="3851" max="3851" width="1.44140625" style="2" customWidth="1"/>
    <col min="3852" max="3852" width="21.5546875" style="2" customWidth="1"/>
    <col min="3853" max="3853" width="14.44140625" style="2"/>
    <col min="3854" max="3854" width="19.44140625" style="2" customWidth="1"/>
    <col min="3855" max="4096" width="14.44140625" style="2"/>
    <col min="4097" max="4097" width="54.5546875" style="2" customWidth="1"/>
    <col min="4098" max="4098" width="5.5546875" style="2" customWidth="1"/>
    <col min="4099" max="4099" width="1.44140625" style="2" customWidth="1"/>
    <col min="4100" max="4100" width="17.44140625" style="2" customWidth="1"/>
    <col min="4101" max="4101" width="1.44140625" style="2" customWidth="1"/>
    <col min="4102" max="4102" width="17.44140625" style="2" customWidth="1"/>
    <col min="4103" max="4103" width="1.44140625" style="2" customWidth="1"/>
    <col min="4104" max="4104" width="17.44140625" style="2" customWidth="1"/>
    <col min="4105" max="4105" width="1.44140625" style="2" customWidth="1"/>
    <col min="4106" max="4106" width="17.44140625" style="2" customWidth="1"/>
    <col min="4107" max="4107" width="1.44140625" style="2" customWidth="1"/>
    <col min="4108" max="4108" width="21.5546875" style="2" customWidth="1"/>
    <col min="4109" max="4109" width="14.44140625" style="2"/>
    <col min="4110" max="4110" width="19.44140625" style="2" customWidth="1"/>
    <col min="4111" max="4352" width="14.44140625" style="2"/>
    <col min="4353" max="4353" width="54.5546875" style="2" customWidth="1"/>
    <col min="4354" max="4354" width="5.5546875" style="2" customWidth="1"/>
    <col min="4355" max="4355" width="1.44140625" style="2" customWidth="1"/>
    <col min="4356" max="4356" width="17.44140625" style="2" customWidth="1"/>
    <col min="4357" max="4357" width="1.44140625" style="2" customWidth="1"/>
    <col min="4358" max="4358" width="17.44140625" style="2" customWidth="1"/>
    <col min="4359" max="4359" width="1.44140625" style="2" customWidth="1"/>
    <col min="4360" max="4360" width="17.44140625" style="2" customWidth="1"/>
    <col min="4361" max="4361" width="1.44140625" style="2" customWidth="1"/>
    <col min="4362" max="4362" width="17.44140625" style="2" customWidth="1"/>
    <col min="4363" max="4363" width="1.44140625" style="2" customWidth="1"/>
    <col min="4364" max="4364" width="21.5546875" style="2" customWidth="1"/>
    <col min="4365" max="4365" width="14.44140625" style="2"/>
    <col min="4366" max="4366" width="19.44140625" style="2" customWidth="1"/>
    <col min="4367" max="4608" width="14.44140625" style="2"/>
    <col min="4609" max="4609" width="54.5546875" style="2" customWidth="1"/>
    <col min="4610" max="4610" width="5.5546875" style="2" customWidth="1"/>
    <col min="4611" max="4611" width="1.44140625" style="2" customWidth="1"/>
    <col min="4612" max="4612" width="17.44140625" style="2" customWidth="1"/>
    <col min="4613" max="4613" width="1.44140625" style="2" customWidth="1"/>
    <col min="4614" max="4614" width="17.44140625" style="2" customWidth="1"/>
    <col min="4615" max="4615" width="1.44140625" style="2" customWidth="1"/>
    <col min="4616" max="4616" width="17.44140625" style="2" customWidth="1"/>
    <col min="4617" max="4617" width="1.44140625" style="2" customWidth="1"/>
    <col min="4618" max="4618" width="17.44140625" style="2" customWidth="1"/>
    <col min="4619" max="4619" width="1.44140625" style="2" customWidth="1"/>
    <col min="4620" max="4620" width="21.5546875" style="2" customWidth="1"/>
    <col min="4621" max="4621" width="14.44140625" style="2"/>
    <col min="4622" max="4622" width="19.44140625" style="2" customWidth="1"/>
    <col min="4623" max="4864" width="14.44140625" style="2"/>
    <col min="4865" max="4865" width="54.5546875" style="2" customWidth="1"/>
    <col min="4866" max="4866" width="5.5546875" style="2" customWidth="1"/>
    <col min="4867" max="4867" width="1.44140625" style="2" customWidth="1"/>
    <col min="4868" max="4868" width="17.44140625" style="2" customWidth="1"/>
    <col min="4869" max="4869" width="1.44140625" style="2" customWidth="1"/>
    <col min="4870" max="4870" width="17.44140625" style="2" customWidth="1"/>
    <col min="4871" max="4871" width="1.44140625" style="2" customWidth="1"/>
    <col min="4872" max="4872" width="17.44140625" style="2" customWidth="1"/>
    <col min="4873" max="4873" width="1.44140625" style="2" customWidth="1"/>
    <col min="4874" max="4874" width="17.44140625" style="2" customWidth="1"/>
    <col min="4875" max="4875" width="1.44140625" style="2" customWidth="1"/>
    <col min="4876" max="4876" width="21.5546875" style="2" customWidth="1"/>
    <col min="4877" max="4877" width="14.44140625" style="2"/>
    <col min="4878" max="4878" width="19.44140625" style="2" customWidth="1"/>
    <col min="4879" max="5120" width="14.44140625" style="2"/>
    <col min="5121" max="5121" width="54.5546875" style="2" customWidth="1"/>
    <col min="5122" max="5122" width="5.5546875" style="2" customWidth="1"/>
    <col min="5123" max="5123" width="1.44140625" style="2" customWidth="1"/>
    <col min="5124" max="5124" width="17.44140625" style="2" customWidth="1"/>
    <col min="5125" max="5125" width="1.44140625" style="2" customWidth="1"/>
    <col min="5126" max="5126" width="17.44140625" style="2" customWidth="1"/>
    <col min="5127" max="5127" width="1.44140625" style="2" customWidth="1"/>
    <col min="5128" max="5128" width="17.44140625" style="2" customWidth="1"/>
    <col min="5129" max="5129" width="1.44140625" style="2" customWidth="1"/>
    <col min="5130" max="5130" width="17.44140625" style="2" customWidth="1"/>
    <col min="5131" max="5131" width="1.44140625" style="2" customWidth="1"/>
    <col min="5132" max="5132" width="21.5546875" style="2" customWidth="1"/>
    <col min="5133" max="5133" width="14.44140625" style="2"/>
    <col min="5134" max="5134" width="19.44140625" style="2" customWidth="1"/>
    <col min="5135" max="5376" width="14.44140625" style="2"/>
    <col min="5377" max="5377" width="54.5546875" style="2" customWidth="1"/>
    <col min="5378" max="5378" width="5.5546875" style="2" customWidth="1"/>
    <col min="5379" max="5379" width="1.44140625" style="2" customWidth="1"/>
    <col min="5380" max="5380" width="17.44140625" style="2" customWidth="1"/>
    <col min="5381" max="5381" width="1.44140625" style="2" customWidth="1"/>
    <col min="5382" max="5382" width="17.44140625" style="2" customWidth="1"/>
    <col min="5383" max="5383" width="1.44140625" style="2" customWidth="1"/>
    <col min="5384" max="5384" width="17.44140625" style="2" customWidth="1"/>
    <col min="5385" max="5385" width="1.44140625" style="2" customWidth="1"/>
    <col min="5386" max="5386" width="17.44140625" style="2" customWidth="1"/>
    <col min="5387" max="5387" width="1.44140625" style="2" customWidth="1"/>
    <col min="5388" max="5388" width="21.5546875" style="2" customWidth="1"/>
    <col min="5389" max="5389" width="14.44140625" style="2"/>
    <col min="5390" max="5390" width="19.44140625" style="2" customWidth="1"/>
    <col min="5391" max="5632" width="14.44140625" style="2"/>
    <col min="5633" max="5633" width="54.5546875" style="2" customWidth="1"/>
    <col min="5634" max="5634" width="5.5546875" style="2" customWidth="1"/>
    <col min="5635" max="5635" width="1.44140625" style="2" customWidth="1"/>
    <col min="5636" max="5636" width="17.44140625" style="2" customWidth="1"/>
    <col min="5637" max="5637" width="1.44140625" style="2" customWidth="1"/>
    <col min="5638" max="5638" width="17.44140625" style="2" customWidth="1"/>
    <col min="5639" max="5639" width="1.44140625" style="2" customWidth="1"/>
    <col min="5640" max="5640" width="17.44140625" style="2" customWidth="1"/>
    <col min="5641" max="5641" width="1.44140625" style="2" customWidth="1"/>
    <col min="5642" max="5642" width="17.44140625" style="2" customWidth="1"/>
    <col min="5643" max="5643" width="1.44140625" style="2" customWidth="1"/>
    <col min="5644" max="5644" width="21.5546875" style="2" customWidth="1"/>
    <col min="5645" max="5645" width="14.44140625" style="2"/>
    <col min="5646" max="5646" width="19.44140625" style="2" customWidth="1"/>
    <col min="5647" max="5888" width="14.44140625" style="2"/>
    <col min="5889" max="5889" width="54.5546875" style="2" customWidth="1"/>
    <col min="5890" max="5890" width="5.5546875" style="2" customWidth="1"/>
    <col min="5891" max="5891" width="1.44140625" style="2" customWidth="1"/>
    <col min="5892" max="5892" width="17.44140625" style="2" customWidth="1"/>
    <col min="5893" max="5893" width="1.44140625" style="2" customWidth="1"/>
    <col min="5894" max="5894" width="17.44140625" style="2" customWidth="1"/>
    <col min="5895" max="5895" width="1.44140625" style="2" customWidth="1"/>
    <col min="5896" max="5896" width="17.44140625" style="2" customWidth="1"/>
    <col min="5897" max="5897" width="1.44140625" style="2" customWidth="1"/>
    <col min="5898" max="5898" width="17.44140625" style="2" customWidth="1"/>
    <col min="5899" max="5899" width="1.44140625" style="2" customWidth="1"/>
    <col min="5900" max="5900" width="21.5546875" style="2" customWidth="1"/>
    <col min="5901" max="5901" width="14.44140625" style="2"/>
    <col min="5902" max="5902" width="19.44140625" style="2" customWidth="1"/>
    <col min="5903" max="6144" width="14.44140625" style="2"/>
    <col min="6145" max="6145" width="54.5546875" style="2" customWidth="1"/>
    <col min="6146" max="6146" width="5.5546875" style="2" customWidth="1"/>
    <col min="6147" max="6147" width="1.44140625" style="2" customWidth="1"/>
    <col min="6148" max="6148" width="17.44140625" style="2" customWidth="1"/>
    <col min="6149" max="6149" width="1.44140625" style="2" customWidth="1"/>
    <col min="6150" max="6150" width="17.44140625" style="2" customWidth="1"/>
    <col min="6151" max="6151" width="1.44140625" style="2" customWidth="1"/>
    <col min="6152" max="6152" width="17.44140625" style="2" customWidth="1"/>
    <col min="6153" max="6153" width="1.44140625" style="2" customWidth="1"/>
    <col min="6154" max="6154" width="17.44140625" style="2" customWidth="1"/>
    <col min="6155" max="6155" width="1.44140625" style="2" customWidth="1"/>
    <col min="6156" max="6156" width="21.5546875" style="2" customWidth="1"/>
    <col min="6157" max="6157" width="14.44140625" style="2"/>
    <col min="6158" max="6158" width="19.44140625" style="2" customWidth="1"/>
    <col min="6159" max="6400" width="14.44140625" style="2"/>
    <col min="6401" max="6401" width="54.5546875" style="2" customWidth="1"/>
    <col min="6402" max="6402" width="5.5546875" style="2" customWidth="1"/>
    <col min="6403" max="6403" width="1.44140625" style="2" customWidth="1"/>
    <col min="6404" max="6404" width="17.44140625" style="2" customWidth="1"/>
    <col min="6405" max="6405" width="1.44140625" style="2" customWidth="1"/>
    <col min="6406" max="6406" width="17.44140625" style="2" customWidth="1"/>
    <col min="6407" max="6407" width="1.44140625" style="2" customWidth="1"/>
    <col min="6408" max="6408" width="17.44140625" style="2" customWidth="1"/>
    <col min="6409" max="6409" width="1.44140625" style="2" customWidth="1"/>
    <col min="6410" max="6410" width="17.44140625" style="2" customWidth="1"/>
    <col min="6411" max="6411" width="1.44140625" style="2" customWidth="1"/>
    <col min="6412" max="6412" width="21.5546875" style="2" customWidth="1"/>
    <col min="6413" max="6413" width="14.44140625" style="2"/>
    <col min="6414" max="6414" width="19.44140625" style="2" customWidth="1"/>
    <col min="6415" max="6656" width="14.44140625" style="2"/>
    <col min="6657" max="6657" width="54.5546875" style="2" customWidth="1"/>
    <col min="6658" max="6658" width="5.5546875" style="2" customWidth="1"/>
    <col min="6659" max="6659" width="1.44140625" style="2" customWidth="1"/>
    <col min="6660" max="6660" width="17.44140625" style="2" customWidth="1"/>
    <col min="6661" max="6661" width="1.44140625" style="2" customWidth="1"/>
    <col min="6662" max="6662" width="17.44140625" style="2" customWidth="1"/>
    <col min="6663" max="6663" width="1.44140625" style="2" customWidth="1"/>
    <col min="6664" max="6664" width="17.44140625" style="2" customWidth="1"/>
    <col min="6665" max="6665" width="1.44140625" style="2" customWidth="1"/>
    <col min="6666" max="6666" width="17.44140625" style="2" customWidth="1"/>
    <col min="6667" max="6667" width="1.44140625" style="2" customWidth="1"/>
    <col min="6668" max="6668" width="21.5546875" style="2" customWidth="1"/>
    <col min="6669" max="6669" width="14.44140625" style="2"/>
    <col min="6670" max="6670" width="19.44140625" style="2" customWidth="1"/>
    <col min="6671" max="6912" width="14.44140625" style="2"/>
    <col min="6913" max="6913" width="54.5546875" style="2" customWidth="1"/>
    <col min="6914" max="6914" width="5.5546875" style="2" customWidth="1"/>
    <col min="6915" max="6915" width="1.44140625" style="2" customWidth="1"/>
    <col min="6916" max="6916" width="17.44140625" style="2" customWidth="1"/>
    <col min="6917" max="6917" width="1.44140625" style="2" customWidth="1"/>
    <col min="6918" max="6918" width="17.44140625" style="2" customWidth="1"/>
    <col min="6919" max="6919" width="1.44140625" style="2" customWidth="1"/>
    <col min="6920" max="6920" width="17.44140625" style="2" customWidth="1"/>
    <col min="6921" max="6921" width="1.44140625" style="2" customWidth="1"/>
    <col min="6922" max="6922" width="17.44140625" style="2" customWidth="1"/>
    <col min="6923" max="6923" width="1.44140625" style="2" customWidth="1"/>
    <col min="6924" max="6924" width="21.5546875" style="2" customWidth="1"/>
    <col min="6925" max="6925" width="14.44140625" style="2"/>
    <col min="6926" max="6926" width="19.44140625" style="2" customWidth="1"/>
    <col min="6927" max="7168" width="14.44140625" style="2"/>
    <col min="7169" max="7169" width="54.5546875" style="2" customWidth="1"/>
    <col min="7170" max="7170" width="5.5546875" style="2" customWidth="1"/>
    <col min="7171" max="7171" width="1.44140625" style="2" customWidth="1"/>
    <col min="7172" max="7172" width="17.44140625" style="2" customWidth="1"/>
    <col min="7173" max="7173" width="1.44140625" style="2" customWidth="1"/>
    <col min="7174" max="7174" width="17.44140625" style="2" customWidth="1"/>
    <col min="7175" max="7175" width="1.44140625" style="2" customWidth="1"/>
    <col min="7176" max="7176" width="17.44140625" style="2" customWidth="1"/>
    <col min="7177" max="7177" width="1.44140625" style="2" customWidth="1"/>
    <col min="7178" max="7178" width="17.44140625" style="2" customWidth="1"/>
    <col min="7179" max="7179" width="1.44140625" style="2" customWidth="1"/>
    <col min="7180" max="7180" width="21.5546875" style="2" customWidth="1"/>
    <col min="7181" max="7181" width="14.44140625" style="2"/>
    <col min="7182" max="7182" width="19.44140625" style="2" customWidth="1"/>
    <col min="7183" max="7424" width="14.44140625" style="2"/>
    <col min="7425" max="7425" width="54.5546875" style="2" customWidth="1"/>
    <col min="7426" max="7426" width="5.5546875" style="2" customWidth="1"/>
    <col min="7427" max="7427" width="1.44140625" style="2" customWidth="1"/>
    <col min="7428" max="7428" width="17.44140625" style="2" customWidth="1"/>
    <col min="7429" max="7429" width="1.44140625" style="2" customWidth="1"/>
    <col min="7430" max="7430" width="17.44140625" style="2" customWidth="1"/>
    <col min="7431" max="7431" width="1.44140625" style="2" customWidth="1"/>
    <col min="7432" max="7432" width="17.44140625" style="2" customWidth="1"/>
    <col min="7433" max="7433" width="1.44140625" style="2" customWidth="1"/>
    <col min="7434" max="7434" width="17.44140625" style="2" customWidth="1"/>
    <col min="7435" max="7435" width="1.44140625" style="2" customWidth="1"/>
    <col min="7436" max="7436" width="21.5546875" style="2" customWidth="1"/>
    <col min="7437" max="7437" width="14.44140625" style="2"/>
    <col min="7438" max="7438" width="19.44140625" style="2" customWidth="1"/>
    <col min="7439" max="7680" width="14.44140625" style="2"/>
    <col min="7681" max="7681" width="54.5546875" style="2" customWidth="1"/>
    <col min="7682" max="7682" width="5.5546875" style="2" customWidth="1"/>
    <col min="7683" max="7683" width="1.44140625" style="2" customWidth="1"/>
    <col min="7684" max="7684" width="17.44140625" style="2" customWidth="1"/>
    <col min="7685" max="7685" width="1.44140625" style="2" customWidth="1"/>
    <col min="7686" max="7686" width="17.44140625" style="2" customWidth="1"/>
    <col min="7687" max="7687" width="1.44140625" style="2" customWidth="1"/>
    <col min="7688" max="7688" width="17.44140625" style="2" customWidth="1"/>
    <col min="7689" max="7689" width="1.44140625" style="2" customWidth="1"/>
    <col min="7690" max="7690" width="17.44140625" style="2" customWidth="1"/>
    <col min="7691" max="7691" width="1.44140625" style="2" customWidth="1"/>
    <col min="7692" max="7692" width="21.5546875" style="2" customWidth="1"/>
    <col min="7693" max="7693" width="14.44140625" style="2"/>
    <col min="7694" max="7694" width="19.44140625" style="2" customWidth="1"/>
    <col min="7695" max="7936" width="14.44140625" style="2"/>
    <col min="7937" max="7937" width="54.5546875" style="2" customWidth="1"/>
    <col min="7938" max="7938" width="5.5546875" style="2" customWidth="1"/>
    <col min="7939" max="7939" width="1.44140625" style="2" customWidth="1"/>
    <col min="7940" max="7940" width="17.44140625" style="2" customWidth="1"/>
    <col min="7941" max="7941" width="1.44140625" style="2" customWidth="1"/>
    <col min="7942" max="7942" width="17.44140625" style="2" customWidth="1"/>
    <col min="7943" max="7943" width="1.44140625" style="2" customWidth="1"/>
    <col min="7944" max="7944" width="17.44140625" style="2" customWidth="1"/>
    <col min="7945" max="7945" width="1.44140625" style="2" customWidth="1"/>
    <col min="7946" max="7946" width="17.44140625" style="2" customWidth="1"/>
    <col min="7947" max="7947" width="1.44140625" style="2" customWidth="1"/>
    <col min="7948" max="7948" width="21.5546875" style="2" customWidth="1"/>
    <col min="7949" max="7949" width="14.44140625" style="2"/>
    <col min="7950" max="7950" width="19.44140625" style="2" customWidth="1"/>
    <col min="7951" max="8192" width="14.44140625" style="2"/>
    <col min="8193" max="8193" width="54.5546875" style="2" customWidth="1"/>
    <col min="8194" max="8194" width="5.5546875" style="2" customWidth="1"/>
    <col min="8195" max="8195" width="1.44140625" style="2" customWidth="1"/>
    <col min="8196" max="8196" width="17.44140625" style="2" customWidth="1"/>
    <col min="8197" max="8197" width="1.44140625" style="2" customWidth="1"/>
    <col min="8198" max="8198" width="17.44140625" style="2" customWidth="1"/>
    <col min="8199" max="8199" width="1.44140625" style="2" customWidth="1"/>
    <col min="8200" max="8200" width="17.44140625" style="2" customWidth="1"/>
    <col min="8201" max="8201" width="1.44140625" style="2" customWidth="1"/>
    <col min="8202" max="8202" width="17.44140625" style="2" customWidth="1"/>
    <col min="8203" max="8203" width="1.44140625" style="2" customWidth="1"/>
    <col min="8204" max="8204" width="21.5546875" style="2" customWidth="1"/>
    <col min="8205" max="8205" width="14.44140625" style="2"/>
    <col min="8206" max="8206" width="19.44140625" style="2" customWidth="1"/>
    <col min="8207" max="8448" width="14.44140625" style="2"/>
    <col min="8449" max="8449" width="54.5546875" style="2" customWidth="1"/>
    <col min="8450" max="8450" width="5.5546875" style="2" customWidth="1"/>
    <col min="8451" max="8451" width="1.44140625" style="2" customWidth="1"/>
    <col min="8452" max="8452" width="17.44140625" style="2" customWidth="1"/>
    <col min="8453" max="8453" width="1.44140625" style="2" customWidth="1"/>
    <col min="8454" max="8454" width="17.44140625" style="2" customWidth="1"/>
    <col min="8455" max="8455" width="1.44140625" style="2" customWidth="1"/>
    <col min="8456" max="8456" width="17.44140625" style="2" customWidth="1"/>
    <col min="8457" max="8457" width="1.44140625" style="2" customWidth="1"/>
    <col min="8458" max="8458" width="17.44140625" style="2" customWidth="1"/>
    <col min="8459" max="8459" width="1.44140625" style="2" customWidth="1"/>
    <col min="8460" max="8460" width="21.5546875" style="2" customWidth="1"/>
    <col min="8461" max="8461" width="14.44140625" style="2"/>
    <col min="8462" max="8462" width="19.44140625" style="2" customWidth="1"/>
    <col min="8463" max="8704" width="14.44140625" style="2"/>
    <col min="8705" max="8705" width="54.5546875" style="2" customWidth="1"/>
    <col min="8706" max="8706" width="5.5546875" style="2" customWidth="1"/>
    <col min="8707" max="8707" width="1.44140625" style="2" customWidth="1"/>
    <col min="8708" max="8708" width="17.44140625" style="2" customWidth="1"/>
    <col min="8709" max="8709" width="1.44140625" style="2" customWidth="1"/>
    <col min="8710" max="8710" width="17.44140625" style="2" customWidth="1"/>
    <col min="8711" max="8711" width="1.44140625" style="2" customWidth="1"/>
    <col min="8712" max="8712" width="17.44140625" style="2" customWidth="1"/>
    <col min="8713" max="8713" width="1.44140625" style="2" customWidth="1"/>
    <col min="8714" max="8714" width="17.44140625" style="2" customWidth="1"/>
    <col min="8715" max="8715" width="1.44140625" style="2" customWidth="1"/>
    <col min="8716" max="8716" width="21.5546875" style="2" customWidth="1"/>
    <col min="8717" max="8717" width="14.44140625" style="2"/>
    <col min="8718" max="8718" width="19.44140625" style="2" customWidth="1"/>
    <col min="8719" max="8960" width="14.44140625" style="2"/>
    <col min="8961" max="8961" width="54.5546875" style="2" customWidth="1"/>
    <col min="8962" max="8962" width="5.5546875" style="2" customWidth="1"/>
    <col min="8963" max="8963" width="1.44140625" style="2" customWidth="1"/>
    <col min="8964" max="8964" width="17.44140625" style="2" customWidth="1"/>
    <col min="8965" max="8965" width="1.44140625" style="2" customWidth="1"/>
    <col min="8966" max="8966" width="17.44140625" style="2" customWidth="1"/>
    <col min="8967" max="8967" width="1.44140625" style="2" customWidth="1"/>
    <col min="8968" max="8968" width="17.44140625" style="2" customWidth="1"/>
    <col min="8969" max="8969" width="1.44140625" style="2" customWidth="1"/>
    <col min="8970" max="8970" width="17.44140625" style="2" customWidth="1"/>
    <col min="8971" max="8971" width="1.44140625" style="2" customWidth="1"/>
    <col min="8972" max="8972" width="21.5546875" style="2" customWidth="1"/>
    <col min="8973" max="8973" width="14.44140625" style="2"/>
    <col min="8974" max="8974" width="19.44140625" style="2" customWidth="1"/>
    <col min="8975" max="9216" width="14.44140625" style="2"/>
    <col min="9217" max="9217" width="54.5546875" style="2" customWidth="1"/>
    <col min="9218" max="9218" width="5.5546875" style="2" customWidth="1"/>
    <col min="9219" max="9219" width="1.44140625" style="2" customWidth="1"/>
    <col min="9220" max="9220" width="17.44140625" style="2" customWidth="1"/>
    <col min="9221" max="9221" width="1.44140625" style="2" customWidth="1"/>
    <col min="9222" max="9222" width="17.44140625" style="2" customWidth="1"/>
    <col min="9223" max="9223" width="1.44140625" style="2" customWidth="1"/>
    <col min="9224" max="9224" width="17.44140625" style="2" customWidth="1"/>
    <col min="9225" max="9225" width="1.44140625" style="2" customWidth="1"/>
    <col min="9226" max="9226" width="17.44140625" style="2" customWidth="1"/>
    <col min="9227" max="9227" width="1.44140625" style="2" customWidth="1"/>
    <col min="9228" max="9228" width="21.5546875" style="2" customWidth="1"/>
    <col min="9229" max="9229" width="14.44140625" style="2"/>
    <col min="9230" max="9230" width="19.44140625" style="2" customWidth="1"/>
    <col min="9231" max="9472" width="14.44140625" style="2"/>
    <col min="9473" max="9473" width="54.5546875" style="2" customWidth="1"/>
    <col min="9474" max="9474" width="5.5546875" style="2" customWidth="1"/>
    <col min="9475" max="9475" width="1.44140625" style="2" customWidth="1"/>
    <col min="9476" max="9476" width="17.44140625" style="2" customWidth="1"/>
    <col min="9477" max="9477" width="1.44140625" style="2" customWidth="1"/>
    <col min="9478" max="9478" width="17.44140625" style="2" customWidth="1"/>
    <col min="9479" max="9479" width="1.44140625" style="2" customWidth="1"/>
    <col min="9480" max="9480" width="17.44140625" style="2" customWidth="1"/>
    <col min="9481" max="9481" width="1.44140625" style="2" customWidth="1"/>
    <col min="9482" max="9482" width="17.44140625" style="2" customWidth="1"/>
    <col min="9483" max="9483" width="1.44140625" style="2" customWidth="1"/>
    <col min="9484" max="9484" width="21.5546875" style="2" customWidth="1"/>
    <col min="9485" max="9485" width="14.44140625" style="2"/>
    <col min="9486" max="9486" width="19.44140625" style="2" customWidth="1"/>
    <col min="9487" max="9728" width="14.44140625" style="2"/>
    <col min="9729" max="9729" width="54.5546875" style="2" customWidth="1"/>
    <col min="9730" max="9730" width="5.5546875" style="2" customWidth="1"/>
    <col min="9731" max="9731" width="1.44140625" style="2" customWidth="1"/>
    <col min="9732" max="9732" width="17.44140625" style="2" customWidth="1"/>
    <col min="9733" max="9733" width="1.44140625" style="2" customWidth="1"/>
    <col min="9734" max="9734" width="17.44140625" style="2" customWidth="1"/>
    <col min="9735" max="9735" width="1.44140625" style="2" customWidth="1"/>
    <col min="9736" max="9736" width="17.44140625" style="2" customWidth="1"/>
    <col min="9737" max="9737" width="1.44140625" style="2" customWidth="1"/>
    <col min="9738" max="9738" width="17.44140625" style="2" customWidth="1"/>
    <col min="9739" max="9739" width="1.44140625" style="2" customWidth="1"/>
    <col min="9740" max="9740" width="21.5546875" style="2" customWidth="1"/>
    <col min="9741" max="9741" width="14.44140625" style="2"/>
    <col min="9742" max="9742" width="19.44140625" style="2" customWidth="1"/>
    <col min="9743" max="9984" width="14.44140625" style="2"/>
    <col min="9985" max="9985" width="54.5546875" style="2" customWidth="1"/>
    <col min="9986" max="9986" width="5.5546875" style="2" customWidth="1"/>
    <col min="9987" max="9987" width="1.44140625" style="2" customWidth="1"/>
    <col min="9988" max="9988" width="17.44140625" style="2" customWidth="1"/>
    <col min="9989" max="9989" width="1.44140625" style="2" customWidth="1"/>
    <col min="9990" max="9990" width="17.44140625" style="2" customWidth="1"/>
    <col min="9991" max="9991" width="1.44140625" style="2" customWidth="1"/>
    <col min="9992" max="9992" width="17.44140625" style="2" customWidth="1"/>
    <col min="9993" max="9993" width="1.44140625" style="2" customWidth="1"/>
    <col min="9994" max="9994" width="17.44140625" style="2" customWidth="1"/>
    <col min="9995" max="9995" width="1.44140625" style="2" customWidth="1"/>
    <col min="9996" max="9996" width="21.5546875" style="2" customWidth="1"/>
    <col min="9997" max="9997" width="14.44140625" style="2"/>
    <col min="9998" max="9998" width="19.44140625" style="2" customWidth="1"/>
    <col min="9999" max="10240" width="14.44140625" style="2"/>
    <col min="10241" max="10241" width="54.5546875" style="2" customWidth="1"/>
    <col min="10242" max="10242" width="5.5546875" style="2" customWidth="1"/>
    <col min="10243" max="10243" width="1.44140625" style="2" customWidth="1"/>
    <col min="10244" max="10244" width="17.44140625" style="2" customWidth="1"/>
    <col min="10245" max="10245" width="1.44140625" style="2" customWidth="1"/>
    <col min="10246" max="10246" width="17.44140625" style="2" customWidth="1"/>
    <col min="10247" max="10247" width="1.44140625" style="2" customWidth="1"/>
    <col min="10248" max="10248" width="17.44140625" style="2" customWidth="1"/>
    <col min="10249" max="10249" width="1.44140625" style="2" customWidth="1"/>
    <col min="10250" max="10250" width="17.44140625" style="2" customWidth="1"/>
    <col min="10251" max="10251" width="1.44140625" style="2" customWidth="1"/>
    <col min="10252" max="10252" width="21.5546875" style="2" customWidth="1"/>
    <col min="10253" max="10253" width="14.44140625" style="2"/>
    <col min="10254" max="10254" width="19.44140625" style="2" customWidth="1"/>
    <col min="10255" max="10496" width="14.44140625" style="2"/>
    <col min="10497" max="10497" width="54.5546875" style="2" customWidth="1"/>
    <col min="10498" max="10498" width="5.5546875" style="2" customWidth="1"/>
    <col min="10499" max="10499" width="1.44140625" style="2" customWidth="1"/>
    <col min="10500" max="10500" width="17.44140625" style="2" customWidth="1"/>
    <col min="10501" max="10501" width="1.44140625" style="2" customWidth="1"/>
    <col min="10502" max="10502" width="17.44140625" style="2" customWidth="1"/>
    <col min="10503" max="10503" width="1.44140625" style="2" customWidth="1"/>
    <col min="10504" max="10504" width="17.44140625" style="2" customWidth="1"/>
    <col min="10505" max="10505" width="1.44140625" style="2" customWidth="1"/>
    <col min="10506" max="10506" width="17.44140625" style="2" customWidth="1"/>
    <col min="10507" max="10507" width="1.44140625" style="2" customWidth="1"/>
    <col min="10508" max="10508" width="21.5546875" style="2" customWidth="1"/>
    <col min="10509" max="10509" width="14.44140625" style="2"/>
    <col min="10510" max="10510" width="19.44140625" style="2" customWidth="1"/>
    <col min="10511" max="10752" width="14.44140625" style="2"/>
    <col min="10753" max="10753" width="54.5546875" style="2" customWidth="1"/>
    <col min="10754" max="10754" width="5.5546875" style="2" customWidth="1"/>
    <col min="10755" max="10755" width="1.44140625" style="2" customWidth="1"/>
    <col min="10756" max="10756" width="17.44140625" style="2" customWidth="1"/>
    <col min="10757" max="10757" width="1.44140625" style="2" customWidth="1"/>
    <col min="10758" max="10758" width="17.44140625" style="2" customWidth="1"/>
    <col min="10759" max="10759" width="1.44140625" style="2" customWidth="1"/>
    <col min="10760" max="10760" width="17.44140625" style="2" customWidth="1"/>
    <col min="10761" max="10761" width="1.44140625" style="2" customWidth="1"/>
    <col min="10762" max="10762" width="17.44140625" style="2" customWidth="1"/>
    <col min="10763" max="10763" width="1.44140625" style="2" customWidth="1"/>
    <col min="10764" max="10764" width="21.5546875" style="2" customWidth="1"/>
    <col min="10765" max="10765" width="14.44140625" style="2"/>
    <col min="10766" max="10766" width="19.44140625" style="2" customWidth="1"/>
    <col min="10767" max="11008" width="14.44140625" style="2"/>
    <col min="11009" max="11009" width="54.5546875" style="2" customWidth="1"/>
    <col min="11010" max="11010" width="5.5546875" style="2" customWidth="1"/>
    <col min="11011" max="11011" width="1.44140625" style="2" customWidth="1"/>
    <col min="11012" max="11012" width="17.44140625" style="2" customWidth="1"/>
    <col min="11013" max="11013" width="1.44140625" style="2" customWidth="1"/>
    <col min="11014" max="11014" width="17.44140625" style="2" customWidth="1"/>
    <col min="11015" max="11015" width="1.44140625" style="2" customWidth="1"/>
    <col min="11016" max="11016" width="17.44140625" style="2" customWidth="1"/>
    <col min="11017" max="11017" width="1.44140625" style="2" customWidth="1"/>
    <col min="11018" max="11018" width="17.44140625" style="2" customWidth="1"/>
    <col min="11019" max="11019" width="1.44140625" style="2" customWidth="1"/>
    <col min="11020" max="11020" width="21.5546875" style="2" customWidth="1"/>
    <col min="11021" max="11021" width="14.44140625" style="2"/>
    <col min="11022" max="11022" width="19.44140625" style="2" customWidth="1"/>
    <col min="11023" max="11264" width="14.44140625" style="2"/>
    <col min="11265" max="11265" width="54.5546875" style="2" customWidth="1"/>
    <col min="11266" max="11266" width="5.5546875" style="2" customWidth="1"/>
    <col min="11267" max="11267" width="1.44140625" style="2" customWidth="1"/>
    <col min="11268" max="11268" width="17.44140625" style="2" customWidth="1"/>
    <col min="11269" max="11269" width="1.44140625" style="2" customWidth="1"/>
    <col min="11270" max="11270" width="17.44140625" style="2" customWidth="1"/>
    <col min="11271" max="11271" width="1.44140625" style="2" customWidth="1"/>
    <col min="11272" max="11272" width="17.44140625" style="2" customWidth="1"/>
    <col min="11273" max="11273" width="1.44140625" style="2" customWidth="1"/>
    <col min="11274" max="11274" width="17.44140625" style="2" customWidth="1"/>
    <col min="11275" max="11275" width="1.44140625" style="2" customWidth="1"/>
    <col min="11276" max="11276" width="21.5546875" style="2" customWidth="1"/>
    <col min="11277" max="11277" width="14.44140625" style="2"/>
    <col min="11278" max="11278" width="19.44140625" style="2" customWidth="1"/>
    <col min="11279" max="11520" width="14.44140625" style="2"/>
    <col min="11521" max="11521" width="54.5546875" style="2" customWidth="1"/>
    <col min="11522" max="11522" width="5.5546875" style="2" customWidth="1"/>
    <col min="11523" max="11523" width="1.44140625" style="2" customWidth="1"/>
    <col min="11524" max="11524" width="17.44140625" style="2" customWidth="1"/>
    <col min="11525" max="11525" width="1.44140625" style="2" customWidth="1"/>
    <col min="11526" max="11526" width="17.44140625" style="2" customWidth="1"/>
    <col min="11527" max="11527" width="1.44140625" style="2" customWidth="1"/>
    <col min="11528" max="11528" width="17.44140625" style="2" customWidth="1"/>
    <col min="11529" max="11529" width="1.44140625" style="2" customWidth="1"/>
    <col min="11530" max="11530" width="17.44140625" style="2" customWidth="1"/>
    <col min="11531" max="11531" width="1.44140625" style="2" customWidth="1"/>
    <col min="11532" max="11532" width="21.5546875" style="2" customWidth="1"/>
    <col min="11533" max="11533" width="14.44140625" style="2"/>
    <col min="11534" max="11534" width="19.44140625" style="2" customWidth="1"/>
    <col min="11535" max="11776" width="14.44140625" style="2"/>
    <col min="11777" max="11777" width="54.5546875" style="2" customWidth="1"/>
    <col min="11778" max="11778" width="5.5546875" style="2" customWidth="1"/>
    <col min="11779" max="11779" width="1.44140625" style="2" customWidth="1"/>
    <col min="11780" max="11780" width="17.44140625" style="2" customWidth="1"/>
    <col min="11781" max="11781" width="1.44140625" style="2" customWidth="1"/>
    <col min="11782" max="11782" width="17.44140625" style="2" customWidth="1"/>
    <col min="11783" max="11783" width="1.44140625" style="2" customWidth="1"/>
    <col min="11784" max="11784" width="17.44140625" style="2" customWidth="1"/>
    <col min="11785" max="11785" width="1.44140625" style="2" customWidth="1"/>
    <col min="11786" max="11786" width="17.44140625" style="2" customWidth="1"/>
    <col min="11787" max="11787" width="1.44140625" style="2" customWidth="1"/>
    <col min="11788" max="11788" width="21.5546875" style="2" customWidth="1"/>
    <col min="11789" max="11789" width="14.44140625" style="2"/>
    <col min="11790" max="11790" width="19.44140625" style="2" customWidth="1"/>
    <col min="11791" max="12032" width="14.44140625" style="2"/>
    <col min="12033" max="12033" width="54.5546875" style="2" customWidth="1"/>
    <col min="12034" max="12034" width="5.5546875" style="2" customWidth="1"/>
    <col min="12035" max="12035" width="1.44140625" style="2" customWidth="1"/>
    <col min="12036" max="12036" width="17.44140625" style="2" customWidth="1"/>
    <col min="12037" max="12037" width="1.44140625" style="2" customWidth="1"/>
    <col min="12038" max="12038" width="17.44140625" style="2" customWidth="1"/>
    <col min="12039" max="12039" width="1.44140625" style="2" customWidth="1"/>
    <col min="12040" max="12040" width="17.44140625" style="2" customWidth="1"/>
    <col min="12041" max="12041" width="1.44140625" style="2" customWidth="1"/>
    <col min="12042" max="12042" width="17.44140625" style="2" customWidth="1"/>
    <col min="12043" max="12043" width="1.44140625" style="2" customWidth="1"/>
    <col min="12044" max="12044" width="21.5546875" style="2" customWidth="1"/>
    <col min="12045" max="12045" width="14.44140625" style="2"/>
    <col min="12046" max="12046" width="19.44140625" style="2" customWidth="1"/>
    <col min="12047" max="12288" width="14.44140625" style="2"/>
    <col min="12289" max="12289" width="54.5546875" style="2" customWidth="1"/>
    <col min="12290" max="12290" width="5.5546875" style="2" customWidth="1"/>
    <col min="12291" max="12291" width="1.44140625" style="2" customWidth="1"/>
    <col min="12292" max="12292" width="17.44140625" style="2" customWidth="1"/>
    <col min="12293" max="12293" width="1.44140625" style="2" customWidth="1"/>
    <col min="12294" max="12294" width="17.44140625" style="2" customWidth="1"/>
    <col min="12295" max="12295" width="1.44140625" style="2" customWidth="1"/>
    <col min="12296" max="12296" width="17.44140625" style="2" customWidth="1"/>
    <col min="12297" max="12297" width="1.44140625" style="2" customWidth="1"/>
    <col min="12298" max="12298" width="17.44140625" style="2" customWidth="1"/>
    <col min="12299" max="12299" width="1.44140625" style="2" customWidth="1"/>
    <col min="12300" max="12300" width="21.5546875" style="2" customWidth="1"/>
    <col min="12301" max="12301" width="14.44140625" style="2"/>
    <col min="12302" max="12302" width="19.44140625" style="2" customWidth="1"/>
    <col min="12303" max="12544" width="14.44140625" style="2"/>
    <col min="12545" max="12545" width="54.5546875" style="2" customWidth="1"/>
    <col min="12546" max="12546" width="5.5546875" style="2" customWidth="1"/>
    <col min="12547" max="12547" width="1.44140625" style="2" customWidth="1"/>
    <col min="12548" max="12548" width="17.44140625" style="2" customWidth="1"/>
    <col min="12549" max="12549" width="1.44140625" style="2" customWidth="1"/>
    <col min="12550" max="12550" width="17.44140625" style="2" customWidth="1"/>
    <col min="12551" max="12551" width="1.44140625" style="2" customWidth="1"/>
    <col min="12552" max="12552" width="17.44140625" style="2" customWidth="1"/>
    <col min="12553" max="12553" width="1.44140625" style="2" customWidth="1"/>
    <col min="12554" max="12554" width="17.44140625" style="2" customWidth="1"/>
    <col min="12555" max="12555" width="1.44140625" style="2" customWidth="1"/>
    <col min="12556" max="12556" width="21.5546875" style="2" customWidth="1"/>
    <col min="12557" max="12557" width="14.44140625" style="2"/>
    <col min="12558" max="12558" width="19.44140625" style="2" customWidth="1"/>
    <col min="12559" max="12800" width="14.44140625" style="2"/>
    <col min="12801" max="12801" width="54.5546875" style="2" customWidth="1"/>
    <col min="12802" max="12802" width="5.5546875" style="2" customWidth="1"/>
    <col min="12803" max="12803" width="1.44140625" style="2" customWidth="1"/>
    <col min="12804" max="12804" width="17.44140625" style="2" customWidth="1"/>
    <col min="12805" max="12805" width="1.44140625" style="2" customWidth="1"/>
    <col min="12806" max="12806" width="17.44140625" style="2" customWidth="1"/>
    <col min="12807" max="12807" width="1.44140625" style="2" customWidth="1"/>
    <col min="12808" max="12808" width="17.44140625" style="2" customWidth="1"/>
    <col min="12809" max="12809" width="1.44140625" style="2" customWidth="1"/>
    <col min="12810" max="12810" width="17.44140625" style="2" customWidth="1"/>
    <col min="12811" max="12811" width="1.44140625" style="2" customWidth="1"/>
    <col min="12812" max="12812" width="21.5546875" style="2" customWidth="1"/>
    <col min="12813" max="12813" width="14.44140625" style="2"/>
    <col min="12814" max="12814" width="19.44140625" style="2" customWidth="1"/>
    <col min="12815" max="13056" width="14.44140625" style="2"/>
    <col min="13057" max="13057" width="54.5546875" style="2" customWidth="1"/>
    <col min="13058" max="13058" width="5.5546875" style="2" customWidth="1"/>
    <col min="13059" max="13059" width="1.44140625" style="2" customWidth="1"/>
    <col min="13060" max="13060" width="17.44140625" style="2" customWidth="1"/>
    <col min="13061" max="13061" width="1.44140625" style="2" customWidth="1"/>
    <col min="13062" max="13062" width="17.44140625" style="2" customWidth="1"/>
    <col min="13063" max="13063" width="1.44140625" style="2" customWidth="1"/>
    <col min="13064" max="13064" width="17.44140625" style="2" customWidth="1"/>
    <col min="13065" max="13065" width="1.44140625" style="2" customWidth="1"/>
    <col min="13066" max="13066" width="17.44140625" style="2" customWidth="1"/>
    <col min="13067" max="13067" width="1.44140625" style="2" customWidth="1"/>
    <col min="13068" max="13068" width="21.5546875" style="2" customWidth="1"/>
    <col min="13069" max="13069" width="14.44140625" style="2"/>
    <col min="13070" max="13070" width="19.44140625" style="2" customWidth="1"/>
    <col min="13071" max="13312" width="14.44140625" style="2"/>
    <col min="13313" max="13313" width="54.5546875" style="2" customWidth="1"/>
    <col min="13314" max="13314" width="5.5546875" style="2" customWidth="1"/>
    <col min="13315" max="13315" width="1.44140625" style="2" customWidth="1"/>
    <col min="13316" max="13316" width="17.44140625" style="2" customWidth="1"/>
    <col min="13317" max="13317" width="1.44140625" style="2" customWidth="1"/>
    <col min="13318" max="13318" width="17.44140625" style="2" customWidth="1"/>
    <col min="13319" max="13319" width="1.44140625" style="2" customWidth="1"/>
    <col min="13320" max="13320" width="17.44140625" style="2" customWidth="1"/>
    <col min="13321" max="13321" width="1.44140625" style="2" customWidth="1"/>
    <col min="13322" max="13322" width="17.44140625" style="2" customWidth="1"/>
    <col min="13323" max="13323" width="1.44140625" style="2" customWidth="1"/>
    <col min="13324" max="13324" width="21.5546875" style="2" customWidth="1"/>
    <col min="13325" max="13325" width="14.44140625" style="2"/>
    <col min="13326" max="13326" width="19.44140625" style="2" customWidth="1"/>
    <col min="13327" max="13568" width="14.44140625" style="2"/>
    <col min="13569" max="13569" width="54.5546875" style="2" customWidth="1"/>
    <col min="13570" max="13570" width="5.5546875" style="2" customWidth="1"/>
    <col min="13571" max="13571" width="1.44140625" style="2" customWidth="1"/>
    <col min="13572" max="13572" width="17.44140625" style="2" customWidth="1"/>
    <col min="13573" max="13573" width="1.44140625" style="2" customWidth="1"/>
    <col min="13574" max="13574" width="17.44140625" style="2" customWidth="1"/>
    <col min="13575" max="13575" width="1.44140625" style="2" customWidth="1"/>
    <col min="13576" max="13576" width="17.44140625" style="2" customWidth="1"/>
    <col min="13577" max="13577" width="1.44140625" style="2" customWidth="1"/>
    <col min="13578" max="13578" width="17.44140625" style="2" customWidth="1"/>
    <col min="13579" max="13579" width="1.44140625" style="2" customWidth="1"/>
    <col min="13580" max="13580" width="21.5546875" style="2" customWidth="1"/>
    <col min="13581" max="13581" width="14.44140625" style="2"/>
    <col min="13582" max="13582" width="19.44140625" style="2" customWidth="1"/>
    <col min="13583" max="13824" width="14.44140625" style="2"/>
    <col min="13825" max="13825" width="54.5546875" style="2" customWidth="1"/>
    <col min="13826" max="13826" width="5.5546875" style="2" customWidth="1"/>
    <col min="13827" max="13827" width="1.44140625" style="2" customWidth="1"/>
    <col min="13828" max="13828" width="17.44140625" style="2" customWidth="1"/>
    <col min="13829" max="13829" width="1.44140625" style="2" customWidth="1"/>
    <col min="13830" max="13830" width="17.44140625" style="2" customWidth="1"/>
    <col min="13831" max="13831" width="1.44140625" style="2" customWidth="1"/>
    <col min="13832" max="13832" width="17.44140625" style="2" customWidth="1"/>
    <col min="13833" max="13833" width="1.44140625" style="2" customWidth="1"/>
    <col min="13834" max="13834" width="17.44140625" style="2" customWidth="1"/>
    <col min="13835" max="13835" width="1.44140625" style="2" customWidth="1"/>
    <col min="13836" max="13836" width="21.5546875" style="2" customWidth="1"/>
    <col min="13837" max="13837" width="14.44140625" style="2"/>
    <col min="13838" max="13838" width="19.44140625" style="2" customWidth="1"/>
    <col min="13839" max="14080" width="14.44140625" style="2"/>
    <col min="14081" max="14081" width="54.5546875" style="2" customWidth="1"/>
    <col min="14082" max="14082" width="5.5546875" style="2" customWidth="1"/>
    <col min="14083" max="14083" width="1.44140625" style="2" customWidth="1"/>
    <col min="14084" max="14084" width="17.44140625" style="2" customWidth="1"/>
    <col min="14085" max="14085" width="1.44140625" style="2" customWidth="1"/>
    <col min="14086" max="14086" width="17.44140625" style="2" customWidth="1"/>
    <col min="14087" max="14087" width="1.44140625" style="2" customWidth="1"/>
    <col min="14088" max="14088" width="17.44140625" style="2" customWidth="1"/>
    <col min="14089" max="14089" width="1.44140625" style="2" customWidth="1"/>
    <col min="14090" max="14090" width="17.44140625" style="2" customWidth="1"/>
    <col min="14091" max="14091" width="1.44140625" style="2" customWidth="1"/>
    <col min="14092" max="14092" width="21.5546875" style="2" customWidth="1"/>
    <col min="14093" max="14093" width="14.44140625" style="2"/>
    <col min="14094" max="14094" width="19.44140625" style="2" customWidth="1"/>
    <col min="14095" max="14336" width="14.44140625" style="2"/>
    <col min="14337" max="14337" width="54.5546875" style="2" customWidth="1"/>
    <col min="14338" max="14338" width="5.5546875" style="2" customWidth="1"/>
    <col min="14339" max="14339" width="1.44140625" style="2" customWidth="1"/>
    <col min="14340" max="14340" width="17.44140625" style="2" customWidth="1"/>
    <col min="14341" max="14341" width="1.44140625" style="2" customWidth="1"/>
    <col min="14342" max="14342" width="17.44140625" style="2" customWidth="1"/>
    <col min="14343" max="14343" width="1.44140625" style="2" customWidth="1"/>
    <col min="14344" max="14344" width="17.44140625" style="2" customWidth="1"/>
    <col min="14345" max="14345" width="1.44140625" style="2" customWidth="1"/>
    <col min="14346" max="14346" width="17.44140625" style="2" customWidth="1"/>
    <col min="14347" max="14347" width="1.44140625" style="2" customWidth="1"/>
    <col min="14348" max="14348" width="21.5546875" style="2" customWidth="1"/>
    <col min="14349" max="14349" width="14.44140625" style="2"/>
    <col min="14350" max="14350" width="19.44140625" style="2" customWidth="1"/>
    <col min="14351" max="14592" width="14.44140625" style="2"/>
    <col min="14593" max="14593" width="54.5546875" style="2" customWidth="1"/>
    <col min="14594" max="14594" width="5.5546875" style="2" customWidth="1"/>
    <col min="14595" max="14595" width="1.44140625" style="2" customWidth="1"/>
    <col min="14596" max="14596" width="17.44140625" style="2" customWidth="1"/>
    <col min="14597" max="14597" width="1.44140625" style="2" customWidth="1"/>
    <col min="14598" max="14598" width="17.44140625" style="2" customWidth="1"/>
    <col min="14599" max="14599" width="1.44140625" style="2" customWidth="1"/>
    <col min="14600" max="14600" width="17.44140625" style="2" customWidth="1"/>
    <col min="14601" max="14601" width="1.44140625" style="2" customWidth="1"/>
    <col min="14602" max="14602" width="17.44140625" style="2" customWidth="1"/>
    <col min="14603" max="14603" width="1.44140625" style="2" customWidth="1"/>
    <col min="14604" max="14604" width="21.5546875" style="2" customWidth="1"/>
    <col min="14605" max="14605" width="14.44140625" style="2"/>
    <col min="14606" max="14606" width="19.44140625" style="2" customWidth="1"/>
    <col min="14607" max="14848" width="14.44140625" style="2"/>
    <col min="14849" max="14849" width="54.5546875" style="2" customWidth="1"/>
    <col min="14850" max="14850" width="5.5546875" style="2" customWidth="1"/>
    <col min="14851" max="14851" width="1.44140625" style="2" customWidth="1"/>
    <col min="14852" max="14852" width="17.44140625" style="2" customWidth="1"/>
    <col min="14853" max="14853" width="1.44140625" style="2" customWidth="1"/>
    <col min="14854" max="14854" width="17.44140625" style="2" customWidth="1"/>
    <col min="14855" max="14855" width="1.44140625" style="2" customWidth="1"/>
    <col min="14856" max="14856" width="17.44140625" style="2" customWidth="1"/>
    <col min="14857" max="14857" width="1.44140625" style="2" customWidth="1"/>
    <col min="14858" max="14858" width="17.44140625" style="2" customWidth="1"/>
    <col min="14859" max="14859" width="1.44140625" style="2" customWidth="1"/>
    <col min="14860" max="14860" width="21.5546875" style="2" customWidth="1"/>
    <col min="14861" max="14861" width="14.44140625" style="2"/>
    <col min="14862" max="14862" width="19.44140625" style="2" customWidth="1"/>
    <col min="14863" max="15104" width="14.44140625" style="2"/>
    <col min="15105" max="15105" width="54.5546875" style="2" customWidth="1"/>
    <col min="15106" max="15106" width="5.5546875" style="2" customWidth="1"/>
    <col min="15107" max="15107" width="1.44140625" style="2" customWidth="1"/>
    <col min="15108" max="15108" width="17.44140625" style="2" customWidth="1"/>
    <col min="15109" max="15109" width="1.44140625" style="2" customWidth="1"/>
    <col min="15110" max="15110" width="17.44140625" style="2" customWidth="1"/>
    <col min="15111" max="15111" width="1.44140625" style="2" customWidth="1"/>
    <col min="15112" max="15112" width="17.44140625" style="2" customWidth="1"/>
    <col min="15113" max="15113" width="1.44140625" style="2" customWidth="1"/>
    <col min="15114" max="15114" width="17.44140625" style="2" customWidth="1"/>
    <col min="15115" max="15115" width="1.44140625" style="2" customWidth="1"/>
    <col min="15116" max="15116" width="21.5546875" style="2" customWidth="1"/>
    <col min="15117" max="15117" width="14.44140625" style="2"/>
    <col min="15118" max="15118" width="19.44140625" style="2" customWidth="1"/>
    <col min="15119" max="15360" width="14.44140625" style="2"/>
    <col min="15361" max="15361" width="54.5546875" style="2" customWidth="1"/>
    <col min="15362" max="15362" width="5.5546875" style="2" customWidth="1"/>
    <col min="15363" max="15363" width="1.44140625" style="2" customWidth="1"/>
    <col min="15364" max="15364" width="17.44140625" style="2" customWidth="1"/>
    <col min="15365" max="15365" width="1.44140625" style="2" customWidth="1"/>
    <col min="15366" max="15366" width="17.44140625" style="2" customWidth="1"/>
    <col min="15367" max="15367" width="1.44140625" style="2" customWidth="1"/>
    <col min="15368" max="15368" width="17.44140625" style="2" customWidth="1"/>
    <col min="15369" max="15369" width="1.44140625" style="2" customWidth="1"/>
    <col min="15370" max="15370" width="17.44140625" style="2" customWidth="1"/>
    <col min="15371" max="15371" width="1.44140625" style="2" customWidth="1"/>
    <col min="15372" max="15372" width="21.5546875" style="2" customWidth="1"/>
    <col min="15373" max="15373" width="14.44140625" style="2"/>
    <col min="15374" max="15374" width="19.44140625" style="2" customWidth="1"/>
    <col min="15375" max="15616" width="14.44140625" style="2"/>
    <col min="15617" max="15617" width="54.5546875" style="2" customWidth="1"/>
    <col min="15618" max="15618" width="5.5546875" style="2" customWidth="1"/>
    <col min="15619" max="15619" width="1.44140625" style="2" customWidth="1"/>
    <col min="15620" max="15620" width="17.44140625" style="2" customWidth="1"/>
    <col min="15621" max="15621" width="1.44140625" style="2" customWidth="1"/>
    <col min="15622" max="15622" width="17.44140625" style="2" customWidth="1"/>
    <col min="15623" max="15623" width="1.44140625" style="2" customWidth="1"/>
    <col min="15624" max="15624" width="17.44140625" style="2" customWidth="1"/>
    <col min="15625" max="15625" width="1.44140625" style="2" customWidth="1"/>
    <col min="15626" max="15626" width="17.44140625" style="2" customWidth="1"/>
    <col min="15627" max="15627" width="1.44140625" style="2" customWidth="1"/>
    <col min="15628" max="15628" width="21.5546875" style="2" customWidth="1"/>
    <col min="15629" max="15629" width="14.44140625" style="2"/>
    <col min="15630" max="15630" width="19.44140625" style="2" customWidth="1"/>
    <col min="15631" max="15872" width="14.44140625" style="2"/>
    <col min="15873" max="15873" width="54.5546875" style="2" customWidth="1"/>
    <col min="15874" max="15874" width="5.5546875" style="2" customWidth="1"/>
    <col min="15875" max="15875" width="1.44140625" style="2" customWidth="1"/>
    <col min="15876" max="15876" width="17.44140625" style="2" customWidth="1"/>
    <col min="15877" max="15877" width="1.44140625" style="2" customWidth="1"/>
    <col min="15878" max="15878" width="17.44140625" style="2" customWidth="1"/>
    <col min="15879" max="15879" width="1.44140625" style="2" customWidth="1"/>
    <col min="15880" max="15880" width="17.44140625" style="2" customWidth="1"/>
    <col min="15881" max="15881" width="1.44140625" style="2" customWidth="1"/>
    <col min="15882" max="15882" width="17.44140625" style="2" customWidth="1"/>
    <col min="15883" max="15883" width="1.44140625" style="2" customWidth="1"/>
    <col min="15884" max="15884" width="21.5546875" style="2" customWidth="1"/>
    <col min="15885" max="15885" width="14.44140625" style="2"/>
    <col min="15886" max="15886" width="19.44140625" style="2" customWidth="1"/>
    <col min="15887" max="16128" width="14.44140625" style="2"/>
    <col min="16129" max="16129" width="54.5546875" style="2" customWidth="1"/>
    <col min="16130" max="16130" width="5.5546875" style="2" customWidth="1"/>
    <col min="16131" max="16131" width="1.44140625" style="2" customWidth="1"/>
    <col min="16132" max="16132" width="17.44140625" style="2" customWidth="1"/>
    <col min="16133" max="16133" width="1.44140625" style="2" customWidth="1"/>
    <col min="16134" max="16134" width="17.44140625" style="2" customWidth="1"/>
    <col min="16135" max="16135" width="1.44140625" style="2" customWidth="1"/>
    <col min="16136" max="16136" width="17.44140625" style="2" customWidth="1"/>
    <col min="16137" max="16137" width="1.44140625" style="2" customWidth="1"/>
    <col min="16138" max="16138" width="17.44140625" style="2" customWidth="1"/>
    <col min="16139" max="16139" width="1.44140625" style="2" customWidth="1"/>
    <col min="16140" max="16140" width="21.5546875" style="2" customWidth="1"/>
    <col min="16141" max="16141" width="14.44140625" style="2"/>
    <col min="16142" max="16142" width="19.44140625" style="2" customWidth="1"/>
    <col min="16143" max="16384" width="14.44140625" style="2"/>
  </cols>
  <sheetData>
    <row r="1" spans="1:10" ht="22.8" customHeight="1">
      <c r="B1" s="2"/>
      <c r="J1" s="16" t="s">
        <v>71</v>
      </c>
    </row>
    <row r="2" spans="1:10" ht="22.8" customHeight="1">
      <c r="A2" s="20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2.8" customHeight="1">
      <c r="A3" s="20" t="s">
        <v>211</v>
      </c>
      <c r="B3" s="29"/>
      <c r="C3" s="30"/>
      <c r="D3" s="31"/>
      <c r="E3" s="31"/>
      <c r="F3" s="31"/>
      <c r="G3" s="31"/>
      <c r="H3" s="31"/>
      <c r="I3" s="31"/>
      <c r="J3" s="31"/>
    </row>
    <row r="4" spans="1:10" s="19" customFormat="1" ht="22.8" customHeight="1">
      <c r="A4" s="20" t="s">
        <v>204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19" customFormat="1" ht="22.8" customHeight="1">
      <c r="A5" s="104" t="s">
        <v>72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22.8" customHeight="1">
      <c r="B6" s="32"/>
      <c r="C6" s="33"/>
      <c r="D6" s="103" t="s">
        <v>3</v>
      </c>
      <c r="E6" s="103"/>
      <c r="F6" s="103"/>
      <c r="H6" s="103" t="s">
        <v>4</v>
      </c>
      <c r="I6" s="103"/>
      <c r="J6" s="103"/>
    </row>
    <row r="7" spans="1:10" ht="22.8" customHeight="1">
      <c r="B7" s="60"/>
      <c r="C7" s="23"/>
      <c r="D7" s="36">
        <v>2026</v>
      </c>
      <c r="E7" s="24"/>
      <c r="F7" s="36">
        <v>2025</v>
      </c>
      <c r="G7" s="24"/>
      <c r="H7" s="36">
        <v>2026</v>
      </c>
      <c r="I7" s="24"/>
      <c r="J7" s="36">
        <v>2025</v>
      </c>
    </row>
    <row r="8" spans="1:10" ht="22.8" customHeight="1">
      <c r="A8" s="37" t="s">
        <v>73</v>
      </c>
      <c r="B8" s="54"/>
      <c r="C8" s="23"/>
      <c r="D8" s="34"/>
      <c r="E8" s="24"/>
      <c r="F8" s="34"/>
      <c r="G8" s="24"/>
      <c r="H8" s="34"/>
      <c r="I8" s="24"/>
      <c r="J8" s="34"/>
    </row>
    <row r="9" spans="1:10" ht="22.8" customHeight="1">
      <c r="A9" s="20" t="s">
        <v>74</v>
      </c>
      <c r="B9" s="55"/>
    </row>
    <row r="10" spans="1:10" ht="22.8" customHeight="1">
      <c r="A10" s="19" t="s">
        <v>75</v>
      </c>
      <c r="B10" s="55"/>
      <c r="D10" s="4">
        <v>1721941</v>
      </c>
      <c r="E10" s="4"/>
      <c r="F10" s="4">
        <v>2131912</v>
      </c>
      <c r="G10" s="4"/>
      <c r="H10" s="4">
        <v>1602584</v>
      </c>
      <c r="I10" s="4"/>
      <c r="J10" s="4">
        <v>2092949</v>
      </c>
    </row>
    <row r="11" spans="1:10" ht="22.8" customHeight="1">
      <c r="A11" s="19" t="s">
        <v>76</v>
      </c>
      <c r="B11" s="55"/>
      <c r="D11" s="4">
        <v>178256</v>
      </c>
      <c r="E11" s="4"/>
      <c r="F11" s="4">
        <v>178810</v>
      </c>
      <c r="G11" s="4"/>
      <c r="H11" s="4">
        <v>37118</v>
      </c>
      <c r="I11" s="4"/>
      <c r="J11" s="4">
        <v>48357</v>
      </c>
    </row>
    <row r="12" spans="1:10" ht="22.8" customHeight="1">
      <c r="A12" s="19" t="s">
        <v>77</v>
      </c>
      <c r="B12" s="55"/>
      <c r="D12" s="4">
        <v>44340</v>
      </c>
      <c r="E12" s="4"/>
      <c r="F12" s="4">
        <v>52206</v>
      </c>
      <c r="G12" s="4"/>
      <c r="H12" s="4">
        <v>53008</v>
      </c>
      <c r="I12" s="4"/>
      <c r="J12" s="4">
        <v>49100</v>
      </c>
    </row>
    <row r="13" spans="1:10" ht="22.8" customHeight="1">
      <c r="A13" s="20" t="s">
        <v>78</v>
      </c>
      <c r="B13" s="55"/>
      <c r="D13" s="10">
        <f>SUM(D10:D12)</f>
        <v>1944537</v>
      </c>
      <c r="E13" s="4"/>
      <c r="F13" s="10">
        <f>SUM(F10:F12)</f>
        <v>2362928</v>
      </c>
      <c r="G13" s="4"/>
      <c r="H13" s="10">
        <f>SUM(H10:H12)</f>
        <v>1692710</v>
      </c>
      <c r="I13" s="4"/>
      <c r="J13" s="10">
        <f>SUM(J10:J12)</f>
        <v>2190406</v>
      </c>
    </row>
    <row r="14" spans="1:10" ht="22.8" customHeight="1">
      <c r="A14" s="20" t="s">
        <v>79</v>
      </c>
      <c r="B14" s="55"/>
      <c r="D14" s="4"/>
      <c r="E14" s="4"/>
      <c r="F14" s="4"/>
      <c r="G14" s="4"/>
      <c r="H14" s="4"/>
      <c r="I14" s="4"/>
      <c r="J14" s="4"/>
    </row>
    <row r="15" spans="1:10" ht="22.8" customHeight="1">
      <c r="A15" s="19" t="s">
        <v>80</v>
      </c>
      <c r="B15" s="55"/>
      <c r="C15" s="16"/>
      <c r="D15" s="4">
        <v>1540577</v>
      </c>
      <c r="E15" s="4"/>
      <c r="F15" s="4">
        <v>1698786</v>
      </c>
      <c r="G15" s="4"/>
      <c r="H15" s="4">
        <v>1451611</v>
      </c>
      <c r="I15" s="4"/>
      <c r="J15" s="4">
        <v>1727385</v>
      </c>
    </row>
    <row r="16" spans="1:10" ht="22.8" customHeight="1">
      <c r="A16" s="19" t="s">
        <v>81</v>
      </c>
      <c r="B16" s="55"/>
      <c r="C16" s="16"/>
      <c r="D16" s="4">
        <v>231094</v>
      </c>
      <c r="E16" s="4"/>
      <c r="F16" s="4">
        <v>188866</v>
      </c>
      <c r="G16" s="4"/>
      <c r="H16" s="4">
        <v>35930</v>
      </c>
      <c r="I16" s="4"/>
      <c r="J16" s="4">
        <v>44953</v>
      </c>
    </row>
    <row r="17" spans="1:10" ht="22.8" customHeight="1">
      <c r="A17" s="19" t="s">
        <v>82</v>
      </c>
      <c r="B17" s="55"/>
      <c r="C17" s="16"/>
      <c r="D17" s="4">
        <v>13463</v>
      </c>
      <c r="E17" s="4"/>
      <c r="F17" s="4">
        <v>19137</v>
      </c>
      <c r="G17" s="4"/>
      <c r="H17" s="4">
        <v>0</v>
      </c>
      <c r="I17" s="4"/>
      <c r="J17" s="4">
        <v>0</v>
      </c>
    </row>
    <row r="18" spans="1:10" ht="22.8" customHeight="1">
      <c r="A18" s="19" t="s">
        <v>83</v>
      </c>
      <c r="B18" s="55"/>
      <c r="C18" s="16"/>
      <c r="D18" s="4">
        <v>114298</v>
      </c>
      <c r="E18" s="4"/>
      <c r="F18" s="4">
        <v>116173</v>
      </c>
      <c r="G18" s="4"/>
      <c r="H18" s="4">
        <v>75706</v>
      </c>
      <c r="I18" s="4"/>
      <c r="J18" s="4">
        <v>72830</v>
      </c>
    </row>
    <row r="19" spans="1:10" ht="22.8" customHeight="1">
      <c r="A19" s="2" t="s">
        <v>215</v>
      </c>
      <c r="B19" s="55"/>
      <c r="C19" s="16"/>
      <c r="D19" s="4"/>
      <c r="E19" s="4"/>
      <c r="F19" s="4"/>
      <c r="G19" s="4"/>
      <c r="H19" s="4"/>
      <c r="I19" s="4"/>
      <c r="J19" s="4"/>
    </row>
    <row r="20" spans="1:10" ht="22.8" customHeight="1">
      <c r="A20" s="2" t="s">
        <v>216</v>
      </c>
      <c r="B20" s="55"/>
      <c r="C20" s="16"/>
      <c r="D20" s="4">
        <v>22330</v>
      </c>
      <c r="E20" s="4"/>
      <c r="F20" s="4">
        <v>-10144</v>
      </c>
      <c r="G20" s="4"/>
      <c r="H20" s="4">
        <v>8949</v>
      </c>
      <c r="I20" s="4"/>
      <c r="J20" s="4">
        <v>-7467</v>
      </c>
    </row>
    <row r="21" spans="1:10" ht="22.8" customHeight="1">
      <c r="A21" s="20" t="s">
        <v>84</v>
      </c>
      <c r="B21" s="55"/>
      <c r="D21" s="10">
        <f>SUM(D15:D20)</f>
        <v>1921762</v>
      </c>
      <c r="E21" s="4"/>
      <c r="F21" s="10">
        <f>SUM(F15:F20)</f>
        <v>2012818</v>
      </c>
      <c r="G21" s="4"/>
      <c r="H21" s="10">
        <f>SUM(H15:H20)</f>
        <v>1572196</v>
      </c>
      <c r="I21" s="4"/>
      <c r="J21" s="10">
        <f>SUM(J15:J20)</f>
        <v>1837701</v>
      </c>
    </row>
    <row r="22" spans="1:10" ht="22.8" customHeight="1">
      <c r="A22" s="20" t="s">
        <v>243</v>
      </c>
      <c r="B22" s="55"/>
      <c r="D22" s="4">
        <f>SUM(D13-D21)</f>
        <v>22775</v>
      </c>
      <c r="E22" s="4"/>
      <c r="F22" s="4">
        <f>SUM(F13-F21)</f>
        <v>350110</v>
      </c>
      <c r="G22" s="4"/>
      <c r="H22" s="4">
        <f>SUM(H13-H21)</f>
        <v>120514</v>
      </c>
      <c r="I22" s="4"/>
      <c r="J22" s="4">
        <f>SUM(J13-J21)</f>
        <v>352705</v>
      </c>
    </row>
    <row r="23" spans="1:10" ht="22.8" customHeight="1">
      <c r="A23" s="19" t="s">
        <v>244</v>
      </c>
      <c r="B23" s="55"/>
      <c r="D23" s="4">
        <v>-7760</v>
      </c>
      <c r="E23" s="4"/>
      <c r="F23" s="4">
        <v>-797</v>
      </c>
      <c r="G23" s="4"/>
      <c r="H23" s="4">
        <v>0</v>
      </c>
      <c r="I23" s="4"/>
      <c r="J23" s="4">
        <v>0</v>
      </c>
    </row>
    <row r="24" spans="1:10" ht="22.8" customHeight="1">
      <c r="A24" s="19" t="s">
        <v>85</v>
      </c>
      <c r="B24" s="55"/>
      <c r="D24" s="4">
        <v>7201</v>
      </c>
      <c r="E24" s="4"/>
      <c r="F24" s="4">
        <v>8656</v>
      </c>
      <c r="G24" s="4"/>
      <c r="H24" s="4">
        <v>8493</v>
      </c>
      <c r="I24" s="4"/>
      <c r="J24" s="4">
        <v>10519</v>
      </c>
    </row>
    <row r="25" spans="1:10" ht="22.8" customHeight="1">
      <c r="A25" s="2" t="s">
        <v>86</v>
      </c>
      <c r="B25" s="55"/>
      <c r="C25" s="16"/>
      <c r="D25" s="5">
        <v>-85177</v>
      </c>
      <c r="E25" s="4"/>
      <c r="F25" s="5">
        <v>-88586</v>
      </c>
      <c r="G25" s="4"/>
      <c r="H25" s="5">
        <v>-82931</v>
      </c>
      <c r="I25" s="4"/>
      <c r="J25" s="5">
        <v>-84016</v>
      </c>
    </row>
    <row r="26" spans="1:10" ht="22.8" customHeight="1">
      <c r="A26" s="20" t="s">
        <v>87</v>
      </c>
      <c r="B26" s="56"/>
      <c r="C26" s="16"/>
      <c r="D26" s="4">
        <f>SUM(D22:D25)</f>
        <v>-62961</v>
      </c>
      <c r="E26" s="4"/>
      <c r="F26" s="4">
        <f>SUM(F22:F25)</f>
        <v>269383</v>
      </c>
      <c r="G26" s="4"/>
      <c r="H26" s="4">
        <f>SUM(H22:H25)</f>
        <v>46076</v>
      </c>
      <c r="I26" s="4"/>
      <c r="J26" s="4">
        <f>SUM(J22:J25)</f>
        <v>279208</v>
      </c>
    </row>
    <row r="27" spans="1:10" ht="22.8" customHeight="1">
      <c r="A27" s="19" t="s">
        <v>88</v>
      </c>
      <c r="B27" s="55"/>
      <c r="D27" s="5">
        <v>-5144</v>
      </c>
      <c r="E27" s="4"/>
      <c r="F27" s="5">
        <v>-5889</v>
      </c>
      <c r="G27" s="4"/>
      <c r="H27" s="5">
        <v>-834</v>
      </c>
      <c r="I27" s="4"/>
      <c r="J27" s="5">
        <v>-3121</v>
      </c>
    </row>
    <row r="28" spans="1:10" ht="22.8" customHeight="1">
      <c r="A28" s="20" t="s">
        <v>89</v>
      </c>
      <c r="B28" s="55"/>
      <c r="D28" s="5">
        <f>SUM(D26:D27)</f>
        <v>-68105</v>
      </c>
      <c r="E28" s="4"/>
      <c r="F28" s="5">
        <f>SUM(F26:F27)</f>
        <v>263494</v>
      </c>
      <c r="G28" s="4"/>
      <c r="H28" s="5">
        <f>SUM(H26:H27)</f>
        <v>45242</v>
      </c>
      <c r="I28" s="4"/>
      <c r="J28" s="5">
        <f>SUM(J26:J27)</f>
        <v>276087</v>
      </c>
    </row>
    <row r="29" spans="1:10" ht="22.8" customHeight="1">
      <c r="A29" s="19"/>
      <c r="D29" s="4"/>
      <c r="E29" s="4"/>
      <c r="F29" s="4"/>
      <c r="G29" s="4"/>
      <c r="H29" s="4"/>
      <c r="I29" s="4"/>
      <c r="J29" s="4"/>
    </row>
    <row r="30" spans="1:10" ht="22.8" customHeight="1">
      <c r="A30" s="20" t="s">
        <v>90</v>
      </c>
      <c r="D30" s="4"/>
      <c r="E30" s="4"/>
      <c r="F30" s="4"/>
      <c r="G30" s="4"/>
      <c r="H30" s="4"/>
      <c r="I30" s="4"/>
      <c r="J30" s="4"/>
    </row>
    <row r="31" spans="1:10" ht="22.8" customHeight="1">
      <c r="A31" s="18" t="s">
        <v>91</v>
      </c>
      <c r="D31" s="4"/>
      <c r="E31" s="4"/>
      <c r="F31" s="4"/>
      <c r="G31" s="4"/>
      <c r="H31" s="4"/>
      <c r="I31" s="4"/>
      <c r="J31" s="4"/>
    </row>
    <row r="32" spans="1:10" ht="22.8" customHeight="1">
      <c r="A32" s="18" t="s">
        <v>92</v>
      </c>
      <c r="D32" s="4"/>
      <c r="E32" s="4"/>
      <c r="F32" s="4"/>
      <c r="G32" s="4"/>
      <c r="H32" s="4"/>
      <c r="I32" s="4"/>
      <c r="J32" s="4"/>
    </row>
    <row r="33" spans="1:11" s="6" customFormat="1" ht="22.8" customHeight="1">
      <c r="A33" s="19" t="s">
        <v>93</v>
      </c>
      <c r="C33" s="7"/>
      <c r="D33" s="8"/>
      <c r="E33" s="7"/>
      <c r="F33" s="9"/>
      <c r="G33" s="7"/>
      <c r="H33" s="7"/>
      <c r="I33" s="7"/>
      <c r="J33" s="7"/>
      <c r="K33" s="7"/>
    </row>
    <row r="34" spans="1:11" ht="22.8" customHeight="1">
      <c r="A34" s="19" t="s">
        <v>94</v>
      </c>
      <c r="D34" s="5">
        <v>-763</v>
      </c>
      <c r="E34" s="4"/>
      <c r="F34" s="5">
        <v>20</v>
      </c>
      <c r="G34" s="4"/>
      <c r="H34" s="5">
        <v>0</v>
      </c>
      <c r="I34" s="4"/>
      <c r="J34" s="5">
        <v>0</v>
      </c>
    </row>
    <row r="35" spans="1:11" ht="22.8" customHeight="1">
      <c r="A35" s="100" t="s">
        <v>233</v>
      </c>
    </row>
    <row r="36" spans="1:11" ht="22.8" customHeight="1">
      <c r="A36" s="100" t="s">
        <v>234</v>
      </c>
      <c r="D36" s="101">
        <f>SUM(D32:D34)</f>
        <v>-763</v>
      </c>
      <c r="E36" s="4"/>
      <c r="F36" s="5">
        <f>SUM(F32:F34)</f>
        <v>20</v>
      </c>
      <c r="G36" s="4"/>
      <c r="H36" s="5">
        <f>SUM(H32:H34)</f>
        <v>0</v>
      </c>
      <c r="I36" s="4"/>
      <c r="J36" s="5">
        <f>SUM(J32:J34)</f>
        <v>0</v>
      </c>
    </row>
    <row r="37" spans="1:11" ht="22.8" customHeight="1">
      <c r="A37" s="99" t="s">
        <v>227</v>
      </c>
      <c r="D37" s="4"/>
      <c r="E37" s="4"/>
      <c r="F37" s="4"/>
      <c r="G37" s="4"/>
      <c r="H37" s="4"/>
      <c r="I37" s="4"/>
      <c r="J37" s="4"/>
    </row>
    <row r="38" spans="1:11" ht="22.8" customHeight="1">
      <c r="A38" s="99" t="s">
        <v>228</v>
      </c>
      <c r="D38" s="4"/>
      <c r="E38" s="4"/>
      <c r="F38" s="4"/>
      <c r="G38" s="4"/>
      <c r="H38" s="4"/>
      <c r="I38" s="4"/>
      <c r="J38" s="4"/>
    </row>
    <row r="39" spans="1:11" ht="22.8" customHeight="1">
      <c r="A39" s="19" t="s">
        <v>230</v>
      </c>
      <c r="D39" s="4">
        <v>-169</v>
      </c>
      <c r="E39" s="4"/>
      <c r="F39" s="4">
        <v>0</v>
      </c>
      <c r="G39" s="4"/>
      <c r="H39" s="4">
        <v>0</v>
      </c>
      <c r="I39" s="4"/>
      <c r="J39" s="4">
        <v>0</v>
      </c>
    </row>
    <row r="40" spans="1:11" ht="22.8" customHeight="1">
      <c r="A40" s="100" t="s">
        <v>229</v>
      </c>
      <c r="D40" s="5">
        <v>34</v>
      </c>
      <c r="E40" s="4"/>
      <c r="F40" s="5">
        <v>0</v>
      </c>
      <c r="G40" s="4"/>
      <c r="H40" s="5">
        <v>0</v>
      </c>
      <c r="I40" s="4"/>
      <c r="J40" s="5">
        <v>0</v>
      </c>
    </row>
    <row r="41" spans="1:11" ht="22.8" customHeight="1">
      <c r="A41" s="100" t="s">
        <v>231</v>
      </c>
    </row>
    <row r="42" spans="1:11" ht="22.8" customHeight="1">
      <c r="A42" s="100" t="s">
        <v>232</v>
      </c>
      <c r="D42" s="5">
        <f>SUM(D39:D40)</f>
        <v>-135</v>
      </c>
      <c r="F42" s="5">
        <f>SUM(F39:F40)</f>
        <v>0</v>
      </c>
      <c r="H42" s="5">
        <f>SUM(H39:H40)</f>
        <v>0</v>
      </c>
      <c r="J42" s="5">
        <f>SUM(J39:J40)</f>
        <v>0</v>
      </c>
    </row>
    <row r="43" spans="1:11" ht="22.8" customHeight="1">
      <c r="A43" s="58" t="s">
        <v>95</v>
      </c>
      <c r="D43" s="5">
        <f>D36+D42</f>
        <v>-898</v>
      </c>
      <c r="E43" s="4"/>
      <c r="F43" s="5">
        <f>F36+F42</f>
        <v>20</v>
      </c>
      <c r="G43" s="4"/>
      <c r="H43" s="5">
        <f>H36+H42</f>
        <v>0</v>
      </c>
      <c r="I43" s="4"/>
      <c r="J43" s="5">
        <f>J36+J42</f>
        <v>0</v>
      </c>
    </row>
    <row r="44" spans="1:11" ht="22.8" customHeight="1" thickBot="1">
      <c r="A44" s="20" t="s">
        <v>96</v>
      </c>
      <c r="D44" s="11">
        <f>SUM(D43,D28)</f>
        <v>-69003</v>
      </c>
      <c r="E44" s="4"/>
      <c r="F44" s="11">
        <f>SUM(F43,F28)</f>
        <v>263514</v>
      </c>
      <c r="G44" s="4"/>
      <c r="H44" s="11">
        <f>SUM(H43,H28)</f>
        <v>45242</v>
      </c>
      <c r="I44" s="4"/>
      <c r="J44" s="11">
        <f>SUM(J43,J28)</f>
        <v>276087</v>
      </c>
    </row>
    <row r="45" spans="1:11" ht="22.8" customHeight="1" thickTop="1">
      <c r="A45" s="20"/>
      <c r="D45" s="4"/>
      <c r="E45" s="4"/>
      <c r="F45" s="4"/>
      <c r="G45" s="4"/>
      <c r="H45" s="4"/>
      <c r="I45" s="4"/>
      <c r="J45" s="4"/>
    </row>
    <row r="46" spans="1:11" ht="22.8" customHeight="1">
      <c r="A46" s="2" t="s">
        <v>33</v>
      </c>
      <c r="D46" s="4"/>
      <c r="E46" s="4"/>
      <c r="F46" s="4"/>
      <c r="G46" s="4"/>
      <c r="H46" s="4"/>
      <c r="I46" s="4"/>
      <c r="J46" s="4"/>
    </row>
    <row r="47" spans="1:11" ht="22.8" customHeight="1">
      <c r="B47" s="2"/>
      <c r="J47" s="16" t="s">
        <v>71</v>
      </c>
    </row>
    <row r="48" spans="1:11" ht="22.8" customHeight="1">
      <c r="A48" s="20" t="s">
        <v>0</v>
      </c>
      <c r="B48" s="28"/>
      <c r="C48" s="28"/>
      <c r="D48" s="28"/>
      <c r="E48" s="28"/>
      <c r="F48" s="28"/>
      <c r="G48" s="28"/>
      <c r="H48" s="28"/>
      <c r="I48" s="28"/>
      <c r="J48" s="28"/>
    </row>
    <row r="49" spans="1:10" ht="22.8" customHeight="1">
      <c r="A49" s="20" t="s">
        <v>212</v>
      </c>
      <c r="B49" s="29"/>
      <c r="C49" s="30"/>
      <c r="D49" s="31"/>
      <c r="E49" s="31"/>
      <c r="F49" s="31"/>
      <c r="G49" s="31"/>
      <c r="H49" s="31"/>
      <c r="I49" s="31"/>
      <c r="J49" s="31"/>
    </row>
    <row r="50" spans="1:10" s="19" customFormat="1" ht="22.8" customHeight="1">
      <c r="A50" s="20" t="s">
        <v>204</v>
      </c>
      <c r="B50" s="31"/>
      <c r="C50" s="31"/>
      <c r="D50" s="31"/>
      <c r="E50" s="31"/>
      <c r="F50" s="31"/>
      <c r="G50" s="31"/>
      <c r="H50" s="31"/>
      <c r="I50" s="31"/>
      <c r="J50" s="31"/>
    </row>
    <row r="51" spans="1:10" s="19" customFormat="1" ht="22.8" customHeight="1">
      <c r="A51" s="104" t="s">
        <v>72</v>
      </c>
      <c r="B51" s="104"/>
      <c r="C51" s="104"/>
      <c r="D51" s="104"/>
      <c r="E51" s="104"/>
      <c r="F51" s="104"/>
      <c r="G51" s="104"/>
      <c r="H51" s="104"/>
      <c r="I51" s="104"/>
      <c r="J51" s="104"/>
    </row>
    <row r="52" spans="1:10" ht="22.8" customHeight="1">
      <c r="B52" s="32"/>
      <c r="C52" s="33"/>
      <c r="D52" s="103" t="s">
        <v>3</v>
      </c>
      <c r="E52" s="103"/>
      <c r="F52" s="103"/>
      <c r="H52" s="103" t="s">
        <v>4</v>
      </c>
      <c r="I52" s="103"/>
      <c r="J52" s="103"/>
    </row>
    <row r="53" spans="1:10" ht="22.8" customHeight="1">
      <c r="B53" s="60"/>
      <c r="C53" s="23"/>
      <c r="D53" s="36">
        <v>2026</v>
      </c>
      <c r="E53" s="24"/>
      <c r="F53" s="36">
        <v>2025</v>
      </c>
      <c r="G53" s="24"/>
      <c r="H53" s="36">
        <v>2026</v>
      </c>
      <c r="I53" s="24"/>
      <c r="J53" s="36">
        <v>2025</v>
      </c>
    </row>
    <row r="54" spans="1:10" ht="22.8" customHeight="1">
      <c r="A54" s="20" t="s">
        <v>97</v>
      </c>
      <c r="D54" s="4"/>
      <c r="E54" s="4"/>
      <c r="F54" s="4"/>
      <c r="G54" s="4"/>
      <c r="H54" s="4"/>
      <c r="I54" s="4"/>
      <c r="J54" s="4"/>
    </row>
    <row r="55" spans="1:10" ht="22.8" customHeight="1" thickBot="1">
      <c r="A55" s="19" t="s">
        <v>103</v>
      </c>
      <c r="D55" s="4">
        <f>D28-D56</f>
        <v>-77786</v>
      </c>
      <c r="E55" s="4"/>
      <c r="F55" s="4">
        <f>F28-F56</f>
        <v>258539</v>
      </c>
      <c r="G55" s="4"/>
      <c r="H55" s="11">
        <f>H28</f>
        <v>45242</v>
      </c>
      <c r="I55" s="4"/>
      <c r="J55" s="11">
        <f>J28</f>
        <v>276087</v>
      </c>
    </row>
    <row r="56" spans="1:10" ht="22.8" customHeight="1" thickTop="1">
      <c r="A56" s="19" t="s">
        <v>68</v>
      </c>
      <c r="D56" s="4">
        <v>9681</v>
      </c>
      <c r="E56" s="4"/>
      <c r="F56" s="4">
        <v>4955</v>
      </c>
      <c r="G56" s="4"/>
      <c r="H56" s="4"/>
      <c r="I56" s="4"/>
      <c r="J56" s="4"/>
    </row>
    <row r="57" spans="1:10" ht="22.8" customHeight="1" thickBot="1">
      <c r="A57" s="20"/>
      <c r="D57" s="12">
        <f>SUM(D55:D56)</f>
        <v>-68105</v>
      </c>
      <c r="E57" s="4"/>
      <c r="F57" s="12">
        <f>SUM(F55:F56)</f>
        <v>263494</v>
      </c>
      <c r="G57" s="4"/>
      <c r="H57" s="4"/>
      <c r="I57" s="4"/>
      <c r="J57" s="4"/>
    </row>
    <row r="58" spans="1:10" ht="22.8" customHeight="1" thickTop="1">
      <c r="A58" s="20"/>
      <c r="D58" s="26">
        <f>D57-D28</f>
        <v>0</v>
      </c>
      <c r="E58" s="26"/>
      <c r="F58" s="26">
        <f>F57-F28</f>
        <v>0</v>
      </c>
      <c r="G58" s="4"/>
      <c r="H58" s="4"/>
      <c r="I58" s="4"/>
      <c r="J58" s="4"/>
    </row>
    <row r="59" spans="1:10" ht="22.8" customHeight="1">
      <c r="A59" s="20" t="s">
        <v>98</v>
      </c>
      <c r="D59" s="4"/>
      <c r="E59" s="4"/>
      <c r="F59" s="4"/>
      <c r="G59" s="4"/>
      <c r="H59" s="4"/>
      <c r="I59" s="4"/>
      <c r="J59" s="4"/>
    </row>
    <row r="60" spans="1:10" ht="22.8" customHeight="1" thickBot="1">
      <c r="A60" s="19" t="s">
        <v>103</v>
      </c>
      <c r="D60" s="4">
        <f>D44-D61</f>
        <v>-78684</v>
      </c>
      <c r="E60" s="4"/>
      <c r="F60" s="4">
        <f>F44-F61</f>
        <v>258559</v>
      </c>
      <c r="G60" s="4"/>
      <c r="H60" s="11">
        <f>H44</f>
        <v>45242</v>
      </c>
      <c r="I60" s="4"/>
      <c r="J60" s="11">
        <f>J44</f>
        <v>276087</v>
      </c>
    </row>
    <row r="61" spans="1:10" ht="22.8" customHeight="1" thickTop="1">
      <c r="A61" s="19" t="s">
        <v>68</v>
      </c>
      <c r="B61" s="13"/>
      <c r="D61" s="5">
        <f>D56</f>
        <v>9681</v>
      </c>
      <c r="E61" s="4"/>
      <c r="F61" s="5">
        <f>F56</f>
        <v>4955</v>
      </c>
      <c r="G61" s="4"/>
      <c r="H61" s="26">
        <f>H60-H44</f>
        <v>0</v>
      </c>
      <c r="I61" s="26"/>
      <c r="J61" s="26">
        <f>J60-J44</f>
        <v>0</v>
      </c>
    </row>
    <row r="62" spans="1:10" ht="22.8" customHeight="1" thickBot="1">
      <c r="A62" s="19"/>
      <c r="D62" s="12">
        <f>SUM(D60:D61)</f>
        <v>-69003</v>
      </c>
      <c r="E62" s="4"/>
      <c r="F62" s="12">
        <f>SUM(F60:F61)</f>
        <v>263514</v>
      </c>
      <c r="G62" s="4"/>
      <c r="H62" s="4"/>
      <c r="I62" s="4"/>
      <c r="J62" s="4"/>
    </row>
    <row r="63" spans="1:10" ht="22.8" customHeight="1" thickTop="1">
      <c r="A63" s="19"/>
      <c r="D63" s="26">
        <f>D62-D44</f>
        <v>0</v>
      </c>
      <c r="E63" s="26"/>
      <c r="F63" s="26">
        <f>F62-F44</f>
        <v>0</v>
      </c>
      <c r="G63" s="4"/>
      <c r="H63" s="4"/>
      <c r="I63" s="4"/>
      <c r="J63" s="4"/>
    </row>
    <row r="64" spans="1:10" ht="22.8" customHeight="1">
      <c r="A64" s="20" t="s">
        <v>99</v>
      </c>
      <c r="B64" s="13"/>
      <c r="C64" s="13">
        <v>11</v>
      </c>
      <c r="D64" s="14"/>
      <c r="F64" s="14"/>
      <c r="G64" s="14"/>
      <c r="H64" s="14"/>
      <c r="I64" s="14"/>
      <c r="J64" s="14"/>
    </row>
    <row r="65" spans="1:10" ht="22.8" customHeight="1">
      <c r="A65" s="20" t="s">
        <v>104</v>
      </c>
      <c r="B65" s="13"/>
      <c r="C65" s="13">
        <v>11</v>
      </c>
      <c r="D65" s="14"/>
      <c r="F65" s="14"/>
      <c r="G65" s="14"/>
      <c r="H65" s="14"/>
      <c r="I65" s="14"/>
      <c r="J65" s="14"/>
    </row>
    <row r="66" spans="1:10" ht="22.8" customHeight="1" thickBot="1">
      <c r="A66" s="19" t="s">
        <v>100</v>
      </c>
      <c r="B66" s="57"/>
      <c r="C66" s="13"/>
      <c r="D66" s="17">
        <f>D55/D69</f>
        <v>-3.0085686150590103E-2</v>
      </c>
      <c r="E66" s="15"/>
      <c r="F66" s="17">
        <f>F55/F69</f>
        <v>9.9996441669290295E-2</v>
      </c>
      <c r="G66" s="15"/>
      <c r="H66" s="17">
        <f>H55/H69</f>
        <v>1.7498478040071444E-2</v>
      </c>
      <c r="I66" s="15"/>
      <c r="J66" s="17">
        <f>J55/J69</f>
        <v>0.10678357072298318</v>
      </c>
    </row>
    <row r="67" spans="1:10" ht="22.8" customHeight="1" thickTop="1">
      <c r="A67" s="19"/>
      <c r="B67" s="13"/>
      <c r="C67" s="13"/>
      <c r="D67" s="15"/>
      <c r="E67" s="15"/>
      <c r="F67" s="15"/>
      <c r="G67" s="15"/>
      <c r="H67" s="15"/>
      <c r="I67" s="15"/>
      <c r="J67" s="15"/>
    </row>
    <row r="68" spans="1:10" ht="22.8" customHeight="1">
      <c r="A68" s="19" t="s">
        <v>101</v>
      </c>
      <c r="B68" s="13"/>
      <c r="C68" s="13"/>
    </row>
    <row r="69" spans="1:10" ht="22.8" customHeight="1" thickBot="1">
      <c r="A69" s="19" t="s">
        <v>102</v>
      </c>
      <c r="B69" s="16"/>
      <c r="C69" s="13"/>
      <c r="D69" s="27">
        <v>2585482</v>
      </c>
      <c r="E69" s="15"/>
      <c r="F69" s="27">
        <v>2585482</v>
      </c>
      <c r="G69" s="15"/>
      <c r="H69" s="27">
        <v>2585482</v>
      </c>
      <c r="I69" s="15"/>
      <c r="J69" s="27">
        <v>2585482</v>
      </c>
    </row>
    <row r="70" spans="1:10" ht="22.8" customHeight="1" thickTop="1">
      <c r="A70" s="31"/>
      <c r="B70" s="21"/>
    </row>
    <row r="71" spans="1:10" ht="22.8" customHeight="1">
      <c r="A71" s="2" t="s">
        <v>33</v>
      </c>
      <c r="B71" s="34"/>
      <c r="C71" s="19"/>
    </row>
  </sheetData>
  <mergeCells count="6">
    <mergeCell ref="A51:J51"/>
    <mergeCell ref="D52:F52"/>
    <mergeCell ref="H52:J52"/>
    <mergeCell ref="A5:J5"/>
    <mergeCell ref="D6:F6"/>
    <mergeCell ref="H6:J6"/>
  </mergeCells>
  <pageMargins left="0.78740157480314965" right="0.31496062992125984" top="0.78740157480314965" bottom="0.31496062992125984" header="0.31496062992125984" footer="0.31496062992125984"/>
  <pageSetup paperSize="9" scale="76" orientation="portrait" r:id="rId1"/>
  <rowBreaks count="2" manualBreakCount="2">
    <brk id="4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02304-3463-44C5-941C-263C7F90051F}">
  <sheetPr codeName="Sheet7"/>
  <dimension ref="A1:Y31"/>
  <sheetViews>
    <sheetView showGridLines="0" view="pageBreakPreview" zoomScale="64" zoomScaleNormal="55" zoomScaleSheetLayoutView="80" workbookViewId="0"/>
  </sheetViews>
  <sheetFormatPr defaultColWidth="16.5546875" defaultRowHeight="24" customHeight="1"/>
  <cols>
    <col min="1" max="1" width="31.77734375" style="47" customWidth="1"/>
    <col min="2" max="2" width="2.33203125" style="47" customWidth="1"/>
    <col min="3" max="3" width="17.33203125" style="47" customWidth="1"/>
    <col min="4" max="4" width="1.5546875" style="47" customWidth="1"/>
    <col min="5" max="5" width="15.6640625" style="47" customWidth="1"/>
    <col min="6" max="6" width="1.5546875" style="47" customWidth="1"/>
    <col min="7" max="7" width="16.33203125" style="47" customWidth="1"/>
    <col min="8" max="8" width="1.5546875" style="47" customWidth="1"/>
    <col min="9" max="9" width="16.33203125" style="47" customWidth="1"/>
    <col min="10" max="10" width="1.5546875" style="47" customWidth="1"/>
    <col min="11" max="11" width="16.33203125" style="47" customWidth="1"/>
    <col min="12" max="12" width="1.5546875" style="47" customWidth="1"/>
    <col min="13" max="13" width="16.33203125" style="47" customWidth="1"/>
    <col min="14" max="14" width="1.5546875" style="47" customWidth="1"/>
    <col min="15" max="15" width="16.33203125" style="47" customWidth="1"/>
    <col min="16" max="16" width="1.5546875" style="47" customWidth="1"/>
    <col min="17" max="17" width="17.33203125" style="47" customWidth="1"/>
    <col min="18" max="18" width="1.5546875" style="47" customWidth="1"/>
    <col min="19" max="19" width="16.33203125" style="47" customWidth="1"/>
    <col min="20" max="20" width="1.5546875" style="47" customWidth="1"/>
    <col min="21" max="21" width="16.33203125" style="47" customWidth="1"/>
    <col min="22" max="22" width="1.5546875" style="47" customWidth="1"/>
    <col min="23" max="23" width="17.88671875" style="47" customWidth="1"/>
    <col min="24" max="24" width="0.6640625" style="47" customWidth="1"/>
    <col min="25" max="25" width="1.109375" style="47" customWidth="1"/>
    <col min="26" max="16384" width="16.5546875" style="47"/>
  </cols>
  <sheetData>
    <row r="1" spans="1:25" s="2" customFormat="1" ht="24" customHeight="1">
      <c r="W1" s="16" t="s">
        <v>71</v>
      </c>
    </row>
    <row r="2" spans="1:25" s="2" customFormat="1" ht="24" customHeight="1">
      <c r="A2" s="20" t="s">
        <v>0</v>
      </c>
      <c r="B2" s="20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25" s="35" customFormat="1" ht="24" customHeight="1">
      <c r="A3" s="20" t="s">
        <v>213</v>
      </c>
      <c r="B3" s="2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5" s="35" customFormat="1" ht="24" customHeight="1">
      <c r="A4" s="20" t="s">
        <v>204</v>
      </c>
      <c r="B4" s="20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5" s="35" customFormat="1" ht="24" customHeight="1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25" s="35" customFormat="1" ht="24" customHeight="1">
      <c r="C6" s="105" t="s">
        <v>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25" s="35" customFormat="1" ht="24" customHeight="1">
      <c r="C7" s="107" t="s">
        <v>67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40"/>
      <c r="U7" s="40"/>
      <c r="V7" s="40"/>
      <c r="W7" s="40"/>
    </row>
    <row r="8" spans="1:25" s="35" customFormat="1" ht="24" customHeight="1">
      <c r="C8" s="40"/>
      <c r="D8" s="40"/>
      <c r="E8" s="40"/>
      <c r="F8" s="40"/>
      <c r="G8" s="40"/>
      <c r="H8" s="40"/>
      <c r="I8" s="40"/>
      <c r="J8" s="40"/>
      <c r="K8" s="40"/>
      <c r="L8" s="40"/>
      <c r="M8" s="107" t="s">
        <v>66</v>
      </c>
      <c r="N8" s="107"/>
      <c r="O8" s="107"/>
      <c r="P8" s="107"/>
      <c r="Q8" s="107"/>
      <c r="R8" s="40"/>
      <c r="S8" s="40"/>
      <c r="T8" s="40"/>
      <c r="U8" s="40"/>
      <c r="V8" s="40"/>
      <c r="W8" s="40"/>
    </row>
    <row r="9" spans="1:25" s="35" customFormat="1" ht="24" customHeight="1">
      <c r="C9" s="40"/>
      <c r="D9" s="40"/>
      <c r="E9" s="40"/>
      <c r="F9" s="40"/>
      <c r="G9" s="40"/>
      <c r="H9" s="40"/>
      <c r="I9" s="40"/>
      <c r="J9" s="40"/>
      <c r="K9" s="40"/>
      <c r="L9" s="40"/>
      <c r="M9" s="105" t="s">
        <v>105</v>
      </c>
      <c r="N9" s="105"/>
      <c r="O9" s="105"/>
      <c r="Q9" s="40"/>
      <c r="R9" s="40"/>
      <c r="S9" s="40"/>
      <c r="T9" s="40"/>
      <c r="U9" s="40"/>
      <c r="V9" s="40"/>
      <c r="W9" s="40"/>
    </row>
    <row r="10" spans="1:25" s="35" customFormat="1" ht="24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 t="s">
        <v>106</v>
      </c>
      <c r="P10" s="40"/>
      <c r="V10" s="40"/>
      <c r="W10" s="40"/>
    </row>
    <row r="11" spans="1:25" s="35" customFormat="1" ht="24" customHeight="1">
      <c r="C11" s="40"/>
      <c r="D11" s="40"/>
      <c r="E11" s="40"/>
      <c r="F11" s="40"/>
      <c r="G11" s="48" t="s">
        <v>108</v>
      </c>
      <c r="H11" s="40"/>
      <c r="I11" s="40"/>
      <c r="J11" s="40"/>
      <c r="K11" s="40"/>
      <c r="L11" s="40"/>
      <c r="M11" s="40" t="s">
        <v>109</v>
      </c>
      <c r="N11" s="40"/>
      <c r="O11" s="48"/>
      <c r="P11" s="40"/>
      <c r="Q11" s="40"/>
      <c r="R11" s="40"/>
      <c r="S11" s="40" t="s">
        <v>107</v>
      </c>
      <c r="T11" s="40"/>
      <c r="U11" s="14" t="s">
        <v>111</v>
      </c>
      <c r="V11" s="40"/>
      <c r="W11" s="40"/>
    </row>
    <row r="12" spans="1:25" s="35" customFormat="1" ht="24" customHeight="1">
      <c r="D12" s="40"/>
      <c r="E12" s="40"/>
      <c r="F12" s="40"/>
      <c r="G12" s="48" t="s">
        <v>112</v>
      </c>
      <c r="H12" s="40"/>
      <c r="I12" s="105" t="s">
        <v>63</v>
      </c>
      <c r="J12" s="105"/>
      <c r="K12" s="105"/>
      <c r="L12" s="40"/>
      <c r="M12" s="40" t="s">
        <v>113</v>
      </c>
      <c r="N12" s="40"/>
      <c r="O12" s="51" t="s">
        <v>114</v>
      </c>
      <c r="P12" s="40"/>
      <c r="Q12" s="14" t="s">
        <v>115</v>
      </c>
      <c r="R12" s="40"/>
      <c r="S12" s="40" t="s">
        <v>110</v>
      </c>
      <c r="T12" s="40"/>
      <c r="U12" s="14" t="s">
        <v>117</v>
      </c>
      <c r="V12" s="40"/>
      <c r="W12" s="14" t="s">
        <v>118</v>
      </c>
      <c r="Y12" s="14"/>
    </row>
    <row r="13" spans="1:25" s="40" customFormat="1" ht="24" customHeight="1">
      <c r="C13" s="40" t="s">
        <v>218</v>
      </c>
      <c r="E13" s="40" t="s">
        <v>120</v>
      </c>
      <c r="G13" s="48" t="s">
        <v>121</v>
      </c>
      <c r="I13" s="65" t="s">
        <v>122</v>
      </c>
      <c r="J13" s="64"/>
      <c r="K13" s="65" t="s">
        <v>123</v>
      </c>
      <c r="L13" s="35"/>
      <c r="M13" s="14" t="s">
        <v>124</v>
      </c>
      <c r="N13" s="35"/>
      <c r="O13" s="48" t="s">
        <v>125</v>
      </c>
      <c r="P13" s="35"/>
      <c r="Q13" s="14" t="s">
        <v>126</v>
      </c>
      <c r="R13" s="35"/>
      <c r="S13" s="40" t="s">
        <v>116</v>
      </c>
      <c r="T13" s="35"/>
      <c r="U13" s="14" t="s">
        <v>128</v>
      </c>
      <c r="W13" s="14" t="s">
        <v>129</v>
      </c>
      <c r="Y13" s="14"/>
    </row>
    <row r="14" spans="1:25" s="40" customFormat="1" ht="24" customHeight="1">
      <c r="C14" s="50" t="s">
        <v>217</v>
      </c>
      <c r="E14" s="50" t="s">
        <v>131</v>
      </c>
      <c r="G14" s="49" t="s">
        <v>132</v>
      </c>
      <c r="I14" s="66" t="s">
        <v>133</v>
      </c>
      <c r="K14" s="50" t="s">
        <v>134</v>
      </c>
      <c r="M14" s="41" t="s">
        <v>135</v>
      </c>
      <c r="O14" s="52" t="s">
        <v>136</v>
      </c>
      <c r="Q14" s="41" t="s">
        <v>129</v>
      </c>
      <c r="S14" s="50" t="s">
        <v>127</v>
      </c>
      <c r="U14" s="41" t="s">
        <v>137</v>
      </c>
      <c r="W14" s="41" t="s">
        <v>252</v>
      </c>
    </row>
    <row r="15" spans="1:25" s="40" customFormat="1" ht="24" customHeight="1">
      <c r="A15" s="42" t="s">
        <v>138</v>
      </c>
      <c r="B15" s="42"/>
      <c r="C15" s="3">
        <v>2585482</v>
      </c>
      <c r="D15" s="3"/>
      <c r="E15" s="3">
        <v>968944</v>
      </c>
      <c r="F15" s="3"/>
      <c r="G15" s="3">
        <v>78272</v>
      </c>
      <c r="H15" s="3"/>
      <c r="I15" s="3">
        <v>70454</v>
      </c>
      <c r="J15" s="3"/>
      <c r="K15" s="3">
        <v>-6263329</v>
      </c>
      <c r="L15" s="3"/>
      <c r="M15" s="3">
        <v>6785</v>
      </c>
      <c r="N15" s="3"/>
      <c r="O15" s="3">
        <v>203616</v>
      </c>
      <c r="P15" s="3"/>
      <c r="Q15" s="3">
        <f>SUM(O15:P15)+M15</f>
        <v>210401</v>
      </c>
      <c r="R15" s="3"/>
      <c r="S15" s="3">
        <f>SUM(C15:K15,Q15)</f>
        <v>-2349776</v>
      </c>
      <c r="T15" s="3"/>
      <c r="U15" s="3">
        <v>369410</v>
      </c>
      <c r="V15" s="3"/>
      <c r="W15" s="3">
        <f>SUM(S15:U15)</f>
        <v>-1980366</v>
      </c>
    </row>
    <row r="16" spans="1:25" s="35" customFormat="1" ht="24" customHeight="1">
      <c r="A16" s="35" t="s">
        <v>225</v>
      </c>
      <c r="C16" s="38">
        <v>0</v>
      </c>
      <c r="D16" s="3"/>
      <c r="E16" s="38">
        <v>0</v>
      </c>
      <c r="F16" s="3"/>
      <c r="G16" s="38">
        <v>0</v>
      </c>
      <c r="H16" s="3"/>
      <c r="I16" s="38">
        <v>0</v>
      </c>
      <c r="J16" s="3"/>
      <c r="K16" s="38">
        <f>PL!F55</f>
        <v>258539</v>
      </c>
      <c r="L16" s="3"/>
      <c r="M16" s="38">
        <v>0</v>
      </c>
      <c r="N16" s="3"/>
      <c r="O16" s="38">
        <v>0</v>
      </c>
      <c r="P16" s="3"/>
      <c r="Q16" s="38">
        <f>SUM(M16:O16)</f>
        <v>0</v>
      </c>
      <c r="R16" s="3"/>
      <c r="S16" s="38">
        <f>C16+E16+I16+K16+Q16</f>
        <v>258539</v>
      </c>
      <c r="T16" s="3"/>
      <c r="U16" s="38">
        <f>PL!F56</f>
        <v>4955</v>
      </c>
      <c r="V16" s="3"/>
      <c r="W16" s="38">
        <f>S16+U16</f>
        <v>263494</v>
      </c>
    </row>
    <row r="17" spans="1:23" s="35" customFormat="1" ht="24" customHeight="1">
      <c r="A17" s="35" t="s">
        <v>219</v>
      </c>
      <c r="C17" s="98"/>
      <c r="D17" s="3"/>
      <c r="E17" s="98"/>
      <c r="F17" s="3"/>
      <c r="G17" s="98"/>
      <c r="H17" s="3"/>
      <c r="I17" s="98"/>
      <c r="J17" s="3"/>
      <c r="K17" s="98"/>
      <c r="L17" s="3"/>
      <c r="M17" s="98"/>
      <c r="N17" s="3"/>
      <c r="O17" s="98"/>
      <c r="P17" s="3"/>
      <c r="Q17" s="98"/>
      <c r="R17" s="3"/>
      <c r="S17" s="98"/>
      <c r="T17" s="3"/>
      <c r="U17" s="98"/>
      <c r="V17" s="3"/>
      <c r="W17" s="98"/>
    </row>
    <row r="18" spans="1:23" s="35" customFormat="1" ht="24" customHeight="1">
      <c r="A18" s="35" t="s">
        <v>220</v>
      </c>
      <c r="C18" s="43">
        <v>0</v>
      </c>
      <c r="D18" s="3"/>
      <c r="E18" s="43">
        <v>0</v>
      </c>
      <c r="F18" s="3"/>
      <c r="G18" s="43">
        <v>0</v>
      </c>
      <c r="H18" s="3"/>
      <c r="I18" s="43">
        <v>0</v>
      </c>
      <c r="J18" s="3"/>
      <c r="K18" s="43">
        <v>0</v>
      </c>
      <c r="L18" s="3"/>
      <c r="M18" s="43">
        <f>PL!F34</f>
        <v>20</v>
      </c>
      <c r="N18" s="3"/>
      <c r="O18" s="43">
        <v>0</v>
      </c>
      <c r="P18" s="3"/>
      <c r="Q18" s="43">
        <f>SUM(M18:O18)</f>
        <v>20</v>
      </c>
      <c r="R18" s="3"/>
      <c r="S18" s="43">
        <f>C18+E18+I18+K18+Q18</f>
        <v>20</v>
      </c>
      <c r="T18" s="3"/>
      <c r="U18" s="43">
        <v>0</v>
      </c>
      <c r="V18" s="3"/>
      <c r="W18" s="43">
        <f>S18+U18</f>
        <v>20</v>
      </c>
    </row>
    <row r="19" spans="1:23" s="35" customFormat="1" ht="24" customHeight="1">
      <c r="A19" s="35" t="s">
        <v>221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s="35" customFormat="1" ht="24" customHeight="1">
      <c r="A20" s="35" t="s">
        <v>220</v>
      </c>
      <c r="C20" s="3">
        <f>SUM(C16:C18)</f>
        <v>0</v>
      </c>
      <c r="D20" s="3"/>
      <c r="E20" s="3">
        <f>SUM(E16:E18)</f>
        <v>0</v>
      </c>
      <c r="F20" s="3"/>
      <c r="G20" s="3">
        <f>SUM(G16:G18)</f>
        <v>0</v>
      </c>
      <c r="H20" s="3"/>
      <c r="I20" s="3">
        <f>SUM(I16:I18)</f>
        <v>0</v>
      </c>
      <c r="J20" s="3"/>
      <c r="K20" s="3">
        <f>SUM(K16:K18)</f>
        <v>258539</v>
      </c>
      <c r="L20" s="3"/>
      <c r="M20" s="3">
        <f>SUM(M16:M18)</f>
        <v>20</v>
      </c>
      <c r="N20" s="3"/>
      <c r="O20" s="3">
        <f>SUM(O16:O18)</f>
        <v>0</v>
      </c>
      <c r="P20" s="3"/>
      <c r="Q20" s="3">
        <f>SUM(Q16:Q18)</f>
        <v>20</v>
      </c>
      <c r="R20" s="3"/>
      <c r="S20" s="3">
        <f>SUM(S16:S18)</f>
        <v>258559</v>
      </c>
      <c r="T20" s="3"/>
      <c r="U20" s="3">
        <f>SUM(U16:U18)</f>
        <v>4955</v>
      </c>
      <c r="V20" s="3"/>
      <c r="W20" s="3">
        <f>SUM(W16:W18)</f>
        <v>263514</v>
      </c>
    </row>
    <row r="21" spans="1:23" s="35" customFormat="1" ht="24" customHeight="1" thickBot="1">
      <c r="A21" s="42" t="s">
        <v>206</v>
      </c>
      <c r="B21" s="42"/>
      <c r="C21" s="44">
        <f>SUM(C20:C20,C15)</f>
        <v>2585482</v>
      </c>
      <c r="D21" s="3"/>
      <c r="E21" s="44">
        <f>SUM(E20:E20,E15)</f>
        <v>968944</v>
      </c>
      <c r="F21" s="3"/>
      <c r="G21" s="44">
        <f>SUM(G20:G20,G15)</f>
        <v>78272</v>
      </c>
      <c r="H21" s="3"/>
      <c r="I21" s="44">
        <f>SUM(I20:I20,I15)</f>
        <v>70454</v>
      </c>
      <c r="J21" s="3"/>
      <c r="K21" s="44">
        <f>SUM(K20:K20,K15)</f>
        <v>-6004790</v>
      </c>
      <c r="L21" s="3"/>
      <c r="M21" s="44">
        <f>SUM(M20:M20,M15)</f>
        <v>6805</v>
      </c>
      <c r="N21" s="3"/>
      <c r="O21" s="44">
        <f>SUM(O20:O20,O15)</f>
        <v>203616</v>
      </c>
      <c r="P21" s="3"/>
      <c r="Q21" s="44">
        <f>SUM(Q20:Q20,Q15)</f>
        <v>210421</v>
      </c>
      <c r="R21" s="3"/>
      <c r="S21" s="44">
        <f>SUM(S20:S20,S15)</f>
        <v>-2091217</v>
      </c>
      <c r="T21" s="3"/>
      <c r="U21" s="44">
        <f>SUM(U20:U20,U15)</f>
        <v>374365</v>
      </c>
      <c r="V21" s="3"/>
      <c r="W21" s="44">
        <f>SUM(W20:W20,W15)</f>
        <v>-1716852</v>
      </c>
    </row>
    <row r="22" spans="1:23" s="35" customFormat="1" ht="24" customHeight="1" thickTop="1"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6"/>
    </row>
    <row r="23" spans="1:23" s="40" customFormat="1" ht="24" customHeight="1">
      <c r="A23" s="42" t="s">
        <v>207</v>
      </c>
      <c r="B23" s="42"/>
      <c r="C23" s="3">
        <v>2585482</v>
      </c>
      <c r="D23" s="3"/>
      <c r="E23" s="3">
        <v>968944</v>
      </c>
      <c r="F23" s="3"/>
      <c r="G23" s="3">
        <v>78272</v>
      </c>
      <c r="H23" s="3"/>
      <c r="I23" s="3">
        <v>73654</v>
      </c>
      <c r="J23" s="3"/>
      <c r="K23" s="3">
        <v>-7240577</v>
      </c>
      <c r="L23" s="3"/>
      <c r="M23" s="3">
        <v>8099</v>
      </c>
      <c r="N23" s="3"/>
      <c r="O23" s="3">
        <v>203616</v>
      </c>
      <c r="P23" s="3"/>
      <c r="Q23" s="3">
        <f>SUM(M23:O23)</f>
        <v>211715</v>
      </c>
      <c r="R23" s="3"/>
      <c r="S23" s="3">
        <f>SUM(Q23:R23,C23:K23)</f>
        <v>-3322510</v>
      </c>
      <c r="T23" s="3"/>
      <c r="U23" s="3">
        <v>370847</v>
      </c>
      <c r="V23" s="3"/>
      <c r="W23" s="3">
        <f>S23+U23</f>
        <v>-2951663</v>
      </c>
    </row>
    <row r="24" spans="1:23" s="35" customFormat="1" ht="24" customHeight="1">
      <c r="A24" s="35" t="s">
        <v>89</v>
      </c>
      <c r="C24" s="38">
        <v>0</v>
      </c>
      <c r="D24" s="3"/>
      <c r="E24" s="38">
        <v>0</v>
      </c>
      <c r="F24" s="3"/>
      <c r="G24" s="38">
        <v>0</v>
      </c>
      <c r="H24" s="3"/>
      <c r="I24" s="38">
        <v>0</v>
      </c>
      <c r="J24" s="3"/>
      <c r="K24" s="38">
        <f>PL!D55</f>
        <v>-77786</v>
      </c>
      <c r="L24" s="3"/>
      <c r="M24" s="38">
        <v>0</v>
      </c>
      <c r="N24" s="3"/>
      <c r="O24" s="38">
        <v>0</v>
      </c>
      <c r="P24" s="3"/>
      <c r="Q24" s="38">
        <f>SUM(M24:O24)</f>
        <v>0</v>
      </c>
      <c r="R24" s="3"/>
      <c r="S24" s="38">
        <f>C24+E24+I24+K24+Q24</f>
        <v>-77786</v>
      </c>
      <c r="T24" s="3"/>
      <c r="U24" s="38">
        <f>PL!D56</f>
        <v>9681</v>
      </c>
      <c r="V24" s="3"/>
      <c r="W24" s="38">
        <f>S24+U24</f>
        <v>-68105</v>
      </c>
    </row>
    <row r="25" spans="1:23" s="35" customFormat="1" ht="24" customHeight="1">
      <c r="A25" s="35" t="s">
        <v>219</v>
      </c>
      <c r="C25" s="98"/>
      <c r="D25" s="3"/>
      <c r="E25" s="98"/>
      <c r="F25" s="3"/>
      <c r="G25" s="98"/>
      <c r="H25" s="3"/>
      <c r="I25" s="98"/>
      <c r="J25" s="3"/>
      <c r="K25" s="98"/>
      <c r="L25" s="3"/>
      <c r="M25" s="98"/>
      <c r="N25" s="3"/>
      <c r="O25" s="98"/>
      <c r="P25" s="3"/>
      <c r="Q25" s="98"/>
      <c r="R25" s="3"/>
      <c r="S25" s="98"/>
      <c r="T25" s="3"/>
      <c r="U25" s="98"/>
      <c r="V25" s="3"/>
      <c r="W25" s="98"/>
    </row>
    <row r="26" spans="1:23" s="35" customFormat="1" ht="24" customHeight="1">
      <c r="A26" s="35" t="s">
        <v>222</v>
      </c>
      <c r="C26" s="43">
        <v>0</v>
      </c>
      <c r="D26" s="3"/>
      <c r="E26" s="43">
        <v>0</v>
      </c>
      <c r="F26" s="3"/>
      <c r="G26" s="43">
        <v>0</v>
      </c>
      <c r="H26" s="3"/>
      <c r="I26" s="43">
        <v>0</v>
      </c>
      <c r="J26" s="3"/>
      <c r="K26" s="43">
        <v>-135</v>
      </c>
      <c r="L26" s="3"/>
      <c r="M26" s="43">
        <f>PL!D34</f>
        <v>-763</v>
      </c>
      <c r="N26" s="3"/>
      <c r="O26" s="43">
        <v>0</v>
      </c>
      <c r="P26" s="3"/>
      <c r="Q26" s="43">
        <f>SUM(M26:O26)</f>
        <v>-763</v>
      </c>
      <c r="R26" s="3"/>
      <c r="S26" s="43">
        <f>C26+E26+I26+K26+Q26</f>
        <v>-898</v>
      </c>
      <c r="T26" s="3"/>
      <c r="U26" s="43">
        <v>0</v>
      </c>
      <c r="V26" s="3"/>
      <c r="W26" s="43">
        <f>S26+U26</f>
        <v>-898</v>
      </c>
    </row>
    <row r="27" spans="1:23" s="35" customFormat="1" ht="24" customHeight="1">
      <c r="A27" s="35" t="s">
        <v>221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s="35" customFormat="1" ht="24" customHeight="1">
      <c r="A28" s="35" t="s">
        <v>222</v>
      </c>
      <c r="C28" s="3">
        <f>SUM(C24:C26)</f>
        <v>0</v>
      </c>
      <c r="D28" s="3"/>
      <c r="E28" s="3">
        <f>SUM(E24:E26)</f>
        <v>0</v>
      </c>
      <c r="F28" s="3"/>
      <c r="G28" s="3">
        <f>SUM(G24:G26)</f>
        <v>0</v>
      </c>
      <c r="H28" s="3"/>
      <c r="I28" s="3">
        <f>SUM(I24:I26)</f>
        <v>0</v>
      </c>
      <c r="J28" s="3"/>
      <c r="K28" s="3">
        <f>SUM(K24:K26)</f>
        <v>-77921</v>
      </c>
      <c r="L28" s="3"/>
      <c r="M28" s="3">
        <f>SUM(M24:M26)</f>
        <v>-763</v>
      </c>
      <c r="N28" s="3"/>
      <c r="O28" s="3">
        <f>SUM(O24:O26)</f>
        <v>0</v>
      </c>
      <c r="P28" s="3"/>
      <c r="Q28" s="3">
        <f>SUM(Q24:Q26)</f>
        <v>-763</v>
      </c>
      <c r="R28" s="3"/>
      <c r="S28" s="3">
        <f>SUM(S24:S26)</f>
        <v>-78684</v>
      </c>
      <c r="T28" s="3"/>
      <c r="U28" s="3">
        <f>SUM(U24:U26)</f>
        <v>9681</v>
      </c>
      <c r="V28" s="3"/>
      <c r="W28" s="3">
        <f>SUM(W24:W26)</f>
        <v>-69003</v>
      </c>
    </row>
    <row r="29" spans="1:23" s="35" customFormat="1" ht="24" customHeight="1" thickBot="1">
      <c r="A29" s="42" t="s">
        <v>205</v>
      </c>
      <c r="B29" s="42"/>
      <c r="C29" s="44">
        <f>SUM(C28:C28,C23)</f>
        <v>2585482</v>
      </c>
      <c r="D29" s="3"/>
      <c r="E29" s="44">
        <f>SUM(E28:E28,E23)</f>
        <v>968944</v>
      </c>
      <c r="F29" s="3"/>
      <c r="G29" s="44">
        <f>SUM(G28:G28,G23)</f>
        <v>78272</v>
      </c>
      <c r="H29" s="3"/>
      <c r="I29" s="44">
        <f>SUM(I28:I28,I23)</f>
        <v>73654</v>
      </c>
      <c r="J29" s="3"/>
      <c r="K29" s="44">
        <f>SUM(K28:K28,K23)</f>
        <v>-7318498</v>
      </c>
      <c r="L29" s="3"/>
      <c r="M29" s="44">
        <f>SUM(M28:M28,M23)</f>
        <v>7336</v>
      </c>
      <c r="N29" s="3"/>
      <c r="O29" s="44">
        <f>SUM(O28:O28,O23)</f>
        <v>203616</v>
      </c>
      <c r="P29" s="3"/>
      <c r="Q29" s="44">
        <f>SUM(Q28:Q28,Q23)</f>
        <v>210952</v>
      </c>
      <c r="R29" s="3"/>
      <c r="S29" s="44">
        <f>SUM(S28:S28,S23)</f>
        <v>-3401194</v>
      </c>
      <c r="T29" s="3"/>
      <c r="U29" s="44">
        <f>SUM(U28:U28,U23)</f>
        <v>380528</v>
      </c>
      <c r="V29" s="3"/>
      <c r="W29" s="44">
        <f>SUM(W28:W28,W23)</f>
        <v>-3020666</v>
      </c>
    </row>
    <row r="30" spans="1:23" s="35" customFormat="1" ht="24" customHeight="1" thickTop="1"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6"/>
    </row>
    <row r="31" spans="1:23" ht="24" customHeight="1">
      <c r="A31" s="47" t="s">
        <v>33</v>
      </c>
    </row>
  </sheetData>
  <mergeCells count="6">
    <mergeCell ref="I12:K12"/>
    <mergeCell ref="A5:W5"/>
    <mergeCell ref="C6:W6"/>
    <mergeCell ref="C7:S7"/>
    <mergeCell ref="M8:Q8"/>
    <mergeCell ref="M9:O9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F1CC-9786-4993-BEB1-520C86E293FD}">
  <sheetPr codeName="Sheet8"/>
  <dimension ref="A1:W25"/>
  <sheetViews>
    <sheetView showGridLines="0" view="pageBreakPreview" zoomScale="70" zoomScaleNormal="90" zoomScaleSheetLayoutView="70" workbookViewId="0"/>
  </sheetViews>
  <sheetFormatPr defaultColWidth="16.5546875" defaultRowHeight="24" customHeight="1"/>
  <cols>
    <col min="1" max="1" width="33.6640625" style="47" customWidth="1"/>
    <col min="2" max="2" width="6" style="47" customWidth="1"/>
    <col min="3" max="3" width="18.6640625" style="47" customWidth="1"/>
    <col min="4" max="4" width="1.5546875" style="47" customWidth="1"/>
    <col min="5" max="5" width="18.6640625" style="47" customWidth="1"/>
    <col min="6" max="6" width="1.5546875" style="47" customWidth="1"/>
    <col min="7" max="7" width="18.6640625" style="47" customWidth="1"/>
    <col min="8" max="8" width="1.5546875" style="47" customWidth="1"/>
    <col min="9" max="9" width="18.6640625" style="47" customWidth="1"/>
    <col min="10" max="10" width="1.5546875" style="47" customWidth="1"/>
    <col min="11" max="11" width="25.33203125" style="47" customWidth="1"/>
    <col min="12" max="12" width="1.5546875" style="47" customWidth="1"/>
    <col min="13" max="13" width="18.6640625" style="47" customWidth="1"/>
    <col min="14" max="14" width="1.5546875" style="47" customWidth="1"/>
    <col min="15" max="15" width="18.6640625" style="47" customWidth="1"/>
    <col min="16" max="16" width="1.5546875" style="47" customWidth="1"/>
    <col min="17" max="16384" width="16.5546875" style="47"/>
  </cols>
  <sheetData>
    <row r="1" spans="1:23" s="2" customFormat="1" ht="24" customHeight="1">
      <c r="O1" s="16" t="s">
        <v>71</v>
      </c>
    </row>
    <row r="2" spans="1:23" s="2" customFormat="1" ht="24" customHeight="1">
      <c r="A2" s="20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3" s="35" customFormat="1" ht="24" customHeight="1">
      <c r="A3" s="20" t="s">
        <v>214</v>
      </c>
    </row>
    <row r="4" spans="1:23" s="35" customFormat="1" ht="24" customHeight="1">
      <c r="A4" s="20" t="s">
        <v>204</v>
      </c>
    </row>
    <row r="5" spans="1:23" s="35" customFormat="1" ht="24" customHeight="1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23" ht="24" customHeight="1">
      <c r="A6" s="35"/>
      <c r="C6" s="105" t="s">
        <v>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23" ht="24" customHeight="1">
      <c r="A7" s="35"/>
      <c r="C7" s="40"/>
      <c r="D7" s="40"/>
      <c r="E7" s="40"/>
      <c r="F7" s="40"/>
      <c r="G7" s="40"/>
      <c r="H7" s="40"/>
      <c r="I7" s="40"/>
      <c r="J7" s="40"/>
      <c r="K7" s="107" t="s">
        <v>66</v>
      </c>
      <c r="L7" s="107"/>
      <c r="M7" s="107"/>
      <c r="N7" s="40"/>
      <c r="O7" s="40"/>
    </row>
    <row r="8" spans="1:23" ht="24" customHeight="1">
      <c r="A8" s="35"/>
      <c r="C8" s="40"/>
      <c r="D8" s="40"/>
      <c r="E8" s="40"/>
      <c r="F8" s="40"/>
      <c r="G8" s="105" t="s">
        <v>63</v>
      </c>
      <c r="H8" s="105"/>
      <c r="I8" s="105"/>
      <c r="J8" s="40"/>
      <c r="K8" s="52" t="s">
        <v>105</v>
      </c>
      <c r="L8" s="53"/>
      <c r="M8" s="51" t="s">
        <v>115</v>
      </c>
      <c r="N8" s="40"/>
      <c r="O8" s="14" t="s">
        <v>118</v>
      </c>
    </row>
    <row r="9" spans="1:23" ht="24" customHeight="1">
      <c r="A9" s="40"/>
      <c r="C9" s="40" t="s">
        <v>119</v>
      </c>
      <c r="E9" s="40" t="s">
        <v>120</v>
      </c>
      <c r="G9" s="65" t="s">
        <v>122</v>
      </c>
      <c r="H9" s="64"/>
      <c r="I9" s="65" t="s">
        <v>123</v>
      </c>
      <c r="K9" s="48" t="s">
        <v>114</v>
      </c>
      <c r="L9" s="53"/>
      <c r="M9" s="48" t="s">
        <v>126</v>
      </c>
      <c r="N9" s="40"/>
      <c r="O9" s="14" t="s">
        <v>129</v>
      </c>
    </row>
    <row r="10" spans="1:23" ht="24" customHeight="1">
      <c r="A10" s="40"/>
      <c r="C10" s="50" t="s">
        <v>130</v>
      </c>
      <c r="E10" s="50" t="s">
        <v>131</v>
      </c>
      <c r="G10" s="66" t="s">
        <v>133</v>
      </c>
      <c r="H10" s="40"/>
      <c r="I10" s="50" t="s">
        <v>134</v>
      </c>
      <c r="K10" s="52" t="s">
        <v>141</v>
      </c>
      <c r="L10" s="53"/>
      <c r="M10" s="52" t="s">
        <v>129</v>
      </c>
      <c r="O10" s="41" t="s">
        <v>252</v>
      </c>
      <c r="R10" s="14"/>
    </row>
    <row r="11" spans="1:23" ht="24" customHeight="1">
      <c r="A11" s="42" t="s">
        <v>138</v>
      </c>
      <c r="C11" s="3">
        <v>2585482</v>
      </c>
      <c r="D11" s="3"/>
      <c r="E11" s="3">
        <v>968944</v>
      </c>
      <c r="F11" s="3"/>
      <c r="G11" s="3">
        <v>52454</v>
      </c>
      <c r="H11" s="3"/>
      <c r="I11" s="3">
        <v>-6055455</v>
      </c>
      <c r="J11" s="3"/>
      <c r="K11" s="3">
        <v>79668</v>
      </c>
      <c r="L11" s="3"/>
      <c r="M11" s="3">
        <f>SUM(K11:L11)</f>
        <v>79668</v>
      </c>
      <c r="N11" s="3"/>
      <c r="O11" s="3">
        <f>SUM(M11,C11:I11)</f>
        <v>-2368907</v>
      </c>
    </row>
    <row r="12" spans="1:23" ht="24" customHeight="1">
      <c r="A12" s="35" t="s">
        <v>226</v>
      </c>
      <c r="C12" s="38">
        <v>0</v>
      </c>
      <c r="D12" s="3"/>
      <c r="E12" s="38">
        <v>0</v>
      </c>
      <c r="F12" s="3"/>
      <c r="G12" s="38">
        <v>0</v>
      </c>
      <c r="H12" s="3"/>
      <c r="I12" s="38">
        <f>PL!J55</f>
        <v>276087</v>
      </c>
      <c r="J12" s="3"/>
      <c r="K12" s="38">
        <v>0</v>
      </c>
      <c r="L12" s="3"/>
      <c r="M12" s="38">
        <f>SUM(K12:L12)</f>
        <v>0</v>
      </c>
      <c r="N12" s="3"/>
      <c r="O12" s="38">
        <f>SUM(M12,C12:I12)</f>
        <v>276087</v>
      </c>
    </row>
    <row r="13" spans="1:23" ht="24" customHeight="1">
      <c r="A13" s="35" t="s">
        <v>95</v>
      </c>
      <c r="C13" s="43">
        <v>0</v>
      </c>
      <c r="D13" s="3"/>
      <c r="E13" s="43">
        <v>0</v>
      </c>
      <c r="F13" s="3"/>
      <c r="G13" s="43">
        <v>0</v>
      </c>
      <c r="H13" s="3"/>
      <c r="I13" s="43">
        <v>0</v>
      </c>
      <c r="J13" s="3"/>
      <c r="K13" s="43">
        <v>0</v>
      </c>
      <c r="L13" s="3"/>
      <c r="M13" s="43">
        <f>SUM(K13)</f>
        <v>0</v>
      </c>
      <c r="N13" s="3"/>
      <c r="O13" s="43">
        <f>SUM(M13,C13:I13)</f>
        <v>0</v>
      </c>
    </row>
    <row r="14" spans="1:23" ht="24" customHeight="1">
      <c r="A14" s="35" t="s">
        <v>96</v>
      </c>
      <c r="C14" s="3">
        <f>SUM(C12:C13)</f>
        <v>0</v>
      </c>
      <c r="D14" s="3"/>
      <c r="E14" s="3">
        <f>SUM(E12:E13)</f>
        <v>0</v>
      </c>
      <c r="F14" s="3"/>
      <c r="G14" s="3">
        <f>SUM(G12:G13)</f>
        <v>0</v>
      </c>
      <c r="H14" s="3"/>
      <c r="I14" s="3">
        <f>SUM(I12:I13)</f>
        <v>276087</v>
      </c>
      <c r="J14" s="3"/>
      <c r="K14" s="3">
        <f>SUM(K12:K13)</f>
        <v>0</v>
      </c>
      <c r="L14" s="3"/>
      <c r="M14" s="3">
        <f>SUM(M12:M13)</f>
        <v>0</v>
      </c>
      <c r="N14" s="3"/>
      <c r="O14" s="3">
        <f>SUM(O12:O13)</f>
        <v>276087</v>
      </c>
      <c r="R14" s="14"/>
    </row>
    <row r="15" spans="1:23" ht="24" customHeight="1" thickBot="1">
      <c r="A15" s="42" t="s">
        <v>206</v>
      </c>
      <c r="C15" s="44">
        <f>C11+C14</f>
        <v>2585482</v>
      </c>
      <c r="D15" s="3"/>
      <c r="E15" s="44">
        <f>E11+E14</f>
        <v>968944</v>
      </c>
      <c r="F15" s="3"/>
      <c r="G15" s="44">
        <f>G11+G14</f>
        <v>52454</v>
      </c>
      <c r="H15" s="3"/>
      <c r="I15" s="44">
        <f>I11+I14</f>
        <v>-5779368</v>
      </c>
      <c r="J15" s="3"/>
      <c r="K15" s="44">
        <f>K11+K14</f>
        <v>79668</v>
      </c>
      <c r="L15" s="3"/>
      <c r="M15" s="44">
        <f>M11+M14</f>
        <v>79668</v>
      </c>
      <c r="N15" s="3"/>
      <c r="O15" s="44">
        <f>O11+O14</f>
        <v>-2092820</v>
      </c>
      <c r="P15" s="45"/>
      <c r="Q15" s="45"/>
      <c r="R15" s="45"/>
      <c r="S15" s="45"/>
      <c r="T15" s="45"/>
      <c r="U15" s="45"/>
      <c r="V15" s="45"/>
      <c r="W15" s="45"/>
    </row>
    <row r="16" spans="1:23" ht="24" customHeight="1" thickTop="1"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</row>
    <row r="17" spans="1:23" ht="24" customHeight="1">
      <c r="A17" s="42" t="s">
        <v>207</v>
      </c>
      <c r="C17" s="3">
        <v>2585482</v>
      </c>
      <c r="D17" s="3"/>
      <c r="E17" s="3">
        <v>968944</v>
      </c>
      <c r="F17" s="3"/>
      <c r="G17" s="3">
        <v>52454</v>
      </c>
      <c r="H17" s="3"/>
      <c r="I17" s="3">
        <v>-7089849</v>
      </c>
      <c r="J17" s="3"/>
      <c r="K17" s="3">
        <v>79668</v>
      </c>
      <c r="L17" s="3"/>
      <c r="M17" s="3">
        <f>SUM(K17:L17)</f>
        <v>79668</v>
      </c>
      <c r="N17" s="3"/>
      <c r="O17" s="3">
        <f>SUM(M17,C17:I17)</f>
        <v>-3403301</v>
      </c>
      <c r="P17" s="45"/>
      <c r="Q17" s="45"/>
      <c r="R17" s="45"/>
      <c r="S17" s="45"/>
      <c r="T17" s="45"/>
      <c r="U17" s="45"/>
      <c r="V17" s="45"/>
      <c r="W17" s="45"/>
    </row>
    <row r="18" spans="1:23" ht="24" customHeight="1">
      <c r="A18" s="35" t="s">
        <v>226</v>
      </c>
      <c r="C18" s="38">
        <v>0</v>
      </c>
      <c r="D18" s="3"/>
      <c r="E18" s="38">
        <v>0</v>
      </c>
      <c r="F18" s="3"/>
      <c r="G18" s="38">
        <v>0</v>
      </c>
      <c r="H18" s="3"/>
      <c r="I18" s="38">
        <f>PL!H55</f>
        <v>45242</v>
      </c>
      <c r="J18" s="3"/>
      <c r="K18" s="38">
        <v>0</v>
      </c>
      <c r="L18" s="3"/>
      <c r="M18" s="38">
        <f>SUM(K18:L18)</f>
        <v>0</v>
      </c>
      <c r="N18" s="3"/>
      <c r="O18" s="38">
        <f>SUM(M18,C18:I18)</f>
        <v>45242</v>
      </c>
      <c r="P18" s="45"/>
      <c r="Q18" s="45"/>
      <c r="R18" s="45"/>
      <c r="S18" s="45"/>
      <c r="T18" s="45"/>
      <c r="U18" s="45"/>
      <c r="V18" s="45"/>
      <c r="W18" s="45"/>
    </row>
    <row r="19" spans="1:23" ht="24" customHeight="1">
      <c r="A19" s="35" t="s">
        <v>139</v>
      </c>
      <c r="C19" s="43">
        <v>0</v>
      </c>
      <c r="D19" s="3"/>
      <c r="E19" s="43">
        <v>0</v>
      </c>
      <c r="F19" s="3"/>
      <c r="G19" s="43">
        <v>0</v>
      </c>
      <c r="H19" s="3"/>
      <c r="I19" s="43">
        <v>0</v>
      </c>
      <c r="J19" s="3"/>
      <c r="K19" s="43">
        <v>0</v>
      </c>
      <c r="L19" s="3"/>
      <c r="M19" s="43">
        <f>SUM(K19)</f>
        <v>0</v>
      </c>
      <c r="N19" s="3"/>
      <c r="O19" s="43">
        <f>SUM(M19,C19:I19)</f>
        <v>0</v>
      </c>
      <c r="P19" s="45"/>
      <c r="Q19" s="3"/>
      <c r="R19" s="45"/>
      <c r="S19" s="3"/>
      <c r="T19" s="45"/>
      <c r="U19" s="3"/>
      <c r="V19" s="45"/>
      <c r="W19" s="3"/>
    </row>
    <row r="20" spans="1:23" ht="24" customHeight="1">
      <c r="A20" s="35" t="s">
        <v>140</v>
      </c>
      <c r="C20" s="3">
        <f>SUM(C18:C19)</f>
        <v>0</v>
      </c>
      <c r="D20" s="3"/>
      <c r="E20" s="3">
        <f>SUM(E18:E19)</f>
        <v>0</v>
      </c>
      <c r="F20" s="3"/>
      <c r="G20" s="3">
        <f>SUM(G18:G19)</f>
        <v>0</v>
      </c>
      <c r="H20" s="3"/>
      <c r="I20" s="3">
        <f>SUM(I18:I19)</f>
        <v>45242</v>
      </c>
      <c r="J20" s="3"/>
      <c r="K20" s="3">
        <f>SUM(K18:K19)</f>
        <v>0</v>
      </c>
      <c r="L20" s="3"/>
      <c r="M20" s="3">
        <f>SUM(M18:M19)</f>
        <v>0</v>
      </c>
      <c r="N20" s="3"/>
      <c r="O20" s="3">
        <f>SUM(O18:O19)</f>
        <v>45242</v>
      </c>
      <c r="P20" s="45"/>
      <c r="Q20" s="45"/>
      <c r="R20" s="45"/>
      <c r="S20" s="45"/>
      <c r="T20" s="45"/>
      <c r="U20" s="45"/>
      <c r="V20" s="45"/>
      <c r="W20" s="45"/>
    </row>
    <row r="21" spans="1:23" ht="24" customHeight="1" thickBot="1">
      <c r="A21" s="42" t="s">
        <v>205</v>
      </c>
      <c r="C21" s="44">
        <f>SUM(C17,C20:C20)</f>
        <v>2585482</v>
      </c>
      <c r="D21" s="3"/>
      <c r="E21" s="44">
        <f>SUM(E17,E20:E20)</f>
        <v>968944</v>
      </c>
      <c r="F21" s="3"/>
      <c r="G21" s="44">
        <f>SUM(G17,G20:G20)</f>
        <v>52454</v>
      </c>
      <c r="H21" s="3"/>
      <c r="I21" s="44">
        <f>SUM(I17,I20:I20)</f>
        <v>-7044607</v>
      </c>
      <c r="J21" s="3"/>
      <c r="K21" s="44">
        <f>SUM(K17,K20:K20)</f>
        <v>79668</v>
      </c>
      <c r="L21" s="3"/>
      <c r="M21" s="44">
        <f>SUM(M17,M20:M20)</f>
        <v>79668</v>
      </c>
      <c r="N21" s="3"/>
      <c r="O21" s="44">
        <f>SUM(O17,O20:O20)</f>
        <v>-3358059</v>
      </c>
      <c r="P21" s="45"/>
      <c r="Q21" s="45"/>
      <c r="R21" s="45"/>
      <c r="S21" s="45"/>
      <c r="T21" s="45"/>
      <c r="U21" s="45"/>
      <c r="V21" s="45"/>
      <c r="W21" s="45"/>
    </row>
    <row r="22" spans="1:23" ht="24" customHeight="1" thickTop="1"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</row>
    <row r="23" spans="1:23" ht="24" customHeight="1">
      <c r="A23" s="47" t="s">
        <v>33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</row>
    <row r="24" spans="1:23" ht="24" customHeight="1"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</row>
    <row r="25" spans="1:23" ht="24" customHeight="1"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</row>
  </sheetData>
  <mergeCells count="4">
    <mergeCell ref="A5:O5"/>
    <mergeCell ref="C6:O6"/>
    <mergeCell ref="K7:M7"/>
    <mergeCell ref="G8:I8"/>
  </mergeCells>
  <printOptions horizontalCentered="1"/>
  <pageMargins left="0.39370078740157483" right="0.19685039370078741" top="0.78740157480314965" bottom="0.19685039370078741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01"/>
  <sheetViews>
    <sheetView showGridLines="0" view="pageBreakPreview" zoomScale="70" zoomScaleNormal="70" zoomScaleSheetLayoutView="70" workbookViewId="0">
      <selection activeCell="A2" sqref="A2"/>
    </sheetView>
  </sheetViews>
  <sheetFormatPr defaultColWidth="14.44140625" defaultRowHeight="23.85" customHeight="1"/>
  <cols>
    <col min="1" max="1" width="55.21875" style="2" customWidth="1"/>
    <col min="2" max="2" width="5.6640625" style="1" customWidth="1"/>
    <col min="3" max="3" width="2" style="2" customWidth="1"/>
    <col min="4" max="4" width="14.33203125" style="2" customWidth="1"/>
    <col min="5" max="5" width="1" style="2" customWidth="1"/>
    <col min="6" max="6" width="14.33203125" style="2" customWidth="1"/>
    <col min="7" max="7" width="1" style="2" customWidth="1"/>
    <col min="8" max="8" width="14.33203125" style="2" customWidth="1"/>
    <col min="9" max="9" width="1" style="2" customWidth="1"/>
    <col min="10" max="10" width="14.33203125" style="2" customWidth="1"/>
    <col min="11" max="11" width="21.5546875" style="2" customWidth="1"/>
    <col min="12" max="12" width="14.44140625" style="2"/>
    <col min="13" max="13" width="19.44140625" style="2" customWidth="1"/>
    <col min="14" max="255" width="14.44140625" style="2"/>
    <col min="256" max="256" width="54.5546875" style="2" customWidth="1"/>
    <col min="257" max="257" width="5.5546875" style="2" customWidth="1"/>
    <col min="258" max="258" width="1.44140625" style="2" customWidth="1"/>
    <col min="259" max="259" width="17.44140625" style="2" customWidth="1"/>
    <col min="260" max="260" width="1.44140625" style="2" customWidth="1"/>
    <col min="261" max="261" width="17.44140625" style="2" customWidth="1"/>
    <col min="262" max="262" width="1.44140625" style="2" customWidth="1"/>
    <col min="263" max="263" width="17.44140625" style="2" customWidth="1"/>
    <col min="264" max="264" width="1.44140625" style="2" customWidth="1"/>
    <col min="265" max="265" width="17.44140625" style="2" customWidth="1"/>
    <col min="266" max="266" width="1.44140625" style="2" customWidth="1"/>
    <col min="267" max="267" width="21.5546875" style="2" customWidth="1"/>
    <col min="268" max="268" width="14.44140625" style="2"/>
    <col min="269" max="269" width="19.44140625" style="2" customWidth="1"/>
    <col min="270" max="511" width="14.44140625" style="2"/>
    <col min="512" max="512" width="54.5546875" style="2" customWidth="1"/>
    <col min="513" max="513" width="5.5546875" style="2" customWidth="1"/>
    <col min="514" max="514" width="1.44140625" style="2" customWidth="1"/>
    <col min="515" max="515" width="17.44140625" style="2" customWidth="1"/>
    <col min="516" max="516" width="1.44140625" style="2" customWidth="1"/>
    <col min="517" max="517" width="17.44140625" style="2" customWidth="1"/>
    <col min="518" max="518" width="1.44140625" style="2" customWidth="1"/>
    <col min="519" max="519" width="17.44140625" style="2" customWidth="1"/>
    <col min="520" max="520" width="1.44140625" style="2" customWidth="1"/>
    <col min="521" max="521" width="17.44140625" style="2" customWidth="1"/>
    <col min="522" max="522" width="1.44140625" style="2" customWidth="1"/>
    <col min="523" max="523" width="21.5546875" style="2" customWidth="1"/>
    <col min="524" max="524" width="14.44140625" style="2"/>
    <col min="525" max="525" width="19.44140625" style="2" customWidth="1"/>
    <col min="526" max="767" width="14.44140625" style="2"/>
    <col min="768" max="768" width="54.5546875" style="2" customWidth="1"/>
    <col min="769" max="769" width="5.5546875" style="2" customWidth="1"/>
    <col min="770" max="770" width="1.44140625" style="2" customWidth="1"/>
    <col min="771" max="771" width="17.44140625" style="2" customWidth="1"/>
    <col min="772" max="772" width="1.44140625" style="2" customWidth="1"/>
    <col min="773" max="773" width="17.44140625" style="2" customWidth="1"/>
    <col min="774" max="774" width="1.44140625" style="2" customWidth="1"/>
    <col min="775" max="775" width="17.44140625" style="2" customWidth="1"/>
    <col min="776" max="776" width="1.44140625" style="2" customWidth="1"/>
    <col min="777" max="777" width="17.44140625" style="2" customWidth="1"/>
    <col min="778" max="778" width="1.44140625" style="2" customWidth="1"/>
    <col min="779" max="779" width="21.5546875" style="2" customWidth="1"/>
    <col min="780" max="780" width="14.44140625" style="2"/>
    <col min="781" max="781" width="19.44140625" style="2" customWidth="1"/>
    <col min="782" max="1023" width="14.44140625" style="2"/>
    <col min="1024" max="1024" width="54.5546875" style="2" customWidth="1"/>
    <col min="1025" max="1025" width="5.5546875" style="2" customWidth="1"/>
    <col min="1026" max="1026" width="1.44140625" style="2" customWidth="1"/>
    <col min="1027" max="1027" width="17.44140625" style="2" customWidth="1"/>
    <col min="1028" max="1028" width="1.44140625" style="2" customWidth="1"/>
    <col min="1029" max="1029" width="17.44140625" style="2" customWidth="1"/>
    <col min="1030" max="1030" width="1.44140625" style="2" customWidth="1"/>
    <col min="1031" max="1031" width="17.44140625" style="2" customWidth="1"/>
    <col min="1032" max="1032" width="1.44140625" style="2" customWidth="1"/>
    <col min="1033" max="1033" width="17.44140625" style="2" customWidth="1"/>
    <col min="1034" max="1034" width="1.44140625" style="2" customWidth="1"/>
    <col min="1035" max="1035" width="21.5546875" style="2" customWidth="1"/>
    <col min="1036" max="1036" width="14.44140625" style="2"/>
    <col min="1037" max="1037" width="19.44140625" style="2" customWidth="1"/>
    <col min="1038" max="1279" width="14.44140625" style="2"/>
    <col min="1280" max="1280" width="54.5546875" style="2" customWidth="1"/>
    <col min="1281" max="1281" width="5.5546875" style="2" customWidth="1"/>
    <col min="1282" max="1282" width="1.44140625" style="2" customWidth="1"/>
    <col min="1283" max="1283" width="17.44140625" style="2" customWidth="1"/>
    <col min="1284" max="1284" width="1.44140625" style="2" customWidth="1"/>
    <col min="1285" max="1285" width="17.44140625" style="2" customWidth="1"/>
    <col min="1286" max="1286" width="1.44140625" style="2" customWidth="1"/>
    <col min="1287" max="1287" width="17.44140625" style="2" customWidth="1"/>
    <col min="1288" max="1288" width="1.44140625" style="2" customWidth="1"/>
    <col min="1289" max="1289" width="17.44140625" style="2" customWidth="1"/>
    <col min="1290" max="1290" width="1.44140625" style="2" customWidth="1"/>
    <col min="1291" max="1291" width="21.5546875" style="2" customWidth="1"/>
    <col min="1292" max="1292" width="14.44140625" style="2"/>
    <col min="1293" max="1293" width="19.44140625" style="2" customWidth="1"/>
    <col min="1294" max="1535" width="14.44140625" style="2"/>
    <col min="1536" max="1536" width="54.5546875" style="2" customWidth="1"/>
    <col min="1537" max="1537" width="5.5546875" style="2" customWidth="1"/>
    <col min="1538" max="1538" width="1.44140625" style="2" customWidth="1"/>
    <col min="1539" max="1539" width="17.44140625" style="2" customWidth="1"/>
    <col min="1540" max="1540" width="1.44140625" style="2" customWidth="1"/>
    <col min="1541" max="1541" width="17.44140625" style="2" customWidth="1"/>
    <col min="1542" max="1542" width="1.44140625" style="2" customWidth="1"/>
    <col min="1543" max="1543" width="17.44140625" style="2" customWidth="1"/>
    <col min="1544" max="1544" width="1.44140625" style="2" customWidth="1"/>
    <col min="1545" max="1545" width="17.44140625" style="2" customWidth="1"/>
    <col min="1546" max="1546" width="1.44140625" style="2" customWidth="1"/>
    <col min="1547" max="1547" width="21.5546875" style="2" customWidth="1"/>
    <col min="1548" max="1548" width="14.44140625" style="2"/>
    <col min="1549" max="1549" width="19.44140625" style="2" customWidth="1"/>
    <col min="1550" max="1791" width="14.44140625" style="2"/>
    <col min="1792" max="1792" width="54.5546875" style="2" customWidth="1"/>
    <col min="1793" max="1793" width="5.5546875" style="2" customWidth="1"/>
    <col min="1794" max="1794" width="1.44140625" style="2" customWidth="1"/>
    <col min="1795" max="1795" width="17.44140625" style="2" customWidth="1"/>
    <col min="1796" max="1796" width="1.44140625" style="2" customWidth="1"/>
    <col min="1797" max="1797" width="17.44140625" style="2" customWidth="1"/>
    <col min="1798" max="1798" width="1.44140625" style="2" customWidth="1"/>
    <col min="1799" max="1799" width="17.44140625" style="2" customWidth="1"/>
    <col min="1800" max="1800" width="1.44140625" style="2" customWidth="1"/>
    <col min="1801" max="1801" width="17.44140625" style="2" customWidth="1"/>
    <col min="1802" max="1802" width="1.44140625" style="2" customWidth="1"/>
    <col min="1803" max="1803" width="21.5546875" style="2" customWidth="1"/>
    <col min="1804" max="1804" width="14.44140625" style="2"/>
    <col min="1805" max="1805" width="19.44140625" style="2" customWidth="1"/>
    <col min="1806" max="2047" width="14.44140625" style="2"/>
    <col min="2048" max="2048" width="54.5546875" style="2" customWidth="1"/>
    <col min="2049" max="2049" width="5.5546875" style="2" customWidth="1"/>
    <col min="2050" max="2050" width="1.44140625" style="2" customWidth="1"/>
    <col min="2051" max="2051" width="17.44140625" style="2" customWidth="1"/>
    <col min="2052" max="2052" width="1.44140625" style="2" customWidth="1"/>
    <col min="2053" max="2053" width="17.44140625" style="2" customWidth="1"/>
    <col min="2054" max="2054" width="1.44140625" style="2" customWidth="1"/>
    <col min="2055" max="2055" width="17.44140625" style="2" customWidth="1"/>
    <col min="2056" max="2056" width="1.44140625" style="2" customWidth="1"/>
    <col min="2057" max="2057" width="17.44140625" style="2" customWidth="1"/>
    <col min="2058" max="2058" width="1.44140625" style="2" customWidth="1"/>
    <col min="2059" max="2059" width="21.5546875" style="2" customWidth="1"/>
    <col min="2060" max="2060" width="14.44140625" style="2"/>
    <col min="2061" max="2061" width="19.44140625" style="2" customWidth="1"/>
    <col min="2062" max="2303" width="14.44140625" style="2"/>
    <col min="2304" max="2304" width="54.5546875" style="2" customWidth="1"/>
    <col min="2305" max="2305" width="5.5546875" style="2" customWidth="1"/>
    <col min="2306" max="2306" width="1.44140625" style="2" customWidth="1"/>
    <col min="2307" max="2307" width="17.44140625" style="2" customWidth="1"/>
    <col min="2308" max="2308" width="1.44140625" style="2" customWidth="1"/>
    <col min="2309" max="2309" width="17.44140625" style="2" customWidth="1"/>
    <col min="2310" max="2310" width="1.44140625" style="2" customWidth="1"/>
    <col min="2311" max="2311" width="17.44140625" style="2" customWidth="1"/>
    <col min="2312" max="2312" width="1.44140625" style="2" customWidth="1"/>
    <col min="2313" max="2313" width="17.44140625" style="2" customWidth="1"/>
    <col min="2314" max="2314" width="1.44140625" style="2" customWidth="1"/>
    <col min="2315" max="2315" width="21.5546875" style="2" customWidth="1"/>
    <col min="2316" max="2316" width="14.44140625" style="2"/>
    <col min="2317" max="2317" width="19.44140625" style="2" customWidth="1"/>
    <col min="2318" max="2559" width="14.44140625" style="2"/>
    <col min="2560" max="2560" width="54.5546875" style="2" customWidth="1"/>
    <col min="2561" max="2561" width="5.5546875" style="2" customWidth="1"/>
    <col min="2562" max="2562" width="1.44140625" style="2" customWidth="1"/>
    <col min="2563" max="2563" width="17.44140625" style="2" customWidth="1"/>
    <col min="2564" max="2564" width="1.44140625" style="2" customWidth="1"/>
    <col min="2565" max="2565" width="17.44140625" style="2" customWidth="1"/>
    <col min="2566" max="2566" width="1.44140625" style="2" customWidth="1"/>
    <col min="2567" max="2567" width="17.44140625" style="2" customWidth="1"/>
    <col min="2568" max="2568" width="1.44140625" style="2" customWidth="1"/>
    <col min="2569" max="2569" width="17.44140625" style="2" customWidth="1"/>
    <col min="2570" max="2570" width="1.44140625" style="2" customWidth="1"/>
    <col min="2571" max="2571" width="21.5546875" style="2" customWidth="1"/>
    <col min="2572" max="2572" width="14.44140625" style="2"/>
    <col min="2573" max="2573" width="19.44140625" style="2" customWidth="1"/>
    <col min="2574" max="2815" width="14.44140625" style="2"/>
    <col min="2816" max="2816" width="54.5546875" style="2" customWidth="1"/>
    <col min="2817" max="2817" width="5.5546875" style="2" customWidth="1"/>
    <col min="2818" max="2818" width="1.44140625" style="2" customWidth="1"/>
    <col min="2819" max="2819" width="17.44140625" style="2" customWidth="1"/>
    <col min="2820" max="2820" width="1.44140625" style="2" customWidth="1"/>
    <col min="2821" max="2821" width="17.44140625" style="2" customWidth="1"/>
    <col min="2822" max="2822" width="1.44140625" style="2" customWidth="1"/>
    <col min="2823" max="2823" width="17.44140625" style="2" customWidth="1"/>
    <col min="2824" max="2824" width="1.44140625" style="2" customWidth="1"/>
    <col min="2825" max="2825" width="17.44140625" style="2" customWidth="1"/>
    <col min="2826" max="2826" width="1.44140625" style="2" customWidth="1"/>
    <col min="2827" max="2827" width="21.5546875" style="2" customWidth="1"/>
    <col min="2828" max="2828" width="14.44140625" style="2"/>
    <col min="2829" max="2829" width="19.44140625" style="2" customWidth="1"/>
    <col min="2830" max="3071" width="14.44140625" style="2"/>
    <col min="3072" max="3072" width="54.5546875" style="2" customWidth="1"/>
    <col min="3073" max="3073" width="5.5546875" style="2" customWidth="1"/>
    <col min="3074" max="3074" width="1.44140625" style="2" customWidth="1"/>
    <col min="3075" max="3075" width="17.44140625" style="2" customWidth="1"/>
    <col min="3076" max="3076" width="1.44140625" style="2" customWidth="1"/>
    <col min="3077" max="3077" width="17.44140625" style="2" customWidth="1"/>
    <col min="3078" max="3078" width="1.44140625" style="2" customWidth="1"/>
    <col min="3079" max="3079" width="17.44140625" style="2" customWidth="1"/>
    <col min="3080" max="3080" width="1.44140625" style="2" customWidth="1"/>
    <col min="3081" max="3081" width="17.44140625" style="2" customWidth="1"/>
    <col min="3082" max="3082" width="1.44140625" style="2" customWidth="1"/>
    <col min="3083" max="3083" width="21.5546875" style="2" customWidth="1"/>
    <col min="3084" max="3084" width="14.44140625" style="2"/>
    <col min="3085" max="3085" width="19.44140625" style="2" customWidth="1"/>
    <col min="3086" max="3327" width="14.44140625" style="2"/>
    <col min="3328" max="3328" width="54.5546875" style="2" customWidth="1"/>
    <col min="3329" max="3329" width="5.5546875" style="2" customWidth="1"/>
    <col min="3330" max="3330" width="1.44140625" style="2" customWidth="1"/>
    <col min="3331" max="3331" width="17.44140625" style="2" customWidth="1"/>
    <col min="3332" max="3332" width="1.44140625" style="2" customWidth="1"/>
    <col min="3333" max="3333" width="17.44140625" style="2" customWidth="1"/>
    <col min="3334" max="3334" width="1.44140625" style="2" customWidth="1"/>
    <col min="3335" max="3335" width="17.44140625" style="2" customWidth="1"/>
    <col min="3336" max="3336" width="1.44140625" style="2" customWidth="1"/>
    <col min="3337" max="3337" width="17.44140625" style="2" customWidth="1"/>
    <col min="3338" max="3338" width="1.44140625" style="2" customWidth="1"/>
    <col min="3339" max="3339" width="21.5546875" style="2" customWidth="1"/>
    <col min="3340" max="3340" width="14.44140625" style="2"/>
    <col min="3341" max="3341" width="19.44140625" style="2" customWidth="1"/>
    <col min="3342" max="3583" width="14.44140625" style="2"/>
    <col min="3584" max="3584" width="54.5546875" style="2" customWidth="1"/>
    <col min="3585" max="3585" width="5.5546875" style="2" customWidth="1"/>
    <col min="3586" max="3586" width="1.44140625" style="2" customWidth="1"/>
    <col min="3587" max="3587" width="17.44140625" style="2" customWidth="1"/>
    <col min="3588" max="3588" width="1.44140625" style="2" customWidth="1"/>
    <col min="3589" max="3589" width="17.44140625" style="2" customWidth="1"/>
    <col min="3590" max="3590" width="1.44140625" style="2" customWidth="1"/>
    <col min="3591" max="3591" width="17.44140625" style="2" customWidth="1"/>
    <col min="3592" max="3592" width="1.44140625" style="2" customWidth="1"/>
    <col min="3593" max="3593" width="17.44140625" style="2" customWidth="1"/>
    <col min="3594" max="3594" width="1.44140625" style="2" customWidth="1"/>
    <col min="3595" max="3595" width="21.5546875" style="2" customWidth="1"/>
    <col min="3596" max="3596" width="14.44140625" style="2"/>
    <col min="3597" max="3597" width="19.44140625" style="2" customWidth="1"/>
    <col min="3598" max="3839" width="14.44140625" style="2"/>
    <col min="3840" max="3840" width="54.5546875" style="2" customWidth="1"/>
    <col min="3841" max="3841" width="5.5546875" style="2" customWidth="1"/>
    <col min="3842" max="3842" width="1.44140625" style="2" customWidth="1"/>
    <col min="3843" max="3843" width="17.44140625" style="2" customWidth="1"/>
    <col min="3844" max="3844" width="1.44140625" style="2" customWidth="1"/>
    <col min="3845" max="3845" width="17.44140625" style="2" customWidth="1"/>
    <col min="3846" max="3846" width="1.44140625" style="2" customWidth="1"/>
    <col min="3847" max="3847" width="17.44140625" style="2" customWidth="1"/>
    <col min="3848" max="3848" width="1.44140625" style="2" customWidth="1"/>
    <col min="3849" max="3849" width="17.44140625" style="2" customWidth="1"/>
    <col min="3850" max="3850" width="1.44140625" style="2" customWidth="1"/>
    <col min="3851" max="3851" width="21.5546875" style="2" customWidth="1"/>
    <col min="3852" max="3852" width="14.44140625" style="2"/>
    <col min="3853" max="3853" width="19.44140625" style="2" customWidth="1"/>
    <col min="3854" max="4095" width="14.44140625" style="2"/>
    <col min="4096" max="4096" width="54.5546875" style="2" customWidth="1"/>
    <col min="4097" max="4097" width="5.5546875" style="2" customWidth="1"/>
    <col min="4098" max="4098" width="1.44140625" style="2" customWidth="1"/>
    <col min="4099" max="4099" width="17.44140625" style="2" customWidth="1"/>
    <col min="4100" max="4100" width="1.44140625" style="2" customWidth="1"/>
    <col min="4101" max="4101" width="17.44140625" style="2" customWidth="1"/>
    <col min="4102" max="4102" width="1.44140625" style="2" customWidth="1"/>
    <col min="4103" max="4103" width="17.44140625" style="2" customWidth="1"/>
    <col min="4104" max="4104" width="1.44140625" style="2" customWidth="1"/>
    <col min="4105" max="4105" width="17.44140625" style="2" customWidth="1"/>
    <col min="4106" max="4106" width="1.44140625" style="2" customWidth="1"/>
    <col min="4107" max="4107" width="21.5546875" style="2" customWidth="1"/>
    <col min="4108" max="4108" width="14.44140625" style="2"/>
    <col min="4109" max="4109" width="19.44140625" style="2" customWidth="1"/>
    <col min="4110" max="4351" width="14.44140625" style="2"/>
    <col min="4352" max="4352" width="54.5546875" style="2" customWidth="1"/>
    <col min="4353" max="4353" width="5.5546875" style="2" customWidth="1"/>
    <col min="4354" max="4354" width="1.44140625" style="2" customWidth="1"/>
    <col min="4355" max="4355" width="17.44140625" style="2" customWidth="1"/>
    <col min="4356" max="4356" width="1.44140625" style="2" customWidth="1"/>
    <col min="4357" max="4357" width="17.44140625" style="2" customWidth="1"/>
    <col min="4358" max="4358" width="1.44140625" style="2" customWidth="1"/>
    <col min="4359" max="4359" width="17.44140625" style="2" customWidth="1"/>
    <col min="4360" max="4360" width="1.44140625" style="2" customWidth="1"/>
    <col min="4361" max="4361" width="17.44140625" style="2" customWidth="1"/>
    <col min="4362" max="4362" width="1.44140625" style="2" customWidth="1"/>
    <col min="4363" max="4363" width="21.5546875" style="2" customWidth="1"/>
    <col min="4364" max="4364" width="14.44140625" style="2"/>
    <col min="4365" max="4365" width="19.44140625" style="2" customWidth="1"/>
    <col min="4366" max="4607" width="14.44140625" style="2"/>
    <col min="4608" max="4608" width="54.5546875" style="2" customWidth="1"/>
    <col min="4609" max="4609" width="5.5546875" style="2" customWidth="1"/>
    <col min="4610" max="4610" width="1.44140625" style="2" customWidth="1"/>
    <col min="4611" max="4611" width="17.44140625" style="2" customWidth="1"/>
    <col min="4612" max="4612" width="1.44140625" style="2" customWidth="1"/>
    <col min="4613" max="4613" width="17.44140625" style="2" customWidth="1"/>
    <col min="4614" max="4614" width="1.44140625" style="2" customWidth="1"/>
    <col min="4615" max="4615" width="17.44140625" style="2" customWidth="1"/>
    <col min="4616" max="4616" width="1.44140625" style="2" customWidth="1"/>
    <col min="4617" max="4617" width="17.44140625" style="2" customWidth="1"/>
    <col min="4618" max="4618" width="1.44140625" style="2" customWidth="1"/>
    <col min="4619" max="4619" width="21.5546875" style="2" customWidth="1"/>
    <col min="4620" max="4620" width="14.44140625" style="2"/>
    <col min="4621" max="4621" width="19.44140625" style="2" customWidth="1"/>
    <col min="4622" max="4863" width="14.44140625" style="2"/>
    <col min="4864" max="4864" width="54.5546875" style="2" customWidth="1"/>
    <col min="4865" max="4865" width="5.5546875" style="2" customWidth="1"/>
    <col min="4866" max="4866" width="1.44140625" style="2" customWidth="1"/>
    <col min="4867" max="4867" width="17.44140625" style="2" customWidth="1"/>
    <col min="4868" max="4868" width="1.44140625" style="2" customWidth="1"/>
    <col min="4869" max="4869" width="17.44140625" style="2" customWidth="1"/>
    <col min="4870" max="4870" width="1.44140625" style="2" customWidth="1"/>
    <col min="4871" max="4871" width="17.44140625" style="2" customWidth="1"/>
    <col min="4872" max="4872" width="1.44140625" style="2" customWidth="1"/>
    <col min="4873" max="4873" width="17.44140625" style="2" customWidth="1"/>
    <col min="4874" max="4874" width="1.44140625" style="2" customWidth="1"/>
    <col min="4875" max="4875" width="21.5546875" style="2" customWidth="1"/>
    <col min="4876" max="4876" width="14.44140625" style="2"/>
    <col min="4877" max="4877" width="19.44140625" style="2" customWidth="1"/>
    <col min="4878" max="5119" width="14.44140625" style="2"/>
    <col min="5120" max="5120" width="54.5546875" style="2" customWidth="1"/>
    <col min="5121" max="5121" width="5.5546875" style="2" customWidth="1"/>
    <col min="5122" max="5122" width="1.44140625" style="2" customWidth="1"/>
    <col min="5123" max="5123" width="17.44140625" style="2" customWidth="1"/>
    <col min="5124" max="5124" width="1.44140625" style="2" customWidth="1"/>
    <col min="5125" max="5125" width="17.44140625" style="2" customWidth="1"/>
    <col min="5126" max="5126" width="1.44140625" style="2" customWidth="1"/>
    <col min="5127" max="5127" width="17.44140625" style="2" customWidth="1"/>
    <col min="5128" max="5128" width="1.44140625" style="2" customWidth="1"/>
    <col min="5129" max="5129" width="17.44140625" style="2" customWidth="1"/>
    <col min="5130" max="5130" width="1.44140625" style="2" customWidth="1"/>
    <col min="5131" max="5131" width="21.5546875" style="2" customWidth="1"/>
    <col min="5132" max="5132" width="14.44140625" style="2"/>
    <col min="5133" max="5133" width="19.44140625" style="2" customWidth="1"/>
    <col min="5134" max="5375" width="14.44140625" style="2"/>
    <col min="5376" max="5376" width="54.5546875" style="2" customWidth="1"/>
    <col min="5377" max="5377" width="5.5546875" style="2" customWidth="1"/>
    <col min="5378" max="5378" width="1.44140625" style="2" customWidth="1"/>
    <col min="5379" max="5379" width="17.44140625" style="2" customWidth="1"/>
    <col min="5380" max="5380" width="1.44140625" style="2" customWidth="1"/>
    <col min="5381" max="5381" width="17.44140625" style="2" customWidth="1"/>
    <col min="5382" max="5382" width="1.44140625" style="2" customWidth="1"/>
    <col min="5383" max="5383" width="17.44140625" style="2" customWidth="1"/>
    <col min="5384" max="5384" width="1.44140625" style="2" customWidth="1"/>
    <col min="5385" max="5385" width="17.44140625" style="2" customWidth="1"/>
    <col min="5386" max="5386" width="1.44140625" style="2" customWidth="1"/>
    <col min="5387" max="5387" width="21.5546875" style="2" customWidth="1"/>
    <col min="5388" max="5388" width="14.44140625" style="2"/>
    <col min="5389" max="5389" width="19.44140625" style="2" customWidth="1"/>
    <col min="5390" max="5631" width="14.44140625" style="2"/>
    <col min="5632" max="5632" width="54.5546875" style="2" customWidth="1"/>
    <col min="5633" max="5633" width="5.5546875" style="2" customWidth="1"/>
    <col min="5634" max="5634" width="1.44140625" style="2" customWidth="1"/>
    <col min="5635" max="5635" width="17.44140625" style="2" customWidth="1"/>
    <col min="5636" max="5636" width="1.44140625" style="2" customWidth="1"/>
    <col min="5637" max="5637" width="17.44140625" style="2" customWidth="1"/>
    <col min="5638" max="5638" width="1.44140625" style="2" customWidth="1"/>
    <col min="5639" max="5639" width="17.44140625" style="2" customWidth="1"/>
    <col min="5640" max="5640" width="1.44140625" style="2" customWidth="1"/>
    <col min="5641" max="5641" width="17.44140625" style="2" customWidth="1"/>
    <col min="5642" max="5642" width="1.44140625" style="2" customWidth="1"/>
    <col min="5643" max="5643" width="21.5546875" style="2" customWidth="1"/>
    <col min="5644" max="5644" width="14.44140625" style="2"/>
    <col min="5645" max="5645" width="19.44140625" style="2" customWidth="1"/>
    <col min="5646" max="5887" width="14.44140625" style="2"/>
    <col min="5888" max="5888" width="54.5546875" style="2" customWidth="1"/>
    <col min="5889" max="5889" width="5.5546875" style="2" customWidth="1"/>
    <col min="5890" max="5890" width="1.44140625" style="2" customWidth="1"/>
    <col min="5891" max="5891" width="17.44140625" style="2" customWidth="1"/>
    <col min="5892" max="5892" width="1.44140625" style="2" customWidth="1"/>
    <col min="5893" max="5893" width="17.44140625" style="2" customWidth="1"/>
    <col min="5894" max="5894" width="1.44140625" style="2" customWidth="1"/>
    <col min="5895" max="5895" width="17.44140625" style="2" customWidth="1"/>
    <col min="5896" max="5896" width="1.44140625" style="2" customWidth="1"/>
    <col min="5897" max="5897" width="17.44140625" style="2" customWidth="1"/>
    <col min="5898" max="5898" width="1.44140625" style="2" customWidth="1"/>
    <col min="5899" max="5899" width="21.5546875" style="2" customWidth="1"/>
    <col min="5900" max="5900" width="14.44140625" style="2"/>
    <col min="5901" max="5901" width="19.44140625" style="2" customWidth="1"/>
    <col min="5902" max="6143" width="14.44140625" style="2"/>
    <col min="6144" max="6144" width="54.5546875" style="2" customWidth="1"/>
    <col min="6145" max="6145" width="5.5546875" style="2" customWidth="1"/>
    <col min="6146" max="6146" width="1.44140625" style="2" customWidth="1"/>
    <col min="6147" max="6147" width="17.44140625" style="2" customWidth="1"/>
    <col min="6148" max="6148" width="1.44140625" style="2" customWidth="1"/>
    <col min="6149" max="6149" width="17.44140625" style="2" customWidth="1"/>
    <col min="6150" max="6150" width="1.44140625" style="2" customWidth="1"/>
    <col min="6151" max="6151" width="17.44140625" style="2" customWidth="1"/>
    <col min="6152" max="6152" width="1.44140625" style="2" customWidth="1"/>
    <col min="6153" max="6153" width="17.44140625" style="2" customWidth="1"/>
    <col min="6154" max="6154" width="1.44140625" style="2" customWidth="1"/>
    <col min="6155" max="6155" width="21.5546875" style="2" customWidth="1"/>
    <col min="6156" max="6156" width="14.44140625" style="2"/>
    <col min="6157" max="6157" width="19.44140625" style="2" customWidth="1"/>
    <col min="6158" max="6399" width="14.44140625" style="2"/>
    <col min="6400" max="6400" width="54.5546875" style="2" customWidth="1"/>
    <col min="6401" max="6401" width="5.5546875" style="2" customWidth="1"/>
    <col min="6402" max="6402" width="1.44140625" style="2" customWidth="1"/>
    <col min="6403" max="6403" width="17.44140625" style="2" customWidth="1"/>
    <col min="6404" max="6404" width="1.44140625" style="2" customWidth="1"/>
    <col min="6405" max="6405" width="17.44140625" style="2" customWidth="1"/>
    <col min="6406" max="6406" width="1.44140625" style="2" customWidth="1"/>
    <col min="6407" max="6407" width="17.44140625" style="2" customWidth="1"/>
    <col min="6408" max="6408" width="1.44140625" style="2" customWidth="1"/>
    <col min="6409" max="6409" width="17.44140625" style="2" customWidth="1"/>
    <col min="6410" max="6410" width="1.44140625" style="2" customWidth="1"/>
    <col min="6411" max="6411" width="21.5546875" style="2" customWidth="1"/>
    <col min="6412" max="6412" width="14.44140625" style="2"/>
    <col min="6413" max="6413" width="19.44140625" style="2" customWidth="1"/>
    <col min="6414" max="6655" width="14.44140625" style="2"/>
    <col min="6656" max="6656" width="54.5546875" style="2" customWidth="1"/>
    <col min="6657" max="6657" width="5.5546875" style="2" customWidth="1"/>
    <col min="6658" max="6658" width="1.44140625" style="2" customWidth="1"/>
    <col min="6659" max="6659" width="17.44140625" style="2" customWidth="1"/>
    <col min="6660" max="6660" width="1.44140625" style="2" customWidth="1"/>
    <col min="6661" max="6661" width="17.44140625" style="2" customWidth="1"/>
    <col min="6662" max="6662" width="1.44140625" style="2" customWidth="1"/>
    <col min="6663" max="6663" width="17.44140625" style="2" customWidth="1"/>
    <col min="6664" max="6664" width="1.44140625" style="2" customWidth="1"/>
    <col min="6665" max="6665" width="17.44140625" style="2" customWidth="1"/>
    <col min="6666" max="6666" width="1.44140625" style="2" customWidth="1"/>
    <col min="6667" max="6667" width="21.5546875" style="2" customWidth="1"/>
    <col min="6668" max="6668" width="14.44140625" style="2"/>
    <col min="6669" max="6669" width="19.44140625" style="2" customWidth="1"/>
    <col min="6670" max="6911" width="14.44140625" style="2"/>
    <col min="6912" max="6912" width="54.5546875" style="2" customWidth="1"/>
    <col min="6913" max="6913" width="5.5546875" style="2" customWidth="1"/>
    <col min="6914" max="6914" width="1.44140625" style="2" customWidth="1"/>
    <col min="6915" max="6915" width="17.44140625" style="2" customWidth="1"/>
    <col min="6916" max="6916" width="1.44140625" style="2" customWidth="1"/>
    <col min="6917" max="6917" width="17.44140625" style="2" customWidth="1"/>
    <col min="6918" max="6918" width="1.44140625" style="2" customWidth="1"/>
    <col min="6919" max="6919" width="17.44140625" style="2" customWidth="1"/>
    <col min="6920" max="6920" width="1.44140625" style="2" customWidth="1"/>
    <col min="6921" max="6921" width="17.44140625" style="2" customWidth="1"/>
    <col min="6922" max="6922" width="1.44140625" style="2" customWidth="1"/>
    <col min="6923" max="6923" width="21.5546875" style="2" customWidth="1"/>
    <col min="6924" max="6924" width="14.44140625" style="2"/>
    <col min="6925" max="6925" width="19.44140625" style="2" customWidth="1"/>
    <col min="6926" max="7167" width="14.44140625" style="2"/>
    <col min="7168" max="7168" width="54.5546875" style="2" customWidth="1"/>
    <col min="7169" max="7169" width="5.5546875" style="2" customWidth="1"/>
    <col min="7170" max="7170" width="1.44140625" style="2" customWidth="1"/>
    <col min="7171" max="7171" width="17.44140625" style="2" customWidth="1"/>
    <col min="7172" max="7172" width="1.44140625" style="2" customWidth="1"/>
    <col min="7173" max="7173" width="17.44140625" style="2" customWidth="1"/>
    <col min="7174" max="7174" width="1.44140625" style="2" customWidth="1"/>
    <col min="7175" max="7175" width="17.44140625" style="2" customWidth="1"/>
    <col min="7176" max="7176" width="1.44140625" style="2" customWidth="1"/>
    <col min="7177" max="7177" width="17.44140625" style="2" customWidth="1"/>
    <col min="7178" max="7178" width="1.44140625" style="2" customWidth="1"/>
    <col min="7179" max="7179" width="21.5546875" style="2" customWidth="1"/>
    <col min="7180" max="7180" width="14.44140625" style="2"/>
    <col min="7181" max="7181" width="19.44140625" style="2" customWidth="1"/>
    <col min="7182" max="7423" width="14.44140625" style="2"/>
    <col min="7424" max="7424" width="54.5546875" style="2" customWidth="1"/>
    <col min="7425" max="7425" width="5.5546875" style="2" customWidth="1"/>
    <col min="7426" max="7426" width="1.44140625" style="2" customWidth="1"/>
    <col min="7427" max="7427" width="17.44140625" style="2" customWidth="1"/>
    <col min="7428" max="7428" width="1.44140625" style="2" customWidth="1"/>
    <col min="7429" max="7429" width="17.44140625" style="2" customWidth="1"/>
    <col min="7430" max="7430" width="1.44140625" style="2" customWidth="1"/>
    <col min="7431" max="7431" width="17.44140625" style="2" customWidth="1"/>
    <col min="7432" max="7432" width="1.44140625" style="2" customWidth="1"/>
    <col min="7433" max="7433" width="17.44140625" style="2" customWidth="1"/>
    <col min="7434" max="7434" width="1.44140625" style="2" customWidth="1"/>
    <col min="7435" max="7435" width="21.5546875" style="2" customWidth="1"/>
    <col min="7436" max="7436" width="14.44140625" style="2"/>
    <col min="7437" max="7437" width="19.44140625" style="2" customWidth="1"/>
    <col min="7438" max="7679" width="14.44140625" style="2"/>
    <col min="7680" max="7680" width="54.5546875" style="2" customWidth="1"/>
    <col min="7681" max="7681" width="5.5546875" style="2" customWidth="1"/>
    <col min="7682" max="7682" width="1.44140625" style="2" customWidth="1"/>
    <col min="7683" max="7683" width="17.44140625" style="2" customWidth="1"/>
    <col min="7684" max="7684" width="1.44140625" style="2" customWidth="1"/>
    <col min="7685" max="7685" width="17.44140625" style="2" customWidth="1"/>
    <col min="7686" max="7686" width="1.44140625" style="2" customWidth="1"/>
    <col min="7687" max="7687" width="17.44140625" style="2" customWidth="1"/>
    <col min="7688" max="7688" width="1.44140625" style="2" customWidth="1"/>
    <col min="7689" max="7689" width="17.44140625" style="2" customWidth="1"/>
    <col min="7690" max="7690" width="1.44140625" style="2" customWidth="1"/>
    <col min="7691" max="7691" width="21.5546875" style="2" customWidth="1"/>
    <col min="7692" max="7692" width="14.44140625" style="2"/>
    <col min="7693" max="7693" width="19.44140625" style="2" customWidth="1"/>
    <col min="7694" max="7935" width="14.44140625" style="2"/>
    <col min="7936" max="7936" width="54.5546875" style="2" customWidth="1"/>
    <col min="7937" max="7937" width="5.5546875" style="2" customWidth="1"/>
    <col min="7938" max="7938" width="1.44140625" style="2" customWidth="1"/>
    <col min="7939" max="7939" width="17.44140625" style="2" customWidth="1"/>
    <col min="7940" max="7940" width="1.44140625" style="2" customWidth="1"/>
    <col min="7941" max="7941" width="17.44140625" style="2" customWidth="1"/>
    <col min="7942" max="7942" width="1.44140625" style="2" customWidth="1"/>
    <col min="7943" max="7943" width="17.44140625" style="2" customWidth="1"/>
    <col min="7944" max="7944" width="1.44140625" style="2" customWidth="1"/>
    <col min="7945" max="7945" width="17.44140625" style="2" customWidth="1"/>
    <col min="7946" max="7946" width="1.44140625" style="2" customWidth="1"/>
    <col min="7947" max="7947" width="21.5546875" style="2" customWidth="1"/>
    <col min="7948" max="7948" width="14.44140625" style="2"/>
    <col min="7949" max="7949" width="19.44140625" style="2" customWidth="1"/>
    <col min="7950" max="8191" width="14.44140625" style="2"/>
    <col min="8192" max="8192" width="54.5546875" style="2" customWidth="1"/>
    <col min="8193" max="8193" width="5.5546875" style="2" customWidth="1"/>
    <col min="8194" max="8194" width="1.44140625" style="2" customWidth="1"/>
    <col min="8195" max="8195" width="17.44140625" style="2" customWidth="1"/>
    <col min="8196" max="8196" width="1.44140625" style="2" customWidth="1"/>
    <col min="8197" max="8197" width="17.44140625" style="2" customWidth="1"/>
    <col min="8198" max="8198" width="1.44140625" style="2" customWidth="1"/>
    <col min="8199" max="8199" width="17.44140625" style="2" customWidth="1"/>
    <col min="8200" max="8200" width="1.44140625" style="2" customWidth="1"/>
    <col min="8201" max="8201" width="17.44140625" style="2" customWidth="1"/>
    <col min="8202" max="8202" width="1.44140625" style="2" customWidth="1"/>
    <col min="8203" max="8203" width="21.5546875" style="2" customWidth="1"/>
    <col min="8204" max="8204" width="14.44140625" style="2"/>
    <col min="8205" max="8205" width="19.44140625" style="2" customWidth="1"/>
    <col min="8206" max="8447" width="14.44140625" style="2"/>
    <col min="8448" max="8448" width="54.5546875" style="2" customWidth="1"/>
    <col min="8449" max="8449" width="5.5546875" style="2" customWidth="1"/>
    <col min="8450" max="8450" width="1.44140625" style="2" customWidth="1"/>
    <col min="8451" max="8451" width="17.44140625" style="2" customWidth="1"/>
    <col min="8452" max="8452" width="1.44140625" style="2" customWidth="1"/>
    <col min="8453" max="8453" width="17.44140625" style="2" customWidth="1"/>
    <col min="8454" max="8454" width="1.44140625" style="2" customWidth="1"/>
    <col min="8455" max="8455" width="17.44140625" style="2" customWidth="1"/>
    <col min="8456" max="8456" width="1.44140625" style="2" customWidth="1"/>
    <col min="8457" max="8457" width="17.44140625" style="2" customWidth="1"/>
    <col min="8458" max="8458" width="1.44140625" style="2" customWidth="1"/>
    <col min="8459" max="8459" width="21.5546875" style="2" customWidth="1"/>
    <col min="8460" max="8460" width="14.44140625" style="2"/>
    <col min="8461" max="8461" width="19.44140625" style="2" customWidth="1"/>
    <col min="8462" max="8703" width="14.44140625" style="2"/>
    <col min="8704" max="8704" width="54.5546875" style="2" customWidth="1"/>
    <col min="8705" max="8705" width="5.5546875" style="2" customWidth="1"/>
    <col min="8706" max="8706" width="1.44140625" style="2" customWidth="1"/>
    <col min="8707" max="8707" width="17.44140625" style="2" customWidth="1"/>
    <col min="8708" max="8708" width="1.44140625" style="2" customWidth="1"/>
    <col min="8709" max="8709" width="17.44140625" style="2" customWidth="1"/>
    <col min="8710" max="8710" width="1.44140625" style="2" customWidth="1"/>
    <col min="8711" max="8711" width="17.44140625" style="2" customWidth="1"/>
    <col min="8712" max="8712" width="1.44140625" style="2" customWidth="1"/>
    <col min="8713" max="8713" width="17.44140625" style="2" customWidth="1"/>
    <col min="8714" max="8714" width="1.44140625" style="2" customWidth="1"/>
    <col min="8715" max="8715" width="21.5546875" style="2" customWidth="1"/>
    <col min="8716" max="8716" width="14.44140625" style="2"/>
    <col min="8717" max="8717" width="19.44140625" style="2" customWidth="1"/>
    <col min="8718" max="8959" width="14.44140625" style="2"/>
    <col min="8960" max="8960" width="54.5546875" style="2" customWidth="1"/>
    <col min="8961" max="8961" width="5.5546875" style="2" customWidth="1"/>
    <col min="8962" max="8962" width="1.44140625" style="2" customWidth="1"/>
    <col min="8963" max="8963" width="17.44140625" style="2" customWidth="1"/>
    <col min="8964" max="8964" width="1.44140625" style="2" customWidth="1"/>
    <col min="8965" max="8965" width="17.44140625" style="2" customWidth="1"/>
    <col min="8966" max="8966" width="1.44140625" style="2" customWidth="1"/>
    <col min="8967" max="8967" width="17.44140625" style="2" customWidth="1"/>
    <col min="8968" max="8968" width="1.44140625" style="2" customWidth="1"/>
    <col min="8969" max="8969" width="17.44140625" style="2" customWidth="1"/>
    <col min="8970" max="8970" width="1.44140625" style="2" customWidth="1"/>
    <col min="8971" max="8971" width="21.5546875" style="2" customWidth="1"/>
    <col min="8972" max="8972" width="14.44140625" style="2"/>
    <col min="8973" max="8973" width="19.44140625" style="2" customWidth="1"/>
    <col min="8974" max="9215" width="14.44140625" style="2"/>
    <col min="9216" max="9216" width="54.5546875" style="2" customWidth="1"/>
    <col min="9217" max="9217" width="5.5546875" style="2" customWidth="1"/>
    <col min="9218" max="9218" width="1.44140625" style="2" customWidth="1"/>
    <col min="9219" max="9219" width="17.44140625" style="2" customWidth="1"/>
    <col min="9220" max="9220" width="1.44140625" style="2" customWidth="1"/>
    <col min="9221" max="9221" width="17.44140625" style="2" customWidth="1"/>
    <col min="9222" max="9222" width="1.44140625" style="2" customWidth="1"/>
    <col min="9223" max="9223" width="17.44140625" style="2" customWidth="1"/>
    <col min="9224" max="9224" width="1.44140625" style="2" customWidth="1"/>
    <col min="9225" max="9225" width="17.44140625" style="2" customWidth="1"/>
    <col min="9226" max="9226" width="1.44140625" style="2" customWidth="1"/>
    <col min="9227" max="9227" width="21.5546875" style="2" customWidth="1"/>
    <col min="9228" max="9228" width="14.44140625" style="2"/>
    <col min="9229" max="9229" width="19.44140625" style="2" customWidth="1"/>
    <col min="9230" max="9471" width="14.44140625" style="2"/>
    <col min="9472" max="9472" width="54.5546875" style="2" customWidth="1"/>
    <col min="9473" max="9473" width="5.5546875" style="2" customWidth="1"/>
    <col min="9474" max="9474" width="1.44140625" style="2" customWidth="1"/>
    <col min="9475" max="9475" width="17.44140625" style="2" customWidth="1"/>
    <col min="9476" max="9476" width="1.44140625" style="2" customWidth="1"/>
    <col min="9477" max="9477" width="17.44140625" style="2" customWidth="1"/>
    <col min="9478" max="9478" width="1.44140625" style="2" customWidth="1"/>
    <col min="9479" max="9479" width="17.44140625" style="2" customWidth="1"/>
    <col min="9480" max="9480" width="1.44140625" style="2" customWidth="1"/>
    <col min="9481" max="9481" width="17.44140625" style="2" customWidth="1"/>
    <col min="9482" max="9482" width="1.44140625" style="2" customWidth="1"/>
    <col min="9483" max="9483" width="21.5546875" style="2" customWidth="1"/>
    <col min="9484" max="9484" width="14.44140625" style="2"/>
    <col min="9485" max="9485" width="19.44140625" style="2" customWidth="1"/>
    <col min="9486" max="9727" width="14.44140625" style="2"/>
    <col min="9728" max="9728" width="54.5546875" style="2" customWidth="1"/>
    <col min="9729" max="9729" width="5.5546875" style="2" customWidth="1"/>
    <col min="9730" max="9730" width="1.44140625" style="2" customWidth="1"/>
    <col min="9731" max="9731" width="17.44140625" style="2" customWidth="1"/>
    <col min="9732" max="9732" width="1.44140625" style="2" customWidth="1"/>
    <col min="9733" max="9733" width="17.44140625" style="2" customWidth="1"/>
    <col min="9734" max="9734" width="1.44140625" style="2" customWidth="1"/>
    <col min="9735" max="9735" width="17.44140625" style="2" customWidth="1"/>
    <col min="9736" max="9736" width="1.44140625" style="2" customWidth="1"/>
    <col min="9737" max="9737" width="17.44140625" style="2" customWidth="1"/>
    <col min="9738" max="9738" width="1.44140625" style="2" customWidth="1"/>
    <col min="9739" max="9739" width="21.5546875" style="2" customWidth="1"/>
    <col min="9740" max="9740" width="14.44140625" style="2"/>
    <col min="9741" max="9741" width="19.44140625" style="2" customWidth="1"/>
    <col min="9742" max="9983" width="14.44140625" style="2"/>
    <col min="9984" max="9984" width="54.5546875" style="2" customWidth="1"/>
    <col min="9985" max="9985" width="5.5546875" style="2" customWidth="1"/>
    <col min="9986" max="9986" width="1.44140625" style="2" customWidth="1"/>
    <col min="9987" max="9987" width="17.44140625" style="2" customWidth="1"/>
    <col min="9988" max="9988" width="1.44140625" style="2" customWidth="1"/>
    <col min="9989" max="9989" width="17.44140625" style="2" customWidth="1"/>
    <col min="9990" max="9990" width="1.44140625" style="2" customWidth="1"/>
    <col min="9991" max="9991" width="17.44140625" style="2" customWidth="1"/>
    <col min="9992" max="9992" width="1.44140625" style="2" customWidth="1"/>
    <col min="9993" max="9993" width="17.44140625" style="2" customWidth="1"/>
    <col min="9994" max="9994" width="1.44140625" style="2" customWidth="1"/>
    <col min="9995" max="9995" width="21.5546875" style="2" customWidth="1"/>
    <col min="9996" max="9996" width="14.44140625" style="2"/>
    <col min="9997" max="9997" width="19.44140625" style="2" customWidth="1"/>
    <col min="9998" max="10239" width="14.44140625" style="2"/>
    <col min="10240" max="10240" width="54.5546875" style="2" customWidth="1"/>
    <col min="10241" max="10241" width="5.5546875" style="2" customWidth="1"/>
    <col min="10242" max="10242" width="1.44140625" style="2" customWidth="1"/>
    <col min="10243" max="10243" width="17.44140625" style="2" customWidth="1"/>
    <col min="10244" max="10244" width="1.44140625" style="2" customWidth="1"/>
    <col min="10245" max="10245" width="17.44140625" style="2" customWidth="1"/>
    <col min="10246" max="10246" width="1.44140625" style="2" customWidth="1"/>
    <col min="10247" max="10247" width="17.44140625" style="2" customWidth="1"/>
    <col min="10248" max="10248" width="1.44140625" style="2" customWidth="1"/>
    <col min="10249" max="10249" width="17.44140625" style="2" customWidth="1"/>
    <col min="10250" max="10250" width="1.44140625" style="2" customWidth="1"/>
    <col min="10251" max="10251" width="21.5546875" style="2" customWidth="1"/>
    <col min="10252" max="10252" width="14.44140625" style="2"/>
    <col min="10253" max="10253" width="19.44140625" style="2" customWidth="1"/>
    <col min="10254" max="10495" width="14.44140625" style="2"/>
    <col min="10496" max="10496" width="54.5546875" style="2" customWidth="1"/>
    <col min="10497" max="10497" width="5.5546875" style="2" customWidth="1"/>
    <col min="10498" max="10498" width="1.44140625" style="2" customWidth="1"/>
    <col min="10499" max="10499" width="17.44140625" style="2" customWidth="1"/>
    <col min="10500" max="10500" width="1.44140625" style="2" customWidth="1"/>
    <col min="10501" max="10501" width="17.44140625" style="2" customWidth="1"/>
    <col min="10502" max="10502" width="1.44140625" style="2" customWidth="1"/>
    <col min="10503" max="10503" width="17.44140625" style="2" customWidth="1"/>
    <col min="10504" max="10504" width="1.44140625" style="2" customWidth="1"/>
    <col min="10505" max="10505" width="17.44140625" style="2" customWidth="1"/>
    <col min="10506" max="10506" width="1.44140625" style="2" customWidth="1"/>
    <col min="10507" max="10507" width="21.5546875" style="2" customWidth="1"/>
    <col min="10508" max="10508" width="14.44140625" style="2"/>
    <col min="10509" max="10509" width="19.44140625" style="2" customWidth="1"/>
    <col min="10510" max="10751" width="14.44140625" style="2"/>
    <col min="10752" max="10752" width="54.5546875" style="2" customWidth="1"/>
    <col min="10753" max="10753" width="5.5546875" style="2" customWidth="1"/>
    <col min="10754" max="10754" width="1.44140625" style="2" customWidth="1"/>
    <col min="10755" max="10755" width="17.44140625" style="2" customWidth="1"/>
    <col min="10756" max="10756" width="1.44140625" style="2" customWidth="1"/>
    <col min="10757" max="10757" width="17.44140625" style="2" customWidth="1"/>
    <col min="10758" max="10758" width="1.44140625" style="2" customWidth="1"/>
    <col min="10759" max="10759" width="17.44140625" style="2" customWidth="1"/>
    <col min="10760" max="10760" width="1.44140625" style="2" customWidth="1"/>
    <col min="10761" max="10761" width="17.44140625" style="2" customWidth="1"/>
    <col min="10762" max="10762" width="1.44140625" style="2" customWidth="1"/>
    <col min="10763" max="10763" width="21.5546875" style="2" customWidth="1"/>
    <col min="10764" max="10764" width="14.44140625" style="2"/>
    <col min="10765" max="10765" width="19.44140625" style="2" customWidth="1"/>
    <col min="10766" max="11007" width="14.44140625" style="2"/>
    <col min="11008" max="11008" width="54.5546875" style="2" customWidth="1"/>
    <col min="11009" max="11009" width="5.5546875" style="2" customWidth="1"/>
    <col min="11010" max="11010" width="1.44140625" style="2" customWidth="1"/>
    <col min="11011" max="11011" width="17.44140625" style="2" customWidth="1"/>
    <col min="11012" max="11012" width="1.44140625" style="2" customWidth="1"/>
    <col min="11013" max="11013" width="17.44140625" style="2" customWidth="1"/>
    <col min="11014" max="11014" width="1.44140625" style="2" customWidth="1"/>
    <col min="11015" max="11015" width="17.44140625" style="2" customWidth="1"/>
    <col min="11016" max="11016" width="1.44140625" style="2" customWidth="1"/>
    <col min="11017" max="11017" width="17.44140625" style="2" customWidth="1"/>
    <col min="11018" max="11018" width="1.44140625" style="2" customWidth="1"/>
    <col min="11019" max="11019" width="21.5546875" style="2" customWidth="1"/>
    <col min="11020" max="11020" width="14.44140625" style="2"/>
    <col min="11021" max="11021" width="19.44140625" style="2" customWidth="1"/>
    <col min="11022" max="11263" width="14.44140625" style="2"/>
    <col min="11264" max="11264" width="54.5546875" style="2" customWidth="1"/>
    <col min="11265" max="11265" width="5.5546875" style="2" customWidth="1"/>
    <col min="11266" max="11266" width="1.44140625" style="2" customWidth="1"/>
    <col min="11267" max="11267" width="17.44140625" style="2" customWidth="1"/>
    <col min="11268" max="11268" width="1.44140625" style="2" customWidth="1"/>
    <col min="11269" max="11269" width="17.44140625" style="2" customWidth="1"/>
    <col min="11270" max="11270" width="1.44140625" style="2" customWidth="1"/>
    <col min="11271" max="11271" width="17.44140625" style="2" customWidth="1"/>
    <col min="11272" max="11272" width="1.44140625" style="2" customWidth="1"/>
    <col min="11273" max="11273" width="17.44140625" style="2" customWidth="1"/>
    <col min="11274" max="11274" width="1.44140625" style="2" customWidth="1"/>
    <col min="11275" max="11275" width="21.5546875" style="2" customWidth="1"/>
    <col min="11276" max="11276" width="14.44140625" style="2"/>
    <col min="11277" max="11277" width="19.44140625" style="2" customWidth="1"/>
    <col min="11278" max="11519" width="14.44140625" style="2"/>
    <col min="11520" max="11520" width="54.5546875" style="2" customWidth="1"/>
    <col min="11521" max="11521" width="5.5546875" style="2" customWidth="1"/>
    <col min="11522" max="11522" width="1.44140625" style="2" customWidth="1"/>
    <col min="11523" max="11523" width="17.44140625" style="2" customWidth="1"/>
    <col min="11524" max="11524" width="1.44140625" style="2" customWidth="1"/>
    <col min="11525" max="11525" width="17.44140625" style="2" customWidth="1"/>
    <col min="11526" max="11526" width="1.44140625" style="2" customWidth="1"/>
    <col min="11527" max="11527" width="17.44140625" style="2" customWidth="1"/>
    <col min="11528" max="11528" width="1.44140625" style="2" customWidth="1"/>
    <col min="11529" max="11529" width="17.44140625" style="2" customWidth="1"/>
    <col min="11530" max="11530" width="1.44140625" style="2" customWidth="1"/>
    <col min="11531" max="11531" width="21.5546875" style="2" customWidth="1"/>
    <col min="11532" max="11532" width="14.44140625" style="2"/>
    <col min="11533" max="11533" width="19.44140625" style="2" customWidth="1"/>
    <col min="11534" max="11775" width="14.44140625" style="2"/>
    <col min="11776" max="11776" width="54.5546875" style="2" customWidth="1"/>
    <col min="11777" max="11777" width="5.5546875" style="2" customWidth="1"/>
    <col min="11778" max="11778" width="1.44140625" style="2" customWidth="1"/>
    <col min="11779" max="11779" width="17.44140625" style="2" customWidth="1"/>
    <col min="11780" max="11780" width="1.44140625" style="2" customWidth="1"/>
    <col min="11781" max="11781" width="17.44140625" style="2" customWidth="1"/>
    <col min="11782" max="11782" width="1.44140625" style="2" customWidth="1"/>
    <col min="11783" max="11783" width="17.44140625" style="2" customWidth="1"/>
    <col min="11784" max="11784" width="1.44140625" style="2" customWidth="1"/>
    <col min="11785" max="11785" width="17.44140625" style="2" customWidth="1"/>
    <col min="11786" max="11786" width="1.44140625" style="2" customWidth="1"/>
    <col min="11787" max="11787" width="21.5546875" style="2" customWidth="1"/>
    <col min="11788" max="11788" width="14.44140625" style="2"/>
    <col min="11789" max="11789" width="19.44140625" style="2" customWidth="1"/>
    <col min="11790" max="12031" width="14.44140625" style="2"/>
    <col min="12032" max="12032" width="54.5546875" style="2" customWidth="1"/>
    <col min="12033" max="12033" width="5.5546875" style="2" customWidth="1"/>
    <col min="12034" max="12034" width="1.44140625" style="2" customWidth="1"/>
    <col min="12035" max="12035" width="17.44140625" style="2" customWidth="1"/>
    <col min="12036" max="12036" width="1.44140625" style="2" customWidth="1"/>
    <col min="12037" max="12037" width="17.44140625" style="2" customWidth="1"/>
    <col min="12038" max="12038" width="1.44140625" style="2" customWidth="1"/>
    <col min="12039" max="12039" width="17.44140625" style="2" customWidth="1"/>
    <col min="12040" max="12040" width="1.44140625" style="2" customWidth="1"/>
    <col min="12041" max="12041" width="17.44140625" style="2" customWidth="1"/>
    <col min="12042" max="12042" width="1.44140625" style="2" customWidth="1"/>
    <col min="12043" max="12043" width="21.5546875" style="2" customWidth="1"/>
    <col min="12044" max="12044" width="14.44140625" style="2"/>
    <col min="12045" max="12045" width="19.44140625" style="2" customWidth="1"/>
    <col min="12046" max="12287" width="14.44140625" style="2"/>
    <col min="12288" max="12288" width="54.5546875" style="2" customWidth="1"/>
    <col min="12289" max="12289" width="5.5546875" style="2" customWidth="1"/>
    <col min="12290" max="12290" width="1.44140625" style="2" customWidth="1"/>
    <col min="12291" max="12291" width="17.44140625" style="2" customWidth="1"/>
    <col min="12292" max="12292" width="1.44140625" style="2" customWidth="1"/>
    <col min="12293" max="12293" width="17.44140625" style="2" customWidth="1"/>
    <col min="12294" max="12294" width="1.44140625" style="2" customWidth="1"/>
    <col min="12295" max="12295" width="17.44140625" style="2" customWidth="1"/>
    <col min="12296" max="12296" width="1.44140625" style="2" customWidth="1"/>
    <col min="12297" max="12297" width="17.44140625" style="2" customWidth="1"/>
    <col min="12298" max="12298" width="1.44140625" style="2" customWidth="1"/>
    <col min="12299" max="12299" width="21.5546875" style="2" customWidth="1"/>
    <col min="12300" max="12300" width="14.44140625" style="2"/>
    <col min="12301" max="12301" width="19.44140625" style="2" customWidth="1"/>
    <col min="12302" max="12543" width="14.44140625" style="2"/>
    <col min="12544" max="12544" width="54.5546875" style="2" customWidth="1"/>
    <col min="12545" max="12545" width="5.5546875" style="2" customWidth="1"/>
    <col min="12546" max="12546" width="1.44140625" style="2" customWidth="1"/>
    <col min="12547" max="12547" width="17.44140625" style="2" customWidth="1"/>
    <col min="12548" max="12548" width="1.44140625" style="2" customWidth="1"/>
    <col min="12549" max="12549" width="17.44140625" style="2" customWidth="1"/>
    <col min="12550" max="12550" width="1.44140625" style="2" customWidth="1"/>
    <col min="12551" max="12551" width="17.44140625" style="2" customWidth="1"/>
    <col min="12552" max="12552" width="1.44140625" style="2" customWidth="1"/>
    <col min="12553" max="12553" width="17.44140625" style="2" customWidth="1"/>
    <col min="12554" max="12554" width="1.44140625" style="2" customWidth="1"/>
    <col min="12555" max="12555" width="21.5546875" style="2" customWidth="1"/>
    <col min="12556" max="12556" width="14.44140625" style="2"/>
    <col min="12557" max="12557" width="19.44140625" style="2" customWidth="1"/>
    <col min="12558" max="12799" width="14.44140625" style="2"/>
    <col min="12800" max="12800" width="54.5546875" style="2" customWidth="1"/>
    <col min="12801" max="12801" width="5.5546875" style="2" customWidth="1"/>
    <col min="12802" max="12802" width="1.44140625" style="2" customWidth="1"/>
    <col min="12803" max="12803" width="17.44140625" style="2" customWidth="1"/>
    <col min="12804" max="12804" width="1.44140625" style="2" customWidth="1"/>
    <col min="12805" max="12805" width="17.44140625" style="2" customWidth="1"/>
    <col min="12806" max="12806" width="1.44140625" style="2" customWidth="1"/>
    <col min="12807" max="12807" width="17.44140625" style="2" customWidth="1"/>
    <col min="12808" max="12808" width="1.44140625" style="2" customWidth="1"/>
    <col min="12809" max="12809" width="17.44140625" style="2" customWidth="1"/>
    <col min="12810" max="12810" width="1.44140625" style="2" customWidth="1"/>
    <col min="12811" max="12811" width="21.5546875" style="2" customWidth="1"/>
    <col min="12812" max="12812" width="14.44140625" style="2"/>
    <col min="12813" max="12813" width="19.44140625" style="2" customWidth="1"/>
    <col min="12814" max="13055" width="14.44140625" style="2"/>
    <col min="13056" max="13056" width="54.5546875" style="2" customWidth="1"/>
    <col min="13057" max="13057" width="5.5546875" style="2" customWidth="1"/>
    <col min="13058" max="13058" width="1.44140625" style="2" customWidth="1"/>
    <col min="13059" max="13059" width="17.44140625" style="2" customWidth="1"/>
    <col min="13060" max="13060" width="1.44140625" style="2" customWidth="1"/>
    <col min="13061" max="13061" width="17.44140625" style="2" customWidth="1"/>
    <col min="13062" max="13062" width="1.44140625" style="2" customWidth="1"/>
    <col min="13063" max="13063" width="17.44140625" style="2" customWidth="1"/>
    <col min="13064" max="13064" width="1.44140625" style="2" customWidth="1"/>
    <col min="13065" max="13065" width="17.44140625" style="2" customWidth="1"/>
    <col min="13066" max="13066" width="1.44140625" style="2" customWidth="1"/>
    <col min="13067" max="13067" width="21.5546875" style="2" customWidth="1"/>
    <col min="13068" max="13068" width="14.44140625" style="2"/>
    <col min="13069" max="13069" width="19.44140625" style="2" customWidth="1"/>
    <col min="13070" max="13311" width="14.44140625" style="2"/>
    <col min="13312" max="13312" width="54.5546875" style="2" customWidth="1"/>
    <col min="13313" max="13313" width="5.5546875" style="2" customWidth="1"/>
    <col min="13314" max="13314" width="1.44140625" style="2" customWidth="1"/>
    <col min="13315" max="13315" width="17.44140625" style="2" customWidth="1"/>
    <col min="13316" max="13316" width="1.44140625" style="2" customWidth="1"/>
    <col min="13317" max="13317" width="17.44140625" style="2" customWidth="1"/>
    <col min="13318" max="13318" width="1.44140625" style="2" customWidth="1"/>
    <col min="13319" max="13319" width="17.44140625" style="2" customWidth="1"/>
    <col min="13320" max="13320" width="1.44140625" style="2" customWidth="1"/>
    <col min="13321" max="13321" width="17.44140625" style="2" customWidth="1"/>
    <col min="13322" max="13322" width="1.44140625" style="2" customWidth="1"/>
    <col min="13323" max="13323" width="21.5546875" style="2" customWidth="1"/>
    <col min="13324" max="13324" width="14.44140625" style="2"/>
    <col min="13325" max="13325" width="19.44140625" style="2" customWidth="1"/>
    <col min="13326" max="13567" width="14.44140625" style="2"/>
    <col min="13568" max="13568" width="54.5546875" style="2" customWidth="1"/>
    <col min="13569" max="13569" width="5.5546875" style="2" customWidth="1"/>
    <col min="13570" max="13570" width="1.44140625" style="2" customWidth="1"/>
    <col min="13571" max="13571" width="17.44140625" style="2" customWidth="1"/>
    <col min="13572" max="13572" width="1.44140625" style="2" customWidth="1"/>
    <col min="13573" max="13573" width="17.44140625" style="2" customWidth="1"/>
    <col min="13574" max="13574" width="1.44140625" style="2" customWidth="1"/>
    <col min="13575" max="13575" width="17.44140625" style="2" customWidth="1"/>
    <col min="13576" max="13576" width="1.44140625" style="2" customWidth="1"/>
    <col min="13577" max="13577" width="17.44140625" style="2" customWidth="1"/>
    <col min="13578" max="13578" width="1.44140625" style="2" customWidth="1"/>
    <col min="13579" max="13579" width="21.5546875" style="2" customWidth="1"/>
    <col min="13580" max="13580" width="14.44140625" style="2"/>
    <col min="13581" max="13581" width="19.44140625" style="2" customWidth="1"/>
    <col min="13582" max="13823" width="14.44140625" style="2"/>
    <col min="13824" max="13824" width="54.5546875" style="2" customWidth="1"/>
    <col min="13825" max="13825" width="5.5546875" style="2" customWidth="1"/>
    <col min="13826" max="13826" width="1.44140625" style="2" customWidth="1"/>
    <col min="13827" max="13827" width="17.44140625" style="2" customWidth="1"/>
    <col min="13828" max="13828" width="1.44140625" style="2" customWidth="1"/>
    <col min="13829" max="13829" width="17.44140625" style="2" customWidth="1"/>
    <col min="13830" max="13830" width="1.44140625" style="2" customWidth="1"/>
    <col min="13831" max="13831" width="17.44140625" style="2" customWidth="1"/>
    <col min="13832" max="13832" width="1.44140625" style="2" customWidth="1"/>
    <col min="13833" max="13833" width="17.44140625" style="2" customWidth="1"/>
    <col min="13834" max="13834" width="1.44140625" style="2" customWidth="1"/>
    <col min="13835" max="13835" width="21.5546875" style="2" customWidth="1"/>
    <col min="13836" max="13836" width="14.44140625" style="2"/>
    <col min="13837" max="13837" width="19.44140625" style="2" customWidth="1"/>
    <col min="13838" max="14079" width="14.44140625" style="2"/>
    <col min="14080" max="14080" width="54.5546875" style="2" customWidth="1"/>
    <col min="14081" max="14081" width="5.5546875" style="2" customWidth="1"/>
    <col min="14082" max="14082" width="1.44140625" style="2" customWidth="1"/>
    <col min="14083" max="14083" width="17.44140625" style="2" customWidth="1"/>
    <col min="14084" max="14084" width="1.44140625" style="2" customWidth="1"/>
    <col min="14085" max="14085" width="17.44140625" style="2" customWidth="1"/>
    <col min="14086" max="14086" width="1.44140625" style="2" customWidth="1"/>
    <col min="14087" max="14087" width="17.44140625" style="2" customWidth="1"/>
    <col min="14088" max="14088" width="1.44140625" style="2" customWidth="1"/>
    <col min="14089" max="14089" width="17.44140625" style="2" customWidth="1"/>
    <col min="14090" max="14090" width="1.44140625" style="2" customWidth="1"/>
    <col min="14091" max="14091" width="21.5546875" style="2" customWidth="1"/>
    <col min="14092" max="14092" width="14.44140625" style="2"/>
    <col min="14093" max="14093" width="19.44140625" style="2" customWidth="1"/>
    <col min="14094" max="14335" width="14.44140625" style="2"/>
    <col min="14336" max="14336" width="54.5546875" style="2" customWidth="1"/>
    <col min="14337" max="14337" width="5.5546875" style="2" customWidth="1"/>
    <col min="14338" max="14338" width="1.44140625" style="2" customWidth="1"/>
    <col min="14339" max="14339" width="17.44140625" style="2" customWidth="1"/>
    <col min="14340" max="14340" width="1.44140625" style="2" customWidth="1"/>
    <col min="14341" max="14341" width="17.44140625" style="2" customWidth="1"/>
    <col min="14342" max="14342" width="1.44140625" style="2" customWidth="1"/>
    <col min="14343" max="14343" width="17.44140625" style="2" customWidth="1"/>
    <col min="14344" max="14344" width="1.44140625" style="2" customWidth="1"/>
    <col min="14345" max="14345" width="17.44140625" style="2" customWidth="1"/>
    <col min="14346" max="14346" width="1.44140625" style="2" customWidth="1"/>
    <col min="14347" max="14347" width="21.5546875" style="2" customWidth="1"/>
    <col min="14348" max="14348" width="14.44140625" style="2"/>
    <col min="14349" max="14349" width="19.44140625" style="2" customWidth="1"/>
    <col min="14350" max="14591" width="14.44140625" style="2"/>
    <col min="14592" max="14592" width="54.5546875" style="2" customWidth="1"/>
    <col min="14593" max="14593" width="5.5546875" style="2" customWidth="1"/>
    <col min="14594" max="14594" width="1.44140625" style="2" customWidth="1"/>
    <col min="14595" max="14595" width="17.44140625" style="2" customWidth="1"/>
    <col min="14596" max="14596" width="1.44140625" style="2" customWidth="1"/>
    <col min="14597" max="14597" width="17.44140625" style="2" customWidth="1"/>
    <col min="14598" max="14598" width="1.44140625" style="2" customWidth="1"/>
    <col min="14599" max="14599" width="17.44140625" style="2" customWidth="1"/>
    <col min="14600" max="14600" width="1.44140625" style="2" customWidth="1"/>
    <col min="14601" max="14601" width="17.44140625" style="2" customWidth="1"/>
    <col min="14602" max="14602" width="1.44140625" style="2" customWidth="1"/>
    <col min="14603" max="14603" width="21.5546875" style="2" customWidth="1"/>
    <col min="14604" max="14604" width="14.44140625" style="2"/>
    <col min="14605" max="14605" width="19.44140625" style="2" customWidth="1"/>
    <col min="14606" max="14847" width="14.44140625" style="2"/>
    <col min="14848" max="14848" width="54.5546875" style="2" customWidth="1"/>
    <col min="14849" max="14849" width="5.5546875" style="2" customWidth="1"/>
    <col min="14850" max="14850" width="1.44140625" style="2" customWidth="1"/>
    <col min="14851" max="14851" width="17.44140625" style="2" customWidth="1"/>
    <col min="14852" max="14852" width="1.44140625" style="2" customWidth="1"/>
    <col min="14853" max="14853" width="17.44140625" style="2" customWidth="1"/>
    <col min="14854" max="14854" width="1.44140625" style="2" customWidth="1"/>
    <col min="14855" max="14855" width="17.44140625" style="2" customWidth="1"/>
    <col min="14856" max="14856" width="1.44140625" style="2" customWidth="1"/>
    <col min="14857" max="14857" width="17.44140625" style="2" customWidth="1"/>
    <col min="14858" max="14858" width="1.44140625" style="2" customWidth="1"/>
    <col min="14859" max="14859" width="21.5546875" style="2" customWidth="1"/>
    <col min="14860" max="14860" width="14.44140625" style="2"/>
    <col min="14861" max="14861" width="19.44140625" style="2" customWidth="1"/>
    <col min="14862" max="15103" width="14.44140625" style="2"/>
    <col min="15104" max="15104" width="54.5546875" style="2" customWidth="1"/>
    <col min="15105" max="15105" width="5.5546875" style="2" customWidth="1"/>
    <col min="15106" max="15106" width="1.44140625" style="2" customWidth="1"/>
    <col min="15107" max="15107" width="17.44140625" style="2" customWidth="1"/>
    <col min="15108" max="15108" width="1.44140625" style="2" customWidth="1"/>
    <col min="15109" max="15109" width="17.44140625" style="2" customWidth="1"/>
    <col min="15110" max="15110" width="1.44140625" style="2" customWidth="1"/>
    <col min="15111" max="15111" width="17.44140625" style="2" customWidth="1"/>
    <col min="15112" max="15112" width="1.44140625" style="2" customWidth="1"/>
    <col min="15113" max="15113" width="17.44140625" style="2" customWidth="1"/>
    <col min="15114" max="15114" width="1.44140625" style="2" customWidth="1"/>
    <col min="15115" max="15115" width="21.5546875" style="2" customWidth="1"/>
    <col min="15116" max="15116" width="14.44140625" style="2"/>
    <col min="15117" max="15117" width="19.44140625" style="2" customWidth="1"/>
    <col min="15118" max="15359" width="14.44140625" style="2"/>
    <col min="15360" max="15360" width="54.5546875" style="2" customWidth="1"/>
    <col min="15361" max="15361" width="5.5546875" style="2" customWidth="1"/>
    <col min="15362" max="15362" width="1.44140625" style="2" customWidth="1"/>
    <col min="15363" max="15363" width="17.44140625" style="2" customWidth="1"/>
    <col min="15364" max="15364" width="1.44140625" style="2" customWidth="1"/>
    <col min="15365" max="15365" width="17.44140625" style="2" customWidth="1"/>
    <col min="15366" max="15366" width="1.44140625" style="2" customWidth="1"/>
    <col min="15367" max="15367" width="17.44140625" style="2" customWidth="1"/>
    <col min="15368" max="15368" width="1.44140625" style="2" customWidth="1"/>
    <col min="15369" max="15369" width="17.44140625" style="2" customWidth="1"/>
    <col min="15370" max="15370" width="1.44140625" style="2" customWidth="1"/>
    <col min="15371" max="15371" width="21.5546875" style="2" customWidth="1"/>
    <col min="15372" max="15372" width="14.44140625" style="2"/>
    <col min="15373" max="15373" width="19.44140625" style="2" customWidth="1"/>
    <col min="15374" max="15615" width="14.44140625" style="2"/>
    <col min="15616" max="15616" width="54.5546875" style="2" customWidth="1"/>
    <col min="15617" max="15617" width="5.5546875" style="2" customWidth="1"/>
    <col min="15618" max="15618" width="1.44140625" style="2" customWidth="1"/>
    <col min="15619" max="15619" width="17.44140625" style="2" customWidth="1"/>
    <col min="15620" max="15620" width="1.44140625" style="2" customWidth="1"/>
    <col min="15621" max="15621" width="17.44140625" style="2" customWidth="1"/>
    <col min="15622" max="15622" width="1.44140625" style="2" customWidth="1"/>
    <col min="15623" max="15623" width="17.44140625" style="2" customWidth="1"/>
    <col min="15624" max="15624" width="1.44140625" style="2" customWidth="1"/>
    <col min="15625" max="15625" width="17.44140625" style="2" customWidth="1"/>
    <col min="15626" max="15626" width="1.44140625" style="2" customWidth="1"/>
    <col min="15627" max="15627" width="21.5546875" style="2" customWidth="1"/>
    <col min="15628" max="15628" width="14.44140625" style="2"/>
    <col min="15629" max="15629" width="19.44140625" style="2" customWidth="1"/>
    <col min="15630" max="15871" width="14.44140625" style="2"/>
    <col min="15872" max="15872" width="54.5546875" style="2" customWidth="1"/>
    <col min="15873" max="15873" width="5.5546875" style="2" customWidth="1"/>
    <col min="15874" max="15874" width="1.44140625" style="2" customWidth="1"/>
    <col min="15875" max="15875" width="17.44140625" style="2" customWidth="1"/>
    <col min="15876" max="15876" width="1.44140625" style="2" customWidth="1"/>
    <col min="15877" max="15877" width="17.44140625" style="2" customWidth="1"/>
    <col min="15878" max="15878" width="1.44140625" style="2" customWidth="1"/>
    <col min="15879" max="15879" width="17.44140625" style="2" customWidth="1"/>
    <col min="15880" max="15880" width="1.44140625" style="2" customWidth="1"/>
    <col min="15881" max="15881" width="17.44140625" style="2" customWidth="1"/>
    <col min="15882" max="15882" width="1.44140625" style="2" customWidth="1"/>
    <col min="15883" max="15883" width="21.5546875" style="2" customWidth="1"/>
    <col min="15884" max="15884" width="14.44140625" style="2"/>
    <col min="15885" max="15885" width="19.44140625" style="2" customWidth="1"/>
    <col min="15886" max="16127" width="14.44140625" style="2"/>
    <col min="16128" max="16128" width="54.5546875" style="2" customWidth="1"/>
    <col min="16129" max="16129" width="5.5546875" style="2" customWidth="1"/>
    <col min="16130" max="16130" width="1.44140625" style="2" customWidth="1"/>
    <col min="16131" max="16131" width="17.44140625" style="2" customWidth="1"/>
    <col min="16132" max="16132" width="1.44140625" style="2" customWidth="1"/>
    <col min="16133" max="16133" width="17.44140625" style="2" customWidth="1"/>
    <col min="16134" max="16134" width="1.44140625" style="2" customWidth="1"/>
    <col min="16135" max="16135" width="17.44140625" style="2" customWidth="1"/>
    <col min="16136" max="16136" width="1.44140625" style="2" customWidth="1"/>
    <col min="16137" max="16137" width="17.44140625" style="2" customWidth="1"/>
    <col min="16138" max="16138" width="1.44140625" style="2" customWidth="1"/>
    <col min="16139" max="16139" width="21.5546875" style="2" customWidth="1"/>
    <col min="16140" max="16140" width="14.44140625" style="2"/>
    <col min="16141" max="16141" width="19.44140625" style="2" customWidth="1"/>
    <col min="16142" max="16384" width="14.44140625" style="2"/>
  </cols>
  <sheetData>
    <row r="1" spans="1:10" s="19" customFormat="1" ht="23.85" customHeight="1">
      <c r="A1" s="104" t="s">
        <v>71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23.85" customHeight="1">
      <c r="A2" s="20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s="19" customFormat="1" ht="23.85" customHeight="1">
      <c r="A3" s="20" t="s">
        <v>254</v>
      </c>
      <c r="B3" s="29"/>
      <c r="C3" s="30"/>
      <c r="D3" s="31"/>
      <c r="E3" s="31"/>
      <c r="F3" s="31"/>
      <c r="G3" s="31"/>
      <c r="H3" s="31"/>
      <c r="I3" s="31"/>
      <c r="J3" s="31"/>
    </row>
    <row r="4" spans="1:10" s="19" customFormat="1" ht="23.85" customHeight="1">
      <c r="A4" s="20" t="s">
        <v>204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19" customFormat="1" ht="23.85" customHeight="1">
      <c r="A5" s="104" t="s">
        <v>2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s="19" customFormat="1" ht="23.85" customHeight="1">
      <c r="A6" s="2"/>
      <c r="B6" s="32"/>
      <c r="C6" s="33"/>
      <c r="D6" s="103" t="s">
        <v>3</v>
      </c>
      <c r="E6" s="103"/>
      <c r="F6" s="103"/>
      <c r="G6" s="2"/>
      <c r="H6" s="103" t="s">
        <v>4</v>
      </c>
      <c r="I6" s="103"/>
      <c r="J6" s="103"/>
    </row>
    <row r="7" spans="1:10" s="19" customFormat="1" ht="23.85" customHeight="1">
      <c r="A7" s="2"/>
      <c r="B7" s="61"/>
      <c r="C7" s="23"/>
      <c r="D7" s="91">
        <v>2026</v>
      </c>
      <c r="E7" s="24"/>
      <c r="F7" s="91">
        <v>2025</v>
      </c>
      <c r="G7" s="24"/>
      <c r="H7" s="91">
        <v>2026</v>
      </c>
      <c r="I7" s="24"/>
      <c r="J7" s="91">
        <v>2025</v>
      </c>
    </row>
    <row r="8" spans="1:10" s="19" customFormat="1" ht="23.85" customHeight="1">
      <c r="A8" s="20" t="s">
        <v>142</v>
      </c>
      <c r="B8" s="1"/>
      <c r="C8" s="2"/>
      <c r="D8" s="2"/>
      <c r="E8" s="2"/>
      <c r="F8" s="2"/>
      <c r="G8" s="2"/>
      <c r="H8" s="2"/>
      <c r="I8" s="2"/>
      <c r="J8" s="2"/>
    </row>
    <row r="9" spans="1:10" s="19" customFormat="1" ht="23.85" customHeight="1">
      <c r="A9" s="19" t="s">
        <v>143</v>
      </c>
      <c r="B9" s="1"/>
      <c r="C9" s="2"/>
      <c r="D9" s="4">
        <f>PL!D26</f>
        <v>-62961</v>
      </c>
      <c r="E9" s="62"/>
      <c r="F9" s="4">
        <f>PL!F26</f>
        <v>269383</v>
      </c>
      <c r="G9" s="62"/>
      <c r="H9" s="4">
        <f>PL!H26</f>
        <v>46076</v>
      </c>
      <c r="I9" s="62"/>
      <c r="J9" s="4">
        <f>PL!J26</f>
        <v>279208</v>
      </c>
    </row>
    <row r="10" spans="1:10" s="19" customFormat="1" ht="23.85" customHeight="1">
      <c r="A10" s="19" t="s">
        <v>144</v>
      </c>
      <c r="B10" s="1"/>
      <c r="C10" s="2"/>
      <c r="D10" s="62"/>
      <c r="E10" s="62"/>
      <c r="F10" s="62"/>
      <c r="G10" s="62"/>
      <c r="H10" s="62"/>
      <c r="I10" s="62"/>
      <c r="J10" s="62"/>
    </row>
    <row r="11" spans="1:10" s="19" customFormat="1" ht="23.85" customHeight="1">
      <c r="A11" s="19" t="s">
        <v>145</v>
      </c>
      <c r="B11" s="1"/>
      <c r="C11" s="2"/>
      <c r="D11" s="62"/>
      <c r="E11" s="62"/>
      <c r="F11" s="62"/>
      <c r="G11" s="62"/>
      <c r="H11" s="62"/>
      <c r="I11" s="62"/>
      <c r="J11" s="62"/>
    </row>
    <row r="12" spans="1:10" s="19" customFormat="1" ht="23.85" customHeight="1">
      <c r="A12" s="19" t="s">
        <v>146</v>
      </c>
      <c r="B12" s="1"/>
      <c r="C12" s="2"/>
      <c r="D12" s="4">
        <v>83415</v>
      </c>
      <c r="E12" s="4"/>
      <c r="F12" s="4">
        <v>105049</v>
      </c>
      <c r="G12" s="4"/>
      <c r="H12" s="4">
        <v>68802</v>
      </c>
      <c r="I12" s="62"/>
      <c r="J12" s="4">
        <v>81502</v>
      </c>
    </row>
    <row r="13" spans="1:10" s="19" customFormat="1" ht="23.85" customHeight="1">
      <c r="A13" s="19" t="s">
        <v>147</v>
      </c>
      <c r="B13" s="1"/>
      <c r="C13" s="2"/>
      <c r="D13" s="4"/>
      <c r="E13" s="4"/>
      <c r="F13" s="4"/>
      <c r="G13" s="4"/>
      <c r="H13" s="4"/>
      <c r="I13" s="62"/>
      <c r="J13" s="4"/>
    </row>
    <row r="14" spans="1:10" s="19" customFormat="1" ht="23.85" customHeight="1">
      <c r="A14" s="19" t="s">
        <v>148</v>
      </c>
      <c r="B14" s="1"/>
      <c r="C14" s="2"/>
      <c r="D14" s="4">
        <v>22330</v>
      </c>
      <c r="E14" s="4"/>
      <c r="F14" s="4">
        <v>-10144</v>
      </c>
      <c r="G14" s="4"/>
      <c r="H14" s="4">
        <v>8949</v>
      </c>
      <c r="I14" s="62"/>
      <c r="J14" s="4">
        <v>-7467</v>
      </c>
    </row>
    <row r="15" spans="1:10" s="19" customFormat="1" ht="23.85" customHeight="1">
      <c r="A15" s="19" t="s">
        <v>149</v>
      </c>
      <c r="B15" s="1"/>
      <c r="C15" s="2"/>
      <c r="D15" s="4">
        <v>40745</v>
      </c>
      <c r="E15" s="4"/>
      <c r="F15" s="4">
        <v>5549</v>
      </c>
      <c r="G15" s="4"/>
      <c r="H15" s="88">
        <v>-8337</v>
      </c>
      <c r="I15" s="62"/>
      <c r="J15" s="4">
        <v>863</v>
      </c>
    </row>
    <row r="16" spans="1:10" s="19" customFormat="1" ht="23.85" customHeight="1">
      <c r="A16" s="19" t="s">
        <v>239</v>
      </c>
      <c r="B16" s="1"/>
      <c r="C16" s="2"/>
      <c r="D16" s="4">
        <v>-1797</v>
      </c>
      <c r="E16" s="4"/>
      <c r="F16" s="4">
        <v>677</v>
      </c>
      <c r="G16" s="4"/>
      <c r="H16" s="4">
        <v>0</v>
      </c>
      <c r="I16" s="62"/>
      <c r="J16" s="4">
        <v>0</v>
      </c>
    </row>
    <row r="17" spans="1:10" s="19" customFormat="1" ht="23.1" customHeight="1">
      <c r="A17" s="19" t="s">
        <v>245</v>
      </c>
      <c r="B17" s="1"/>
      <c r="C17" s="2"/>
      <c r="D17" s="4">
        <v>7760</v>
      </c>
      <c r="E17" s="4"/>
      <c r="F17" s="4">
        <v>797</v>
      </c>
      <c r="G17" s="4"/>
      <c r="H17" s="4">
        <v>0</v>
      </c>
      <c r="I17" s="62"/>
      <c r="J17" s="4">
        <v>0</v>
      </c>
    </row>
    <row r="18" spans="1:10" s="19" customFormat="1" ht="23.1" customHeight="1">
      <c r="A18" s="19" t="s">
        <v>246</v>
      </c>
      <c r="B18" s="1"/>
      <c r="C18" s="2"/>
      <c r="E18" s="4"/>
      <c r="F18" s="4"/>
      <c r="G18" s="4"/>
      <c r="H18" s="89"/>
      <c r="I18" s="62"/>
      <c r="J18" s="4"/>
    </row>
    <row r="19" spans="1:10" s="19" customFormat="1" ht="23.1" customHeight="1">
      <c r="A19" s="19" t="s">
        <v>150</v>
      </c>
      <c r="B19" s="1"/>
      <c r="C19" s="2"/>
      <c r="D19" s="4" t="s">
        <v>237</v>
      </c>
      <c r="E19" s="4"/>
      <c r="F19" s="4">
        <v>2</v>
      </c>
      <c r="G19" s="4"/>
      <c r="H19" s="89">
        <v>0</v>
      </c>
      <c r="I19" s="62"/>
      <c r="J19" s="4">
        <v>0</v>
      </c>
    </row>
    <row r="20" spans="1:10" s="19" customFormat="1" ht="23.1" customHeight="1">
      <c r="A20" s="19" t="s">
        <v>151</v>
      </c>
      <c r="B20" s="1"/>
      <c r="C20" s="2"/>
      <c r="D20" s="4">
        <v>-18159</v>
      </c>
      <c r="E20" s="4"/>
      <c r="F20" s="4">
        <v>-26139</v>
      </c>
      <c r="G20" s="4"/>
      <c r="H20" s="89">
        <v>-18295</v>
      </c>
      <c r="I20" s="62"/>
      <c r="J20" s="4">
        <v>-26192</v>
      </c>
    </row>
    <row r="21" spans="1:10" s="19" customFormat="1" ht="23.1" customHeight="1">
      <c r="A21" s="19" t="s">
        <v>235</v>
      </c>
      <c r="B21" s="1"/>
      <c r="C21" s="2"/>
      <c r="D21" s="89">
        <v>-348</v>
      </c>
      <c r="E21" s="4"/>
      <c r="F21" s="4">
        <v>13</v>
      </c>
      <c r="G21" s="4"/>
      <c r="H21" s="89">
        <v>-11169</v>
      </c>
      <c r="I21" s="62"/>
      <c r="J21" s="4">
        <v>497</v>
      </c>
    </row>
    <row r="22" spans="1:10" s="19" customFormat="1" ht="23.85" customHeight="1">
      <c r="A22" s="19" t="s">
        <v>152</v>
      </c>
      <c r="B22" s="1"/>
      <c r="C22" s="2"/>
      <c r="D22" s="4">
        <v>4291</v>
      </c>
      <c r="E22" s="4"/>
      <c r="F22" s="4">
        <v>6030</v>
      </c>
      <c r="G22" s="4"/>
      <c r="H22" s="89">
        <v>3041</v>
      </c>
      <c r="I22" s="62"/>
      <c r="J22" s="4">
        <v>4685</v>
      </c>
    </row>
    <row r="23" spans="1:10" s="19" customFormat="1" ht="23.85" customHeight="1">
      <c r="A23" s="19" t="s">
        <v>236</v>
      </c>
      <c r="B23" s="1"/>
      <c r="C23" s="2"/>
      <c r="D23" s="4">
        <v>-130150</v>
      </c>
      <c r="E23" s="4"/>
      <c r="F23" s="4">
        <v>-122778</v>
      </c>
      <c r="G23" s="4"/>
      <c r="H23" s="88">
        <v>-130150</v>
      </c>
      <c r="I23" s="62"/>
      <c r="J23" s="4">
        <v>-122778</v>
      </c>
    </row>
    <row r="24" spans="1:10" s="19" customFormat="1" ht="23.85" customHeight="1">
      <c r="A24" s="19" t="s">
        <v>153</v>
      </c>
      <c r="B24" s="1"/>
      <c r="C24" s="2"/>
      <c r="D24" s="4">
        <v>82</v>
      </c>
      <c r="E24" s="4"/>
      <c r="F24" s="4">
        <v>573</v>
      </c>
      <c r="G24" s="4"/>
      <c r="H24" s="88">
        <v>82</v>
      </c>
      <c r="I24" s="62"/>
      <c r="J24" s="4">
        <v>573</v>
      </c>
    </row>
    <row r="25" spans="1:10" s="19" customFormat="1" ht="23.85" customHeight="1">
      <c r="A25" s="19" t="s">
        <v>154</v>
      </c>
      <c r="B25" s="1"/>
      <c r="C25" s="2"/>
      <c r="D25" s="4">
        <v>-7201</v>
      </c>
      <c r="E25" s="4"/>
      <c r="F25" s="4">
        <v>-8656</v>
      </c>
      <c r="G25" s="4"/>
      <c r="H25" s="88">
        <v>-8493</v>
      </c>
      <c r="I25" s="62"/>
      <c r="J25" s="4">
        <v>-10519</v>
      </c>
    </row>
    <row r="26" spans="1:10" s="19" customFormat="1" ht="23.85" customHeight="1">
      <c r="A26" s="19" t="s">
        <v>155</v>
      </c>
      <c r="B26" s="1"/>
      <c r="C26" s="2"/>
      <c r="D26" s="5">
        <v>85177</v>
      </c>
      <c r="E26" s="4"/>
      <c r="F26" s="5">
        <v>88586</v>
      </c>
      <c r="G26" s="4"/>
      <c r="H26" s="90">
        <v>82931</v>
      </c>
      <c r="I26" s="62"/>
      <c r="J26" s="5">
        <v>84016</v>
      </c>
    </row>
    <row r="27" spans="1:10" s="19" customFormat="1" ht="23.85" customHeight="1">
      <c r="A27" s="19" t="s">
        <v>240</v>
      </c>
      <c r="B27" s="1"/>
      <c r="C27" s="2"/>
      <c r="D27" s="62"/>
      <c r="E27" s="62"/>
      <c r="F27" s="62"/>
      <c r="G27" s="3"/>
      <c r="H27" s="3"/>
      <c r="I27" s="3"/>
      <c r="J27" s="3"/>
    </row>
    <row r="28" spans="1:10" s="19" customFormat="1" ht="23.85" customHeight="1">
      <c r="A28" s="19" t="s">
        <v>156</v>
      </c>
      <c r="B28" s="1"/>
      <c r="C28" s="2"/>
      <c r="D28" s="62">
        <f>SUM(D9:D26)</f>
        <v>23184</v>
      </c>
      <c r="E28" s="62"/>
      <c r="F28" s="62">
        <f>SUM(F9:F26)</f>
        <v>308942</v>
      </c>
      <c r="G28" s="62"/>
      <c r="H28" s="62">
        <f>SUM(H9:H26)</f>
        <v>33437</v>
      </c>
      <c r="I28" s="62"/>
      <c r="J28" s="62">
        <f>SUM(J9:J26)</f>
        <v>284388</v>
      </c>
    </row>
    <row r="29" spans="1:10" s="19" customFormat="1" ht="23.85" customHeight="1">
      <c r="B29" s="1"/>
      <c r="C29" s="2"/>
      <c r="D29" s="4"/>
      <c r="E29" s="4"/>
      <c r="F29" s="4"/>
      <c r="G29" s="4"/>
      <c r="H29" s="4"/>
      <c r="I29" s="62"/>
      <c r="J29" s="4"/>
    </row>
    <row r="30" spans="1:10" ht="23.85" customHeight="1">
      <c r="A30" s="2" t="s">
        <v>33</v>
      </c>
    </row>
    <row r="31" spans="1:10" s="19" customFormat="1" ht="23.85" customHeight="1">
      <c r="A31" s="2"/>
      <c r="B31" s="2"/>
      <c r="C31" s="2"/>
      <c r="D31" s="2"/>
      <c r="E31" s="2"/>
      <c r="F31" s="2"/>
      <c r="G31" s="2"/>
      <c r="H31" s="2"/>
      <c r="I31" s="2"/>
      <c r="J31" s="16" t="s">
        <v>71</v>
      </c>
    </row>
    <row r="32" spans="1:10" ht="23.85" customHeight="1">
      <c r="A32" s="20" t="s">
        <v>0</v>
      </c>
      <c r="B32" s="28"/>
      <c r="C32" s="28"/>
      <c r="D32" s="28"/>
      <c r="E32" s="28"/>
      <c r="F32" s="28"/>
      <c r="G32" s="28"/>
      <c r="H32" s="28"/>
      <c r="I32" s="28"/>
      <c r="J32" s="28"/>
    </row>
    <row r="33" spans="1:10" s="19" customFormat="1" ht="23.85" customHeight="1">
      <c r="A33" s="20" t="s">
        <v>253</v>
      </c>
      <c r="B33" s="29"/>
      <c r="C33" s="30"/>
      <c r="D33" s="31"/>
      <c r="E33" s="31"/>
      <c r="F33" s="31"/>
      <c r="G33" s="31"/>
      <c r="H33" s="31"/>
      <c r="I33" s="31"/>
      <c r="J33" s="31"/>
    </row>
    <row r="34" spans="1:10" s="19" customFormat="1" ht="23.85" customHeight="1">
      <c r="A34" s="20" t="s">
        <v>204</v>
      </c>
      <c r="B34" s="31"/>
      <c r="C34" s="31"/>
      <c r="D34" s="31"/>
      <c r="E34" s="31"/>
      <c r="F34" s="31"/>
      <c r="G34" s="31"/>
      <c r="H34" s="31"/>
      <c r="I34" s="31"/>
      <c r="J34" s="31"/>
    </row>
    <row r="35" spans="1:10" s="19" customFormat="1" ht="23.85" customHeight="1">
      <c r="A35" s="104" t="s">
        <v>2</v>
      </c>
      <c r="B35" s="104"/>
      <c r="C35" s="104"/>
      <c r="D35" s="104"/>
      <c r="E35" s="104"/>
      <c r="F35" s="104"/>
      <c r="G35" s="104"/>
      <c r="H35" s="104"/>
      <c r="I35" s="104"/>
      <c r="J35" s="104"/>
    </row>
    <row r="36" spans="1:10" s="19" customFormat="1" ht="23.85" customHeight="1">
      <c r="A36" s="2"/>
      <c r="B36" s="32"/>
      <c r="C36" s="33"/>
      <c r="D36" s="103" t="s">
        <v>3</v>
      </c>
      <c r="E36" s="103"/>
      <c r="F36" s="103"/>
      <c r="G36" s="2"/>
      <c r="H36" s="103" t="s">
        <v>4</v>
      </c>
      <c r="I36" s="103"/>
      <c r="J36" s="103"/>
    </row>
    <row r="37" spans="1:10" s="19" customFormat="1" ht="23.85" customHeight="1">
      <c r="A37" s="2"/>
      <c r="B37" s="61"/>
      <c r="C37" s="23"/>
      <c r="D37" s="91">
        <v>2026</v>
      </c>
      <c r="E37" s="24"/>
      <c r="F37" s="91">
        <v>2025</v>
      </c>
      <c r="G37" s="24"/>
      <c r="H37" s="91">
        <v>2026</v>
      </c>
      <c r="I37" s="24"/>
      <c r="J37" s="91">
        <v>2025</v>
      </c>
    </row>
    <row r="38" spans="1:10" s="19" customFormat="1" ht="23.85" customHeight="1">
      <c r="A38" s="19" t="s">
        <v>157</v>
      </c>
      <c r="B38" s="1"/>
      <c r="C38" s="2"/>
      <c r="D38" s="62"/>
      <c r="E38" s="62"/>
      <c r="F38" s="62"/>
      <c r="G38" s="62"/>
      <c r="H38" s="62"/>
      <c r="I38" s="62"/>
      <c r="J38" s="62"/>
    </row>
    <row r="39" spans="1:10" s="19" customFormat="1" ht="23.85" customHeight="1">
      <c r="A39" s="19" t="s">
        <v>158</v>
      </c>
      <c r="B39" s="1"/>
      <c r="C39" s="2"/>
      <c r="D39" s="59">
        <v>-200417</v>
      </c>
      <c r="E39" s="62"/>
      <c r="F39" s="4">
        <v>79278</v>
      </c>
      <c r="G39" s="4"/>
      <c r="H39" s="4">
        <v>-172338</v>
      </c>
      <c r="I39" s="4"/>
      <c r="J39" s="4">
        <v>48172</v>
      </c>
    </row>
    <row r="40" spans="1:10" s="19" customFormat="1" ht="23.85" customHeight="1">
      <c r="A40" s="19" t="s">
        <v>159</v>
      </c>
      <c r="B40" s="1"/>
      <c r="C40" s="2"/>
      <c r="D40" s="62">
        <v>219057</v>
      </c>
      <c r="E40" s="62"/>
      <c r="F40" s="4">
        <v>52003</v>
      </c>
      <c r="G40" s="4"/>
      <c r="H40" s="4">
        <v>178880</v>
      </c>
      <c r="I40" s="4"/>
      <c r="J40" s="4">
        <v>31814</v>
      </c>
    </row>
    <row r="41" spans="1:10" s="19" customFormat="1" ht="23.85" customHeight="1">
      <c r="A41" s="19" t="s">
        <v>160</v>
      </c>
      <c r="B41" s="1"/>
      <c r="C41" s="2"/>
      <c r="D41" s="62">
        <v>51673</v>
      </c>
      <c r="E41" s="62"/>
      <c r="F41" s="4">
        <v>-62575</v>
      </c>
      <c r="G41" s="4"/>
      <c r="H41" s="4">
        <v>44383</v>
      </c>
      <c r="I41" s="4"/>
      <c r="J41" s="4">
        <v>-14297</v>
      </c>
    </row>
    <row r="42" spans="1:10" s="19" customFormat="1" ht="23.85" customHeight="1">
      <c r="A42" s="19" t="s">
        <v>161</v>
      </c>
      <c r="B42" s="1"/>
      <c r="C42" s="2"/>
      <c r="D42" s="62">
        <v>44280</v>
      </c>
      <c r="E42" s="62"/>
      <c r="F42" s="4">
        <v>25059</v>
      </c>
      <c r="G42" s="4"/>
      <c r="H42" s="4">
        <v>0</v>
      </c>
      <c r="I42" s="4"/>
      <c r="J42" s="4">
        <v>0</v>
      </c>
    </row>
    <row r="43" spans="1:10" s="19" customFormat="1" ht="23.85" customHeight="1">
      <c r="A43" s="19" t="s">
        <v>162</v>
      </c>
      <c r="B43" s="1"/>
      <c r="C43" s="2"/>
      <c r="D43" s="62">
        <v>35948</v>
      </c>
      <c r="E43" s="62"/>
      <c r="F43" s="4">
        <v>43943</v>
      </c>
      <c r="G43" s="4"/>
      <c r="H43" s="4">
        <v>34359</v>
      </c>
      <c r="I43" s="4"/>
      <c r="J43" s="4">
        <v>53673</v>
      </c>
    </row>
    <row r="44" spans="1:10" s="19" customFormat="1" ht="23.85" customHeight="1">
      <c r="A44" s="19" t="s">
        <v>163</v>
      </c>
      <c r="B44" s="1"/>
      <c r="C44" s="2"/>
      <c r="D44" s="62">
        <v>45900</v>
      </c>
      <c r="E44" s="62"/>
      <c r="F44" s="4">
        <v>-39412</v>
      </c>
      <c r="G44" s="4"/>
      <c r="H44" s="4">
        <v>48024</v>
      </c>
      <c r="I44" s="4"/>
      <c r="J44" s="4">
        <v>-35343</v>
      </c>
    </row>
    <row r="45" spans="1:10" s="19" customFormat="1" ht="23.85" customHeight="1">
      <c r="A45" s="19" t="s">
        <v>164</v>
      </c>
      <c r="B45" s="1"/>
      <c r="C45" s="2"/>
      <c r="D45" s="62"/>
      <c r="E45" s="62"/>
      <c r="F45" s="62"/>
      <c r="G45" s="62"/>
      <c r="H45" s="62"/>
      <c r="I45" s="62"/>
      <c r="J45" s="62"/>
    </row>
    <row r="46" spans="1:10" s="19" customFormat="1" ht="23.85" customHeight="1">
      <c r="A46" s="19" t="s">
        <v>165</v>
      </c>
      <c r="B46" s="1"/>
      <c r="C46" s="2"/>
      <c r="D46" s="62">
        <v>55589</v>
      </c>
      <c r="E46" s="62"/>
      <c r="F46" s="4">
        <v>-245512</v>
      </c>
      <c r="G46" s="4"/>
      <c r="H46" s="4">
        <v>50199</v>
      </c>
      <c r="I46" s="4"/>
      <c r="J46" s="4">
        <v>-223375</v>
      </c>
    </row>
    <row r="47" spans="1:10" s="19" customFormat="1" ht="23.85" customHeight="1">
      <c r="A47" s="19" t="s">
        <v>166</v>
      </c>
      <c r="B47" s="1"/>
      <c r="C47" s="2"/>
      <c r="D47" s="62">
        <v>-286244</v>
      </c>
      <c r="E47" s="62"/>
      <c r="F47" s="4">
        <v>-105072</v>
      </c>
      <c r="G47" s="4"/>
      <c r="H47" s="4">
        <v>-290006</v>
      </c>
      <c r="I47" s="4"/>
      <c r="J47" s="4">
        <v>-105207</v>
      </c>
    </row>
    <row r="48" spans="1:10" s="19" customFormat="1" ht="23.85" customHeight="1">
      <c r="A48" s="19" t="s">
        <v>167</v>
      </c>
      <c r="B48" s="1"/>
      <c r="C48" s="2"/>
      <c r="D48" s="62">
        <v>22680</v>
      </c>
      <c r="E48" s="62"/>
      <c r="F48" s="4">
        <v>69618</v>
      </c>
      <c r="G48" s="4"/>
      <c r="H48" s="4">
        <v>-19184</v>
      </c>
      <c r="I48" s="4"/>
      <c r="J48" s="4">
        <v>74844</v>
      </c>
    </row>
    <row r="49" spans="1:13" s="19" customFormat="1" ht="23.85" customHeight="1">
      <c r="A49" s="19" t="s">
        <v>168</v>
      </c>
      <c r="B49" s="1"/>
      <c r="C49" s="2"/>
      <c r="D49" s="62">
        <v>-46458</v>
      </c>
      <c r="E49" s="62"/>
      <c r="F49" s="4">
        <v>65536</v>
      </c>
      <c r="G49" s="4"/>
      <c r="H49" s="4">
        <v>-45572</v>
      </c>
      <c r="I49" s="4"/>
      <c r="J49" s="4">
        <v>64482</v>
      </c>
    </row>
    <row r="50" spans="1:13" s="19" customFormat="1" ht="23.85" customHeight="1">
      <c r="A50" s="19" t="s">
        <v>169</v>
      </c>
      <c r="B50" s="1"/>
      <c r="C50" s="2"/>
      <c r="D50" s="62">
        <v>9</v>
      </c>
      <c r="E50" s="62"/>
      <c r="F50" s="4">
        <v>122</v>
      </c>
      <c r="G50" s="4"/>
      <c r="H50" s="4">
        <v>0</v>
      </c>
      <c r="I50" s="4"/>
      <c r="J50" s="4">
        <v>120</v>
      </c>
    </row>
    <row r="51" spans="1:13" s="19" customFormat="1" ht="23.85" customHeight="1">
      <c r="A51" s="19" t="s">
        <v>170</v>
      </c>
      <c r="B51" s="1"/>
      <c r="C51" s="2"/>
      <c r="D51" s="92">
        <v>-2878</v>
      </c>
      <c r="E51" s="62"/>
      <c r="F51" s="5">
        <v>-1536</v>
      </c>
      <c r="G51" s="4"/>
      <c r="H51" s="5">
        <v>-2878</v>
      </c>
      <c r="I51" s="4"/>
      <c r="J51" s="5">
        <v>-171</v>
      </c>
    </row>
    <row r="52" spans="1:13" s="19" customFormat="1" ht="23.85" customHeight="1">
      <c r="A52" s="19" t="s">
        <v>247</v>
      </c>
      <c r="B52" s="1"/>
      <c r="C52" s="2"/>
      <c r="D52" s="4">
        <f>SUM(D28:D51)-D37</f>
        <v>-37677</v>
      </c>
      <c r="E52" s="4"/>
      <c r="F52" s="4">
        <f>SUM(F28:F51)-F37</f>
        <v>190394</v>
      </c>
      <c r="G52" s="4"/>
      <c r="H52" s="4">
        <f>SUM(H28:H51)-H37</f>
        <v>-140696</v>
      </c>
      <c r="I52" s="62"/>
      <c r="J52" s="4">
        <f>SUM(J28:J51)-J37</f>
        <v>179100</v>
      </c>
    </row>
    <row r="53" spans="1:13" s="19" customFormat="1" ht="23.85" customHeight="1">
      <c r="A53" s="19" t="s">
        <v>171</v>
      </c>
      <c r="B53" s="1"/>
      <c r="C53" s="2"/>
      <c r="D53" s="4">
        <v>-64336</v>
      </c>
      <c r="E53" s="4"/>
      <c r="F53" s="4">
        <v>-99590</v>
      </c>
      <c r="G53" s="4"/>
      <c r="H53" s="4">
        <v>-59237</v>
      </c>
      <c r="I53" s="62"/>
      <c r="J53" s="4">
        <v>-89213</v>
      </c>
      <c r="M53" s="4"/>
    </row>
    <row r="54" spans="1:13" s="19" customFormat="1" ht="23.85" customHeight="1">
      <c r="A54" s="19" t="s">
        <v>172</v>
      </c>
      <c r="B54" s="1"/>
      <c r="C54" s="2"/>
      <c r="D54" s="4">
        <v>-34819</v>
      </c>
      <c r="E54" s="4"/>
      <c r="F54" s="4">
        <v>-49751</v>
      </c>
      <c r="G54" s="4"/>
      <c r="H54" s="4">
        <v>-31936</v>
      </c>
      <c r="I54" s="62"/>
      <c r="J54" s="4">
        <v>-45544</v>
      </c>
      <c r="M54" s="4"/>
    </row>
    <row r="55" spans="1:13" s="19" customFormat="1" ht="23.85" customHeight="1">
      <c r="A55" s="19" t="s">
        <v>173</v>
      </c>
      <c r="B55" s="1"/>
      <c r="C55" s="2"/>
      <c r="D55" s="5">
        <v>1139</v>
      </c>
      <c r="E55" s="4"/>
      <c r="F55" s="5">
        <v>73280</v>
      </c>
      <c r="G55" s="4"/>
      <c r="H55" s="5">
        <v>1139</v>
      </c>
      <c r="I55" s="62"/>
      <c r="J55" s="5">
        <v>68096</v>
      </c>
      <c r="M55" s="4"/>
    </row>
    <row r="56" spans="1:13" s="19" customFormat="1" ht="23.85" customHeight="1">
      <c r="A56" s="20" t="s">
        <v>241</v>
      </c>
      <c r="B56" s="1"/>
      <c r="C56" s="2"/>
      <c r="D56" s="92">
        <f>SUM(D52:D55)</f>
        <v>-135693</v>
      </c>
      <c r="E56" s="62"/>
      <c r="F56" s="92">
        <f>SUM(F52:F55)</f>
        <v>114333</v>
      </c>
      <c r="G56" s="62"/>
      <c r="H56" s="92">
        <f>SUM(H52:H55)</f>
        <v>-230730</v>
      </c>
      <c r="I56" s="62"/>
      <c r="J56" s="92">
        <f>SUM(J52:J55)</f>
        <v>112439</v>
      </c>
    </row>
    <row r="57" spans="1:13" s="19" customFormat="1" ht="23.85" customHeight="1">
      <c r="A57" s="20" t="s">
        <v>174</v>
      </c>
      <c r="B57" s="1"/>
      <c r="C57" s="2"/>
      <c r="D57" s="62"/>
      <c r="E57" s="62"/>
      <c r="F57" s="62"/>
      <c r="G57" s="62"/>
      <c r="H57" s="62"/>
      <c r="I57" s="62"/>
      <c r="J57" s="62"/>
    </row>
    <row r="58" spans="1:13" s="19" customFormat="1" ht="23.1" customHeight="1">
      <c r="A58" s="19" t="s">
        <v>175</v>
      </c>
      <c r="B58" s="1"/>
      <c r="C58" s="2"/>
      <c r="D58" s="62">
        <v>0</v>
      </c>
      <c r="E58" s="2"/>
      <c r="F58" s="62">
        <v>8840</v>
      </c>
      <c r="G58" s="2"/>
      <c r="H58" s="62">
        <v>0</v>
      </c>
      <c r="I58" s="2"/>
      <c r="J58" s="62">
        <v>8840</v>
      </c>
    </row>
    <row r="59" spans="1:13" s="19" customFormat="1" ht="23.1" customHeight="1">
      <c r="A59" s="19" t="s">
        <v>176</v>
      </c>
      <c r="B59" s="1"/>
      <c r="C59" s="2"/>
      <c r="D59" s="62">
        <v>0</v>
      </c>
      <c r="E59" s="62"/>
      <c r="F59" s="62">
        <v>0</v>
      </c>
      <c r="G59" s="62"/>
      <c r="H59" s="4">
        <v>-1869</v>
      </c>
      <c r="I59" s="62"/>
      <c r="J59" s="62">
        <v>-1978</v>
      </c>
    </row>
    <row r="60" spans="1:13" s="93" customFormat="1" ht="23.1" customHeight="1">
      <c r="A60" s="19" t="s">
        <v>238</v>
      </c>
      <c r="D60" s="62">
        <v>-77</v>
      </c>
      <c r="E60" s="62"/>
      <c r="F60" s="62">
        <v>19772</v>
      </c>
      <c r="G60" s="62"/>
      <c r="H60" s="62">
        <v>0</v>
      </c>
      <c r="I60" s="62"/>
      <c r="J60" s="62">
        <v>20000</v>
      </c>
    </row>
    <row r="61" spans="1:13" s="93" customFormat="1" ht="23.1" customHeight="1">
      <c r="A61" s="19" t="s">
        <v>177</v>
      </c>
      <c r="D61" s="62">
        <v>0</v>
      </c>
      <c r="E61" s="62"/>
      <c r="F61" s="62">
        <v>0</v>
      </c>
      <c r="G61" s="62"/>
      <c r="H61" s="62">
        <v>13900</v>
      </c>
      <c r="I61" s="62"/>
      <c r="J61" s="62">
        <v>0</v>
      </c>
    </row>
    <row r="62" spans="1:13" s="19" customFormat="1" ht="23.1" customHeight="1">
      <c r="A62" s="19" t="s">
        <v>178</v>
      </c>
      <c r="C62" s="2"/>
      <c r="D62" s="62">
        <v>86994</v>
      </c>
      <c r="E62" s="62"/>
      <c r="F62" s="62">
        <v>34356</v>
      </c>
      <c r="G62" s="62"/>
      <c r="H62" s="62">
        <v>86990</v>
      </c>
      <c r="I62" s="62"/>
      <c r="J62" s="62">
        <v>34206</v>
      </c>
    </row>
    <row r="63" spans="1:13" s="19" customFormat="1" ht="27" customHeight="1">
      <c r="A63" s="19" t="s">
        <v>179</v>
      </c>
      <c r="B63" s="94"/>
      <c r="C63" s="2"/>
      <c r="D63" s="62">
        <v>-32254</v>
      </c>
      <c r="E63" s="62"/>
      <c r="F63" s="62">
        <v>-16326</v>
      </c>
      <c r="G63" s="62"/>
      <c r="H63" s="62">
        <v>-30767</v>
      </c>
      <c r="I63" s="62"/>
      <c r="J63" s="62">
        <v>-13830</v>
      </c>
    </row>
    <row r="64" spans="1:13" s="19" customFormat="1" ht="23.1" customHeight="1">
      <c r="A64" s="19" t="s">
        <v>180</v>
      </c>
      <c r="B64" s="94"/>
      <c r="C64" s="2"/>
      <c r="D64" s="62">
        <v>4741</v>
      </c>
      <c r="E64" s="62"/>
      <c r="F64" s="62">
        <v>3019</v>
      </c>
      <c r="G64" s="62"/>
      <c r="H64" s="62">
        <v>598</v>
      </c>
      <c r="I64" s="62"/>
      <c r="J64" s="62">
        <v>1402</v>
      </c>
    </row>
    <row r="65" spans="1:10" s="19" customFormat="1" ht="23.85" customHeight="1">
      <c r="A65" s="20" t="s">
        <v>242</v>
      </c>
      <c r="B65" s="1"/>
      <c r="C65" s="2"/>
      <c r="D65" s="95">
        <f>SUM(D58:D64)</f>
        <v>59404</v>
      </c>
      <c r="E65" s="62"/>
      <c r="F65" s="95">
        <f>SUM(F58:F64)</f>
        <v>49661</v>
      </c>
      <c r="G65" s="62"/>
      <c r="H65" s="95">
        <f>SUM(H58:H64)</f>
        <v>68852</v>
      </c>
      <c r="I65" s="62"/>
      <c r="J65" s="95">
        <f>SUM(J58:J64)</f>
        <v>48640</v>
      </c>
    </row>
    <row r="66" spans="1:10" s="19" customFormat="1" ht="23.85" customHeight="1">
      <c r="A66" s="20"/>
      <c r="B66" s="1"/>
      <c r="C66" s="2"/>
      <c r="D66" s="62"/>
      <c r="E66" s="62"/>
      <c r="F66" s="62"/>
      <c r="G66" s="62"/>
      <c r="H66" s="62"/>
      <c r="I66" s="62"/>
      <c r="J66" s="62"/>
    </row>
    <row r="67" spans="1:10" ht="23.85" customHeight="1">
      <c r="A67" s="2" t="s">
        <v>33</v>
      </c>
    </row>
    <row r="68" spans="1:10" s="19" customFormat="1" ht="23.85" customHeight="1">
      <c r="A68" s="2"/>
      <c r="B68" s="2"/>
      <c r="C68" s="2"/>
      <c r="D68" s="2"/>
      <c r="E68" s="2"/>
      <c r="F68" s="2"/>
      <c r="G68" s="2"/>
      <c r="H68" s="2"/>
      <c r="I68" s="2"/>
      <c r="J68" s="16" t="s">
        <v>71</v>
      </c>
    </row>
    <row r="69" spans="1:10" ht="23.85" customHeight="1">
      <c r="A69" s="20" t="s">
        <v>0</v>
      </c>
      <c r="B69" s="28"/>
      <c r="C69" s="28"/>
      <c r="D69" s="28"/>
      <c r="E69" s="28"/>
      <c r="F69" s="28"/>
      <c r="G69" s="28"/>
      <c r="H69" s="28"/>
      <c r="I69" s="28"/>
      <c r="J69" s="28"/>
    </row>
    <row r="70" spans="1:10" s="19" customFormat="1" ht="23.85" customHeight="1">
      <c r="A70" s="20" t="s">
        <v>253</v>
      </c>
      <c r="B70" s="29"/>
      <c r="C70" s="30"/>
      <c r="D70" s="31"/>
      <c r="E70" s="31"/>
      <c r="F70" s="31"/>
      <c r="G70" s="31"/>
      <c r="H70" s="31"/>
      <c r="I70" s="31"/>
      <c r="J70" s="31"/>
    </row>
    <row r="71" spans="1:10" s="19" customFormat="1" ht="23.85" customHeight="1">
      <c r="A71" s="20" t="s">
        <v>204</v>
      </c>
      <c r="B71" s="31"/>
      <c r="C71" s="31"/>
      <c r="D71" s="31"/>
      <c r="E71" s="31"/>
      <c r="F71" s="31"/>
      <c r="G71" s="31"/>
      <c r="H71" s="31"/>
      <c r="I71" s="31"/>
      <c r="J71" s="31"/>
    </row>
    <row r="72" spans="1:10" s="19" customFormat="1" ht="23.85" customHeight="1">
      <c r="A72" s="104" t="s">
        <v>2</v>
      </c>
      <c r="B72" s="104"/>
      <c r="C72" s="104"/>
      <c r="D72" s="104"/>
      <c r="E72" s="104"/>
      <c r="F72" s="104"/>
      <c r="G72" s="104"/>
      <c r="H72" s="104"/>
      <c r="I72" s="104"/>
      <c r="J72" s="104"/>
    </row>
    <row r="73" spans="1:10" s="19" customFormat="1" ht="23.85" customHeight="1">
      <c r="A73" s="2"/>
      <c r="B73" s="32"/>
      <c r="C73" s="33"/>
      <c r="D73" s="103" t="s">
        <v>3</v>
      </c>
      <c r="E73" s="103"/>
      <c r="F73" s="103"/>
      <c r="G73" s="2"/>
      <c r="H73" s="103" t="s">
        <v>4</v>
      </c>
      <c r="I73" s="103"/>
      <c r="J73" s="103"/>
    </row>
    <row r="74" spans="1:10" s="19" customFormat="1" ht="23.85" customHeight="1">
      <c r="A74" s="2"/>
      <c r="B74" s="61"/>
      <c r="C74" s="23"/>
      <c r="D74" s="91">
        <v>2026</v>
      </c>
      <c r="E74" s="24"/>
      <c r="F74" s="91">
        <v>2025</v>
      </c>
      <c r="G74" s="24"/>
      <c r="H74" s="91">
        <v>2026</v>
      </c>
      <c r="I74" s="24"/>
      <c r="J74" s="91">
        <v>2025</v>
      </c>
    </row>
    <row r="75" spans="1:10" s="19" customFormat="1" ht="23.85" customHeight="1">
      <c r="A75" s="20" t="s">
        <v>181</v>
      </c>
      <c r="B75" s="1"/>
      <c r="C75" s="2"/>
      <c r="D75" s="6"/>
      <c r="E75" s="6"/>
      <c r="F75" s="6"/>
      <c r="G75" s="6"/>
      <c r="H75" s="6"/>
      <c r="I75" s="6"/>
      <c r="J75" s="6"/>
    </row>
    <row r="76" spans="1:10" s="19" customFormat="1" ht="23.85" customHeight="1">
      <c r="A76" s="19" t="s">
        <v>182</v>
      </c>
      <c r="B76" s="1"/>
      <c r="C76" s="2"/>
      <c r="D76" s="6"/>
      <c r="E76" s="6"/>
      <c r="F76" s="6"/>
      <c r="G76" s="6"/>
      <c r="H76" s="6"/>
      <c r="I76" s="6"/>
      <c r="J76" s="6"/>
    </row>
    <row r="77" spans="1:10" s="19" customFormat="1" ht="23.85" customHeight="1">
      <c r="A77" s="19" t="s">
        <v>37</v>
      </c>
      <c r="B77" s="1"/>
      <c r="C77" s="2"/>
      <c r="D77" s="62">
        <v>-27608</v>
      </c>
      <c r="E77" s="62"/>
      <c r="F77" s="62">
        <v>-76716</v>
      </c>
      <c r="G77" s="62"/>
      <c r="H77" s="62">
        <v>-33104</v>
      </c>
      <c r="I77" s="62"/>
      <c r="J77" s="62">
        <v>-51592</v>
      </c>
    </row>
    <row r="78" spans="1:10" s="19" customFormat="1" ht="23.85" customHeight="1">
      <c r="A78" s="19" t="s">
        <v>183</v>
      </c>
      <c r="B78" s="1"/>
      <c r="C78" s="2"/>
      <c r="D78" s="62">
        <v>4598</v>
      </c>
      <c r="E78" s="62"/>
      <c r="F78" s="62">
        <v>60384</v>
      </c>
      <c r="G78" s="62"/>
      <c r="H78" s="62">
        <v>5598</v>
      </c>
      <c r="I78" s="62"/>
      <c r="J78" s="62">
        <v>60384</v>
      </c>
    </row>
    <row r="79" spans="1:10" s="19" customFormat="1" ht="23.85" customHeight="1">
      <c r="A79" s="19" t="s">
        <v>184</v>
      </c>
      <c r="B79" s="1"/>
      <c r="C79" s="2"/>
      <c r="D79" s="62">
        <v>-39618</v>
      </c>
      <c r="E79" s="62"/>
      <c r="F79" s="62">
        <v>-60038</v>
      </c>
      <c r="G79" s="62"/>
      <c r="H79" s="62">
        <v>-39528</v>
      </c>
      <c r="I79" s="62"/>
      <c r="J79" s="62">
        <v>-59948</v>
      </c>
    </row>
    <row r="80" spans="1:10" s="19" customFormat="1" ht="23.85" customHeight="1">
      <c r="A80" s="19" t="s">
        <v>185</v>
      </c>
      <c r="B80" s="1"/>
      <c r="C80" s="2"/>
      <c r="D80" s="62">
        <v>-13944</v>
      </c>
      <c r="E80" s="62"/>
      <c r="F80" s="62">
        <v>-14510</v>
      </c>
      <c r="G80" s="62"/>
      <c r="H80" s="62">
        <v>-11051</v>
      </c>
      <c r="I80" s="62"/>
      <c r="J80" s="62">
        <v>-11296</v>
      </c>
    </row>
    <row r="81" spans="1:10" s="19" customFormat="1" ht="23.85" customHeight="1">
      <c r="A81" s="19" t="s">
        <v>186</v>
      </c>
      <c r="B81" s="1"/>
      <c r="C81" s="2"/>
      <c r="D81" s="62">
        <v>3139</v>
      </c>
      <c r="E81" s="62"/>
      <c r="F81" s="62">
        <v>38176</v>
      </c>
      <c r="G81" s="62"/>
      <c r="H81" s="62">
        <v>0</v>
      </c>
      <c r="I81" s="62"/>
      <c r="J81" s="62">
        <v>0</v>
      </c>
    </row>
    <row r="82" spans="1:10" s="19" customFormat="1" ht="23.85" customHeight="1">
      <c r="A82" s="19" t="s">
        <v>187</v>
      </c>
      <c r="B82" s="1"/>
      <c r="C82" s="2"/>
      <c r="D82" s="62">
        <v>-53917</v>
      </c>
      <c r="E82" s="62"/>
      <c r="F82" s="62">
        <v>-11336</v>
      </c>
      <c r="G82" s="62"/>
      <c r="H82" s="62">
        <v>-3050</v>
      </c>
      <c r="I82" s="62"/>
      <c r="J82" s="62">
        <v>0</v>
      </c>
    </row>
    <row r="83" spans="1:10" s="19" customFormat="1" ht="23.85" customHeight="1">
      <c r="A83" s="19" t="s">
        <v>188</v>
      </c>
      <c r="B83" s="1"/>
      <c r="C83" s="2"/>
      <c r="D83" s="62">
        <v>-3000</v>
      </c>
      <c r="E83" s="62"/>
      <c r="F83" s="62">
        <v>-6250</v>
      </c>
      <c r="G83" s="62"/>
      <c r="H83" s="62">
        <v>0</v>
      </c>
      <c r="I83" s="62"/>
      <c r="J83" s="62">
        <v>0</v>
      </c>
    </row>
    <row r="84" spans="1:10" s="19" customFormat="1" ht="23.85" customHeight="1">
      <c r="A84" s="20" t="s">
        <v>189</v>
      </c>
      <c r="B84" s="1"/>
      <c r="C84" s="2"/>
      <c r="D84" s="95">
        <f>SUM(D77:D83)</f>
        <v>-130350</v>
      </c>
      <c r="E84" s="62"/>
      <c r="F84" s="95">
        <f>SUM(F77:F83)</f>
        <v>-70290</v>
      </c>
      <c r="G84" s="62"/>
      <c r="H84" s="95">
        <f>SUM(H77:H83)</f>
        <v>-81135</v>
      </c>
      <c r="I84" s="62"/>
      <c r="J84" s="95">
        <f>SUM(J77:J83)</f>
        <v>-62452</v>
      </c>
    </row>
    <row r="85" spans="1:10" s="19" customFormat="1" ht="23.85" customHeight="1">
      <c r="A85" s="20" t="s">
        <v>190</v>
      </c>
      <c r="B85" s="1"/>
      <c r="C85" s="2"/>
      <c r="D85" s="92">
        <v>-763</v>
      </c>
      <c r="E85" s="62"/>
      <c r="F85" s="92">
        <v>20</v>
      </c>
      <c r="G85" s="62"/>
      <c r="H85" s="92">
        <v>0</v>
      </c>
      <c r="I85" s="62"/>
      <c r="J85" s="92">
        <v>0</v>
      </c>
    </row>
    <row r="86" spans="1:10" s="19" customFormat="1" ht="23.85" customHeight="1">
      <c r="A86" s="20" t="s">
        <v>200</v>
      </c>
      <c r="B86" s="1"/>
      <c r="C86" s="2"/>
      <c r="D86" s="62">
        <f>SUM(D56,D65,D84,D85)</f>
        <v>-207402</v>
      </c>
      <c r="E86" s="62"/>
      <c r="F86" s="62">
        <f>SUM(F56,F65,F84,F85)</f>
        <v>93724</v>
      </c>
      <c r="G86" s="62"/>
      <c r="H86" s="62">
        <f>SUM(H56,H65,H84,H85)</f>
        <v>-243013</v>
      </c>
      <c r="I86" s="62"/>
      <c r="J86" s="62">
        <f>SUM(J56,J65,J84,J85)</f>
        <v>98627</v>
      </c>
    </row>
    <row r="87" spans="1:10" s="19" customFormat="1" ht="23.85" customHeight="1">
      <c r="A87" s="19" t="s">
        <v>191</v>
      </c>
      <c r="B87" s="1"/>
      <c r="C87" s="2"/>
      <c r="D87" s="62">
        <f>BS!F11</f>
        <v>1349670</v>
      </c>
      <c r="E87" s="62"/>
      <c r="F87" s="62">
        <v>1168789</v>
      </c>
      <c r="G87" s="62"/>
      <c r="H87" s="62">
        <f>BS!J11</f>
        <v>917553</v>
      </c>
      <c r="I87" s="62"/>
      <c r="J87" s="62">
        <v>712578</v>
      </c>
    </row>
    <row r="88" spans="1:10" s="19" customFormat="1" ht="23.85" customHeight="1" thickBot="1">
      <c r="A88" s="20" t="s">
        <v>192</v>
      </c>
      <c r="B88" s="1"/>
      <c r="C88" s="2"/>
      <c r="D88" s="96">
        <f>SUM(D86:D87)</f>
        <v>1142268</v>
      </c>
      <c r="E88" s="62"/>
      <c r="F88" s="96">
        <f>SUM(F86:F87)</f>
        <v>1262513</v>
      </c>
      <c r="G88" s="62"/>
      <c r="H88" s="96">
        <f>SUM(H86:H87)</f>
        <v>674540</v>
      </c>
      <c r="I88" s="62"/>
      <c r="J88" s="96">
        <f>SUM(J86:J87)</f>
        <v>811205</v>
      </c>
    </row>
    <row r="89" spans="1:10" s="19" customFormat="1" ht="23.85" customHeight="1" thickTop="1">
      <c r="B89" s="1"/>
      <c r="C89" s="2"/>
      <c r="D89" s="62"/>
      <c r="E89" s="63"/>
      <c r="F89" s="62"/>
      <c r="G89" s="63"/>
      <c r="H89" s="62"/>
      <c r="I89" s="63"/>
      <c r="J89" s="62"/>
    </row>
    <row r="90" spans="1:10" s="19" customFormat="1" ht="23.85" customHeight="1">
      <c r="A90" s="20" t="s">
        <v>193</v>
      </c>
      <c r="B90" s="1"/>
      <c r="C90" s="2"/>
      <c r="D90" s="62"/>
      <c r="E90" s="62"/>
      <c r="F90" s="62"/>
      <c r="G90" s="62"/>
      <c r="H90" s="62"/>
      <c r="I90" s="62"/>
      <c r="J90" s="62"/>
    </row>
    <row r="91" spans="1:10" s="19" customFormat="1" ht="23.85" customHeight="1">
      <c r="A91" s="19" t="s">
        <v>194</v>
      </c>
      <c r="B91" s="1"/>
      <c r="C91" s="2"/>
      <c r="D91" s="62"/>
      <c r="E91" s="62"/>
      <c r="F91" s="62"/>
      <c r="G91" s="62"/>
      <c r="H91" s="62"/>
      <c r="I91" s="62"/>
      <c r="J91" s="62"/>
    </row>
    <row r="92" spans="1:10" s="19" customFormat="1" ht="23.85" customHeight="1">
      <c r="A92" s="19" t="s">
        <v>195</v>
      </c>
      <c r="B92" s="1"/>
      <c r="C92" s="2"/>
      <c r="D92" s="62"/>
      <c r="E92" s="62"/>
      <c r="F92" s="62"/>
      <c r="G92" s="62"/>
      <c r="H92" s="62"/>
      <c r="I92" s="62"/>
      <c r="J92" s="62"/>
    </row>
    <row r="93" spans="1:10" s="19" customFormat="1" ht="23.85" customHeight="1">
      <c r="A93" s="19" t="s">
        <v>196</v>
      </c>
      <c r="B93" s="1"/>
      <c r="C93" s="2"/>
      <c r="D93" s="62">
        <v>109</v>
      </c>
      <c r="E93" s="62"/>
      <c r="F93" s="62">
        <v>1244</v>
      </c>
      <c r="G93" s="62"/>
      <c r="H93" s="62">
        <v>109</v>
      </c>
      <c r="I93" s="62"/>
      <c r="J93" s="62">
        <v>1244</v>
      </c>
    </row>
    <row r="94" spans="1:10" s="19" customFormat="1" ht="23.85" customHeight="1">
      <c r="A94" s="19" t="s">
        <v>197</v>
      </c>
      <c r="B94" s="1"/>
      <c r="C94" s="2"/>
      <c r="D94" s="62">
        <v>6465</v>
      </c>
      <c r="E94" s="62"/>
      <c r="F94" s="62">
        <v>3701</v>
      </c>
      <c r="G94" s="62"/>
      <c r="H94" s="62">
        <v>6465</v>
      </c>
      <c r="I94" s="62"/>
      <c r="J94" s="62">
        <v>1983</v>
      </c>
    </row>
    <row r="95" spans="1:10" s="19" customFormat="1" ht="23.85" customHeight="1">
      <c r="A95" s="19" t="s">
        <v>198</v>
      </c>
      <c r="B95" s="1"/>
      <c r="C95" s="2"/>
      <c r="D95" s="62">
        <v>3256</v>
      </c>
      <c r="E95" s="62"/>
      <c r="F95" s="62">
        <v>4568</v>
      </c>
      <c r="G95" s="62"/>
      <c r="H95" s="62">
        <v>0</v>
      </c>
      <c r="I95" s="62"/>
      <c r="J95" s="62">
        <v>0</v>
      </c>
    </row>
    <row r="96" spans="1:10" s="19" customFormat="1" ht="23.85" customHeight="1">
      <c r="A96" s="19" t="s">
        <v>199</v>
      </c>
      <c r="B96" s="1"/>
      <c r="C96" s="2"/>
      <c r="D96" s="62">
        <v>0</v>
      </c>
      <c r="E96" s="62"/>
      <c r="F96" s="62">
        <v>11528</v>
      </c>
      <c r="G96" s="62"/>
      <c r="H96" s="62">
        <v>0</v>
      </c>
      <c r="I96" s="62"/>
      <c r="J96" s="62">
        <v>0</v>
      </c>
    </row>
    <row r="97" spans="1:10" s="19" customFormat="1" ht="23.85" customHeight="1">
      <c r="A97" s="19" t="s">
        <v>248</v>
      </c>
      <c r="B97" s="1"/>
      <c r="C97" s="2"/>
      <c r="D97" s="62">
        <v>11989</v>
      </c>
      <c r="E97" s="62"/>
      <c r="F97" s="62">
        <v>0</v>
      </c>
      <c r="G97" s="62"/>
      <c r="H97" s="62">
        <v>0</v>
      </c>
      <c r="I97" s="62"/>
      <c r="J97" s="62">
        <v>0</v>
      </c>
    </row>
    <row r="98" spans="1:10" s="19" customFormat="1" ht="23.85" customHeight="1">
      <c r="B98" s="1"/>
      <c r="C98" s="2"/>
      <c r="E98" s="62"/>
      <c r="F98" s="62"/>
      <c r="G98" s="62"/>
      <c r="H98" s="62"/>
      <c r="I98" s="62"/>
      <c r="J98" s="62"/>
    </row>
    <row r="99" spans="1:10" ht="23.85" customHeight="1">
      <c r="A99" s="2" t="s">
        <v>33</v>
      </c>
    </row>
    <row r="100" spans="1:10" ht="23.85" customHeight="1">
      <c r="A100" s="19"/>
    </row>
    <row r="101" spans="1:10" ht="23.85" customHeight="1">
      <c r="A101" s="19"/>
    </row>
  </sheetData>
  <mergeCells count="10">
    <mergeCell ref="A1:J1"/>
    <mergeCell ref="A72:J72"/>
    <mergeCell ref="D73:F73"/>
    <mergeCell ref="H73:J73"/>
    <mergeCell ref="A5:J5"/>
    <mergeCell ref="D6:F6"/>
    <mergeCell ref="H6:J6"/>
    <mergeCell ref="A35:J35"/>
    <mergeCell ref="D36:F36"/>
    <mergeCell ref="H36:J36"/>
  </mergeCells>
  <pageMargins left="0.70866141732283472" right="0.31496062992125984" top="0.78740157480314965" bottom="0.19685039370078741" header="0.31496062992125984" footer="0.31496062992125984"/>
  <pageSetup paperSize="9" scale="76" orientation="portrait" r:id="rId1"/>
  <rowBreaks count="3" manualBreakCount="3">
    <brk id="30" max="16383" man="1"/>
    <brk id="67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 Conso</vt:lpstr>
      <vt:lpstr>SC Separate</vt:lpstr>
      <vt:lpstr>CF</vt:lpstr>
      <vt:lpstr>BS!Print_Area</vt:lpstr>
      <vt:lpstr>CF!Print_Area</vt:lpstr>
      <vt:lpstr>'SC Separate'!Print_Area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Suwannee.Wongake</dc:creator>
  <cp:keywords/>
  <dc:description/>
  <cp:lastModifiedBy>Pisanu Chimmalee</cp:lastModifiedBy>
  <cp:revision/>
  <cp:lastPrinted>2026-05-13T03:56:23Z</cp:lastPrinted>
  <dcterms:created xsi:type="dcterms:W3CDTF">2010-04-19T09:19:19Z</dcterms:created>
  <dcterms:modified xsi:type="dcterms:W3CDTF">2026-05-13T06:48:11Z</dcterms:modified>
  <cp:category/>
  <cp:contentStatus/>
</cp:coreProperties>
</file>