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c_pisanu\Financial Statement\Q1 2026\ยื่นตลาด\"/>
    </mc:Choice>
  </mc:AlternateContent>
  <xr:revisionPtr revIDLastSave="0" documentId="8_{F671E8AD-0BE7-4D2C-AB54-9E87AD0727A8}" xr6:coauthVersionLast="36" xr6:coauthVersionMax="36" xr10:uidLastSave="{00000000-0000-0000-0000-000000000000}"/>
  <bookViews>
    <workbookView xWindow="0" yWindow="0" windowWidth="23040" windowHeight="9060" tabRatio="846" xr2:uid="{00000000-000D-0000-FFFF-FFFF00000000}"/>
  </bookViews>
  <sheets>
    <sheet name="BS" sheetId="1" r:id="rId1"/>
    <sheet name="PL" sheetId="6" r:id="rId2"/>
    <sheet name="SC Conso" sheetId="7" r:id="rId3"/>
    <sheet name="SC Separate" sheetId="8" r:id="rId4"/>
    <sheet name="CF" sheetId="5" r:id="rId5"/>
    <sheet name="CF Before revsied " sheetId="9" state="hidden" r:id="rId6"/>
  </sheets>
  <definedNames>
    <definedName name="_xlnm.Print_Area" localSheetId="0">BS!$A$1:$K$107</definedName>
    <definedName name="_xlnm.Print_Area" localSheetId="4">CF!$A$1:$J$99</definedName>
    <definedName name="_xlnm.Print_Area" localSheetId="2">'SC Conso'!$A$1:$W$26</definedName>
    <definedName name="_xlnm.Print_Area" localSheetId="3">'SC Separate'!$A$1:$P$24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7" l="1"/>
  <c r="J41" i="6"/>
  <c r="H41" i="6"/>
  <c r="F41" i="6"/>
  <c r="D41" i="6"/>
  <c r="J40" i="6"/>
  <c r="H40" i="6"/>
  <c r="F40" i="6"/>
  <c r="D40" i="6"/>
  <c r="J35" i="6" l="1"/>
  <c r="H35" i="6"/>
  <c r="F35" i="6"/>
  <c r="D35" i="6"/>
  <c r="Q14" i="7" l="1"/>
  <c r="Q20" i="7"/>
  <c r="F95" i="1" s="1"/>
  <c r="F91" i="1"/>
  <c r="F90" i="1"/>
  <c r="F89" i="1"/>
  <c r="H87" i="5"/>
  <c r="D87" i="5"/>
  <c r="F60" i="1" l="1"/>
  <c r="H60" i="1"/>
  <c r="J60" i="1"/>
  <c r="J66" i="5" l="1"/>
  <c r="H66" i="5"/>
  <c r="F66" i="5"/>
  <c r="D66" i="5"/>
  <c r="D13" i="6" l="1"/>
  <c r="D84" i="5" l="1"/>
  <c r="K16" i="8" l="1"/>
  <c r="G16" i="8"/>
  <c r="E16" i="8"/>
  <c r="C16" i="8"/>
  <c r="S14" i="7"/>
  <c r="W14" i="7" s="1"/>
  <c r="H97" i="9"/>
  <c r="D97" i="9"/>
  <c r="J94" i="9"/>
  <c r="H94" i="9"/>
  <c r="F94" i="9"/>
  <c r="D94" i="9"/>
  <c r="J71" i="9"/>
  <c r="H71" i="9"/>
  <c r="F71" i="9"/>
  <c r="D71" i="9"/>
  <c r="F84" i="5" l="1"/>
  <c r="H84" i="5"/>
  <c r="J84" i="5"/>
  <c r="J21" i="6" l="1"/>
  <c r="J13" i="6"/>
  <c r="F21" i="6"/>
  <c r="F13" i="6"/>
  <c r="H21" i="6"/>
  <c r="D21" i="6"/>
  <c r="H13" i="6"/>
  <c r="H22" i="6" l="1"/>
  <c r="J22" i="6"/>
  <c r="J26" i="6" s="1"/>
  <c r="F22" i="6"/>
  <c r="F26" i="6" s="1"/>
  <c r="F28" i="6" l="1"/>
  <c r="F10" i="9"/>
  <c r="F32" i="9" s="1"/>
  <c r="F57" i="9" s="1"/>
  <c r="F61" i="9" s="1"/>
  <c r="J28" i="6"/>
  <c r="J10" i="9"/>
  <c r="J32" i="9" s="1"/>
  <c r="J57" i="9" s="1"/>
  <c r="J61" i="9" s="1"/>
  <c r="J96" i="9" s="1"/>
  <c r="J98" i="9" s="1"/>
  <c r="M18" i="8" l="1"/>
  <c r="O18" i="8" s="1"/>
  <c r="M12" i="8"/>
  <c r="M16" i="8" s="1"/>
  <c r="M21" i="8"/>
  <c r="M15" i="8"/>
  <c r="K21" i="8"/>
  <c r="K22" i="8" s="1"/>
  <c r="K15" i="8"/>
  <c r="Q15" i="7"/>
  <c r="Q21" i="7"/>
  <c r="O22" i="7"/>
  <c r="O23" i="7" s="1"/>
  <c r="O24" i="7" s="1"/>
  <c r="O16" i="7"/>
  <c r="H95" i="9" s="1"/>
  <c r="O14" i="8"/>
  <c r="O12" i="8" l="1"/>
  <c r="M22" i="8"/>
  <c r="O17" i="7"/>
  <c r="O18" i="7" s="1"/>
  <c r="H95" i="1" l="1"/>
  <c r="J94" i="1"/>
  <c r="J93" i="1"/>
  <c r="F97" i="1"/>
  <c r="F94" i="1"/>
  <c r="F93" i="1"/>
  <c r="M16" i="7" l="1"/>
  <c r="F95" i="9" s="1"/>
  <c r="F96" i="9" s="1"/>
  <c r="F98" i="9" s="1"/>
  <c r="Q16" i="7" l="1"/>
  <c r="G21" i="8"/>
  <c r="G22" i="8" s="1"/>
  <c r="E21" i="8"/>
  <c r="E22" i="8" s="1"/>
  <c r="C21" i="8"/>
  <c r="C22" i="8" s="1"/>
  <c r="O20" i="8"/>
  <c r="G15" i="8"/>
  <c r="E15" i="8"/>
  <c r="C15" i="8"/>
  <c r="I23" i="7"/>
  <c r="I24" i="7" s="1"/>
  <c r="G23" i="7"/>
  <c r="G24" i="7" s="1"/>
  <c r="D91" i="1" s="1"/>
  <c r="E23" i="7"/>
  <c r="E24" i="7" s="1"/>
  <c r="C23" i="7"/>
  <c r="C24" i="7" s="1"/>
  <c r="M22" i="7"/>
  <c r="Q22" i="7" s="1"/>
  <c r="S22" i="7" s="1"/>
  <c r="U21" i="7"/>
  <c r="U23" i="7" s="1"/>
  <c r="U24" i="7" s="1"/>
  <c r="I17" i="7"/>
  <c r="I18" i="7" s="1"/>
  <c r="G17" i="7"/>
  <c r="G18" i="7" s="1"/>
  <c r="E17" i="7"/>
  <c r="E18" i="7" s="1"/>
  <c r="C17" i="7"/>
  <c r="C18" i="7" s="1"/>
  <c r="U15" i="7"/>
  <c r="U17" i="7" s="1"/>
  <c r="U18" i="7" s="1"/>
  <c r="F60" i="6"/>
  <c r="D60" i="6"/>
  <c r="D97" i="1" l="1"/>
  <c r="D93" i="1"/>
  <c r="H93" i="1"/>
  <c r="S20" i="7"/>
  <c r="W20" i="7" s="1"/>
  <c r="W22" i="7"/>
  <c r="M23" i="7"/>
  <c r="M24" i="7" s="1"/>
  <c r="D22" i="6"/>
  <c r="M17" i="7"/>
  <c r="M18" i="7" s="1"/>
  <c r="H26" i="6" l="1"/>
  <c r="H10" i="9" s="1"/>
  <c r="H32" i="9" s="1"/>
  <c r="H57" i="9" s="1"/>
  <c r="H61" i="9" s="1"/>
  <c r="H96" i="9" s="1"/>
  <c r="H98" i="9" s="1"/>
  <c r="H99" i="9" s="1"/>
  <c r="D26" i="6"/>
  <c r="D10" i="9" s="1"/>
  <c r="D32" i="9" s="1"/>
  <c r="D57" i="9" s="1"/>
  <c r="D61" i="9" s="1"/>
  <c r="D96" i="9" s="1"/>
  <c r="D98" i="9" s="1"/>
  <c r="D99" i="9" s="1"/>
  <c r="J9" i="5"/>
  <c r="J29" i="5" s="1"/>
  <c r="J53" i="5" s="1"/>
  <c r="J57" i="5" s="1"/>
  <c r="Q23" i="7"/>
  <c r="Q24" i="7" s="1"/>
  <c r="F9" i="5"/>
  <c r="F29" i="5" s="1"/>
  <c r="F53" i="5" s="1"/>
  <c r="F57" i="5" s="1"/>
  <c r="Q17" i="7"/>
  <c r="Q18" i="7" s="1"/>
  <c r="S16" i="7"/>
  <c r="W16" i="7" s="1"/>
  <c r="H9" i="5" l="1"/>
  <c r="H29" i="5" s="1"/>
  <c r="H53" i="5" s="1"/>
  <c r="H57" i="5" s="1"/>
  <c r="H86" i="5" s="1"/>
  <c r="H88" i="5" s="1"/>
  <c r="H28" i="6"/>
  <c r="D9" i="5"/>
  <c r="D28" i="6"/>
  <c r="F43" i="6"/>
  <c r="F59" i="6" s="1"/>
  <c r="F61" i="6" s="1"/>
  <c r="F62" i="6" s="1"/>
  <c r="J54" i="6"/>
  <c r="J43" i="6"/>
  <c r="J59" i="6" s="1"/>
  <c r="J60" i="6" s="1"/>
  <c r="D95" i="1"/>
  <c r="F54" i="6"/>
  <c r="K15" i="7" s="1"/>
  <c r="H54" i="6" l="1"/>
  <c r="D43" i="6"/>
  <c r="D59" i="6" s="1"/>
  <c r="D61" i="6" s="1"/>
  <c r="D62" i="6" s="1"/>
  <c r="H43" i="6"/>
  <c r="H59" i="6" s="1"/>
  <c r="H60" i="6" s="1"/>
  <c r="D54" i="6"/>
  <c r="K21" i="7" s="1"/>
  <c r="S21" i="7" s="1"/>
  <c r="W21" i="7" s="1"/>
  <c r="W23" i="7" s="1"/>
  <c r="W24" i="7" s="1"/>
  <c r="I13" i="8"/>
  <c r="O13" i="8" s="1"/>
  <c r="O15" i="8" s="1"/>
  <c r="O16" i="8" s="1"/>
  <c r="J65" i="6"/>
  <c r="F65" i="6"/>
  <c r="F56" i="6"/>
  <c r="F57" i="6" s="1"/>
  <c r="H65" i="6" l="1"/>
  <c r="I19" i="8"/>
  <c r="I15" i="8"/>
  <c r="I16" i="8" s="1"/>
  <c r="O19" i="8"/>
  <c r="O21" i="8" s="1"/>
  <c r="O22" i="8" s="1"/>
  <c r="D65" i="6"/>
  <c r="K23" i="7"/>
  <c r="K24" i="7" s="1"/>
  <c r="D94" i="1" s="1"/>
  <c r="D56" i="6"/>
  <c r="D57" i="6" s="1"/>
  <c r="S23" i="7"/>
  <c r="S24" i="7" s="1"/>
  <c r="K17" i="7"/>
  <c r="K18" i="7" s="1"/>
  <c r="S15" i="7"/>
  <c r="I21" i="8" l="1"/>
  <c r="I22" i="8" s="1"/>
  <c r="H94" i="1" s="1"/>
  <c r="D96" i="1"/>
  <c r="W15" i="7"/>
  <c r="W17" i="7" s="1"/>
  <c r="W18" i="7" s="1"/>
  <c r="S17" i="7"/>
  <c r="S18" i="7" s="1"/>
  <c r="J20" i="1"/>
  <c r="J86" i="5" l="1"/>
  <c r="F86" i="5"/>
  <c r="F72" i="1"/>
  <c r="J88" i="5" l="1"/>
  <c r="F88" i="5"/>
  <c r="H20" i="1"/>
  <c r="D32" i="1"/>
  <c r="F96" i="1" l="1"/>
  <c r="F20" i="1" l="1"/>
  <c r="H32" i="1" l="1"/>
  <c r="F32" i="1"/>
  <c r="J32" i="1"/>
  <c r="J72" i="1"/>
  <c r="H72" i="1"/>
  <c r="D72" i="1"/>
  <c r="K100" i="1"/>
  <c r="D60" i="1"/>
  <c r="D20" i="1"/>
  <c r="F73" i="1" l="1"/>
  <c r="H73" i="1"/>
  <c r="D73" i="1"/>
  <c r="J73" i="1"/>
  <c r="J33" i="1"/>
  <c r="F33" i="1"/>
  <c r="J96" i="1"/>
  <c r="H33" i="1"/>
  <c r="D33" i="1"/>
  <c r="F98" i="1"/>
  <c r="F99" i="1" l="1"/>
  <c r="J98" i="1"/>
  <c r="J99" i="1" s="1"/>
  <c r="D29" i="5" l="1"/>
  <c r="D53" i="5" s="1"/>
  <c r="D57" i="5" l="1"/>
  <c r="D86" i="5" s="1"/>
  <c r="D88" i="5" l="1"/>
  <c r="H96" i="1"/>
  <c r="H98" i="1" l="1"/>
  <c r="H99" i="1" l="1"/>
  <c r="D98" i="1"/>
  <c r="D99" i="1" l="1"/>
</calcChain>
</file>

<file path=xl/sharedStrings.xml><?xml version="1.0" encoding="utf-8"?>
<sst xmlns="http://schemas.openxmlformats.org/spreadsheetml/2006/main" count="485" uniqueCount="285">
  <si>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</si>
  <si>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</si>
  <si>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</si>
  <si>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</si>
  <si>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</si>
  <si>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</si>
  <si>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</si>
  <si>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</si>
  <si>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</si>
  <si>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</si>
  <si>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</si>
  <si>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</si>
  <si>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</si>
  <si>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</si>
  <si>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</si>
  <si>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</si>
  <si>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อสังหาริมทรัพย์เพื่อการลงทุน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</si>
  <si>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</si>
  <si>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</si>
  <si>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</si>
  <si>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</si>
  <si>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</si>
  <si>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</si>
  <si>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</si>
  <si>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</si>
  <si>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</si>
  <si>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</si>
  <si>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</si>
  <si>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</si>
  <si>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</si>
  <si>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</si>
  <si>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</si>
  <si>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</si>
  <si>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</si>
  <si>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</si>
  <si>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</si>
  <si>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ส่วนของผู้ถือหุ้นของบริษัทฯ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</si>
  <si>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</si>
  <si>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</si>
  <si>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</si>
  <si>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</si>
  <si>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</si>
  <si>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</si>
  <si>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</si>
  <si>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</si>
  <si>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</si>
  <si>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</si>
  <si>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</si>
  <si>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</si>
  <si>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</si>
  <si>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</si>
  <si>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</si>
  <si>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</si>
  <si>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</si>
  <si>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</si>
  <si>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</si>
  <si>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</si>
  <si>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</si>
  <si>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สินทรัพย์จากการดำเนินงานลดลง (เพิ่มขึ้น)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</si>
  <si>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</si>
  <si>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</si>
  <si>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</si>
  <si>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</si>
  <si>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</si>
  <si>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</si>
  <si>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</si>
  <si>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ซื้ออุปกรณ์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</si>
  <si>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</si>
  <si>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</si>
  <si>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</si>
  <si>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รวมส่วนของ</t>
  </si>
  <si>
    <t>ผู้ถือหุ้น</t>
  </si>
  <si>
    <t>ส่วนของผู้มี</t>
  </si>
  <si>
    <t>ผลต่าง</t>
  </si>
  <si>
    <t>ส่วนได้เสียที่</t>
  </si>
  <si>
    <t>จากการแปลงค่า</t>
  </si>
  <si>
    <t>ไม่มีอำนาจ</t>
  </si>
  <si>
    <t>งบการเงินที่เป็น</t>
  </si>
  <si>
    <t>ควบคุม</t>
  </si>
  <si>
    <t>เงินตราต่างประเทศ</t>
  </si>
  <si>
    <t>ของบริษัทฯ</t>
  </si>
  <si>
    <t>ของบริษัทย่อย</t>
  </si>
  <si>
    <t xml:space="preserve">   สินทรัพย์ไม่หมุนเวียนอื่น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</si>
  <si>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</si>
  <si>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</si>
  <si>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</si>
  <si>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</si>
  <si>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</si>
  <si>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กำหนดชำระภายในหนึ่งปี</t>
  </si>
  <si>
    <t>จัดสรรแล้ว</t>
  </si>
  <si>
    <t>ยังไม่ได้จัดสรร</t>
  </si>
  <si>
    <t>รวมส่วน</t>
  </si>
  <si>
    <t>ของผู้ถือหุ้น</t>
  </si>
  <si>
    <t>สินทรัพย์ภาษีเงินได้รอการตัดบัญชี</t>
  </si>
  <si>
    <t>ข้อมูลกระแสเงินสดเปิดเผยเพิ่มเติม</t>
  </si>
  <si>
    <t>รายการที่ไม่ใช่เงินสด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</si>
  <si>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</si>
  <si>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</si>
  <si>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</si>
  <si>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</si>
  <si>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</si>
  <si>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</si>
  <si>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รวม</t>
  </si>
  <si>
    <t>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</si>
  <si>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</si>
  <si>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</si>
  <si>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บริษัท เนาวรัตน์พัฒนาการ จำกัด (มหาชน) และบริษัทย่อย</t>
  </si>
  <si>
    <t>ส่วนของเงินกู้ยืมระยะยาวจากธนาคารที่ถึง</t>
  </si>
  <si>
    <t>กำไรขาดทุนเบ็ดเสร็จรวมสำหรับงวด</t>
  </si>
  <si>
    <t>ทุนที่ออกและ</t>
  </si>
  <si>
    <t xml:space="preserve">      หุ้นสามัญ 2,585,481,515 หุ้น มูลค่าหุ้นละ 1 บาท</t>
  </si>
  <si>
    <t xml:space="preserve">   จ่ายผลประโยชน์ระยะยาวของพนักงาน</t>
  </si>
  <si>
    <t>เจ้าหนี้เงินประกันผลงานก่อสร้าง</t>
  </si>
  <si>
    <t>จำนวนหุ้นสามัญถัวเฉลี่ยถ่วงน้ำหนัก (พันหุ้น)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</si>
  <si>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</si>
  <si>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</si>
  <si>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</si>
  <si>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</si>
  <si>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</si>
  <si>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</si>
  <si>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</si>
  <si>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</si>
  <si>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</si>
  <si>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 xml:space="preserve">   ค่าเสื่อมราคาและค่าตัดจำหน่าย</t>
  </si>
  <si>
    <t>เงินกู้ยืมระยะสั้น</t>
  </si>
  <si>
    <t>เงินให้กู้ยืมระยะยาวที่ถึงกำหนดชำระภายในหนึ่งปี</t>
  </si>
  <si>
    <t>รายได้ทางการเงิน</t>
  </si>
  <si>
    <t xml:space="preserve">   เป็นเงินสดรับ (จ่าย) จากกิจกรรมดำเนินงาน</t>
  </si>
  <si>
    <t xml:space="preserve">   ต้นทุนทางการเงิน</t>
  </si>
  <si>
    <t>เงินกู้ยืมระยะยาวจากธนาคาร - สุทธิจากส่วนที่</t>
  </si>
  <si>
    <t xml:space="preserve">     </t>
  </si>
  <si>
    <t>กำไรหรือขาดทุน:</t>
  </si>
  <si>
    <t>เงินให้กู้ยืมระยะยาว - สุทธิจากส่วนที่ถึงกำหนด</t>
  </si>
  <si>
    <t xml:space="preserve">   ชำระภายในหนึ่งปี</t>
  </si>
  <si>
    <t xml:space="preserve">   ในสินทรัพย์และหนี้สินดำเนินงาน</t>
  </si>
  <si>
    <t>สำรองผลขาดทุนโครงการก่อสร้าง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</si>
  <si>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</si>
  <si>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</si>
  <si>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ค่าใช้จ่ายภาษีเงินได้</t>
  </si>
  <si>
    <t>ส่วนที่เป็นของผู้ถือหุ้นของบริษัทฯ</t>
  </si>
  <si>
    <t>กำไรจากการดำเนินงานก่อนการเปลี่ยนแปลง</t>
  </si>
  <si>
    <t>เงินให้กู้ยืมระยะสั้นและเงินทดรองจ่าย</t>
  </si>
  <si>
    <t>ส่วนเกินจากการเปลี่ยนแปลงสัดส่วนเงินลงทุนในบริษัทย่อย</t>
  </si>
  <si>
    <t>ส่วนเกินจาก</t>
  </si>
  <si>
    <t>การเปลี่ยนแปลง</t>
  </si>
  <si>
    <t>สัดส่วนเงินลงทุน</t>
  </si>
  <si>
    <t>ในบริษัทย่อย</t>
  </si>
  <si>
    <t>เงินสดสุทธิใช้ไปในกิจกรรมลงทุน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</si>
  <si>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</si>
  <si>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</si>
  <si>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ขาดทุนก่อนภาษี</t>
  </si>
  <si>
    <t>การแบ่งปันกำไร (ขาดทุน)</t>
  </si>
  <si>
    <t>เงินสดสุทธิจาก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</si>
  <si>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</si>
  <si>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เงินสดและรายการเทียบเท่าเงินสดลดลงสุทธิ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</si>
  <si>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</si>
  <si>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</si>
  <si>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</si>
  <si>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</si>
  <si>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(ปรับปรุงใหม่)</t>
  </si>
  <si>
    <t>กำไร (ขาดทุน) สำหรับงวด</t>
  </si>
  <si>
    <t xml:space="preserve">(ปรับปรุงใหม่) </t>
  </si>
  <si>
    <t>ส่วนเกินทุน</t>
  </si>
  <si>
    <t>จากการตีราคา</t>
  </si>
  <si>
    <t>เงินฝากธนาคารที่มีภาระค้ำประกันเพิ่มขึ้น</t>
  </si>
  <si>
    <t xml:space="preserve">รายได้จากการก่อสร้าง </t>
  </si>
  <si>
    <t>รายได้จากการขายและบริการ</t>
  </si>
  <si>
    <t xml:space="preserve">ต้นทุนการก่อสร้าง </t>
  </si>
  <si>
    <t>ต้นทุนขายและบริการ</t>
  </si>
  <si>
    <t>ค่าใช้จ่ายในการขายและจัดจำหน่าย</t>
  </si>
  <si>
    <t xml:space="preserve">   ขาดทุนจากการด้อยค่าสินทรัพย์ทางการเงิน (โอนกลับ)</t>
  </si>
  <si>
    <t xml:space="preserve">   ขาดทุนจากการตัดจำหน่ายภาษีเงินได้หัก ณ ที่จ่าย</t>
  </si>
  <si>
    <t xml:space="preserve">   ส่วนแบ่งขาดทุนจากเงินลงทุนในบริษัทร่วม</t>
  </si>
  <si>
    <t xml:space="preserve">      ทางการเงินหมุนเวียนอื่น</t>
  </si>
  <si>
    <t xml:space="preserve">   ขาดทุน (กำไร) จากการจำหน่ายและตัดจำหน่ายอุปกรณ์</t>
  </si>
  <si>
    <t xml:space="preserve">   สำรองผลประโยชน์ระยะยาวของพนักงานเพิ่มขึ้น</t>
  </si>
  <si>
    <t xml:space="preserve">   ค่าตัดจำหน่ายค่าใช้จ่ายในการออกหุ้นกู้</t>
  </si>
  <si>
    <t xml:space="preserve">   รายได้เงินปันผล</t>
  </si>
  <si>
    <t xml:space="preserve">   รายได้ทางการเงิน</t>
  </si>
  <si>
    <t>งบกระแสเงินสด (ต่อ)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</si>
  <si>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</si>
  <si>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</si>
  <si>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ต้นทุนโครงการพัฒนาอสังหาริมทรัพย์</t>
  </si>
  <si>
    <t xml:space="preserve">   หนี้สินที่เกิดจากสัญญา</t>
  </si>
  <si>
    <t xml:space="preserve">   เจ้าหนี้เงินประกันผลงานก่อสร้าง</t>
  </si>
  <si>
    <t xml:space="preserve">   ภาษีเงินได้รับคืน</t>
  </si>
  <si>
    <t>เงินสดรับคืนจากเงินให้กู้ยืมระยะยาว</t>
  </si>
  <si>
    <t>เงินสดรับจากการจำหน่ายอุปกรณ์</t>
  </si>
  <si>
    <t>เงินปันผลรับ</t>
  </si>
  <si>
    <t>ดอกเบี้ยรับ</t>
  </si>
  <si>
    <t xml:space="preserve">   จากสถาบันการเงินลดลงสุทธิ</t>
  </si>
  <si>
    <t>ชำระคืนเงินต้นของหนี้สินตามสัญญาเช่า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</si>
  <si>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</si>
  <si>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</si>
  <si>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ชำระคืนเงินกู้ยืมระยะยาวจากกิจการไม่ที่เกี่ยวข้องกัน</t>
  </si>
  <si>
    <t>เงินสดรับสุทธิจากการออกหุ้นกู้</t>
  </si>
  <si>
    <t>เงินปันผลจ่ายของบริษัทย่อยแก่ผู้ถือหุ้นที่ไม่มีอำนาจควบคุม</t>
  </si>
  <si>
    <t xml:space="preserve">   กำไรจากการปรับมูลค่ายุติธรรมของสินทรัพย์</t>
  </si>
  <si>
    <t>เงินสดรับจากเงินกู้ยืมระยะสั้น</t>
  </si>
  <si>
    <t xml:space="preserve">   สินทรัพย์สิทธิการใช้และหนี้สินตามสัญญาเช่าเพิ่มขึ้น</t>
  </si>
  <si>
    <t xml:space="preserve">   โอนสินทรัพย์สิทธิการใช้เป็นที่ดิน อาคารและอุปกรณ์</t>
  </si>
  <si>
    <t xml:space="preserve">   บันทึกต้นทุนการกู้ยืมเป็นต้นทุนโครงการพัฒนาอสังหาริมทรัพย์</t>
  </si>
  <si>
    <t>รายการปรับกระทบยอดขาดทุนก่อนภาษี</t>
  </si>
  <si>
    <t xml:space="preserve">สำหรับงวดเก้าเดือนสิ้นสุดวันที่ 30 กันยายน 2567 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</si>
  <si>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</si>
  <si>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กำไรจากอัตราแลกเปลี่ยนที่ยังไม่เกิดขึ้นจริง</t>
  </si>
  <si>
    <t xml:space="preserve">   สำรองเผื่อผลขาดทุนโครงการก่อสร้างเพิ่มขึ้น (โอนกลับ)</t>
  </si>
  <si>
    <t>เงินให้กู้ยืมระยะสั้นและเงินทดรองจ่ายเพิ่มขึ้นสุทธิ</t>
  </si>
  <si>
    <t>เงินสดจ่ายเพื่อการให้กู้ยืมเงินระยะยาว</t>
  </si>
  <si>
    <t>ชำระคืนเงินกู้ยืมระยะสั้น</t>
  </si>
  <si>
    <t>เงินสดรับจากเงินกู้ยืมระยะยาวจากกิจการที่ไม่เกี่ยวข้องกัน</t>
  </si>
  <si>
    <t xml:space="preserve">    จัดประเภทเงินกู้ยืมระยะสั้นเป็นเงินกู้ยืมระยะยาว</t>
  </si>
  <si>
    <t xml:space="preserve">   กำไรจากการปรับมูลค่ายุติธรรมของอสังหาริมทรัพย์เพื่อการลงทุน</t>
  </si>
  <si>
    <t xml:space="preserve">   โอนกลับค่าเผื่อการด้อยค่าของสินทรัพย์ถาวร</t>
  </si>
  <si>
    <t xml:space="preserve">   กำไรจากการยกเลิกสัญญาเช่า</t>
  </si>
  <si>
    <t xml:space="preserve">    สินทรัพย์สิทธิการใช้ลดลงจากการยกเลิกสัญญา</t>
  </si>
  <si>
    <t xml:space="preserve">    หนี้สินตามสัญญาเช่าลดลงจากการยกเลิกสัญญา</t>
  </si>
  <si>
    <t xml:space="preserve">   จัดประเภทเงินกู้ยืมระยะสั้นจากสถาบันการเงิน</t>
  </si>
  <si>
    <t xml:space="preserve">   เป็นเงินกู้ยืมระยะยาวจากธนาคาร</t>
  </si>
  <si>
    <t xml:space="preserve">   จัดประเภทเงินให้กู้ยืมระยะสั้นเป็นเงินให้กู้ยืมระยะยาว</t>
  </si>
  <si>
    <t xml:space="preserve">   จัดประเภทลูกหนี้อื่นเป็นเงินให้กู้ยืมระยะสั้น</t>
  </si>
  <si>
    <t>เงินสดสุทธิใช้ไปในกิจกรรมจัดหาเงิน</t>
  </si>
  <si>
    <t>เงินสดรับคืนจากเงินให้กู้ยืมระยะสั้นและเงินทดรองจ่าย</t>
  </si>
  <si>
    <t>เงินให้กู้ยืมระยะสั้นและเงินทดรองจ่ายเพิ่มขึ้น</t>
  </si>
  <si>
    <t>ขาดทุนจากการด้อยค่าสินทรัพย์ทางการเงินและ</t>
  </si>
  <si>
    <t xml:space="preserve">   ขาดทุนจากการด้อยค่าสินทรัพย์ทางการเงินและ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</si>
  <si>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</si>
  <si>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</si>
  <si>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</si>
  <si>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</si>
  <si>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</si>
  <si>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ก่อนค่าใช้จ่ายภาษีเงินได้</t>
  </si>
  <si>
    <t xml:space="preserve">กำไรสำหรับงวด </t>
  </si>
  <si>
    <t>กำไร (ขาดทุน) ก่อนภาษี</t>
  </si>
  <si>
    <t xml:space="preserve">      สินทรัพย์ที่เกิดจากสัญญา (โอนกลับ)</t>
  </si>
  <si>
    <t xml:space="preserve">   สินทรัพย์ที่เกิดจากสัญญา (โอนกลับ)</t>
  </si>
  <si>
    <t>หนี้สินภาษีเงินได้รอการตัดบัญชี</t>
  </si>
  <si>
    <t>กำไรสะสม</t>
  </si>
  <si>
    <t xml:space="preserve">   ยังไม่ได้จัดสรร (ขาดทุนสะสม)</t>
  </si>
  <si>
    <t>กำไร (ขาดทุน) ส่วนที่เป็นของผู้ถือหุ้นของบริษัทฯ (บาท)</t>
  </si>
  <si>
    <t>ชำระแล้ว</t>
  </si>
  <si>
    <t>- สำรองตามกฎหมาย</t>
  </si>
  <si>
    <t>(ขาดทุนสะสม)</t>
  </si>
  <si>
    <t>(ขาดทุนเกินทุน)</t>
  </si>
  <si>
    <t>รายการปรับกระทบยอดกำไร (ขาดทุน) ก่อนภาษี</t>
  </si>
  <si>
    <t xml:space="preserve">   ประมาณการหนี้สินสำหรับผลประโยชน์พนักงาน</t>
  </si>
  <si>
    <t xml:space="preserve">   จ่ายผลประโยชน์พนักงาน</t>
  </si>
  <si>
    <t>กำไรต่อหุ้น</t>
  </si>
  <si>
    <t>กำไร (ขาดทุน) ต่อหุ้นขั้นพื้นฐาน</t>
  </si>
  <si>
    <t xml:space="preserve">   กำไรจากการจำหน่ายและตัดจำหน่ายอุปกรณ์</t>
  </si>
  <si>
    <t xml:space="preserve">   การปรับลดต้นทุนโครงการพัฒนาอสังหาริมทรัพย์</t>
  </si>
  <si>
    <t xml:space="preserve">   โอนต้นทุนโครงการพัฒนาอสังหาริมทรัพย์เป็น</t>
  </si>
  <si>
    <t xml:space="preserve">      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</si>
  <si>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</si>
  <si>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</si>
  <si>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</si>
  <si>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</si>
  <si>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</si>
  <si>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</si>
  <si>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หุ้นกู้ที่ถึงกำหนดชำระภายในหนึ่งปี</t>
  </si>
  <si>
    <t>31 มีนาคม 2569</t>
  </si>
  <si>
    <t>31 ธันวาคม 2568</t>
  </si>
  <si>
    <t>กำไรสำหรับงวด</t>
  </si>
  <si>
    <t xml:space="preserve">กำไร (ขาดทุน) สำหรับงวด 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</si>
  <si>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</si>
  <si>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</si>
  <si>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>เงินฝากธนาคารที่มีภาระค้ำประกันลดลง (เพิ่มขึ้น)</t>
  </si>
  <si>
    <t>ชำระคืนเงินกู้ยืมระยะยาว</t>
  </si>
  <si>
    <t>ประมาณการหนี้สินสำหรับผลประโยชน์พนักงาน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</si>
  <si>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</si>
  <si>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</si>
  <si>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</si>
  <si>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</si>
  <si>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</t>
  </si>
  <si>
    <t>ผลขาดทุนจากการวัดมูลค่าใหม่ของผลประโยชน์พนักงาน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</si>
  <si>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</si>
  <si>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โอนกลับสำรองค่าเผื่อผลขาดทุนโครงการก่อสร้าง</t>
  </si>
  <si>
    <t>เงินสดสุทธิจากกิจกรรมลงทุน</t>
  </si>
  <si>
    <t xml:space="preserve">      เป็นมูลค่าสุทธิที่จะได้รับ (โอนกลับ)</t>
  </si>
  <si>
    <t xml:space="preserve">   ขาดทุนจากการปรับมูลค่ายุติธรรมของสินทรัพย์</t>
  </si>
  <si>
    <t>กำไรจากการดำเนินงาน</t>
  </si>
  <si>
    <t>ส่วนของผู้ถือหุ้นของบริษัทฯ (ขาดทุนเกินทุน)</t>
  </si>
  <si>
    <t>รวมส่วนของผู้ถือหุ้น (ขาดทุนเกินทุน)</t>
  </si>
  <si>
    <t xml:space="preserve">   โอนสินค้าคงเหลือเป็นที่ดิน อาคารและอุปกรณ์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</si>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</sst>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0_);_(* \(#,##0.0000\);_(* &quot;-&quot;??_);_(@_)"/>
    <numFmt numFmtId="194" formatCode="#,##0.0_);\(#,##0.0\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[$-409]d\-mmm\-yy;@"/>
    <numFmt numFmtId="200" formatCode="\t&quot;฿&quot;#,##0_);[Red]\(\t&quot;฿&quot;#,##0\)"/>
    <numFmt numFmtId="201" formatCode="_-* #,##0.00\ _€_-;\-* #,##0.00\ _€_-;_-* &quot;-&quot;??\ _€_-;_-@_-"/>
    <numFmt numFmtId="202" formatCode="[$-41E]d\ mmmm\ yyyy"/>
    <numFmt numFmtId="203" formatCode="#,##0.00;[Red]\(#,##0.00\)"/>
    <numFmt numFmtId="204" formatCode="[$-107041E]d\ mmmm\ yyyy;@"/>
    <numFmt numFmtId="205" formatCode="#,##0.00;[Red]#,##0.00"/>
    <numFmt numFmtId="206" formatCode="_(&quot;$&quot;* #,##0.0_);_(&quot;$&quot;* \(#,##0.0\);_(&quot;$&quot;* &quot;0.0&quot;_);_(@_)"/>
    <numFmt numFmtId="207" formatCode="#,##0.0_);[Red]\(#,##0.0\)"/>
    <numFmt numFmtId="208" formatCode="0_)"/>
    <numFmt numFmtId="209" formatCode="General_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\t#,##0_);[Red]\(\t#,##0\)"/>
    <numFmt numFmtId="217" formatCode="&quot;ฃค&quot;#,##0;&quot;ฃค&quot;\-#,##0"/>
    <numFmt numFmtId="218" formatCode="0&quot;  &quot;"/>
    <numFmt numFmtId="219" formatCode="mm/dd/yy"/>
    <numFmt numFmtId="220" formatCode="d\.m\.yy\ h:mm"/>
    <numFmt numFmtId="221" formatCode="_-* #,##0.00\ &quot;F&quot;_-;\-* #,##0.00\ &quot;F&quot;_-;_-* &quot;-&quot;??\ &quot;F&quot;_-;_-@_-"/>
    <numFmt numFmtId="222" formatCode="0.00&quot;  &quot;"/>
    <numFmt numFmtId="223" formatCode=";;;"/>
    <numFmt numFmtId="224" formatCode="_-[$€]* #,##0.00_-;\-[$€]* #,##0.00_-;_-[$€]* &quot;-&quot;??_-;_-@_-"/>
    <numFmt numFmtId="225" formatCode="0%_);\(0%\)"/>
    <numFmt numFmtId="226" formatCode="#,##0;\(#,##0\)"/>
    <numFmt numFmtId="227" formatCode="&quot;ฃ&quot;#,##0;[Red]\-&quot;ฃ&quot;#,##0"/>
    <numFmt numFmtId="228" formatCode="\t&quot;฿&quot;#,##0_);\(\t&quot;฿&quot;#,##0\)"/>
    <numFmt numFmtId="229" formatCode="#,##0.000000000000000"/>
    <numFmt numFmtId="230" formatCode="&quot;฿&quot;#,##0.00_);\(&quot;฿&quot;#,##0.00\)"/>
    <numFmt numFmtId="231" formatCode="0.0&quot;  &quot;"/>
    <numFmt numFmtId="232" formatCode="#,##0_ ;[Red]\(#,##0\)\ "/>
    <numFmt numFmtId="233" formatCode="&quot;£ &quot;#,##0;\-&quot;£ &quot;#,##0"/>
    <numFmt numFmtId="234" formatCode="_ * #,##0.00_ ;_ * \-#,##0.00_ ;_ * &quot;-&quot;??_ ;_ @_ "/>
    <numFmt numFmtId="235" formatCode="0.0000&quot;  &quot;"/>
    <numFmt numFmtId="236" formatCode="[$-1070000]d/mm/yyyy;@"/>
    <numFmt numFmtId="237" formatCode="[$-1010000]d/m/yy;@"/>
    <numFmt numFmtId="238" formatCode="_([$€-2]\ * #,##0.00_);_([$€-2]\ * \(#,##0.00\);_([$€-2]\ * &quot;-&quot;??_);_(@_)"/>
    <numFmt numFmtId="239" formatCode="#,##0.00000000"/>
    <numFmt numFmtId="240" formatCode="0.0000%"/>
  </numFmts>
  <fonts count="29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0"/>
      <name val="Trebuchet MS"/>
      <family val="2"/>
    </font>
    <font>
      <sz val="11"/>
      <color theme="1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theme="1"/>
      <name val="EYInterstate Light"/>
      <family val="2"/>
    </font>
    <font>
      <sz val="10"/>
      <color indexed="8"/>
      <name val="EYInterstate Light"/>
      <family val="2"/>
    </font>
    <font>
      <sz val="10"/>
      <color theme="1"/>
      <name val="EYInterstate"/>
      <family val="2"/>
    </font>
    <font>
      <sz val="10"/>
      <color indexed="8"/>
      <name val="EYInterstate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Arial"/>
      <family val="2"/>
    </font>
    <font>
      <b/>
      <sz val="18"/>
      <color theme="3"/>
      <name val="Tahoma"/>
      <family val="2"/>
      <scheme val="major"/>
    </font>
    <font>
      <sz val="12"/>
      <name val="Tms Rmn"/>
    </font>
    <font>
      <sz val="12"/>
      <name val="Palatino"/>
      <family val="1"/>
    </font>
    <font>
      <sz val="10"/>
      <color indexed="8"/>
      <name val="Arial"/>
      <family val="2"/>
    </font>
    <font>
      <sz val="8"/>
      <name val="EYInterstate Light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Browall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5"/>
      <name val="Angsana New"/>
      <family val="1"/>
    </font>
    <font>
      <sz val="10"/>
      <name val="Times New Roman"/>
      <family val="1"/>
    </font>
    <font>
      <u/>
      <sz val="14"/>
      <color indexed="12"/>
      <name val="AngsanaUPC"/>
      <family val="1"/>
      <charset val="22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22"/>
    </font>
    <font>
      <sz val="14"/>
      <name val="CordiaUPC"/>
      <family val="2"/>
    </font>
    <font>
      <u/>
      <sz val="11.9"/>
      <color indexed="36"/>
      <name val="CordiaUPC"/>
      <family val="2"/>
      <charset val="222"/>
    </font>
    <font>
      <sz val="14"/>
      <name val="SV Rojchana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Helv"/>
      <family val="2"/>
    </font>
    <font>
      <sz val="11"/>
      <color indexed="9"/>
      <name val="Calibri"/>
      <family val="2"/>
      <charset val="222"/>
    </font>
    <font>
      <b/>
      <sz val="8"/>
      <name val="Tms Rmn"/>
    </font>
    <font>
      <b/>
      <sz val="10"/>
      <name val="Helv"/>
    </font>
    <font>
      <sz val="16"/>
      <name val="Dilleni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12"/>
      <name val="Helv"/>
    </font>
    <font>
      <sz val="8"/>
      <name val="Tms Rmn"/>
    </font>
    <font>
      <b/>
      <sz val="11"/>
      <name val="Helv"/>
      <family val="2"/>
    </font>
    <font>
      <sz val="10"/>
      <name val="MS Sans Serif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6"/>
      <name val="EucrosiaUPC"/>
      <family val="1"/>
    </font>
    <font>
      <sz val="8"/>
      <name val="Helv"/>
    </font>
    <font>
      <b/>
      <sz val="8"/>
      <color indexed="8"/>
      <name val="Helv"/>
    </font>
    <font>
      <sz val="10"/>
      <name val="Helv"/>
    </font>
    <font>
      <sz val="12"/>
      <name val="Helv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family val="3"/>
      <charset val="128"/>
    </font>
    <font>
      <sz val="12"/>
      <name val="Cordia New"/>
      <family val="2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65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name val="EYInterstate Light"/>
    </font>
    <font>
      <sz val="11"/>
      <color indexed="8"/>
      <name val="Tahoma"/>
      <family val="2"/>
    </font>
    <font>
      <sz val="14"/>
      <color theme="1"/>
      <name val="Tahoma"/>
      <family val="2"/>
      <charset val="222"/>
      <scheme val="minor"/>
    </font>
    <font>
      <sz val="14"/>
      <color indexed="8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 Narrow"/>
      <family val="2"/>
    </font>
    <font>
      <sz val="8"/>
      <color theme="1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  <scheme val="minor"/>
    </font>
    <font>
      <b/>
      <sz val="18"/>
      <color indexed="62"/>
      <name val="Cambria"/>
      <family val="2"/>
      <charset val="222"/>
    </font>
    <font>
      <sz val="14"/>
      <color rgb="FFFF0000"/>
      <name val="Tahoma"/>
      <family val="1"/>
      <charset val="222"/>
      <scheme val="minor"/>
    </font>
    <font>
      <sz val="12"/>
      <name val="ทsฒำฉ๚ล้"/>
      <charset val="136"/>
    </font>
    <font>
      <sz val="12"/>
      <name val="AngsanaUPC"/>
      <family val="1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8"/>
      <name val="Arial"/>
      <family val="2"/>
      <charset val="22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b/>
      <sz val="11"/>
      <color indexed="63"/>
      <name val="Tahoma"/>
      <family val="2"/>
    </font>
    <font>
      <sz val="10"/>
      <name val="ApFont"/>
      <charset val="222"/>
    </font>
    <font>
      <sz val="8.5"/>
      <color theme="1"/>
      <name val="Verdana"/>
      <family val="2"/>
    </font>
    <font>
      <sz val="11"/>
      <name val="Arial"/>
      <family val="2"/>
    </font>
    <font>
      <sz val="12"/>
      <color indexed="8"/>
      <name val="Cordia New"/>
      <family val="2"/>
    </font>
    <font>
      <u/>
      <sz val="10"/>
      <color indexed="36"/>
      <name val="ApFont"/>
    </font>
    <font>
      <u/>
      <sz val="11"/>
      <color theme="10"/>
      <name val="Tahoma"/>
      <family val="2"/>
      <scheme val="minor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color indexed="8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b/>
      <sz val="24"/>
      <name val="AngsanaUPC"/>
      <family val="1"/>
    </font>
    <font>
      <sz val="11"/>
      <name val="Arial Narrow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u/>
      <sz val="14"/>
      <color indexed="20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u/>
      <sz val="10"/>
      <color theme="10"/>
      <name val="ApFont"/>
    </font>
    <font>
      <sz val="10"/>
      <color theme="1"/>
      <name val="Arial Narrow"/>
      <family val="2"/>
    </font>
    <font>
      <sz val="12"/>
      <color theme="1"/>
      <name val="Tahoma"/>
      <family val="2"/>
      <scheme val="minor"/>
    </font>
    <font>
      <sz val="10"/>
      <name val="MS Sans Serif"/>
      <family val="2"/>
      <charset val="222"/>
    </font>
    <font>
      <sz val="16"/>
      <color indexed="8"/>
      <name val="AngsanaUPC"/>
      <family val="2"/>
      <charset val="222"/>
    </font>
    <font>
      <sz val="11"/>
      <color rgb="FF000000"/>
      <name val="Tahoma"/>
      <family val="2"/>
      <scheme val="minor"/>
    </font>
    <font>
      <sz val="11"/>
      <name val="Tahoma"/>
      <family val="2"/>
      <scheme val="minor"/>
    </font>
    <font>
      <sz val="11"/>
      <color indexed="10"/>
      <name val="Tahoma"/>
      <family val="2"/>
    </font>
    <font>
      <sz val="14"/>
      <color indexed="8"/>
      <name val="AngsanaUPC"/>
      <family val="1"/>
    </font>
    <font>
      <sz val="16"/>
      <name val="AngsanaUPC"/>
      <family val="1"/>
      <charset val="222"/>
    </font>
    <font>
      <sz val="10"/>
      <name val="Courier"/>
    </font>
    <font>
      <sz val="11"/>
      <color theme="1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Angsana New"/>
      <family val="1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name val="Calibri"/>
      <family val="2"/>
    </font>
    <font>
      <b/>
      <sz val="11"/>
      <color indexed="62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1"/>
      <color theme="1"/>
      <name val="Calibri"/>
      <family val="2"/>
      <charset val="222"/>
    </font>
    <font>
      <sz val="12"/>
      <name val="宋体"/>
      <charset val="134"/>
    </font>
    <font>
      <sz val="11"/>
      <color theme="1"/>
      <name val="Calibri"/>
      <family val="2"/>
    </font>
    <font>
      <sz val="11"/>
      <name val="돋움"/>
      <family val="2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6"/>
      <name val="AngsanaUPC"/>
      <family val="1"/>
    </font>
    <font>
      <sz val="11"/>
      <color theme="0"/>
      <name val="Calibri"/>
      <family val="2"/>
    </font>
    <font>
      <sz val="12"/>
      <color theme="1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sz val="16"/>
      <name val="BrowalliaUPC"/>
      <family val="2"/>
      <charset val="222"/>
    </font>
    <font>
      <sz val="14"/>
      <color theme="1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6"/>
      <color rgb="FFFF00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414">
    <xf numFmtId="0" fontId="0" fillId="0" borderId="0"/>
    <xf numFmtId="191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9" fillId="0" borderId="0"/>
    <xf numFmtId="0" fontId="6" fillId="0" borderId="0"/>
    <xf numFmtId="4" fontId="6" fillId="0" borderId="0" applyFont="0" applyFill="0" applyBorder="0" applyAlignment="0" applyProtection="0"/>
    <xf numFmtId="198" fontId="24" fillId="0" borderId="0"/>
    <xf numFmtId="196" fontId="24" fillId="0" borderId="0"/>
    <xf numFmtId="195" fontId="24" fillId="0" borderId="0"/>
    <xf numFmtId="38" fontId="26" fillId="33" borderId="0" applyNumberFormat="0" applyBorder="0" applyAlignment="0" applyProtection="0"/>
    <xf numFmtId="10" fontId="26" fillId="34" borderId="17" applyNumberFormat="0" applyBorder="0" applyAlignment="0" applyProtection="0"/>
    <xf numFmtId="37" fontId="27" fillId="0" borderId="0"/>
    <xf numFmtId="197" fontId="28" fillId="0" borderId="0"/>
    <xf numFmtId="10" fontId="25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6" fillId="0" borderId="0"/>
    <xf numFmtId="9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" fillId="0" borderId="0"/>
    <xf numFmtId="0" fontId="2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" fillId="0" borderId="0"/>
    <xf numFmtId="191" fontId="30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0" fontId="31" fillId="0" borderId="0"/>
    <xf numFmtId="0" fontId="25" fillId="0" borderId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38" fontId="26" fillId="33" borderId="0" applyNumberFormat="0" applyBorder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/>
    <xf numFmtId="0" fontId="9" fillId="0" borderId="0"/>
    <xf numFmtId="0" fontId="1" fillId="0" borderId="0"/>
    <xf numFmtId="191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>
      <alignment vertical="center"/>
    </xf>
    <xf numFmtId="0" fontId="2" fillId="0" borderId="0"/>
    <xf numFmtId="0" fontId="2" fillId="0" borderId="0"/>
    <xf numFmtId="0" fontId="25" fillId="0" borderId="0"/>
    <xf numFmtId="9" fontId="5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4" fillId="0" borderId="0"/>
    <xf numFmtId="39" fontId="61" fillId="0" borderId="0" applyFont="0" applyBorder="0" applyAlignment="0">
      <alignment horizontal="center"/>
    </xf>
    <xf numFmtId="0" fontId="2" fillId="0" borderId="0"/>
    <xf numFmtId="191" fontId="2" fillId="0" borderId="0" applyFont="0" applyFill="0" applyBorder="0" applyAlignment="0" applyProtection="0"/>
    <xf numFmtId="0" fontId="60" fillId="0" borderId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2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4" fillId="37" borderId="0" applyNumberFormat="0" applyBorder="0" applyAlignment="0" applyProtection="0"/>
    <xf numFmtId="0" fontId="65" fillId="54" borderId="22" applyNumberFormat="0" applyAlignment="0" applyProtection="0"/>
    <xf numFmtId="0" fontId="66" fillId="55" borderId="23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20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69" fillId="0" borderId="24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2" fillId="41" borderId="22" applyNumberFormat="0" applyAlignment="0" applyProtection="0"/>
    <xf numFmtId="0" fontId="73" fillId="0" borderId="27" applyNumberFormat="0" applyFill="0" applyAlignment="0" applyProtection="0"/>
    <xf numFmtId="0" fontId="74" fillId="56" borderId="0" applyNumberFormat="0" applyBorder="0" applyAlignment="0" applyProtection="0"/>
    <xf numFmtId="0" fontId="9" fillId="0" borderId="0"/>
    <xf numFmtId="0" fontId="32" fillId="0" borderId="0"/>
    <xf numFmtId="0" fontId="9" fillId="0" borderId="0"/>
    <xf numFmtId="0" fontId="75" fillId="54" borderId="29" applyNumberFormat="0" applyAlignment="0" applyProtection="0"/>
    <xf numFmtId="0" fontId="76" fillId="0" borderId="0" applyNumberFormat="0" applyFill="0" applyBorder="0" applyAlignment="0" applyProtection="0"/>
    <xf numFmtId="0" fontId="77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2" fillId="0" borderId="0"/>
    <xf numFmtId="191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7" fillId="0" borderId="0"/>
    <xf numFmtId="0" fontId="39" fillId="0" borderId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4" fillId="37" borderId="0" applyNumberFormat="0" applyBorder="0" applyAlignment="0" applyProtection="0"/>
    <xf numFmtId="0" fontId="35" fillId="54" borderId="22" applyNumberFormat="0" applyAlignment="0" applyProtection="0"/>
    <xf numFmtId="0" fontId="36" fillId="55" borderId="23" applyNumberFormat="0" applyAlignment="0" applyProtection="0"/>
    <xf numFmtId="191" fontId="2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46" fillId="41" borderId="22" applyNumberFormat="0" applyAlignment="0" applyProtection="0"/>
    <xf numFmtId="0" fontId="47" fillId="0" borderId="27" applyNumberFormat="0" applyFill="0" applyAlignment="0" applyProtection="0"/>
    <xf numFmtId="0" fontId="48" fillId="56" borderId="0" applyNumberFormat="0" applyBorder="0" applyAlignment="0" applyProtection="0"/>
    <xf numFmtId="0" fontId="49" fillId="54" borderId="29" applyNumberFormat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5" fillId="0" borderId="0"/>
    <xf numFmtId="9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>
      <alignment vertical="top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5" fontId="96" fillId="0" borderId="0" applyFont="0" applyFill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53" borderId="0" applyNumberFormat="0" applyBorder="0" applyAlignment="0" applyProtection="0"/>
    <xf numFmtId="0" fontId="81" fillId="37" borderId="0" applyNumberFormat="0" applyBorder="0" applyAlignment="0" applyProtection="0"/>
    <xf numFmtId="0" fontId="82" fillId="54" borderId="22" applyNumberFormat="0" applyAlignment="0" applyProtection="0"/>
    <xf numFmtId="0" fontId="83" fillId="55" borderId="23" applyNumberFormat="0" applyAlignment="0" applyProtection="0"/>
    <xf numFmtId="0" fontId="84" fillId="0" borderId="0" applyNumberFormat="0" applyFill="0" applyBorder="0" applyAlignment="0" applyProtection="0"/>
    <xf numFmtId="0" fontId="85" fillId="38" borderId="0" applyNumberFormat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89" fillId="41" borderId="22" applyNumberFormat="0" applyAlignment="0" applyProtection="0"/>
    <xf numFmtId="0" fontId="90" fillId="0" borderId="27" applyNumberFormat="0" applyFill="0" applyAlignment="0" applyProtection="0"/>
    <xf numFmtId="0" fontId="91" fillId="56" borderId="0" applyNumberFormat="0" applyBorder="0" applyAlignment="0" applyProtection="0"/>
    <xf numFmtId="0" fontId="57" fillId="57" borderId="28" applyNumberFormat="0" applyFont="0" applyAlignment="0" applyProtection="0"/>
    <xf numFmtId="0" fontId="92" fillId="54" borderId="29" applyNumberFormat="0" applyAlignment="0" applyProtection="0"/>
    <xf numFmtId="0" fontId="93" fillId="0" borderId="0" applyNumberFormat="0" applyFill="0" applyBorder="0" applyAlignment="0" applyProtection="0"/>
    <xf numFmtId="0" fontId="94" fillId="0" borderId="30" applyNumberFormat="0" applyFill="0" applyAlignment="0" applyProtection="0"/>
    <xf numFmtId="0" fontId="95" fillId="0" borderId="0" applyNumberFormat="0" applyFill="0" applyBorder="0" applyAlignment="0" applyProtection="0"/>
    <xf numFmtId="0" fontId="25" fillId="0" borderId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0" fontId="2" fillId="0" borderId="0"/>
    <xf numFmtId="19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190" fontId="25" fillId="0" borderId="0" applyFont="0" applyFill="0" applyBorder="0" applyAlignment="0" applyProtection="0"/>
    <xf numFmtId="39" fontId="100" fillId="0" borderId="0"/>
    <xf numFmtId="39" fontId="100" fillId="0" borderId="0"/>
    <xf numFmtId="188" fontId="25" fillId="0" borderId="0" applyFont="0" applyFill="0" applyBorder="0" applyAlignment="0" applyProtection="0"/>
    <xf numFmtId="39" fontId="100" fillId="0" borderId="0"/>
    <xf numFmtId="39" fontId="100" fillId="0" borderId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101" fillId="0" borderId="0" applyProtection="0"/>
    <xf numFmtId="206" fontId="25" fillId="0" borderId="0" applyFont="0" applyFill="0" applyBorder="0" applyAlignment="0" applyProtection="0"/>
    <xf numFmtId="2" fontId="101" fillId="0" borderId="0" applyProtection="0"/>
    <xf numFmtId="0" fontId="102" fillId="0" borderId="21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3" fillId="0" borderId="0" applyProtection="0"/>
    <xf numFmtId="0" fontId="104" fillId="0" borderId="0" applyProtection="0"/>
    <xf numFmtId="207" fontId="25" fillId="0" borderId="0"/>
    <xf numFmtId="40" fontId="105" fillId="0" borderId="0"/>
    <xf numFmtId="195" fontId="79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91" fontId="2" fillId="0" borderId="0" applyFont="0" applyFill="0" applyBorder="0" applyAlignment="0" applyProtection="0"/>
    <xf numFmtId="0" fontId="108" fillId="0" borderId="0">
      <alignment vertical="center"/>
    </xf>
    <xf numFmtId="0" fontId="109" fillId="0" borderId="2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208" fontId="111" fillId="0" borderId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39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2" fillId="46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49" borderId="0" applyNumberFormat="0" applyBorder="0" applyAlignment="0" applyProtection="0"/>
    <xf numFmtId="0" fontId="55" fillId="0" borderId="0" applyNumberFormat="0" applyFill="0" applyBorder="0" applyAlignment="0" applyProtection="0"/>
    <xf numFmtId="209" fontId="113" fillId="59" borderId="31"/>
    <xf numFmtId="0" fontId="57" fillId="0" borderId="0" applyFill="0" applyBorder="0" applyAlignment="0"/>
    <xf numFmtId="210" fontId="101" fillId="0" borderId="0" applyFill="0" applyBorder="0" applyAlignment="0"/>
    <xf numFmtId="211" fontId="101" fillId="0" borderId="0" applyFill="0" applyBorder="0" applyAlignment="0"/>
    <xf numFmtId="212" fontId="101" fillId="0" borderId="0" applyFill="0" applyBorder="0" applyAlignment="0"/>
    <xf numFmtId="213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0" fontId="114" fillId="0" borderId="0"/>
    <xf numFmtId="214" fontId="101" fillId="0" borderId="0" applyFont="0" applyFill="0" applyBorder="0" applyAlignment="0" applyProtection="0"/>
    <xf numFmtId="3" fontId="25" fillId="60" borderId="0"/>
    <xf numFmtId="216" fontId="115" fillId="0" borderId="32" applyFont="0" applyAlignment="0">
      <alignment horizontal="center"/>
    </xf>
    <xf numFmtId="0" fontId="116" fillId="0" borderId="0" applyNumberFormat="0" applyAlignment="0">
      <alignment horizontal="left"/>
    </xf>
    <xf numFmtId="210" fontId="101" fillId="0" borderId="0" applyFont="0" applyFill="0" applyBorder="0" applyAlignment="0" applyProtection="0"/>
    <xf numFmtId="1" fontId="97" fillId="60" borderId="0"/>
    <xf numFmtId="14" fontId="57" fillId="0" borderId="0" applyFill="0" applyBorder="0" applyAlignment="0"/>
    <xf numFmtId="0" fontId="101" fillId="0" borderId="0" applyProtection="0"/>
    <xf numFmtId="2" fontId="114" fillId="0" borderId="0">
      <alignment horizontal="center"/>
    </xf>
    <xf numFmtId="214" fontId="101" fillId="0" borderId="0" applyFill="0" applyBorder="0" applyAlignment="0"/>
    <xf numFmtId="210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0" fontId="117" fillId="0" borderId="0" applyNumberFormat="0" applyAlignment="0">
      <alignment horizontal="left"/>
    </xf>
    <xf numFmtId="0" fontId="118" fillId="0" borderId="0">
      <alignment horizontal="left"/>
    </xf>
    <xf numFmtId="0" fontId="119" fillId="59" borderId="33"/>
    <xf numFmtId="0" fontId="53" fillId="35" borderId="34">
      <alignment vertical="center" wrapText="1"/>
    </xf>
    <xf numFmtId="209" fontId="120" fillId="0" borderId="31"/>
    <xf numFmtId="214" fontId="101" fillId="0" borderId="0" applyFill="0" applyBorder="0" applyAlignment="0"/>
    <xf numFmtId="210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0" fontId="121" fillId="0" borderId="19"/>
    <xf numFmtId="0" fontId="122" fillId="0" borderId="0"/>
    <xf numFmtId="40" fontId="123" fillId="58" borderId="0">
      <alignment horizontal="right"/>
    </xf>
    <xf numFmtId="0" fontId="124" fillId="58" borderId="0">
      <alignment horizontal="right"/>
    </xf>
    <xf numFmtId="0" fontId="125" fillId="58" borderId="20"/>
    <xf numFmtId="0" fontId="125" fillId="0" borderId="0" applyBorder="0">
      <alignment horizontal="centerContinuous"/>
    </xf>
    <xf numFmtId="0" fontId="126" fillId="0" borderId="0" applyBorder="0">
      <alignment horizontal="centerContinuous"/>
    </xf>
    <xf numFmtId="213" fontId="101" fillId="0" borderId="0" applyFont="0" applyFill="0" applyBorder="0" applyAlignment="0" applyProtection="0"/>
    <xf numFmtId="217" fontId="127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101" fillId="0" borderId="0" applyFill="0" applyBorder="0" applyAlignment="0"/>
    <xf numFmtId="210" fontId="101" fillId="0" borderId="0" applyFill="0" applyBorder="0" applyAlignment="0"/>
    <xf numFmtId="214" fontId="101" fillId="0" borderId="0" applyFill="0" applyBorder="0" applyAlignment="0"/>
    <xf numFmtId="215" fontId="101" fillId="0" borderId="0" applyFill="0" applyBorder="0" applyAlignment="0"/>
    <xf numFmtId="210" fontId="101" fillId="0" borderId="0" applyFill="0" applyBorder="0" applyAlignment="0"/>
    <xf numFmtId="41" fontId="25" fillId="0" borderId="0" applyFont="0" applyFill="0" applyBorder="0" applyAlignment="0" applyProtection="0"/>
    <xf numFmtId="218" fontId="101" fillId="0" borderId="0" applyFont="0" applyFill="0" applyBorder="0" applyAlignment="0" applyProtection="0"/>
    <xf numFmtId="219" fontId="128" fillId="0" borderId="0" applyNumberFormat="0" applyFill="0" applyBorder="0" applyAlignment="0" applyProtection="0">
      <alignment horizontal="left"/>
    </xf>
    <xf numFmtId="0" fontId="101" fillId="0" borderId="0"/>
    <xf numFmtId="0" fontId="25" fillId="0" borderId="0"/>
    <xf numFmtId="0" fontId="121" fillId="0" borderId="0"/>
    <xf numFmtId="40" fontId="129" fillId="0" borderId="0" applyBorder="0">
      <alignment horizontal="right"/>
    </xf>
    <xf numFmtId="3" fontId="25" fillId="0" borderId="17" applyNumberFormat="0" applyFont="0" applyFill="0" applyAlignment="0" applyProtection="0">
      <alignment vertical="center"/>
    </xf>
    <xf numFmtId="49" fontId="57" fillId="0" borderId="0" applyFill="0" applyBorder="0" applyAlignment="0"/>
    <xf numFmtId="220" fontId="101" fillId="0" borderId="0" applyFill="0" applyBorder="0" applyAlignment="0"/>
    <xf numFmtId="221" fontId="101" fillId="0" borderId="0" applyFill="0" applyBorder="0" applyAlignment="0"/>
    <xf numFmtId="40" fontId="122" fillId="0" borderId="0" applyFont="0" applyFill="0" applyBorder="0" applyAlignment="0" applyProtection="0"/>
    <xf numFmtId="187" fontId="130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131" fillId="0" borderId="35"/>
    <xf numFmtId="0" fontId="132" fillId="55" borderId="23" applyNumberFormat="0" applyAlignment="0" applyProtection="0"/>
    <xf numFmtId="0" fontId="133" fillId="0" borderId="27" applyNumberFormat="0" applyFill="0" applyAlignment="0" applyProtection="0"/>
    <xf numFmtId="0" fontId="134" fillId="0" borderId="20"/>
    <xf numFmtId="0" fontId="135" fillId="37" borderId="0" applyNumberFormat="0" applyBorder="0" applyAlignment="0" applyProtection="0"/>
    <xf numFmtId="0" fontId="136" fillId="54" borderId="29" applyNumberFormat="0" applyAlignment="0" applyProtection="0"/>
    <xf numFmtId="0" fontId="137" fillId="54" borderId="22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38" borderId="0" applyNumberFormat="0" applyBorder="0" applyAlignment="0" applyProtection="0"/>
    <xf numFmtId="0" fontId="142" fillId="41" borderId="22" applyNumberFormat="0" applyAlignment="0" applyProtection="0"/>
    <xf numFmtId="0" fontId="143" fillId="56" borderId="0" applyNumberFormat="0" applyBorder="0" applyAlignment="0" applyProtection="0"/>
    <xf numFmtId="0" fontId="144" fillId="0" borderId="30" applyNumberFormat="0" applyFill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53" borderId="0" applyNumberFormat="0" applyBorder="0" applyAlignment="0" applyProtection="0"/>
    <xf numFmtId="0" fontId="9" fillId="57" borderId="28" applyNumberFormat="0" applyFont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223" fontId="122" fillId="0" borderId="0" applyFont="0" applyFill="0" applyBorder="0" applyAlignment="0" applyProtection="0"/>
    <xf numFmtId="0" fontId="148" fillId="0" borderId="0"/>
    <xf numFmtId="0" fontId="109" fillId="0" borderId="20"/>
    <xf numFmtId="42" fontId="14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0" fontId="25" fillId="0" borderId="0"/>
    <xf numFmtId="201" fontId="25" fillId="0" borderId="0" applyFont="0" applyFill="0" applyBorder="0" applyAlignment="0" applyProtection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0" fontId="54" fillId="0" borderId="0" applyNumberFormat="0" applyFill="0" applyBorder="0" applyAlignment="0" applyProtection="0"/>
    <xf numFmtId="0" fontId="25" fillId="0" borderId="0"/>
    <xf numFmtId="191" fontId="39" fillId="0" borderId="0" applyFont="0" applyFill="0" applyBorder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2" fillId="0" borderId="0" applyNumberFormat="0" applyFill="0" applyBorder="0" applyAlignment="0" applyProtection="0"/>
    <xf numFmtId="0" fontId="153" fillId="2" borderId="0" applyNumberFormat="0" applyBorder="0" applyAlignment="0" applyProtection="0"/>
    <xf numFmtId="0" fontId="154" fillId="3" borderId="0" applyNumberFormat="0" applyBorder="0" applyAlignment="0" applyProtection="0"/>
    <xf numFmtId="0" fontId="155" fillId="4" borderId="0" applyNumberFormat="0" applyBorder="0" applyAlignment="0" applyProtection="0"/>
    <xf numFmtId="0" fontId="156" fillId="5" borderId="11" applyNumberFormat="0" applyAlignment="0" applyProtection="0"/>
    <xf numFmtId="0" fontId="157" fillId="6" borderId="12" applyNumberFormat="0" applyAlignment="0" applyProtection="0"/>
    <xf numFmtId="0" fontId="158" fillId="6" borderId="11" applyNumberFormat="0" applyAlignment="0" applyProtection="0"/>
    <xf numFmtId="0" fontId="159" fillId="0" borderId="13" applyNumberFormat="0" applyFill="0" applyAlignment="0" applyProtection="0"/>
    <xf numFmtId="0" fontId="160" fillId="7" borderId="14" applyNumberFormat="0" applyAlignment="0" applyProtection="0"/>
    <xf numFmtId="0" fontId="161" fillId="0" borderId="0" applyNumberFormat="0" applyFill="0" applyBorder="0" applyAlignment="0" applyProtection="0"/>
    <xf numFmtId="0" fontId="39" fillId="8" borderId="15" applyNumberFormat="0" applyFont="0" applyAlignment="0" applyProtection="0"/>
    <xf numFmtId="0" fontId="162" fillId="0" borderId="0" applyNumberFormat="0" applyFill="0" applyBorder="0" applyAlignment="0" applyProtection="0"/>
    <xf numFmtId="0" fontId="163" fillId="0" borderId="16" applyNumberFormat="0" applyFill="0" applyAlignment="0" applyProtection="0"/>
    <xf numFmtId="0" fontId="164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164" fillId="12" borderId="0" applyNumberFormat="0" applyBorder="0" applyAlignment="0" applyProtection="0"/>
    <xf numFmtId="0" fontId="164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164" fillId="20" borderId="0" applyNumberFormat="0" applyBorder="0" applyAlignment="0" applyProtection="0"/>
    <xf numFmtId="0" fontId="164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164" fillId="24" borderId="0" applyNumberFormat="0" applyBorder="0" applyAlignment="0" applyProtection="0"/>
    <xf numFmtId="0" fontId="164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164" fillId="28" borderId="0" applyNumberFormat="0" applyBorder="0" applyAlignment="0" applyProtection="0"/>
    <xf numFmtId="0" fontId="164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164" fillId="32" borderId="0" applyNumberFormat="0" applyBorder="0" applyAlignment="0" applyProtection="0"/>
    <xf numFmtId="0" fontId="9" fillId="0" borderId="0"/>
    <xf numFmtId="0" fontId="55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60" fillId="0" borderId="0"/>
    <xf numFmtId="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0" fontId="89" fillId="41" borderId="22" applyNumberFormat="0" applyAlignment="0" applyProtection="0"/>
    <xf numFmtId="0" fontId="25" fillId="0" borderId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191" fontId="25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25" fillId="0" borderId="0"/>
    <xf numFmtId="43" fontId="32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0" fontId="99" fillId="0" borderId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7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0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98" fontId="109" fillId="0" borderId="0"/>
    <xf numFmtId="196" fontId="109" fillId="0" borderId="0"/>
    <xf numFmtId="195" fontId="109" fillId="0" borderId="0"/>
    <xf numFmtId="224" fontId="9" fillId="0" borderId="0" applyFont="0" applyFill="0" applyBorder="0" applyAlignment="0" applyProtection="0"/>
    <xf numFmtId="38" fontId="26" fillId="33" borderId="0" applyNumberFormat="0" applyBorder="0" applyAlignment="0" applyProtection="0"/>
    <xf numFmtId="10" fontId="26" fillId="34" borderId="17" applyNumberFormat="0" applyBorder="0" applyAlignment="0" applyProtection="0"/>
    <xf numFmtId="0" fontId="89" fillId="41" borderId="22" applyNumberFormat="0" applyAlignment="0" applyProtection="0"/>
    <xf numFmtId="197" fontId="28" fillId="0" borderId="0"/>
    <xf numFmtId="0" fontId="25" fillId="0" borderId="0"/>
    <xf numFmtId="0" fontId="25" fillId="0" borderId="0"/>
    <xf numFmtId="0" fontId="25" fillId="0" borderId="0"/>
    <xf numFmtId="0" fontId="58" fillId="0" borderId="0">
      <alignment vertical="center"/>
    </xf>
    <xf numFmtId="0" fontId="9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68" fillId="0" borderId="0"/>
    <xf numFmtId="0" fontId="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" fillId="0" borderId="0"/>
    <xf numFmtId="41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60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60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0" fontId="109" fillId="0" borderId="0"/>
    <xf numFmtId="0" fontId="10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5" fillId="10" borderId="0" applyNumberFormat="0" applyBorder="0" applyAlignment="0" applyProtection="0"/>
    <xf numFmtId="0" fontId="17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5" fillId="14" borderId="0" applyNumberFormat="0" applyBorder="0" applyAlignment="0" applyProtection="0"/>
    <xf numFmtId="0" fontId="17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5" fillId="18" borderId="0" applyNumberFormat="0" applyBorder="0" applyAlignment="0" applyProtection="0"/>
    <xf numFmtId="0" fontId="17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5" fillId="22" borderId="0" applyNumberFormat="0" applyBorder="0" applyAlignment="0" applyProtection="0"/>
    <xf numFmtId="0" fontId="17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4" fillId="26" borderId="0" applyNumberFormat="0" applyBorder="0" applyAlignment="0" applyProtection="0"/>
    <xf numFmtId="0" fontId="17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4" fillId="30" borderId="0" applyNumberFormat="0" applyBorder="0" applyAlignment="0" applyProtection="0"/>
    <xf numFmtId="0" fontId="17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5" fillId="11" borderId="0" applyNumberFormat="0" applyBorder="0" applyAlignment="0" applyProtection="0"/>
    <xf numFmtId="0" fontId="17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5" fillId="15" borderId="0" applyNumberFormat="0" applyBorder="0" applyAlignment="0" applyProtection="0"/>
    <xf numFmtId="0" fontId="17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4" fillId="19" borderId="0" applyNumberFormat="0" applyBorder="0" applyAlignment="0" applyProtection="0"/>
    <xf numFmtId="0" fontId="17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5" fillId="19" borderId="0" applyNumberFormat="0" applyBorder="0" applyAlignment="0" applyProtection="0"/>
    <xf numFmtId="0" fontId="17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5" fillId="23" borderId="0" applyNumberFormat="0" applyBorder="0" applyAlignment="0" applyProtection="0"/>
    <xf numFmtId="0" fontId="17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4" fillId="27" borderId="0" applyNumberFormat="0" applyBorder="0" applyAlignment="0" applyProtection="0"/>
    <xf numFmtId="0" fontId="17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5" fillId="27" borderId="0" applyNumberFormat="0" applyBorder="0" applyAlignment="0" applyProtection="0"/>
    <xf numFmtId="0" fontId="17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4" fillId="31" borderId="0" applyNumberFormat="0" applyBorder="0" applyAlignment="0" applyProtection="0"/>
    <xf numFmtId="0" fontId="17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6" fillId="12" borderId="0" applyNumberFormat="0" applyBorder="0" applyAlignment="0" applyProtection="0"/>
    <xf numFmtId="0" fontId="23" fillId="12" borderId="0" applyNumberFormat="0" applyBorder="0" applyAlignment="0" applyProtection="0"/>
    <xf numFmtId="0" fontId="176" fillId="16" borderId="0" applyNumberFormat="0" applyBorder="0" applyAlignment="0" applyProtection="0"/>
    <xf numFmtId="0" fontId="23" fillId="16" borderId="0" applyNumberFormat="0" applyBorder="0" applyAlignment="0" applyProtection="0"/>
    <xf numFmtId="0" fontId="176" fillId="20" borderId="0" applyNumberFormat="0" applyBorder="0" applyAlignment="0" applyProtection="0"/>
    <xf numFmtId="0" fontId="23" fillId="20" borderId="0" applyNumberFormat="0" applyBorder="0" applyAlignment="0" applyProtection="0"/>
    <xf numFmtId="0" fontId="176" fillId="24" borderId="0" applyNumberFormat="0" applyBorder="0" applyAlignment="0" applyProtection="0"/>
    <xf numFmtId="0" fontId="23" fillId="24" borderId="0" applyNumberFormat="0" applyBorder="0" applyAlignment="0" applyProtection="0"/>
    <xf numFmtId="0" fontId="176" fillId="28" borderId="0" applyNumberFormat="0" applyBorder="0" applyAlignment="0" applyProtection="0"/>
    <xf numFmtId="0" fontId="23" fillId="28" borderId="0" applyNumberFormat="0" applyBorder="0" applyAlignment="0" applyProtection="0"/>
    <xf numFmtId="0" fontId="176" fillId="32" borderId="0" applyNumberFormat="0" applyBorder="0" applyAlignment="0" applyProtection="0"/>
    <xf numFmtId="0" fontId="23" fillId="32" borderId="0" applyNumberFormat="0" applyBorder="0" applyAlignment="0" applyProtection="0"/>
    <xf numFmtId="0" fontId="176" fillId="9" borderId="0" applyNumberFormat="0" applyBorder="0" applyAlignment="0" applyProtection="0"/>
    <xf numFmtId="0" fontId="23" fillId="9" borderId="0" applyNumberFormat="0" applyBorder="0" applyAlignment="0" applyProtection="0"/>
    <xf numFmtId="0" fontId="176" fillId="13" borderId="0" applyNumberFormat="0" applyBorder="0" applyAlignment="0" applyProtection="0"/>
    <xf numFmtId="0" fontId="23" fillId="13" borderId="0" applyNumberFormat="0" applyBorder="0" applyAlignment="0" applyProtection="0"/>
    <xf numFmtId="0" fontId="176" fillId="17" borderId="0" applyNumberFormat="0" applyBorder="0" applyAlignment="0" applyProtection="0"/>
    <xf numFmtId="0" fontId="23" fillId="17" borderId="0" applyNumberFormat="0" applyBorder="0" applyAlignment="0" applyProtection="0"/>
    <xf numFmtId="0" fontId="176" fillId="21" borderId="0" applyNumberFormat="0" applyBorder="0" applyAlignment="0" applyProtection="0"/>
    <xf numFmtId="0" fontId="23" fillId="21" borderId="0" applyNumberFormat="0" applyBorder="0" applyAlignment="0" applyProtection="0"/>
    <xf numFmtId="0" fontId="176" fillId="25" borderId="0" applyNumberFormat="0" applyBorder="0" applyAlignment="0" applyProtection="0"/>
    <xf numFmtId="0" fontId="23" fillId="25" borderId="0" applyNumberFormat="0" applyBorder="0" applyAlignment="0" applyProtection="0"/>
    <xf numFmtId="0" fontId="176" fillId="29" borderId="0" applyNumberFormat="0" applyBorder="0" applyAlignment="0" applyProtection="0"/>
    <xf numFmtId="0" fontId="23" fillId="29" borderId="0" applyNumberFormat="0" applyBorder="0" applyAlignment="0" applyProtection="0"/>
    <xf numFmtId="0" fontId="177" fillId="3" borderId="0" applyNumberFormat="0" applyBorder="0" applyAlignment="0" applyProtection="0"/>
    <xf numFmtId="0" fontId="14" fillId="3" borderId="0" applyNumberFormat="0" applyBorder="0" applyAlignment="0" applyProtection="0"/>
    <xf numFmtId="0" fontId="178" fillId="6" borderId="11" applyNumberFormat="0" applyAlignment="0" applyProtection="0"/>
    <xf numFmtId="0" fontId="17" fillId="6" borderId="11" applyNumberFormat="0" applyAlignment="0" applyProtection="0"/>
    <xf numFmtId="0" fontId="179" fillId="7" borderId="14" applyNumberFormat="0" applyAlignment="0" applyProtection="0"/>
    <xf numFmtId="0" fontId="19" fillId="7" borderId="14" applyNumberFormat="0" applyAlignment="0" applyProtection="0"/>
    <xf numFmtId="191" fontId="17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1" fillId="2" borderId="0" applyNumberFormat="0" applyBorder="0" applyAlignment="0" applyProtection="0"/>
    <xf numFmtId="0" fontId="13" fillId="2" borderId="0" applyNumberFormat="0" applyBorder="0" applyAlignment="0" applyProtection="0"/>
    <xf numFmtId="0" fontId="182" fillId="0" borderId="13" applyNumberFormat="0" applyFill="0" applyAlignment="0" applyProtection="0"/>
    <xf numFmtId="0" fontId="18" fillId="0" borderId="13" applyNumberFormat="0" applyFill="0" applyAlignment="0" applyProtection="0"/>
    <xf numFmtId="0" fontId="183" fillId="4" borderId="0" applyNumberFormat="0" applyBorder="0" applyAlignment="0" applyProtection="0"/>
    <xf numFmtId="0" fontId="184" fillId="4" borderId="0" applyNumberFormat="0" applyBorder="0" applyAlignment="0" applyProtection="0"/>
    <xf numFmtId="0" fontId="9" fillId="0" borderId="0"/>
    <xf numFmtId="0" fontId="9" fillId="0" borderId="0"/>
    <xf numFmtId="0" fontId="17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4" fillId="8" borderId="15" applyNumberFormat="0" applyFont="0" applyAlignment="0" applyProtection="0"/>
    <xf numFmtId="0" fontId="17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5" fillId="8" borderId="15" applyNumberFormat="0" applyFont="0" applyAlignment="0" applyProtection="0"/>
    <xf numFmtId="0" fontId="175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85" fillId="6" borderId="12" applyNumberFormat="0" applyAlignment="0" applyProtection="0"/>
    <xf numFmtId="0" fontId="16" fillId="6" borderId="12" applyNumberFormat="0" applyAlignment="0" applyProtection="0"/>
    <xf numFmtId="0" fontId="186" fillId="0" borderId="16" applyNumberFormat="0" applyFill="0" applyAlignment="0" applyProtection="0"/>
    <xf numFmtId="0" fontId="22" fillId="0" borderId="16" applyNumberFormat="0" applyFill="0" applyAlignment="0" applyProtection="0"/>
    <xf numFmtId="0" fontId="18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24" fillId="0" borderId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37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0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43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61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53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62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7" fillId="63" borderId="11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8" fillId="0" borderId="36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199" fillId="0" borderId="37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38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91" fillId="56" borderId="11" applyNumberFormat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01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192" fillId="63" borderId="12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0" fontId="25" fillId="0" borderId="0"/>
    <xf numFmtId="0" fontId="60" fillId="0" borderId="0"/>
    <xf numFmtId="190" fontId="204" fillId="0" borderId="0" applyFont="0" applyFill="0" applyBorder="0" applyAlignment="0" applyProtection="0"/>
    <xf numFmtId="0" fontId="25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190" fillId="3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5" fillId="0" borderId="0"/>
    <xf numFmtId="0" fontId="205" fillId="0" borderId="0"/>
    <xf numFmtId="0" fontId="20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06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0" applyNumberFormat="0" applyFill="0" applyBorder="0" applyAlignment="0" applyProtection="0"/>
    <xf numFmtId="0" fontId="189" fillId="2" borderId="0" applyNumberFormat="0" applyBorder="0" applyAlignment="0" applyProtection="0"/>
    <xf numFmtId="0" fontId="190" fillId="3" borderId="0" applyNumberFormat="0" applyBorder="0" applyAlignment="0" applyProtection="0"/>
    <xf numFmtId="0" fontId="210" fillId="4" borderId="0" applyNumberFormat="0" applyBorder="0" applyAlignment="0" applyProtection="0"/>
    <xf numFmtId="0" fontId="191" fillId="5" borderId="11" applyNumberFormat="0" applyAlignment="0" applyProtection="0"/>
    <xf numFmtId="0" fontId="192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193" fillId="7" borderId="14" applyNumberFormat="0" applyAlignment="0" applyProtection="0"/>
    <xf numFmtId="0" fontId="18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16" applyNumberFormat="0" applyFill="0" applyAlignment="0" applyProtection="0"/>
    <xf numFmtId="0" fontId="196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196" fillId="12" borderId="0" applyNumberFormat="0" applyBorder="0" applyAlignment="0" applyProtection="0"/>
    <xf numFmtId="0" fontId="196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196" fillId="16" borderId="0" applyNumberFormat="0" applyBorder="0" applyAlignment="0" applyProtection="0"/>
    <xf numFmtId="0" fontId="196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96" fillId="20" borderId="0" applyNumberFormat="0" applyBorder="0" applyAlignment="0" applyProtection="0"/>
    <xf numFmtId="0" fontId="196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196" fillId="24" borderId="0" applyNumberFormat="0" applyBorder="0" applyAlignment="0" applyProtection="0"/>
    <xf numFmtId="0" fontId="196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196" fillId="28" borderId="0" applyNumberFormat="0" applyBorder="0" applyAlignment="0" applyProtection="0"/>
    <xf numFmtId="0" fontId="196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196" fillId="32" borderId="0" applyNumberFormat="0" applyBorder="0" applyAlignment="0" applyProtection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4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1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4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19" borderId="0" applyNumberFormat="0" applyBorder="0" applyAlignment="0" applyProtection="0"/>
    <xf numFmtId="0" fontId="60" fillId="8" borderId="15" applyNumberFormat="0" applyFont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1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10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25" fillId="0" borderId="0" applyFont="0" applyFill="0" applyBorder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8" borderId="15" applyNumberFormat="0" applyFont="0" applyAlignment="0" applyProtection="0"/>
    <xf numFmtId="0" fontId="25" fillId="0" borderId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25" fillId="0" borderId="0"/>
    <xf numFmtId="0" fontId="60" fillId="8" borderId="1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8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1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4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9" fillId="0" borderId="0"/>
    <xf numFmtId="0" fontId="60" fillId="0" borderId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0" fontId="60" fillId="0" borderId="0"/>
    <xf numFmtId="0" fontId="60" fillId="0" borderId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39" borderId="0" applyNumberFormat="0" applyBorder="0" applyAlignment="0" applyProtection="0"/>
    <xf numFmtId="0" fontId="110" fillId="42" borderId="0" applyNumberFormat="0" applyBorder="0" applyAlignment="0" applyProtection="0"/>
    <xf numFmtId="0" fontId="110" fillId="45" borderId="0" applyNumberFormat="0" applyBorder="0" applyAlignment="0" applyProtection="0"/>
    <xf numFmtId="0" fontId="112" fillId="46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49" borderId="0" applyNumberFormat="0" applyBorder="0" applyAlignment="0" applyProtection="0"/>
    <xf numFmtId="43" fontId="60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39" fillId="0" borderId="0" applyFont="0" applyFill="0" applyBorder="0" applyAlignment="0" applyProtection="0"/>
    <xf numFmtId="204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25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2" fillId="0" borderId="0"/>
    <xf numFmtId="0" fontId="24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25" fillId="0" borderId="0"/>
    <xf numFmtId="4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40" fontId="105" fillId="0" borderId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2" fillId="55" borderId="23" applyNumberFormat="0" applyAlignment="0" applyProtection="0"/>
    <xf numFmtId="0" fontId="133" fillId="0" borderId="27" applyNumberFormat="0" applyFill="0" applyAlignment="0" applyProtection="0"/>
    <xf numFmtId="0" fontId="141" fillId="38" borderId="0" applyNumberFormat="0" applyBorder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143" fillId="56" borderId="0" applyNumberFormat="0" applyBorder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35" fillId="37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112" fillId="53" borderId="0" applyNumberFormat="0" applyBorder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0" fontId="191" fillId="5" borderId="11" applyNumberFormat="0" applyAlignment="0" applyProtection="0"/>
    <xf numFmtId="0" fontId="25" fillId="0" borderId="0"/>
    <xf numFmtId="191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0" fillId="10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60" fillId="1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60" fillId="1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60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0" fillId="2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60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60" fillId="1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1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60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60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60" fillId="2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60" fillId="3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96" fillId="12" borderId="0" applyNumberFormat="0" applyBorder="0" applyAlignment="0" applyProtection="0"/>
    <xf numFmtId="0" fontId="33" fillId="46" borderId="0" applyNumberFormat="0" applyBorder="0" applyAlignment="0" applyProtection="0"/>
    <xf numFmtId="0" fontId="196" fillId="16" borderId="0" applyNumberFormat="0" applyBorder="0" applyAlignment="0" applyProtection="0"/>
    <xf numFmtId="0" fontId="33" fillId="43" borderId="0" applyNumberFormat="0" applyBorder="0" applyAlignment="0" applyProtection="0"/>
    <xf numFmtId="0" fontId="196" fillId="20" borderId="0" applyNumberFormat="0" applyBorder="0" applyAlignment="0" applyProtection="0"/>
    <xf numFmtId="0" fontId="33" fillId="44" borderId="0" applyNumberFormat="0" applyBorder="0" applyAlignment="0" applyProtection="0"/>
    <xf numFmtId="0" fontId="196" fillId="24" borderId="0" applyNumberFormat="0" applyBorder="0" applyAlignment="0" applyProtection="0"/>
    <xf numFmtId="0" fontId="33" fillId="47" borderId="0" applyNumberFormat="0" applyBorder="0" applyAlignment="0" applyProtection="0"/>
    <xf numFmtId="0" fontId="196" fillId="28" borderId="0" applyNumberFormat="0" applyBorder="0" applyAlignment="0" applyProtection="0"/>
    <xf numFmtId="0" fontId="33" fillId="48" borderId="0" applyNumberFormat="0" applyBorder="0" applyAlignment="0" applyProtection="0"/>
    <xf numFmtId="0" fontId="196" fillId="32" borderId="0" applyNumberFormat="0" applyBorder="0" applyAlignment="0" applyProtection="0"/>
    <xf numFmtId="0" fontId="33" fillId="49" borderId="0" applyNumberFormat="0" applyBorder="0" applyAlignment="0" applyProtection="0"/>
    <xf numFmtId="9" fontId="24" fillId="0" borderId="0"/>
    <xf numFmtId="0" fontId="196" fillId="9" borderId="0" applyNumberFormat="0" applyBorder="0" applyAlignment="0" applyProtection="0"/>
    <xf numFmtId="0" fontId="33" fillId="50" borderId="0" applyNumberFormat="0" applyBorder="0" applyAlignment="0" applyProtection="0"/>
    <xf numFmtId="0" fontId="196" fillId="13" borderId="0" applyNumberFormat="0" applyBorder="0" applyAlignment="0" applyProtection="0"/>
    <xf numFmtId="0" fontId="33" fillId="51" borderId="0" applyNumberFormat="0" applyBorder="0" applyAlignment="0" applyProtection="0"/>
    <xf numFmtId="0" fontId="196" fillId="17" borderId="0" applyNumberFormat="0" applyBorder="0" applyAlignment="0" applyProtection="0"/>
    <xf numFmtId="0" fontId="33" fillId="52" borderId="0" applyNumberFormat="0" applyBorder="0" applyAlignment="0" applyProtection="0"/>
    <xf numFmtId="0" fontId="23" fillId="21" borderId="0" applyNumberFormat="0" applyBorder="0" applyAlignment="0" applyProtection="0"/>
    <xf numFmtId="0" fontId="196" fillId="21" borderId="0" applyNumberFormat="0" applyBorder="0" applyAlignment="0" applyProtection="0"/>
    <xf numFmtId="0" fontId="23" fillId="21" borderId="0" applyNumberFormat="0" applyBorder="0" applyAlignment="0" applyProtection="0"/>
    <xf numFmtId="0" fontId="63" fillId="62" borderId="0" applyNumberFormat="0" applyBorder="0" applyAlignment="0" applyProtection="0"/>
    <xf numFmtId="0" fontId="196" fillId="25" borderId="0" applyNumberFormat="0" applyBorder="0" applyAlignment="0" applyProtection="0"/>
    <xf numFmtId="0" fontId="33" fillId="48" borderId="0" applyNumberFormat="0" applyBorder="0" applyAlignment="0" applyProtection="0"/>
    <xf numFmtId="0" fontId="196" fillId="29" borderId="0" applyNumberFormat="0" applyBorder="0" applyAlignment="0" applyProtection="0"/>
    <xf numFmtId="0" fontId="33" fillId="53" borderId="0" applyNumberFormat="0" applyBorder="0" applyAlignment="0" applyProtection="0"/>
    <xf numFmtId="0" fontId="190" fillId="3" borderId="0" applyNumberFormat="0" applyBorder="0" applyAlignment="0" applyProtection="0"/>
    <xf numFmtId="0" fontId="34" fillId="37" borderId="0" applyNumberFormat="0" applyBorder="0" applyAlignment="0" applyProtection="0"/>
    <xf numFmtId="0" fontId="211" fillId="6" borderId="11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193" fillId="7" borderId="14" applyNumberFormat="0" applyAlignment="0" applyProtection="0"/>
    <xf numFmtId="0" fontId="36" fillId="55" borderId="23" applyNumberFormat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2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4" fillId="0" borderId="0"/>
    <xf numFmtId="198" fontId="109" fillId="0" borderId="0"/>
    <xf numFmtId="190" fontId="9" fillId="0" borderId="0" applyFont="0" applyFill="0" applyBorder="0" applyAlignment="0" applyProtection="0"/>
    <xf numFmtId="196" fontId="24" fillId="0" borderId="0"/>
    <xf numFmtId="196" fontId="109" fillId="0" borderId="0"/>
    <xf numFmtId="195" fontId="24" fillId="0" borderId="0"/>
    <xf numFmtId="195" fontId="109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189" fillId="2" borderId="0" applyNumberFormat="0" applyBorder="0" applyAlignment="0" applyProtection="0"/>
    <xf numFmtId="0" fontId="42" fillId="38" borderId="0" applyNumberFormat="0" applyBorder="0" applyAlignment="0" applyProtection="0"/>
    <xf numFmtId="38" fontId="26" fillId="58" borderId="0" applyNumberFormat="0" applyBorder="0" applyAlignment="0" applyProtection="0"/>
    <xf numFmtId="38" fontId="26" fillId="33" borderId="0" applyNumberFormat="0" applyBorder="0" applyAlignment="0" applyProtection="0"/>
    <xf numFmtId="38" fontId="213" fillId="33" borderId="0" applyNumberFormat="0" applyBorder="0" applyAlignment="0" applyProtection="0"/>
    <xf numFmtId="0" fontId="119" fillId="59" borderId="33"/>
    <xf numFmtId="0" fontId="102" fillId="0" borderId="2">
      <alignment horizontal="left" vertical="center"/>
    </xf>
    <xf numFmtId="0" fontId="207" fillId="0" borderId="8" applyNumberFormat="0" applyFill="0" applyAlignment="0" applyProtection="0"/>
    <xf numFmtId="0" fontId="43" fillId="0" borderId="24" applyNumberFormat="0" applyFill="0" applyAlignment="0" applyProtection="0"/>
    <xf numFmtId="0" fontId="208" fillId="0" borderId="9" applyNumberFormat="0" applyFill="0" applyAlignment="0" applyProtection="0"/>
    <xf numFmtId="0" fontId="44" fillId="0" borderId="25" applyNumberFormat="0" applyFill="0" applyAlignment="0" applyProtection="0"/>
    <xf numFmtId="0" fontId="209" fillId="0" borderId="10" applyNumberFormat="0" applyFill="0" applyAlignment="0" applyProtection="0"/>
    <xf numFmtId="0" fontId="45" fillId="0" borderId="26" applyNumberFormat="0" applyFill="0" applyAlignment="0" applyProtection="0"/>
    <xf numFmtId="0" fontId="20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0" fontId="26" fillId="58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191" fillId="5" borderId="11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12" fillId="0" borderId="13" applyNumberFormat="0" applyFill="0" applyAlignment="0" applyProtection="0"/>
    <xf numFmtId="0" fontId="47" fillId="0" borderId="27" applyNumberFormat="0" applyFill="0" applyAlignment="0" applyProtection="0"/>
    <xf numFmtId="0" fontId="210" fillId="4" borderId="0" applyNumberFormat="0" applyBorder="0" applyAlignment="0" applyProtection="0"/>
    <xf numFmtId="0" fontId="48" fillId="56" borderId="0" applyNumberFormat="0" applyBorder="0" applyAlignment="0" applyProtection="0"/>
    <xf numFmtId="0" fontId="25" fillId="0" borderId="0"/>
    <xf numFmtId="197" fontId="224" fillId="0" borderId="0"/>
    <xf numFmtId="197" fontId="2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5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9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19" fillId="0" borderId="0"/>
    <xf numFmtId="0" fontId="60" fillId="0" borderId="0"/>
    <xf numFmtId="0" fontId="60" fillId="0" borderId="0"/>
    <xf numFmtId="0" fontId="7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167" fillId="0" borderId="0"/>
    <xf numFmtId="0" fontId="2" fillId="0" borderId="0"/>
    <xf numFmtId="0" fontId="6" fillId="0" borderId="0"/>
    <xf numFmtId="0" fontId="220" fillId="0" borderId="0"/>
    <xf numFmtId="0" fontId="25" fillId="0" borderId="0"/>
    <xf numFmtId="0" fontId="58" fillId="0" borderId="0">
      <alignment vertical="center"/>
    </xf>
    <xf numFmtId="0" fontId="22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>
      <alignment vertical="center"/>
    </xf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5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" fillId="0" borderId="0"/>
    <xf numFmtId="0" fontId="109" fillId="0" borderId="0"/>
    <xf numFmtId="199" fontId="57" fillId="0" borderId="0"/>
    <xf numFmtId="0" fontId="25" fillId="0" borderId="0" applyFont="0" applyAlignment="0">
      <alignment vertical="top"/>
    </xf>
    <xf numFmtId="0" fontId="25" fillId="0" borderId="0" applyFont="0" applyAlignment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0" borderId="0" applyFont="0" applyAlignment="0">
      <alignment vertical="top"/>
    </xf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7" fillId="0" borderId="0"/>
    <xf numFmtId="0" fontId="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9" fillId="0" borderId="0"/>
    <xf numFmtId="0" fontId="79" fillId="0" borderId="0"/>
    <xf numFmtId="0" fontId="99" fillId="0" borderId="0"/>
    <xf numFmtId="0" fontId="2" fillId="0" borderId="0"/>
    <xf numFmtId="0" fontId="2" fillId="0" borderId="0"/>
    <xf numFmtId="0" fontId="25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5" fillId="0" borderId="0" applyFont="0" applyAlignment="0">
      <alignment vertical="top"/>
    </xf>
    <xf numFmtId="0" fontId="25" fillId="0" borderId="0" applyFont="0" applyAlignment="0">
      <alignment vertical="top"/>
    </xf>
    <xf numFmtId="0" fontId="2" fillId="0" borderId="0"/>
    <xf numFmtId="0" fontId="25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25" fillId="0" borderId="0" applyFont="0" applyAlignment="0">
      <alignment vertical="top"/>
    </xf>
    <xf numFmtId="0" fontId="9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25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2" fillId="6" borderId="12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225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99" fillId="0" borderId="0"/>
    <xf numFmtId="0" fontId="57" fillId="0" borderId="0" applyFont="0" applyAlignment="0">
      <alignment vertical="top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227" fillId="0" borderId="0" applyFill="0" applyBorder="0" applyProtection="0">
      <alignment horizontal="left" vertical="top"/>
    </xf>
    <xf numFmtId="40" fontId="228" fillId="0" borderId="0"/>
    <xf numFmtId="0" fontId="20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" fontId="229" fillId="0" borderId="41">
      <alignment horizontal="center"/>
    </xf>
    <xf numFmtId="0" fontId="195" fillId="0" borderId="16" applyNumberFormat="0" applyFill="0" applyAlignment="0" applyProtection="0"/>
    <xf numFmtId="3" fontId="230" fillId="0" borderId="41">
      <alignment horizontal="center"/>
    </xf>
    <xf numFmtId="3" fontId="229" fillId="0" borderId="41">
      <alignment horizontal="center"/>
    </xf>
    <xf numFmtId="3" fontId="229" fillId="0" borderId="41">
      <alignment horizontal="center"/>
    </xf>
    <xf numFmtId="0" fontId="18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1" fillId="0" borderId="35"/>
    <xf numFmtId="0" fontId="131" fillId="0" borderId="35"/>
    <xf numFmtId="0" fontId="131" fillId="0" borderId="35"/>
    <xf numFmtId="0" fontId="131" fillId="0" borderId="35"/>
    <xf numFmtId="0" fontId="131" fillId="0" borderId="35"/>
    <xf numFmtId="0" fontId="131" fillId="0" borderId="35"/>
    <xf numFmtId="0" fontId="131" fillId="0" borderId="35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1" fillId="0" borderId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4" fontId="6" fillId="0" borderId="0" applyFont="0" applyFill="0" applyBorder="0" applyAlignment="0" applyProtection="0"/>
    <xf numFmtId="0" fontId="6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235" fillId="0" borderId="0" applyFont="0" applyFill="0" applyBorder="0" applyAlignment="0" applyProtection="0"/>
    <xf numFmtId="0" fontId="225" fillId="0" borderId="0"/>
    <xf numFmtId="0" fontId="9" fillId="0" borderId="0"/>
    <xf numFmtId="0" fontId="25" fillId="0" borderId="0"/>
    <xf numFmtId="9" fontId="9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5" fillId="0" borderId="0"/>
    <xf numFmtId="0" fontId="235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23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" fillId="0" borderId="0"/>
    <xf numFmtId="0" fontId="33" fillId="47" borderId="0" applyNumberFormat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2" fillId="0" borderId="0"/>
    <xf numFmtId="0" fontId="25" fillId="0" borderId="0"/>
    <xf numFmtId="0" fontId="2" fillId="0" borderId="0"/>
    <xf numFmtId="0" fontId="79" fillId="0" borderId="0"/>
    <xf numFmtId="0" fontId="2" fillId="0" borderId="0"/>
    <xf numFmtId="0" fontId="60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79" fillId="0" borderId="0"/>
    <xf numFmtId="0" fontId="60" fillId="0" borderId="0"/>
    <xf numFmtId="0" fontId="2" fillId="0" borderId="0"/>
    <xf numFmtId="0" fontId="60" fillId="0" borderId="0"/>
    <xf numFmtId="0" fontId="79" fillId="0" borderId="0"/>
    <xf numFmtId="0" fontId="79" fillId="0" borderId="0"/>
    <xf numFmtId="0" fontId="2" fillId="0" borderId="0"/>
    <xf numFmtId="0" fontId="60" fillId="0" borderId="0"/>
    <xf numFmtId="0" fontId="9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 applyFont="0" applyAlignment="0">
      <alignment vertical="top"/>
    </xf>
    <xf numFmtId="0" fontId="2" fillId="0" borderId="0"/>
    <xf numFmtId="0" fontId="25" fillId="57" borderId="28" applyNumberFormat="0" applyFont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229" fillId="0" borderId="41">
      <alignment horizontal="center"/>
    </xf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39" fillId="0" borderId="0"/>
    <xf numFmtId="191" fontId="239" fillId="0" borderId="0" applyFont="0" applyFill="0" applyBorder="0" applyAlignment="0" applyProtection="0"/>
    <xf numFmtId="0" fontId="60" fillId="0" borderId="0"/>
    <xf numFmtId="9" fontId="239" fillId="0" borderId="0" applyFont="0" applyFill="0" applyBorder="0" applyAlignment="0" applyProtection="0"/>
    <xf numFmtId="0" fontId="1" fillId="0" borderId="0"/>
    <xf numFmtId="0" fontId="1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91" fontId="239" fillId="0" borderId="0" applyFont="0" applyFill="0" applyBorder="0" applyAlignment="0" applyProtection="0"/>
    <xf numFmtId="0" fontId="239" fillId="0" borderId="0"/>
    <xf numFmtId="0" fontId="60" fillId="0" borderId="0"/>
    <xf numFmtId="9" fontId="239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0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8" borderId="15" applyNumberFormat="0" applyFont="0" applyAlignment="0" applyProtection="0"/>
    <xf numFmtId="0" fontId="60" fillId="0" borderId="0"/>
    <xf numFmtId="41" fontId="25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/>
    <xf numFmtId="0" fontId="60" fillId="0" borderId="0"/>
    <xf numFmtId="9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0" fontId="35" fillId="54" borderId="2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60" fillId="0" borderId="0"/>
    <xf numFmtId="0" fontId="49" fillId="54" borderId="29" applyNumberFormat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5" fillId="57" borderId="28" applyNumberFormat="0" applyFont="0" applyAlignment="0" applyProtection="0"/>
    <xf numFmtId="0" fontId="60" fillId="8" borderId="15" applyNumberFormat="0" applyFont="0" applyAlignment="0" applyProtection="0"/>
    <xf numFmtId="0" fontId="25" fillId="57" borderId="28" applyNumberFormat="0" applyFont="0" applyAlignment="0" applyProtection="0"/>
    <xf numFmtId="41" fontId="25" fillId="0" borderId="0" applyFont="0" applyFill="0" applyBorder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131" fillId="0" borderId="35"/>
    <xf numFmtId="0" fontId="131" fillId="0" borderId="35"/>
    <xf numFmtId="0" fontId="131" fillId="0" borderId="35"/>
    <xf numFmtId="0" fontId="131" fillId="0" borderId="35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22" borderId="0" applyNumberFormat="0" applyBorder="0" applyAlignment="0" applyProtection="0"/>
    <xf numFmtId="0" fontId="60" fillId="26" borderId="0" applyNumberFormat="0" applyBorder="0" applyAlignment="0" applyProtection="0"/>
    <xf numFmtId="0" fontId="60" fillId="30" borderId="0" applyNumberFormat="0" applyBorder="0" applyAlignment="0" applyProtection="0"/>
    <xf numFmtId="0" fontId="60" fillId="11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9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0" fontId="60" fillId="8" borderId="15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26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8" borderId="15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191" fontId="219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58" fillId="0" borderId="0">
      <alignment vertical="center"/>
    </xf>
    <xf numFmtId="0" fontId="79" fillId="0" borderId="0"/>
    <xf numFmtId="0" fontId="79" fillId="0" borderId="0"/>
    <xf numFmtId="9" fontId="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0" fontId="240" fillId="0" borderId="0"/>
    <xf numFmtId="191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6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5" fillId="0" borderId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9" fontId="1" fillId="0" borderId="0" applyFont="0" applyFill="0" applyBorder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142" fillId="41" borderId="22" applyNumberFormat="0" applyAlignment="0" applyProtection="0"/>
    <xf numFmtId="0" fontId="136" fillId="54" borderId="29" applyNumberFormat="0" applyAlignment="0" applyProtection="0"/>
    <xf numFmtId="209" fontId="113" fillId="59" borderId="31"/>
    <xf numFmtId="0" fontId="94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5" fillId="54" borderId="22" applyNumberFormat="0" applyAlignment="0" applyProtection="0"/>
    <xf numFmtId="0" fontId="72" fillId="41" borderId="22" applyNumberFormat="0" applyAlignment="0" applyProtection="0"/>
    <xf numFmtId="0" fontId="75" fillId="54" borderId="29" applyNumberFormat="0" applyAlignment="0" applyProtection="0"/>
    <xf numFmtId="0" fontId="77" fillId="0" borderId="30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51" fillId="0" borderId="30" applyNumberFormat="0" applyFill="0" applyAlignment="0" applyProtection="0"/>
    <xf numFmtId="9" fontId="1" fillId="0" borderId="0" applyFont="0" applyFill="0" applyBorder="0" applyAlignment="0" applyProtection="0"/>
    <xf numFmtId="0" fontId="92" fillId="54" borderId="2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82" fillId="54" borderId="22" applyNumberFormat="0" applyAlignment="0" applyProtection="0"/>
    <xf numFmtId="0" fontId="89" fillId="41" borderId="22" applyNumberFormat="0" applyAlignment="0" applyProtection="0"/>
    <xf numFmtId="0" fontId="57" fillId="57" borderId="28" applyNumberFormat="0" applyFont="0" applyAlignment="0" applyProtection="0"/>
    <xf numFmtId="0" fontId="92" fillId="54" borderId="29" applyNumberFormat="0" applyAlignment="0" applyProtection="0"/>
    <xf numFmtId="0" fontId="94" fillId="0" borderId="30" applyNumberFormat="0" applyFill="0" applyAlignment="0" applyProtection="0"/>
    <xf numFmtId="0" fontId="102" fillId="0" borderId="2">
      <alignment horizontal="left" vertical="center"/>
    </xf>
    <xf numFmtId="209" fontId="113" fillId="59" borderId="31"/>
    <xf numFmtId="209" fontId="120" fillId="0" borderId="31"/>
    <xf numFmtId="3" fontId="25" fillId="0" borderId="17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0" fontId="136" fillId="54" borderId="29" applyNumberFormat="0" applyAlignment="0" applyProtection="0"/>
    <xf numFmtId="0" fontId="137" fillId="54" borderId="22" applyNumberFormat="0" applyAlignment="0" applyProtection="0"/>
    <xf numFmtId="0" fontId="142" fillId="41" borderId="22" applyNumberFormat="0" applyAlignment="0" applyProtection="0"/>
    <xf numFmtId="0" fontId="144" fillId="0" borderId="30" applyNumberFormat="0" applyFill="0" applyAlignment="0" applyProtection="0"/>
    <xf numFmtId="0" fontId="9" fillId="57" borderId="28" applyNumberFormat="0" applyFont="0" applyAlignment="0" applyProtection="0"/>
    <xf numFmtId="0" fontId="25" fillId="0" borderId="0"/>
    <xf numFmtId="0" fontId="25" fillId="0" borderId="0"/>
    <xf numFmtId="0" fontId="49" fillId="54" borderId="29" applyNumberFormat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89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4" borderId="22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6" fillId="41" borderId="22" applyNumberFormat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25" fillId="0" borderId="0"/>
    <xf numFmtId="0" fontId="25" fillId="0" borderId="0"/>
    <xf numFmtId="0" fontId="77" fillId="0" borderId="30" applyNumberFormat="0" applyFill="0" applyAlignment="0" applyProtection="0"/>
    <xf numFmtId="0" fontId="75" fillId="54" borderId="29" applyNumberFormat="0" applyAlignment="0" applyProtection="0"/>
    <xf numFmtId="0" fontId="72" fillId="41" borderId="22" applyNumberFormat="0" applyAlignment="0" applyProtection="0"/>
    <xf numFmtId="0" fontId="65" fillId="54" borderId="22" applyNumberFormat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89" fillId="41" borderId="22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58" borderId="17" applyNumberFormat="0" applyBorder="0" applyAlignment="0" applyProtection="0"/>
    <xf numFmtId="0" fontId="102" fillId="0" borderId="2">
      <alignment horizontal="left" vertical="center"/>
    </xf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89" fillId="41" borderId="22" applyNumberFormat="0" applyAlignment="0" applyProtection="0"/>
    <xf numFmtId="0" fontId="1" fillId="0" borderId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10" fontId="26" fillId="34" borderId="17" applyNumberFormat="0" applyBorder="0" applyAlignment="0" applyProtection="0"/>
    <xf numFmtId="191" fontId="1" fillId="0" borderId="0" applyFont="0" applyFill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89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58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9" fillId="57" borderId="28" applyNumberFormat="0" applyFont="0" applyAlignment="0" applyProtection="0"/>
    <xf numFmtId="0" fontId="137" fillId="54" borderId="22" applyNumberFormat="0" applyAlignment="0" applyProtection="0"/>
    <xf numFmtId="3" fontId="25" fillId="0" borderId="17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9" fontId="120" fillId="0" borderId="3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54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30" applyNumberFormat="0" applyFill="0" applyAlignment="0" applyProtection="0"/>
    <xf numFmtId="0" fontId="35" fillId="54" borderId="22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0" fontId="49" fillId="54" borderId="2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144" fillId="0" borderId="30" applyNumberFormat="0" applyFill="0" applyAlignment="0" applyProtection="0"/>
    <xf numFmtId="9" fontId="1" fillId="0" borderId="0" applyFont="0" applyFill="0" applyBorder="0" applyAlignment="0" applyProtection="0"/>
    <xf numFmtId="0" fontId="57" fillId="57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06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9" fontId="1" fillId="0" borderId="0" applyFont="0" applyFill="0" applyBorder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142" fillId="41" borderId="22" applyNumberFormat="0" applyAlignment="0" applyProtection="0"/>
    <xf numFmtId="0" fontId="136" fillId="54" borderId="29" applyNumberFormat="0" applyAlignment="0" applyProtection="0"/>
    <xf numFmtId="209" fontId="113" fillId="59" borderId="31"/>
    <xf numFmtId="0" fontId="94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65" fillId="54" borderId="22" applyNumberFormat="0" applyAlignment="0" applyProtection="0"/>
    <xf numFmtId="0" fontId="72" fillId="41" borderId="22" applyNumberFormat="0" applyAlignment="0" applyProtection="0"/>
    <xf numFmtId="0" fontId="75" fillId="54" borderId="29" applyNumberFormat="0" applyAlignment="0" applyProtection="0"/>
    <xf numFmtId="0" fontId="77" fillId="0" borderId="30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51" fillId="0" borderId="30" applyNumberFormat="0" applyFill="0" applyAlignment="0" applyProtection="0"/>
    <xf numFmtId="9" fontId="1" fillId="0" borderId="0" applyFont="0" applyFill="0" applyBorder="0" applyAlignment="0" applyProtection="0"/>
    <xf numFmtId="0" fontId="92" fillId="54" borderId="2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82" fillId="54" borderId="22" applyNumberFormat="0" applyAlignment="0" applyProtection="0"/>
    <xf numFmtId="0" fontId="89" fillId="41" borderId="22" applyNumberFormat="0" applyAlignment="0" applyProtection="0"/>
    <xf numFmtId="0" fontId="57" fillId="57" borderId="28" applyNumberFormat="0" applyFont="0" applyAlignment="0" applyProtection="0"/>
    <xf numFmtId="0" fontId="92" fillId="54" borderId="29" applyNumberFormat="0" applyAlignment="0" applyProtection="0"/>
    <xf numFmtId="0" fontId="94" fillId="0" borderId="30" applyNumberFormat="0" applyFill="0" applyAlignment="0" applyProtection="0"/>
    <xf numFmtId="0" fontId="102" fillId="0" borderId="2">
      <alignment horizontal="left" vertical="center"/>
    </xf>
    <xf numFmtId="209" fontId="113" fillId="59" borderId="31"/>
    <xf numFmtId="209" fontId="120" fillId="0" borderId="31"/>
    <xf numFmtId="3" fontId="25" fillId="0" borderId="17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0" fontId="136" fillId="54" borderId="29" applyNumberFormat="0" applyAlignment="0" applyProtection="0"/>
    <xf numFmtId="0" fontId="137" fillId="54" borderId="22" applyNumberFormat="0" applyAlignment="0" applyProtection="0"/>
    <xf numFmtId="0" fontId="142" fillId="41" borderId="22" applyNumberFormat="0" applyAlignment="0" applyProtection="0"/>
    <xf numFmtId="0" fontId="144" fillId="0" borderId="30" applyNumberFormat="0" applyFill="0" applyAlignment="0" applyProtection="0"/>
    <xf numFmtId="0" fontId="9" fillId="57" borderId="28" applyNumberFormat="0" applyFont="0" applyAlignment="0" applyProtection="0"/>
    <xf numFmtId="0" fontId="49" fillId="54" borderId="29" applyNumberFormat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89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4" borderId="22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77" fillId="0" borderId="30" applyNumberFormat="0" applyFill="0" applyAlignment="0" applyProtection="0"/>
    <xf numFmtId="0" fontId="75" fillId="54" borderId="29" applyNumberFormat="0" applyAlignment="0" applyProtection="0"/>
    <xf numFmtId="0" fontId="72" fillId="41" borderId="22" applyNumberFormat="0" applyAlignment="0" applyProtection="0"/>
    <xf numFmtId="0" fontId="65" fillId="54" borderId="22" applyNumberFormat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89" fillId="41" borderId="22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9" fontId="1" fillId="0" borderId="0" applyFont="0" applyFill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89" fillId="41" borderId="22" applyNumberFormat="0" applyAlignment="0" applyProtection="0"/>
    <xf numFmtId="0" fontId="1" fillId="0" borderId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0" fontId="89" fillId="41" borderId="22" applyNumberFormat="0" applyAlignment="0" applyProtection="0"/>
    <xf numFmtId="191" fontId="1" fillId="0" borderId="0" applyFont="0" applyFill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0" fontId="89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58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10" fontId="213" fillId="34" borderId="17" applyNumberFormat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9" fillId="57" borderId="28" applyNumberFormat="0" applyFont="0" applyAlignment="0" applyProtection="0"/>
    <xf numFmtId="0" fontId="137" fillId="54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9" fontId="120" fillId="0" borderId="3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54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30" applyNumberFormat="0" applyFill="0" applyAlignment="0" applyProtection="0"/>
    <xf numFmtId="0" fontId="35" fillId="54" borderId="22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0" fontId="49" fillId="54" borderId="2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0" borderId="2">
      <alignment horizontal="left" vertical="center"/>
    </xf>
    <xf numFmtId="0" fontId="46" fillId="41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7" borderId="28" applyNumberFormat="0" applyFont="0" applyAlignment="0" applyProtection="0"/>
    <xf numFmtId="0" fontId="144" fillId="0" borderId="30" applyNumberFormat="0" applyFill="0" applyAlignment="0" applyProtection="0"/>
    <xf numFmtId="9" fontId="1" fillId="0" borderId="0" applyFont="0" applyFill="0" applyBorder="0" applyAlignment="0" applyProtection="0"/>
    <xf numFmtId="0" fontId="57" fillId="57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10" fontId="26" fillId="34" borderId="17" applyNumberFormat="0" applyBorder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">
      <alignment horizontal="left" vertical="center"/>
    </xf>
    <xf numFmtId="10" fontId="26" fillId="34" borderId="17" applyNumberFormat="0" applyBorder="0" applyAlignment="0" applyProtection="0"/>
    <xf numFmtId="10" fontId="26" fillId="34" borderId="17" applyNumberFormat="0" applyBorder="0" applyAlignment="0" applyProtection="0"/>
    <xf numFmtId="10" fontId="26" fillId="58" borderId="17" applyNumberFormat="0" applyBorder="0" applyAlignment="0" applyProtection="0"/>
    <xf numFmtId="10" fontId="26" fillId="34" borderId="17" applyNumberFormat="0" applyBorder="0" applyAlignment="0" applyProtection="0"/>
    <xf numFmtId="10" fontId="213" fillId="34" borderId="17" applyNumberFormat="0" applyBorder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3" fontId="25" fillId="0" borderId="17" applyNumberFormat="0" applyFont="0" applyFill="0" applyAlignment="0" applyProtection="0">
      <alignment vertical="center"/>
    </xf>
    <xf numFmtId="3" fontId="25" fillId="0" borderId="17" applyNumberFormat="0" applyFont="0" applyFill="0" applyAlignment="0" applyProtection="0">
      <alignment vertical="center"/>
    </xf>
    <xf numFmtId="0" fontId="46" fillId="41" borderId="22" applyNumberFormat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35" fillId="54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46" fillId="41" borderId="22" applyNumberForma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49" fillId="54" borderId="29" applyNumberFormat="0" applyAlignment="0" applyProtection="0"/>
    <xf numFmtId="0" fontId="89" fillId="41" borderId="2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191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19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191" fontId="10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60" fillId="0" borderId="0" applyFont="0" applyFill="0" applyBorder="0" applyAlignment="0" applyProtection="0"/>
    <xf numFmtId="229" fontId="168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168" fillId="0" borderId="0" applyFont="0" applyFill="0" applyBorder="0" applyAlignment="0" applyProtection="0"/>
    <xf numFmtId="228" fontId="168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9" fillId="0" borderId="0"/>
    <xf numFmtId="0" fontId="60" fillId="0" borderId="0"/>
    <xf numFmtId="0" fontId="25" fillId="0" borderId="0"/>
    <xf numFmtId="0" fontId="25" fillId="0" borderId="0"/>
    <xf numFmtId="0" fontId="9" fillId="0" borderId="0"/>
    <xf numFmtId="0" fontId="2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43" fillId="0" borderId="0"/>
    <xf numFmtId="0" fontId="60" fillId="0" borderId="0"/>
    <xf numFmtId="0" fontId="9" fillId="0" borderId="0"/>
    <xf numFmtId="0" fontId="60" fillId="0" borderId="0"/>
    <xf numFmtId="0" fontId="109" fillId="0" borderId="0"/>
    <xf numFmtId="0" fontId="2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9" fontId="2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25" fillId="0" borderId="0"/>
    <xf numFmtId="0" fontId="9" fillId="0" borderId="0"/>
    <xf numFmtId="0" fontId="106" fillId="0" borderId="0"/>
    <xf numFmtId="191" fontId="1" fillId="0" borderId="0" applyFont="0" applyFill="0" applyBorder="0" applyAlignment="0" applyProtection="0"/>
    <xf numFmtId="191" fontId="109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9" fillId="0" borderId="0"/>
    <xf numFmtId="0" fontId="25" fillId="0" borderId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191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9" fillId="0" borderId="0" applyFont="0" applyFill="0" applyBorder="0" applyAlignment="0" applyProtection="0"/>
    <xf numFmtId="191" fontId="109" fillId="0" borderId="0" applyFont="0" applyFill="0" applyBorder="0" applyAlignment="0" applyProtection="0"/>
    <xf numFmtId="0" fontId="1" fillId="22" borderId="0" applyNumberFormat="0" applyBorder="0" applyAlignment="0" applyProtection="0"/>
    <xf numFmtId="43" fontId="9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" fillId="18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32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" fillId="14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" fillId="14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9" fillId="0" borderId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211" fillId="6" borderId="11" applyNumberFormat="0" applyAlignment="0" applyProtection="0"/>
    <xf numFmtId="0" fontId="211" fillId="6" borderId="11" applyNumberFormat="0" applyAlignment="0" applyProtection="0"/>
    <xf numFmtId="0" fontId="211" fillId="6" borderId="11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0" fontId="193" fillId="7" borderId="1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14" borderId="0" applyNumberFormat="0" applyBorder="0" applyAlignment="0" applyProtection="0"/>
    <xf numFmtId="0" fontId="32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0" fontId="32" fillId="0" borderId="0"/>
    <xf numFmtId="0" fontId="32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1" fillId="5" borderId="11" applyNumberFormat="0" applyAlignment="0" applyProtection="0"/>
    <xf numFmtId="0" fontId="191" fillId="5" borderId="11" applyNumberFormat="0" applyAlignment="0" applyProtection="0"/>
    <xf numFmtId="0" fontId="191" fillId="5" borderId="11" applyNumberFormat="0" applyAlignment="0" applyProtection="0"/>
    <xf numFmtId="0" fontId="212" fillId="0" borderId="13" applyNumberFormat="0" applyFill="0" applyAlignment="0" applyProtection="0"/>
    <xf numFmtId="0" fontId="212" fillId="0" borderId="13" applyNumberFormat="0" applyFill="0" applyAlignment="0" applyProtection="0"/>
    <xf numFmtId="0" fontId="212" fillId="0" borderId="13" applyNumberFormat="0" applyFill="0" applyAlignment="0" applyProtection="0"/>
    <xf numFmtId="0" fontId="1" fillId="10" borderId="0" applyNumberFormat="0" applyBorder="0" applyAlignment="0" applyProtection="0"/>
    <xf numFmtId="0" fontId="210" fillId="4" borderId="0" applyNumberFormat="0" applyBorder="0" applyAlignment="0" applyProtection="0"/>
    <xf numFmtId="0" fontId="210" fillId="4" borderId="0" applyNumberFormat="0" applyBorder="0" applyAlignment="0" applyProtection="0"/>
    <xf numFmtId="0" fontId="210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10" fillId="8" borderId="15" applyNumberFormat="0" applyFont="0" applyAlignment="0" applyProtection="0"/>
    <xf numFmtId="0" fontId="192" fillId="6" borderId="12" applyNumberFormat="0" applyAlignment="0" applyProtection="0"/>
    <xf numFmtId="0" fontId="192" fillId="6" borderId="12" applyNumberFormat="0" applyAlignment="0" applyProtection="0"/>
    <xf numFmtId="0" fontId="192" fillId="6" borderId="12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0" fontId="195" fillId="0" borderId="16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30" borderId="0" applyNumberFormat="0" applyBorder="0" applyAlignment="0" applyProtection="0"/>
    <xf numFmtId="0" fontId="32" fillId="0" borderId="0"/>
    <xf numFmtId="0" fontId="32" fillId="0" borderId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09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9" fillId="0" borderId="0"/>
    <xf numFmtId="0" fontId="25" fillId="0" borderId="0"/>
    <xf numFmtId="0" fontId="25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68" fillId="0" borderId="0" applyFont="0" applyFill="0" applyBorder="0" applyAlignment="0" applyProtection="0"/>
    <xf numFmtId="192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68" fillId="0" borderId="0" applyFont="0" applyFill="0" applyBorder="0" applyAlignment="0" applyProtection="0"/>
    <xf numFmtId="191" fontId="245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46" fillId="0" borderId="0" applyFont="0" applyFill="0" applyBorder="0" applyAlignment="0" applyProtection="0"/>
    <xf numFmtId="0" fontId="2" fillId="0" borderId="0"/>
    <xf numFmtId="0" fontId="9" fillId="0" borderId="0"/>
    <xf numFmtId="0" fontId="58" fillId="0" borderId="0">
      <alignment vertical="center"/>
    </xf>
    <xf numFmtId="0" fontId="243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9" fillId="0" borderId="0"/>
    <xf numFmtId="0" fontId="24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0" fillId="46" borderId="0" applyNumberFormat="0" applyBorder="0" applyAlignment="0" applyProtection="0"/>
    <xf numFmtId="0" fontId="6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0" fontId="19" fillId="7" borderId="14" applyNumberFormat="0" applyAlignment="0" applyProtection="0"/>
    <xf numFmtId="191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6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5" fillId="5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9" fillId="0" borderId="0"/>
    <xf numFmtId="0" fontId="25" fillId="0" borderId="0"/>
    <xf numFmtId="191" fontId="25" fillId="0" borderId="0" applyFont="0" applyFill="0" applyBorder="0" applyAlignment="0" applyProtection="0"/>
    <xf numFmtId="0" fontId="2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0" fillId="0" borderId="0"/>
    <xf numFmtId="191" fontId="1" fillId="0" borderId="0" applyFont="0" applyFill="0" applyBorder="0" applyAlignment="0" applyProtection="0"/>
    <xf numFmtId="0" fontId="60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0" fontId="16" fillId="6" borderId="12" applyNumberFormat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91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230" fontId="247" fillId="0" borderId="0"/>
    <xf numFmtId="191" fontId="109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243" fillId="0" borderId="0"/>
    <xf numFmtId="43" fontId="2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48" fillId="0" borderId="0"/>
    <xf numFmtId="43" fontId="32" fillId="0" borderId="0" applyFont="0" applyFill="0" applyBorder="0" applyAlignment="0" applyProtection="0"/>
    <xf numFmtId="39" fontId="249" fillId="0" borderId="0"/>
    <xf numFmtId="39" fontId="249" fillId="0" borderId="0"/>
    <xf numFmtId="191" fontId="24" fillId="0" borderId="0" applyFont="0" applyFill="0" applyBorder="0" applyAlignment="0" applyProtection="0"/>
    <xf numFmtId="0" fontId="168" fillId="36" borderId="0" applyNumberFormat="0" applyBorder="0" applyAlignment="0" applyProtection="0"/>
    <xf numFmtId="0" fontId="168" fillId="37" borderId="0" applyNumberFormat="0" applyBorder="0" applyAlignment="0" applyProtection="0"/>
    <xf numFmtId="0" fontId="168" fillId="38" borderId="0" applyNumberFormat="0" applyBorder="0" applyAlignment="0" applyProtection="0"/>
    <xf numFmtId="0" fontId="168" fillId="39" borderId="0" applyNumberFormat="0" applyBorder="0" applyAlignment="0" applyProtection="0"/>
    <xf numFmtId="0" fontId="168" fillId="40" borderId="0" applyNumberFormat="0" applyBorder="0" applyAlignment="0" applyProtection="0"/>
    <xf numFmtId="0" fontId="168" fillId="41" borderId="0" applyNumberFormat="0" applyBorder="0" applyAlignment="0" applyProtection="0"/>
    <xf numFmtId="0" fontId="168" fillId="42" borderId="0" applyNumberFormat="0" applyBorder="0" applyAlignment="0" applyProtection="0"/>
    <xf numFmtId="0" fontId="168" fillId="43" borderId="0" applyNumberFormat="0" applyBorder="0" applyAlignment="0" applyProtection="0"/>
    <xf numFmtId="0" fontId="168" fillId="44" borderId="0" applyNumberFormat="0" applyBorder="0" applyAlignment="0" applyProtection="0"/>
    <xf numFmtId="0" fontId="168" fillId="39" borderId="0" applyNumberFormat="0" applyBorder="0" applyAlignment="0" applyProtection="0"/>
    <xf numFmtId="0" fontId="168" fillId="42" borderId="0" applyNumberFormat="0" applyBorder="0" applyAlignment="0" applyProtection="0"/>
    <xf numFmtId="0" fontId="168" fillId="45" borderId="0" applyNumberFormat="0" applyBorder="0" applyAlignment="0" applyProtection="0"/>
    <xf numFmtId="0" fontId="250" fillId="47" borderId="0" applyNumberFormat="0" applyBorder="0" applyAlignment="0" applyProtection="0"/>
    <xf numFmtId="0" fontId="250" fillId="43" borderId="0" applyNumberFormat="0" applyBorder="0" applyAlignment="0" applyProtection="0"/>
    <xf numFmtId="0" fontId="250" fillId="49" borderId="0" applyNumberFormat="0" applyBorder="0" applyAlignment="0" applyProtection="0"/>
    <xf numFmtId="43" fontId="106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240" fillId="0" borderId="0" applyFont="0" applyFill="0" applyBorder="0" applyAlignment="0" applyProtection="0"/>
    <xf numFmtId="40" fontId="240" fillId="0" borderId="0" applyFont="0" applyFill="0" applyBorder="0" applyAlignment="0" applyProtection="0"/>
    <xf numFmtId="0" fontId="25" fillId="0" borderId="0"/>
    <xf numFmtId="0" fontId="32" fillId="0" borderId="0"/>
    <xf numFmtId="0" fontId="101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1" fillId="55" borderId="23" applyNumberFormat="0" applyAlignment="0" applyProtection="0"/>
    <xf numFmtId="0" fontId="252" fillId="0" borderId="27" applyNumberFormat="0" applyFill="0" applyAlignment="0" applyProtection="0"/>
    <xf numFmtId="0" fontId="253" fillId="37" borderId="0" applyNumberFormat="0" applyBorder="0" applyAlignment="0" applyProtection="0"/>
    <xf numFmtId="0" fontId="24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38" borderId="0" applyNumberFormat="0" applyBorder="0" applyAlignment="0" applyProtection="0"/>
    <xf numFmtId="0" fontId="6" fillId="0" borderId="0"/>
    <xf numFmtId="0" fontId="9" fillId="0" borderId="0"/>
    <xf numFmtId="0" fontId="257" fillId="56" borderId="0" applyNumberFormat="0" applyBorder="0" applyAlignment="0" applyProtection="0"/>
    <xf numFmtId="0" fontId="250" fillId="50" borderId="0" applyNumberFormat="0" applyBorder="0" applyAlignment="0" applyProtection="0"/>
    <xf numFmtId="0" fontId="250" fillId="51" borderId="0" applyNumberFormat="0" applyBorder="0" applyAlignment="0" applyProtection="0"/>
    <xf numFmtId="0" fontId="250" fillId="52" borderId="0" applyNumberFormat="0" applyBorder="0" applyAlignment="0" applyProtection="0"/>
    <xf numFmtId="0" fontId="250" fillId="47" borderId="0" applyNumberFormat="0" applyBorder="0" applyAlignment="0" applyProtection="0"/>
    <xf numFmtId="0" fontId="250" fillId="48" borderId="0" applyNumberFormat="0" applyBorder="0" applyAlignment="0" applyProtection="0"/>
    <xf numFmtId="0" fontId="250" fillId="53" borderId="0" applyNumberFormat="0" applyBorder="0" applyAlignment="0" applyProtection="0"/>
    <xf numFmtId="0" fontId="25" fillId="57" borderId="28" applyNumberFormat="0" applyFont="0" applyAlignment="0" applyProtection="0"/>
    <xf numFmtId="0" fontId="101" fillId="57" borderId="28" applyNumberFormat="0" applyFont="0" applyAlignment="0" applyProtection="0"/>
    <xf numFmtId="0" fontId="258" fillId="0" borderId="24" applyNumberFormat="0" applyFill="0" applyAlignment="0" applyProtection="0"/>
    <xf numFmtId="0" fontId="259" fillId="0" borderId="25" applyNumberFormat="0" applyFill="0" applyAlignment="0" applyProtection="0"/>
    <xf numFmtId="0" fontId="260" fillId="0" borderId="26" applyNumberFormat="0" applyFill="0" applyAlignment="0" applyProtection="0"/>
    <xf numFmtId="0" fontId="260" fillId="0" borderId="0" applyNumberForma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5" fillId="0" borderId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62" fillId="63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262" fillId="63" borderId="0" applyNumberFormat="0" applyBorder="0" applyAlignment="0" applyProtection="0">
      <alignment vertical="center"/>
    </xf>
    <xf numFmtId="0" fontId="262" fillId="40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62" fillId="54" borderId="0" applyNumberFormat="0" applyBorder="0" applyAlignment="0" applyProtection="0">
      <alignment vertical="center"/>
    </xf>
    <xf numFmtId="0" fontId="262" fillId="43" borderId="0" applyNumberFormat="0" applyBorder="0" applyAlignment="0" applyProtection="0">
      <alignment vertical="center"/>
    </xf>
    <xf numFmtId="0" fontId="262" fillId="56" borderId="0" applyNumberFormat="0" applyBorder="0" applyAlignment="0" applyProtection="0">
      <alignment vertical="center"/>
    </xf>
    <xf numFmtId="0" fontId="262" fillId="54" borderId="0" applyNumberFormat="0" applyBorder="0" applyAlignment="0" applyProtection="0">
      <alignment vertical="center"/>
    </xf>
    <xf numFmtId="0" fontId="262" fillId="42" borderId="0" applyNumberFormat="0" applyBorder="0" applyAlignment="0" applyProtection="0">
      <alignment vertical="center"/>
    </xf>
    <xf numFmtId="0" fontId="262" fillId="41" borderId="0" applyNumberFormat="0" applyBorder="0" applyAlignment="0" applyProtection="0">
      <alignment vertical="center"/>
    </xf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263" fillId="48" borderId="0" applyNumberFormat="0" applyBorder="0" applyAlignment="0" applyProtection="0">
      <alignment vertical="center"/>
    </xf>
    <xf numFmtId="0" fontId="263" fillId="43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3" fillId="54" borderId="0" applyNumberFormat="0" applyBorder="0" applyAlignment="0" applyProtection="0">
      <alignment vertical="center"/>
    </xf>
    <xf numFmtId="0" fontId="263" fillId="48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231" fontId="25" fillId="0" borderId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6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7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226" fontId="25" fillId="0" borderId="0" applyBorder="0"/>
    <xf numFmtId="232" fontId="265" fillId="0" borderId="0" applyNumberFormat="0"/>
    <xf numFmtId="226" fontId="25" fillId="0" borderId="0" applyBorder="0"/>
    <xf numFmtId="191" fontId="32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195" fontId="25" fillId="35" borderId="17"/>
    <xf numFmtId="232" fontId="25" fillId="64" borderId="0"/>
    <xf numFmtId="220" fontId="25" fillId="65" borderId="0"/>
    <xf numFmtId="220" fontId="25" fillId="0" borderId="0"/>
    <xf numFmtId="0" fontId="268" fillId="0" borderId="0"/>
    <xf numFmtId="0" fontId="248" fillId="0" borderId="0"/>
    <xf numFmtId="39" fontId="249" fillId="0" borderId="0"/>
    <xf numFmtId="0" fontId="269" fillId="0" borderId="0"/>
    <xf numFmtId="0" fontId="79" fillId="0" borderId="0"/>
    <xf numFmtId="0" fontId="27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25" fillId="0" borderId="0"/>
    <xf numFmtId="0" fontId="101" fillId="0" borderId="0"/>
    <xf numFmtId="0" fontId="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5" fillId="0" borderId="0"/>
    <xf numFmtId="0" fontId="270" fillId="0" borderId="0"/>
    <xf numFmtId="0" fontId="31" fillId="0" borderId="0"/>
    <xf numFmtId="0" fontId="1" fillId="0" borderId="0"/>
    <xf numFmtId="0" fontId="2" fillId="0" borderId="0"/>
    <xf numFmtId="0" fontId="109" fillId="0" borderId="0"/>
    <xf numFmtId="0" fontId="60" fillId="0" borderId="0"/>
    <xf numFmtId="0" fontId="60" fillId="0" borderId="0"/>
    <xf numFmtId="0" fontId="60" fillId="0" borderId="0"/>
    <xf numFmtId="39" fontId="249" fillId="0" borderId="0"/>
    <xf numFmtId="0" fontId="248" fillId="0" borderId="0"/>
    <xf numFmtId="0" fontId="25" fillId="0" borderId="0"/>
    <xf numFmtId="0" fontId="25" fillId="0" borderId="0"/>
    <xf numFmtId="0" fontId="248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32" fillId="0" borderId="0"/>
    <xf numFmtId="0" fontId="32" fillId="0" borderId="0"/>
    <xf numFmtId="39" fontId="249" fillId="0" borderId="0"/>
    <xf numFmtId="0" fontId="32" fillId="0" borderId="0"/>
    <xf numFmtId="0" fontId="32" fillId="0" borderId="0"/>
    <xf numFmtId="0" fontId="268" fillId="0" borderId="0"/>
    <xf numFmtId="0" fontId="270" fillId="0" borderId="0"/>
    <xf numFmtId="0" fontId="32" fillId="0" borderId="0"/>
    <xf numFmtId="0" fontId="25" fillId="0" borderId="0"/>
    <xf numFmtId="0" fontId="62" fillId="0" borderId="0"/>
    <xf numFmtId="0" fontId="25" fillId="0" borderId="0"/>
    <xf numFmtId="0" fontId="62" fillId="0" borderId="0"/>
    <xf numFmtId="39" fontId="249" fillId="0" borderId="0"/>
    <xf numFmtId="0" fontId="62" fillId="0" borderId="0"/>
    <xf numFmtId="0" fontId="109" fillId="0" borderId="0"/>
    <xf numFmtId="0" fontId="109" fillId="0" borderId="0"/>
    <xf numFmtId="0" fontId="25" fillId="0" borderId="0"/>
    <xf numFmtId="220" fontId="25" fillId="0" borderId="0"/>
    <xf numFmtId="49" fontId="265" fillId="0" borderId="0">
      <alignment horizontal="left"/>
    </xf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9" fontId="60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233" fontId="25" fillId="0" borderId="0"/>
    <xf numFmtId="191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55" borderId="23" applyNumberFormat="0" applyAlignment="0" applyProtection="0"/>
    <xf numFmtId="0" fontId="47" fillId="0" borderId="27" applyNumberFormat="0" applyFill="0" applyAlignment="0" applyProtection="0"/>
    <xf numFmtId="0" fontId="34" fillId="37" borderId="0" applyNumberFormat="0" applyBorder="0" applyAlignment="0" applyProtection="0"/>
    <xf numFmtId="0" fontId="49" fillId="54" borderId="29" applyNumberFormat="0" applyAlignment="0" applyProtection="0"/>
    <xf numFmtId="0" fontId="35" fillId="54" borderId="22" applyNumberFormat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270" fillId="0" borderId="0"/>
    <xf numFmtId="0" fontId="168" fillId="0" borderId="0"/>
    <xf numFmtId="0" fontId="270" fillId="0" borderId="0"/>
    <xf numFmtId="0" fontId="31" fillId="0" borderId="0"/>
    <xf numFmtId="0" fontId="168" fillId="0" borderId="0"/>
    <xf numFmtId="0" fontId="46" fillId="41" borderId="22" applyNumberFormat="0" applyAlignment="0" applyProtection="0"/>
    <xf numFmtId="0" fontId="48" fillId="56" borderId="0" applyNumberFormat="0" applyBorder="0" applyAlignment="0" applyProtection="0"/>
    <xf numFmtId="0" fontId="51" fillId="0" borderId="30" applyNumberFormat="0" applyFill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5" fillId="0" borderId="26" applyNumberFormat="0" applyFill="0" applyAlignment="0" applyProtection="0"/>
    <xf numFmtId="0" fontId="45" fillId="0" borderId="0" applyNumberFormat="0" applyFill="0" applyBorder="0" applyAlignment="0" applyProtection="0"/>
    <xf numFmtId="0" fontId="271" fillId="0" borderId="0"/>
    <xf numFmtId="0" fontId="272" fillId="0" borderId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9" fillId="0" borderId="0" applyFont="0" applyFill="0" applyBorder="0" applyAlignment="0" applyProtection="0"/>
    <xf numFmtId="234" fontId="262" fillId="0" borderId="0" applyFont="0" applyFill="0" applyBorder="0" applyAlignment="0" applyProtection="0">
      <alignment vertical="center"/>
    </xf>
    <xf numFmtId="191" fontId="262" fillId="0" borderId="0" applyFont="0" applyFill="0" applyBorder="0" applyAlignment="0" applyProtection="0">
      <alignment vertical="center"/>
    </xf>
    <xf numFmtId="191" fontId="99" fillId="0" borderId="0" applyFont="0" applyFill="0" applyBorder="0" applyAlignment="0" applyProtection="0"/>
    <xf numFmtId="189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0" fontId="273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68" fillId="38" borderId="0" applyNumberFormat="0" applyBorder="0" applyAlignment="0" applyProtection="0">
      <alignment vertical="center"/>
    </xf>
    <xf numFmtId="0" fontId="27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269" fillId="0" borderId="0"/>
    <xf numFmtId="0" fontId="269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2" fillId="0" borderId="0">
      <alignment vertical="center"/>
    </xf>
    <xf numFmtId="0" fontId="269" fillId="0" borderId="0"/>
    <xf numFmtId="0" fontId="262" fillId="0" borderId="0">
      <alignment vertical="center"/>
    </xf>
    <xf numFmtId="0" fontId="275" fillId="0" borderId="0">
      <alignment vertical="center"/>
    </xf>
    <xf numFmtId="0" fontId="275" fillId="0" borderId="0">
      <alignment vertical="center"/>
    </xf>
    <xf numFmtId="0" fontId="275" fillId="0" borderId="0">
      <alignment vertical="center"/>
    </xf>
    <xf numFmtId="0" fontId="275" fillId="0" borderId="0">
      <alignment vertical="center"/>
    </xf>
    <xf numFmtId="0" fontId="262" fillId="0" borderId="0">
      <alignment vertical="center"/>
    </xf>
    <xf numFmtId="0" fontId="269" fillId="0" borderId="0"/>
    <xf numFmtId="0" fontId="269" fillId="0" borderId="0"/>
    <xf numFmtId="0" fontId="99" fillId="0" borderId="0"/>
    <xf numFmtId="0" fontId="31" fillId="0" borderId="0">
      <alignment vertical="center"/>
    </xf>
    <xf numFmtId="0" fontId="263" fillId="48" borderId="0" applyNumberFormat="0" applyBorder="0" applyAlignment="0" applyProtection="0">
      <alignment vertical="center"/>
    </xf>
    <xf numFmtId="0" fontId="263" fillId="51" borderId="0" applyNumberFormat="0" applyBorder="0" applyAlignment="0" applyProtection="0">
      <alignment vertical="center"/>
    </xf>
    <xf numFmtId="0" fontId="263" fillId="52" borderId="0" applyNumberFormat="0" applyBorder="0" applyAlignment="0" applyProtection="0">
      <alignment vertical="center"/>
    </xf>
    <xf numFmtId="0" fontId="263" fillId="62" borderId="0" applyNumberFormat="0" applyBorder="0" applyAlignment="0" applyProtection="0">
      <alignment vertical="center"/>
    </xf>
    <xf numFmtId="0" fontId="263" fillId="48" borderId="0" applyNumberFormat="0" applyBorder="0" applyAlignment="0" applyProtection="0">
      <alignment vertical="center"/>
    </xf>
    <xf numFmtId="0" fontId="263" fillId="53" borderId="0" applyNumberFormat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42" applyNumberFormat="0" applyFill="0" applyAlignment="0" applyProtection="0">
      <alignment vertical="center"/>
    </xf>
    <xf numFmtId="0" fontId="278" fillId="0" borderId="25" applyNumberFormat="0" applyFill="0" applyAlignment="0" applyProtection="0">
      <alignment vertical="center"/>
    </xf>
    <xf numFmtId="0" fontId="279" fillId="0" borderId="43" applyNumberFormat="0" applyFill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9" fillId="0" borderId="0"/>
    <xf numFmtId="0" fontId="280" fillId="55" borderId="23" applyNumberFormat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269" fillId="57" borderId="28" applyNumberFormat="0" applyFont="0" applyAlignment="0" applyProtection="0">
      <alignment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82" fillId="0" borderId="0" applyNumberFormat="0" applyFill="0" applyBorder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63" borderId="22" applyNumberFormat="0" applyAlignment="0" applyProtection="0">
      <alignment vertical="center"/>
    </xf>
    <xf numFmtId="235" fontId="25" fillId="0" borderId="0" applyFont="0" applyFill="0" applyBorder="0" applyAlignment="0" applyProtection="0"/>
    <xf numFmtId="0" fontId="109" fillId="0" borderId="0" applyFont="0" applyFill="0" applyBorder="0" applyAlignment="0" applyProtection="0"/>
    <xf numFmtId="220" fontId="25" fillId="0" borderId="0" applyFont="0" applyFill="0" applyBorder="0" applyAlignment="0" applyProtection="0"/>
    <xf numFmtId="0" fontId="285" fillId="41" borderId="22" applyNumberFormat="0" applyAlignment="0" applyProtection="0">
      <alignment vertical="center"/>
    </xf>
    <xf numFmtId="0" fontId="286" fillId="63" borderId="29" applyNumberFormat="0" applyAlignment="0" applyProtection="0">
      <alignment vertical="center"/>
    </xf>
    <xf numFmtId="0" fontId="287" fillId="56" borderId="0" applyNumberFormat="0" applyBorder="0" applyAlignment="0" applyProtection="0">
      <alignment vertical="center"/>
    </xf>
    <xf numFmtId="0" fontId="288" fillId="0" borderId="27" applyNumberFormat="0" applyFill="0" applyAlignment="0" applyProtection="0">
      <alignment vertical="center"/>
    </xf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/>
    <xf numFmtId="0" fontId="223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2" fillId="0" borderId="0"/>
    <xf numFmtId="43" fontId="1" fillId="0" borderId="0" applyFont="0" applyFill="0" applyBorder="0" applyAlignment="0" applyProtection="0"/>
    <xf numFmtId="191" fontId="242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60" fillId="0" borderId="0"/>
    <xf numFmtId="0" fontId="25" fillId="0" borderId="0"/>
    <xf numFmtId="0" fontId="250" fillId="48" borderId="0" applyNumberFormat="0" applyBorder="0" applyAlignment="0" applyProtection="0"/>
    <xf numFmtId="0" fontId="266" fillId="0" borderId="0"/>
    <xf numFmtId="0" fontId="262" fillId="5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0" fillId="44" borderId="0" applyNumberFormat="0" applyBorder="0" applyAlignment="0" applyProtection="0"/>
    <xf numFmtId="43" fontId="1" fillId="0" borderId="0" applyFont="0" applyFill="0" applyBorder="0" applyAlignment="0" applyProtection="0"/>
    <xf numFmtId="191" fontId="2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2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0" fontId="60" fillId="0" borderId="0"/>
    <xf numFmtId="0" fontId="1" fillId="0" borderId="0"/>
    <xf numFmtId="0" fontId="289" fillId="0" borderId="0"/>
    <xf numFmtId="0" fontId="32" fillId="0" borderId="0"/>
    <xf numFmtId="0" fontId="1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9" fontId="60" fillId="0" borderId="0" applyFont="0" applyFill="0" applyBorder="0" applyAlignment="0" applyProtection="0"/>
    <xf numFmtId="9" fontId="62" fillId="0" borderId="0" applyFont="0" applyFill="0" applyBorder="0" applyAlignment="0" applyProtection="0"/>
    <xf numFmtId="203" fontId="290" fillId="66" borderId="6" applyBorder="0" applyAlignment="0">
      <alignment horizontal="center" vertical="center"/>
    </xf>
    <xf numFmtId="0" fontId="1" fillId="0" borderId="0"/>
    <xf numFmtId="19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60" fillId="0" borderId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0" fontId="215" fillId="41" borderId="47" applyNumberFormat="0" applyAlignment="0" applyProtection="0"/>
    <xf numFmtId="0" fontId="60" fillId="0" borderId="0"/>
    <xf numFmtId="0" fontId="217" fillId="54" borderId="46" applyNumberFormat="0" applyAlignment="0" applyProtection="0"/>
    <xf numFmtId="0" fontId="1" fillId="0" borderId="0"/>
    <xf numFmtId="43" fontId="60" fillId="0" borderId="0" applyFont="0" applyFill="0" applyBorder="0" applyAlignment="0" applyProtection="0"/>
    <xf numFmtId="195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15" fillId="41" borderId="47" applyNumberFormat="0" applyAlignment="0" applyProtection="0"/>
    <xf numFmtId="0" fontId="60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0" fillId="0" borderId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8" fillId="0" borderId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25" fillId="0" borderId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32" fillId="0" borderId="0"/>
    <xf numFmtId="0" fontId="215" fillId="41" borderId="47" applyNumberFormat="0" applyAlignment="0" applyProtection="0"/>
    <xf numFmtId="43" fontId="97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60" fillId="0" borderId="0"/>
    <xf numFmtId="0" fontId="217" fillId="54" borderId="46" applyNumberFormat="0" applyAlignment="0" applyProtection="0"/>
    <xf numFmtId="0" fontId="60" fillId="0" borderId="0"/>
    <xf numFmtId="43" fontId="9" fillId="0" borderId="0" applyFont="0" applyFill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191" fontId="1" fillId="0" borderId="0" applyFont="0" applyFill="0" applyBorder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92" fillId="0" borderId="0"/>
    <xf numFmtId="191" fontId="2" fillId="0" borderId="0" applyFont="0" applyFill="0" applyBorder="0" applyAlignment="0" applyProtection="0"/>
    <xf numFmtId="191" fontId="292" fillId="0" borderId="0" applyFont="0" applyFill="0" applyBorder="0" applyAlignment="0" applyProtection="0"/>
    <xf numFmtId="0" fontId="148" fillId="0" borderId="0">
      <alignment vertical="center"/>
    </xf>
    <xf numFmtId="38" fontId="14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60" fillId="0" borderId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191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191" fontId="9" fillId="0" borderId="0" applyFont="0" applyFill="0" applyBorder="0" applyAlignment="0" applyProtection="0"/>
    <xf numFmtId="0" fontId="60" fillId="0" borderId="0"/>
    <xf numFmtId="0" fontId="1" fillId="0" borderId="0"/>
    <xf numFmtId="0" fontId="2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46" fillId="0" borderId="0" applyFont="0" applyFill="0" applyBorder="0" applyAlignment="0" applyProtection="0"/>
    <xf numFmtId="0" fontId="6" fillId="0" borderId="0"/>
    <xf numFmtId="0" fontId="268" fillId="0" borderId="0"/>
    <xf numFmtId="43" fontId="60" fillId="0" borderId="0" applyFont="0" applyFill="0" applyBorder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0" fontId="213" fillId="34" borderId="45" applyNumberFormat="0" applyBorder="0" applyAlignment="0" applyProtection="0"/>
    <xf numFmtId="0" fontId="214" fillId="54" borderId="22" applyNumberFormat="0" applyAlignment="0" applyProtection="0"/>
    <xf numFmtId="191" fontId="168" fillId="0" borderId="0" applyFont="0" applyFill="0" applyBorder="0" applyAlignment="0" applyProtection="0"/>
    <xf numFmtId="0" fontId="4" fillId="57" borderId="28" applyNumberFormat="0" applyFont="0" applyAlignment="0" applyProtection="0"/>
    <xf numFmtId="10" fontId="213" fillId="34" borderId="45" applyNumberFormat="0" applyBorder="0" applyAlignment="0" applyProtection="0"/>
    <xf numFmtId="0" fontId="4" fillId="57" borderId="28" applyNumberFormat="0" applyFont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99" fillId="0" borderId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4" fillId="57" borderId="28" applyNumberFormat="0" applyFont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3" fillId="0" borderId="0"/>
    <xf numFmtId="0" fontId="2" fillId="0" borderId="0"/>
    <xf numFmtId="0" fontId="25" fillId="0" borderId="0"/>
    <xf numFmtId="0" fontId="37" fillId="0" borderId="0"/>
    <xf numFmtId="0" fontId="25" fillId="0" borderId="0"/>
    <xf numFmtId="0" fontId="2" fillId="0" borderId="0"/>
    <xf numFmtId="0" fontId="9" fillId="0" borderId="0"/>
    <xf numFmtId="0" fontId="37" fillId="0" borderId="0"/>
    <xf numFmtId="0" fontId="99" fillId="0" borderId="0"/>
    <xf numFmtId="0" fontId="2" fillId="0" borderId="0"/>
    <xf numFmtId="0" fontId="9" fillId="0" borderId="0"/>
    <xf numFmtId="0" fontId="9" fillId="0" borderId="0"/>
    <xf numFmtId="0" fontId="213" fillId="0" borderId="0"/>
    <xf numFmtId="0" fontId="60" fillId="0" borderId="0"/>
    <xf numFmtId="0" fontId="60" fillId="0" borderId="0"/>
    <xf numFmtId="0" fontId="79" fillId="0" borderId="0"/>
    <xf numFmtId="0" fontId="25" fillId="0" borderId="0"/>
    <xf numFmtId="0" fontId="32" fillId="0" borderId="0"/>
    <xf numFmtId="43" fontId="60" fillId="0" borderId="0" applyFont="0" applyFill="0" applyBorder="0" applyAlignment="0" applyProtection="0"/>
    <xf numFmtId="0" fontId="9" fillId="0" borderId="0"/>
    <xf numFmtId="0" fontId="217" fillId="54" borderId="46" applyNumberFormat="0" applyAlignment="0" applyProtection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14" fillId="54" borderId="47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9" fillId="0" borderId="0"/>
    <xf numFmtId="43" fontId="60" fillId="0" borderId="0" applyFont="0" applyFill="0" applyBorder="0" applyAlignment="0" applyProtection="0"/>
    <xf numFmtId="0" fontId="60" fillId="0" borderId="0"/>
    <xf numFmtId="0" fontId="9" fillId="0" borderId="0"/>
    <xf numFmtId="0" fontId="2" fillId="0" borderId="0"/>
    <xf numFmtId="43" fontId="60" fillId="0" borderId="0" applyFont="0" applyFill="0" applyBorder="0" applyAlignment="0" applyProtection="0"/>
    <xf numFmtId="0" fontId="4" fillId="57" borderId="49" applyNumberFormat="0" applyFont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4" fillId="54" borderId="47" applyNumberFormat="0" applyAlignment="0" applyProtection="0"/>
    <xf numFmtId="9" fontId="1" fillId="0" borderId="0" applyFont="0" applyFill="0" applyBorder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22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4" fillId="54" borderId="47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0" borderId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4" fillId="54" borderId="47" applyNumberFormat="0" applyAlignment="0" applyProtection="0"/>
    <xf numFmtId="236" fontId="1" fillId="0" borderId="0"/>
    <xf numFmtId="43" fontId="60" fillId="0" borderId="0" applyFont="0" applyFill="0" applyBorder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28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191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6" fillId="0" borderId="0"/>
    <xf numFmtId="0" fontId="226" fillId="0" borderId="0"/>
    <xf numFmtId="0" fontId="60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60" fillId="0" borderId="0"/>
    <xf numFmtId="0" fontId="60" fillId="0" borderId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43" fontId="32" fillId="0" borderId="0" applyFont="0" applyFill="0" applyBorder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47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6" fillId="0" borderId="30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32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0" fontId="213" fillId="34" borderId="45" applyNumberFormat="0" applyBorder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195" fillId="0" borderId="16" applyNumberFormat="0" applyFill="0" applyAlignment="0" applyProtection="0"/>
    <xf numFmtId="0" fontId="215" fillId="41" borderId="22" applyNumberFormat="0" applyAlignment="0" applyProtection="0"/>
    <xf numFmtId="0" fontId="60" fillId="0" borderId="0"/>
    <xf numFmtId="43" fontId="25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60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4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60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46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10" fontId="213" fillId="34" borderId="45" applyNumberFormat="0" applyBorder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0" fontId="213" fillId="34" borderId="45" applyNumberFormat="0" applyBorder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5" fillId="41" borderId="47" applyNumberFormat="0" applyAlignment="0" applyProtection="0"/>
    <xf numFmtId="0" fontId="215" fillId="41" borderId="22" applyNumberFormat="0" applyAlignment="0" applyProtection="0"/>
    <xf numFmtId="0" fontId="216" fillId="0" borderId="48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4" fillId="57" borderId="49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47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7" fillId="54" borderId="46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10" fontId="213" fillId="34" borderId="45" applyNumberFormat="0" applyBorder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10" fontId="213" fillId="34" borderId="45" applyNumberFormat="0" applyBorder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10" fontId="213" fillId="34" borderId="45" applyNumberFormat="0" applyBorder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10" fontId="213" fillId="34" borderId="45" applyNumberFormat="0" applyBorder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10" fontId="213" fillId="34" borderId="45" applyNumberFormat="0" applyBorder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217" fillId="54" borderId="29" applyNumberFormat="0" applyAlignment="0" applyProtection="0"/>
    <xf numFmtId="0" fontId="4" fillId="57" borderId="28" applyNumberFormat="0" applyFont="0" applyAlignment="0" applyProtection="0"/>
    <xf numFmtId="0" fontId="214" fillId="54" borderId="22" applyNumberFormat="0" applyAlignment="0" applyProtection="0"/>
    <xf numFmtId="0" fontId="216" fillId="0" borderId="30" applyNumberFormat="0" applyFill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214" fillId="54" borderId="22" applyNumberFormat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5" fillId="41" borderId="22" applyNumberFormat="0" applyAlignment="0" applyProtection="0"/>
    <xf numFmtId="0" fontId="4" fillId="57" borderId="28" applyNumberFormat="0" applyFont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6" fillId="0" borderId="30" applyNumberFormat="0" applyFill="0" applyAlignment="0" applyProtection="0"/>
    <xf numFmtId="0" fontId="215" fillId="41" borderId="22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217" fillId="54" borderId="29" applyNumberFormat="0" applyAlignment="0" applyProtection="0"/>
    <xf numFmtId="0" fontId="214" fillId="54" borderId="22" applyNumberFormat="0" applyAlignment="0" applyProtection="0"/>
    <xf numFmtId="0" fontId="215" fillId="41" borderId="22" applyNumberFormat="0" applyAlignment="0" applyProtection="0"/>
    <xf numFmtId="0" fontId="216" fillId="0" borderId="30" applyNumberFormat="0" applyFill="0" applyAlignment="0" applyProtection="0"/>
    <xf numFmtId="0" fontId="4" fillId="57" borderId="28" applyNumberFormat="0" applyFont="0" applyAlignment="0" applyProtection="0"/>
    <xf numFmtId="0" fontId="4" fillId="57" borderId="49" applyNumberFormat="0" applyFont="0" applyAlignment="0" applyProtection="0"/>
    <xf numFmtId="0" fontId="25" fillId="0" borderId="0"/>
    <xf numFmtId="0" fontId="217" fillId="54" borderId="46" applyNumberFormat="0" applyAlignment="0" applyProtection="0"/>
    <xf numFmtId="236" fontId="294" fillId="0" borderId="0"/>
    <xf numFmtId="0" fontId="216" fillId="0" borderId="48" applyNumberFormat="0" applyFill="0" applyAlignment="0" applyProtection="0"/>
    <xf numFmtId="43" fontId="60" fillId="0" borderId="0" applyFont="0" applyFill="0" applyBorder="0" applyAlignment="0" applyProtection="0"/>
    <xf numFmtId="0" fontId="216" fillId="0" borderId="48" applyNumberFormat="0" applyFill="0" applyAlignment="0" applyProtection="0"/>
    <xf numFmtId="0" fontId="1" fillId="0" borderId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236" fontId="25" fillId="0" borderId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236" fontId="25" fillId="0" borderId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10" fontId="213" fillId="34" borderId="50" applyNumberFormat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191" fontId="25" fillId="0" borderId="0" applyFont="0" applyFill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191" fontId="1" fillId="0" borderId="0" applyFont="0" applyFill="0" applyBorder="0" applyAlignment="0" applyProtection="0"/>
    <xf numFmtId="0" fontId="217" fillId="54" borderId="51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236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191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25" fillId="0" borderId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30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0" fontId="213" fillId="34" borderId="50" applyNumberFormat="0" applyBorder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43" fontId="1" fillId="0" borderId="0" applyFont="0" applyFill="0" applyBorder="0" applyAlignment="0" applyProtection="0"/>
    <xf numFmtId="0" fontId="215" fillId="41" borderId="47" applyNumberFormat="0" applyAlignment="0" applyProtection="0"/>
    <xf numFmtId="0" fontId="1" fillId="0" borderId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0" fontId="213" fillId="34" borderId="50" applyNumberFormat="0" applyBorder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10" fontId="213" fillId="34" borderId="50" applyNumberFormat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15" fillId="41" borderId="47" applyNumberFormat="0" applyAlignment="0" applyProtection="0"/>
    <xf numFmtId="0" fontId="2" fillId="0" borderId="0"/>
    <xf numFmtId="44" fontId="9" fillId="0" borderId="0" applyFont="0" applyFill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191" fontId="1" fillId="0" borderId="0" applyFont="0" applyFill="0" applyBorder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99" fillId="0" borderId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238" fontId="9" fillId="0" borderId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58" fillId="0" borderId="0">
      <alignment vertical="center"/>
    </xf>
    <xf numFmtId="0" fontId="214" fillId="54" borderId="47" applyNumberFormat="0" applyAlignment="0" applyProtection="0"/>
    <xf numFmtId="0" fontId="4" fillId="57" borderId="49" applyNumberFormat="0" applyFont="0" applyAlignment="0" applyProtection="0"/>
    <xf numFmtId="43" fontId="9" fillId="0" borderId="0" applyFont="0" applyFill="0" applyBorder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9" fontId="9" fillId="0" borderId="0" applyFont="0" applyFill="0" applyBorder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5" fillId="0" borderId="0"/>
    <xf numFmtId="0" fontId="4" fillId="57" borderId="49" applyNumberFormat="0" applyFont="0" applyAlignment="0" applyProtection="0"/>
    <xf numFmtId="0" fontId="25" fillId="0" borderId="0"/>
    <xf numFmtId="43" fontId="1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43" fontId="60" fillId="0" borderId="0" applyFont="0" applyFill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1" fillId="0" borderId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106" fillId="0" borderId="0"/>
    <xf numFmtId="0" fontId="4" fillId="57" borderId="49" applyNumberFormat="0" applyFont="0" applyAlignment="0" applyProtection="0"/>
    <xf numFmtId="43" fontId="1" fillId="0" borderId="0" applyFont="0" applyFill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0" fontId="4" fillId="57" borderId="49" applyNumberFormat="0" applyFont="0" applyAlignment="0" applyProtection="0"/>
    <xf numFmtId="43" fontId="60" fillId="0" borderId="0" applyFont="0" applyFill="0" applyBorder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9" fillId="0" borderId="0"/>
    <xf numFmtId="0" fontId="237" fillId="0" borderId="0" applyNumberFormat="0" applyFill="0" applyBorder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30" applyNumberFormat="0" applyFill="0" applyAlignment="0" applyProtection="0"/>
    <xf numFmtId="0" fontId="214" fillId="54" borderId="47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10" fontId="213" fillId="34" borderId="50" applyNumberFormat="0" applyBorder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191" fontId="1" fillId="0" borderId="0" applyFont="0" applyFill="0" applyBorder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" fillId="0" borderId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5" fillId="41" borderId="47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1" fillId="0" borderId="0"/>
    <xf numFmtId="0" fontId="216" fillId="0" borderId="30" applyNumberFormat="0" applyFill="0" applyAlignment="0" applyProtection="0"/>
    <xf numFmtId="9" fontId="1" fillId="0" borderId="0" applyFont="0" applyFill="0" applyBorder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217" fillId="54" borderId="29" applyNumberFormat="0" applyAlignment="0" applyProtection="0"/>
    <xf numFmtId="0" fontId="216" fillId="0" borderId="30" applyNumberFormat="0" applyFill="0" applyAlignment="0" applyProtection="0"/>
    <xf numFmtId="0" fontId="1" fillId="0" borderId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10" fontId="213" fillId="34" borderId="45" applyNumberFormat="0" applyBorder="0" applyAlignment="0" applyProtection="0"/>
    <xf numFmtId="0" fontId="295" fillId="0" borderId="0" applyNumberFormat="0" applyFill="0" applyBorder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/>
    <xf numFmtId="0" fontId="1" fillId="0" borderId="0"/>
    <xf numFmtId="43" fontId="60" fillId="0" borderId="0" applyFont="0" applyFill="0" applyBorder="0" applyAlignment="0" applyProtection="0"/>
    <xf numFmtId="10" fontId="213" fillId="34" borderId="50" applyNumberFormat="0" applyBorder="0" applyAlignment="0" applyProtection="0"/>
    <xf numFmtId="0" fontId="217" fillId="54" borderId="46" applyNumberFormat="0" applyAlignment="0" applyProtection="0"/>
    <xf numFmtId="9" fontId="9" fillId="0" borderId="0" applyFont="0" applyFill="0" applyBorder="0" applyAlignment="0" applyProtection="0"/>
    <xf numFmtId="0" fontId="1" fillId="0" borderId="0"/>
    <xf numFmtId="0" fontId="291" fillId="0" borderId="0"/>
    <xf numFmtId="0" fontId="1" fillId="0" borderId="0"/>
    <xf numFmtId="0" fontId="217" fillId="54" borderId="46" applyNumberFormat="0" applyAlignment="0" applyProtection="0"/>
    <xf numFmtId="43" fontId="32" fillId="0" borderId="0" applyFont="0" applyFill="0" applyBorder="0" applyAlignment="0" applyProtection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0" fontId="248" fillId="0" borderId="0"/>
    <xf numFmtId="43" fontId="110" fillId="0" borderId="0" applyFont="0" applyFill="0" applyBorder="0" applyAlignment="0" applyProtection="0"/>
    <xf numFmtId="0" fontId="217" fillId="54" borderId="46" applyNumberFormat="0" applyAlignment="0" applyProtection="0"/>
    <xf numFmtId="191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17" fillId="54" borderId="46" applyNumberFormat="0" applyAlignment="0" applyProtection="0"/>
    <xf numFmtId="0" fontId="60" fillId="0" borderId="0"/>
    <xf numFmtId="236" fontId="9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60" fillId="0" borderId="0"/>
    <xf numFmtId="0" fontId="1" fillId="0" borderId="0"/>
    <xf numFmtId="191" fontId="1" fillId="0" borderId="0" applyFont="0" applyFill="0" applyBorder="0" applyAlignment="0" applyProtection="0"/>
    <xf numFmtId="0" fontId="217" fillId="54" borderId="46" applyNumberFormat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4" borderId="46" applyNumberFormat="0" applyAlignment="0" applyProtection="0"/>
    <xf numFmtId="191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7" fillId="54" borderId="46" applyNumberFormat="0" applyAlignment="0" applyProtection="0"/>
    <xf numFmtId="237" fontId="60" fillId="0" borderId="0"/>
    <xf numFmtId="43" fontId="9" fillId="0" borderId="0" applyFont="0" applyFill="0" applyBorder="0" applyAlignment="0" applyProtection="0"/>
    <xf numFmtId="0" fontId="25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53" applyNumberFormat="0" applyFill="0" applyAlignment="0" applyProtection="0"/>
    <xf numFmtId="9" fontId="1" fillId="0" borderId="0" applyFont="0" applyFill="0" applyBorder="0" applyAlignment="0" applyProtection="0"/>
    <xf numFmtId="0" fontId="217" fillId="54" borderId="46" applyNumberFormat="0" applyAlignment="0" applyProtection="0"/>
    <xf numFmtId="0" fontId="1" fillId="0" borderId="0"/>
    <xf numFmtId="43" fontId="6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" fillId="0" borderId="0"/>
    <xf numFmtId="0" fontId="217" fillId="54" borderId="46" applyNumberFormat="0" applyAlignment="0" applyProtection="0"/>
    <xf numFmtId="236" fontId="25" fillId="0" borderId="0"/>
    <xf numFmtId="236" fontId="9" fillId="0" borderId="0"/>
    <xf numFmtId="0" fontId="1" fillId="0" borderId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1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9" fillId="0" borderId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236" fontId="9" fillId="0" borderId="0"/>
    <xf numFmtId="0" fontId="217" fillId="54" borderId="46" applyNumberFormat="0" applyAlignment="0" applyProtection="0"/>
    <xf numFmtId="0" fontId="217" fillId="54" borderId="46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217" fillId="54" borderId="46" applyNumberFormat="0" applyAlignment="0" applyProtection="0"/>
    <xf numFmtId="0" fontId="1" fillId="0" borderId="0"/>
    <xf numFmtId="191" fontId="99" fillId="0" borderId="0" applyFont="0" applyFill="0" applyBorder="0" applyAlignment="0" applyProtection="0"/>
    <xf numFmtId="0" fontId="60" fillId="0" borderId="0"/>
    <xf numFmtId="0" fontId="4" fillId="57" borderId="49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9" fontId="1" fillId="0" borderId="0" applyFont="0" applyFill="0" applyBorder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10" fontId="213" fillId="34" borderId="55" applyNumberFormat="0" applyBorder="0" applyAlignment="0" applyProtection="0"/>
    <xf numFmtId="0" fontId="216" fillId="0" borderId="53" applyNumberFormat="0" applyFill="0" applyAlignment="0" applyProtection="0"/>
    <xf numFmtId="0" fontId="30" fillId="0" borderId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191" fontId="1" fillId="0" borderId="0" applyFont="0" applyFill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10" fontId="213" fillId="34" borderId="55" applyNumberFormat="0" applyBorder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9" fillId="0" borderId="0"/>
    <xf numFmtId="0" fontId="214" fillId="54" borderId="52" applyNumberFormat="0" applyAlignment="0" applyProtection="0"/>
    <xf numFmtId="0" fontId="214" fillId="54" borderId="52" applyNumberFormat="0" applyAlignment="0" applyProtection="0"/>
    <xf numFmtId="10" fontId="213" fillId="34" borderId="50" applyNumberFormat="0" applyBorder="0" applyAlignment="0" applyProtection="0"/>
    <xf numFmtId="0" fontId="217" fillId="54" borderId="51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10" fontId="213" fillId="34" borderId="50" applyNumberFormat="0" applyBorder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48" applyNumberFormat="0" applyFill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54" applyNumberFormat="0" applyFont="0" applyAlignment="0" applyProtection="0"/>
    <xf numFmtId="43" fontId="1" fillId="0" borderId="0" applyFont="0" applyFill="0" applyBorder="0" applyAlignment="0" applyProtection="0"/>
    <xf numFmtId="0" fontId="215" fillId="41" borderId="52" applyNumberFormat="0" applyAlignment="0" applyProtection="0"/>
    <xf numFmtId="9" fontId="30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10" fontId="213" fillId="34" borderId="55" applyNumberFormat="0" applyBorder="0" applyAlignment="0" applyProtection="0"/>
    <xf numFmtId="0" fontId="4" fillId="57" borderId="49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4" fillId="54" borderId="47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5" fillId="41" borderId="47" applyNumberFormat="0" applyAlignment="0" applyProtection="0"/>
    <xf numFmtId="0" fontId="1" fillId="0" borderId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54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1" fillId="0" borderId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7" fillId="54" borderId="46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51" applyNumberFormat="0" applyAlignment="0" applyProtection="0"/>
    <xf numFmtId="0" fontId="216" fillId="0" borderId="48" applyNumberFormat="0" applyFill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7" fillId="54" borderId="51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9" fontId="1" fillId="0" borderId="0" applyFont="0" applyFill="0" applyBorder="0" applyAlignment="0" applyProtection="0"/>
    <xf numFmtId="0" fontId="30" fillId="0" borderId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52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10" fontId="213" fillId="34" borderId="50" applyNumberFormat="0" applyBorder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10" fontId="213" fillId="34" borderId="50" applyNumberFormat="0" applyBorder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10" fontId="213" fillId="34" borderId="50" applyNumberFormat="0" applyBorder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10" fontId="213" fillId="34" borderId="50" applyNumberFormat="0" applyBorder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4" fillId="54" borderId="52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53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52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54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53" applyNumberFormat="0" applyFill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5" fillId="41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4" fillId="57" borderId="49" applyNumberFormat="0" applyFon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6" fillId="0" borderId="48" applyNumberFormat="0" applyFill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4" fillId="54" borderId="47" applyNumberFormat="0" applyAlignment="0" applyProtection="0"/>
    <xf numFmtId="0" fontId="214" fillId="54" borderId="47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5" fillId="41" borderId="47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7" fillId="54" borderId="46" applyNumberFormat="0" applyAlignment="0" applyProtection="0"/>
    <xf numFmtId="0" fontId="214" fillId="54" borderId="47" applyNumberFormat="0" applyAlignment="0" applyProtection="0"/>
    <xf numFmtId="0" fontId="215" fillId="41" borderId="47" applyNumberFormat="0" applyAlignment="0" applyProtection="0"/>
    <xf numFmtId="0" fontId="216" fillId="0" borderId="48" applyNumberFormat="0" applyFill="0" applyAlignment="0" applyProtection="0"/>
    <xf numFmtId="0" fontId="4" fillId="57" borderId="49" applyNumberFormat="0" applyFon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4" fillId="54" borderId="52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191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9" fontId="1" fillId="0" borderId="0" applyFont="0" applyFill="0" applyBorder="0" applyAlignment="0" applyProtection="0"/>
    <xf numFmtId="0" fontId="216" fillId="0" borderId="48" applyNumberFormat="0" applyFill="0" applyAlignment="0" applyProtection="0"/>
    <xf numFmtId="0" fontId="1" fillId="0" borderId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46" applyNumberFormat="0" applyAlignment="0" applyProtection="0"/>
    <xf numFmtId="0" fontId="216" fillId="0" borderId="48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10" fontId="213" fillId="34" borderId="55" applyNumberFormat="0" applyBorder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10" fontId="213" fillId="34" borderId="55" applyNumberFormat="0" applyBorder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10" fontId="213" fillId="34" borderId="55" applyNumberFormat="0" applyBorder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10" fontId="213" fillId="34" borderId="55" applyNumberFormat="0" applyBorder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10" fontId="213" fillId="34" borderId="55" applyNumberFormat="0" applyBorder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10" fontId="213" fillId="34" borderId="55" applyNumberFormat="0" applyBorder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10" fontId="213" fillId="34" borderId="55" applyNumberFormat="0" applyBorder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217" fillId="54" borderId="51" applyNumberFormat="0" applyAlignment="0" applyProtection="0"/>
    <xf numFmtId="0" fontId="4" fillId="57" borderId="54" applyNumberFormat="0" applyFont="0" applyAlignment="0" applyProtection="0"/>
    <xf numFmtId="0" fontId="214" fillId="54" borderId="52" applyNumberFormat="0" applyAlignment="0" applyProtection="0"/>
    <xf numFmtId="0" fontId="216" fillId="0" borderId="53" applyNumberFormat="0" applyFill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214" fillId="54" borderId="52" applyNumberFormat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5" fillId="41" borderId="52" applyNumberFormat="0" applyAlignment="0" applyProtection="0"/>
    <xf numFmtId="0" fontId="4" fillId="57" borderId="54" applyNumberFormat="0" applyFont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6" fillId="0" borderId="53" applyNumberFormat="0" applyFill="0" applyAlignment="0" applyProtection="0"/>
    <xf numFmtId="0" fontId="215" fillId="41" borderId="52" applyNumberFormat="0" applyAlignment="0" applyProtection="0"/>
    <xf numFmtId="0" fontId="217" fillId="54" borderId="51" applyNumberForma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0" fontId="217" fillId="54" borderId="51" applyNumberFormat="0" applyAlignment="0" applyProtection="0"/>
    <xf numFmtId="0" fontId="214" fillId="54" borderId="52" applyNumberFormat="0" applyAlignment="0" applyProtection="0"/>
    <xf numFmtId="0" fontId="215" fillId="41" borderId="52" applyNumberFormat="0" applyAlignment="0" applyProtection="0"/>
    <xf numFmtId="0" fontId="216" fillId="0" borderId="53" applyNumberFormat="0" applyFill="0" applyAlignment="0" applyProtection="0"/>
    <xf numFmtId="0" fontId="4" fillId="57" borderId="54" applyNumberFormat="0" applyFont="0" applyAlignment="0" applyProtection="0"/>
    <xf numFmtId="9" fontId="2" fillId="0" borderId="0" applyFont="0" applyFill="0" applyBorder="0" applyAlignment="0" applyProtection="0"/>
  </cellStyleXfs>
  <cellXfs count="139">
    <xf numFmtId="0" fontId="0" fillId="0" borderId="0" xfId="0"/>
    <xf numFmtId="37" fontId="4" fillId="0" borderId="0" xfId="0" applyNumberFormat="1" applyFont="1" applyAlignment="1">
      <alignment horizontal="centerContinuous" vertical="top"/>
    </xf>
    <xf numFmtId="37" fontId="4" fillId="0" borderId="0" xfId="0" quotePrefix="1" applyNumberFormat="1" applyFont="1" applyAlignment="1">
      <alignment horizontal="centerContinuous" vertical="top"/>
    </xf>
    <xf numFmtId="37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7" fillId="0" borderId="0" xfId="2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8" fillId="0" borderId="0" xfId="2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1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189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0" quotePrefix="1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189" fontId="4" fillId="0" borderId="2" xfId="0" applyNumberFormat="1" applyFont="1" applyBorder="1" applyAlignment="1">
      <alignment horizontal="right" vertical="top"/>
    </xf>
    <xf numFmtId="189" fontId="4" fillId="0" borderId="1" xfId="0" applyNumberFormat="1" applyFont="1" applyBorder="1" applyAlignment="1">
      <alignment horizontal="right"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center" vertical="top"/>
    </xf>
    <xf numFmtId="189" fontId="4" fillId="0" borderId="2" xfId="0" applyNumberFormat="1" applyFont="1" applyBorder="1" applyAlignment="1">
      <alignment horizontal="center" vertical="top"/>
    </xf>
    <xf numFmtId="189" fontId="4" fillId="0" borderId="3" xfId="0" applyNumberFormat="1" applyFont="1" applyBorder="1" applyAlignment="1">
      <alignment horizontal="center" vertical="top"/>
    </xf>
    <xf numFmtId="37" fontId="3" fillId="0" borderId="1" xfId="2" applyNumberFormat="1" applyFont="1" applyBorder="1" applyAlignment="1">
      <alignment horizontal="right" vertical="top"/>
    </xf>
    <xf numFmtId="37" fontId="3" fillId="0" borderId="0" xfId="2" applyNumberFormat="1" applyFont="1" applyAlignment="1">
      <alignment vertical="top"/>
    </xf>
    <xf numFmtId="38" fontId="4" fillId="0" borderId="0" xfId="2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192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89" fontId="4" fillId="0" borderId="3" xfId="0" applyNumberFormat="1" applyFont="1" applyBorder="1" applyAlignment="1">
      <alignment horizontal="right" vertical="top"/>
    </xf>
    <xf numFmtId="37" fontId="3" fillId="0" borderId="0" xfId="0" quotePrefix="1" applyNumberFormat="1" applyFont="1" applyAlignment="1">
      <alignment horizontal="left"/>
    </xf>
    <xf numFmtId="0" fontId="4" fillId="0" borderId="0" xfId="1" applyNumberFormat="1" applyFont="1" applyFill="1" applyAlignment="1">
      <alignment horizontal="center" vertical="top"/>
    </xf>
    <xf numFmtId="189" fontId="4" fillId="0" borderId="6" xfId="0" applyNumberFormat="1" applyFont="1" applyBorder="1" applyAlignment="1">
      <alignment horizontal="right" vertical="top"/>
    </xf>
    <xf numFmtId="189" fontId="4" fillId="0" borderId="7" xfId="0" applyNumberFormat="1" applyFont="1" applyBorder="1" applyAlignment="1">
      <alignment horizontal="right" vertical="top"/>
    </xf>
    <xf numFmtId="189" fontId="4" fillId="0" borderId="6" xfId="0" applyNumberFormat="1" applyFont="1" applyBorder="1" applyAlignment="1">
      <alignment horizontal="center" vertical="top"/>
    </xf>
    <xf numFmtId="189" fontId="4" fillId="0" borderId="7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89" fontId="4" fillId="0" borderId="0" xfId="0" applyNumberFormat="1" applyFont="1" applyAlignment="1">
      <alignment horizontal="centerContinuous" vertical="top"/>
    </xf>
    <xf numFmtId="189" fontId="3" fillId="0" borderId="1" xfId="2" applyNumberFormat="1" applyFont="1" applyBorder="1" applyAlignment="1">
      <alignment horizontal="right" vertical="top"/>
    </xf>
    <xf numFmtId="189" fontId="8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91" fontId="8" fillId="0" borderId="0" xfId="0" applyNumberFormat="1" applyFont="1" applyAlignment="1">
      <alignment horizontal="center" vertical="top"/>
    </xf>
    <xf numFmtId="191" fontId="4" fillId="0" borderId="0" xfId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189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right" vertical="top"/>
    </xf>
    <xf numFmtId="37" fontId="3" fillId="0" borderId="0" xfId="0" quotePrefix="1" applyNumberFormat="1" applyFont="1" applyAlignment="1">
      <alignment horizontal="left" vertical="top"/>
    </xf>
    <xf numFmtId="191" fontId="4" fillId="0" borderId="0" xfId="1" applyFont="1" applyFill="1" applyAlignment="1"/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38" fontId="4" fillId="0" borderId="0" xfId="2" applyNumberFormat="1" applyFont="1" applyAlignment="1">
      <alignment horizontal="left" vertical="top"/>
    </xf>
    <xf numFmtId="192" fontId="4" fillId="0" borderId="0" xfId="1" applyNumberFormat="1" applyFont="1" applyFill="1" applyAlignment="1">
      <alignment vertical="top"/>
    </xf>
    <xf numFmtId="191" fontId="4" fillId="0" borderId="0" xfId="1" applyFont="1" applyAlignment="1">
      <alignment vertical="top"/>
    </xf>
    <xf numFmtId="37" fontId="4" fillId="0" borderId="0" xfId="0" applyNumberFormat="1" applyFont="1" applyAlignment="1">
      <alignment vertical="top" wrapText="1"/>
    </xf>
    <xf numFmtId="37" fontId="4" fillId="67" borderId="0" xfId="0" applyNumberFormat="1" applyFont="1" applyFill="1" applyAlignment="1">
      <alignment vertical="top"/>
    </xf>
    <xf numFmtId="37" fontId="4" fillId="67" borderId="0" xfId="0" applyNumberFormat="1" applyFont="1" applyFill="1" applyAlignment="1">
      <alignment vertical="top" wrapText="1"/>
    </xf>
    <xf numFmtId="189" fontId="4" fillId="0" borderId="0" xfId="1" applyNumberFormat="1" applyFont="1" applyFill="1" applyAlignment="1">
      <alignment vertical="top"/>
    </xf>
    <xf numFmtId="0" fontId="4" fillId="0" borderId="56" xfId="0" applyFont="1" applyBorder="1" applyAlignment="1">
      <alignment horizontal="center" vertical="top"/>
    </xf>
    <xf numFmtId="0" fontId="4" fillId="0" borderId="1" xfId="0" quotePrefix="1" applyFont="1" applyBorder="1" applyAlignment="1">
      <alignment horizontal="center" vertical="top"/>
    </xf>
    <xf numFmtId="191" fontId="4" fillId="0" borderId="0" xfId="1" applyFont="1" applyFill="1" applyAlignment="1">
      <alignment horizontal="right" vertical="top"/>
    </xf>
    <xf numFmtId="191" fontId="4" fillId="0" borderId="0" xfId="1" applyFont="1" applyFill="1" applyAlignment="1">
      <alignment vertical="top"/>
    </xf>
    <xf numFmtId="191" fontId="4" fillId="0" borderId="0" xfId="1" applyFont="1" applyFill="1"/>
    <xf numFmtId="191" fontId="3" fillId="0" borderId="0" xfId="1" applyFont="1" applyFill="1"/>
    <xf numFmtId="240" fontId="4" fillId="0" borderId="0" xfId="48413" applyNumberFormat="1" applyFont="1" applyFill="1"/>
    <xf numFmtId="9" fontId="4" fillId="0" borderId="0" xfId="48413" applyFont="1" applyFill="1"/>
    <xf numFmtId="37" fontId="4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Continuous"/>
    </xf>
    <xf numFmtId="37" fontId="4" fillId="0" borderId="0" xfId="0" applyNumberFormat="1" applyFont="1"/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7" fillId="0" borderId="0" xfId="2" applyNumberFormat="1" applyFont="1" applyAlignment="1">
      <alignment horizontal="center"/>
    </xf>
    <xf numFmtId="37" fontId="4" fillId="0" borderId="1" xfId="2" applyNumberFormat="1" applyFont="1" applyBorder="1" applyAlignment="1">
      <alignment horizontal="center"/>
    </xf>
    <xf numFmtId="37" fontId="4" fillId="0" borderId="0" xfId="2" applyNumberFormat="1" applyFont="1"/>
    <xf numFmtId="37" fontId="3" fillId="0" borderId="0" xfId="0" applyNumberFormat="1" applyFont="1"/>
    <xf numFmtId="37" fontId="8" fillId="0" borderId="0" xfId="2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189" fontId="4" fillId="0" borderId="0" xfId="0" applyNumberFormat="1" applyFont="1"/>
    <xf numFmtId="37" fontId="5" fillId="0" borderId="0" xfId="0" applyNumberFormat="1" applyFont="1" applyAlignment="1">
      <alignment horizontal="center"/>
    </xf>
    <xf numFmtId="189" fontId="4" fillId="0" borderId="0" xfId="0" quotePrefix="1" applyNumberFormat="1" applyFont="1" applyAlignment="1">
      <alignment horizontal="center"/>
    </xf>
    <xf numFmtId="189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left"/>
    </xf>
    <xf numFmtId="191" fontId="296" fillId="0" borderId="0" xfId="1" applyFont="1" applyFill="1"/>
    <xf numFmtId="189" fontId="4" fillId="0" borderId="2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center"/>
    </xf>
    <xf numFmtId="189" fontId="4" fillId="0" borderId="1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37" fontId="4" fillId="0" borderId="0" xfId="0" quotePrefix="1" applyNumberFormat="1" applyFont="1" applyAlignment="1">
      <alignment horizontal="left"/>
    </xf>
    <xf numFmtId="189" fontId="4" fillId="0" borderId="2" xfId="0" applyNumberFormat="1" applyFont="1" applyBorder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9" fontId="4" fillId="0" borderId="0" xfId="0" quotePrefix="1" applyNumberFormat="1" applyFont="1" applyAlignment="1">
      <alignment horizontal="centerContinuous"/>
    </xf>
    <xf numFmtId="189" fontId="8" fillId="0" borderId="0" xfId="0" applyNumberFormat="1" applyFont="1" applyAlignment="1">
      <alignment horizontal="center"/>
    </xf>
    <xf numFmtId="189" fontId="4" fillId="0" borderId="4" xfId="0" applyNumberFormat="1" applyFont="1" applyBorder="1" applyAlignment="1">
      <alignment horizontal="right"/>
    </xf>
    <xf numFmtId="37" fontId="4" fillId="0" borderId="5" xfId="0" applyNumberFormat="1" applyFont="1" applyBorder="1"/>
    <xf numFmtId="0" fontId="4" fillId="0" borderId="0" xfId="0" applyFont="1"/>
    <xf numFmtId="37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1" xfId="2" applyNumberFormat="1" applyFont="1" applyBorder="1" applyAlignment="1">
      <alignment horizontal="right" vertical="top"/>
    </xf>
    <xf numFmtId="37" fontId="4" fillId="0" borderId="0" xfId="2" applyNumberFormat="1" applyFont="1" applyAlignment="1">
      <alignment vertical="top"/>
    </xf>
    <xf numFmtId="37" fontId="4" fillId="0" borderId="0" xfId="2" applyNumberFormat="1" applyFont="1" applyAlignment="1">
      <alignment horizontal="center" vertical="top"/>
    </xf>
    <xf numFmtId="194" fontId="5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189" fontId="4" fillId="0" borderId="4" xfId="0" applyNumberFormat="1" applyFont="1" applyBorder="1" applyAlignment="1">
      <alignment horizontal="center" vertical="top"/>
    </xf>
    <xf numFmtId="193" fontId="4" fillId="0" borderId="4" xfId="0" applyNumberFormat="1" applyFont="1" applyBorder="1" applyAlignment="1">
      <alignment horizontal="center" vertical="top"/>
    </xf>
    <xf numFmtId="193" fontId="4" fillId="0" borderId="0" xfId="0" applyNumberFormat="1" applyFont="1" applyAlignment="1">
      <alignment vertical="top"/>
    </xf>
    <xf numFmtId="193" fontId="4" fillId="0" borderId="0" xfId="0" applyNumberFormat="1" applyFont="1" applyAlignment="1">
      <alignment horizontal="center" vertical="top"/>
    </xf>
    <xf numFmtId="9" fontId="4" fillId="0" borderId="0" xfId="48413" applyFont="1" applyFill="1" applyAlignment="1">
      <alignment vertical="top"/>
    </xf>
    <xf numFmtId="9" fontId="4" fillId="0" borderId="0" xfId="48413" applyFont="1" applyFill="1" applyAlignment="1">
      <alignment horizontal="center" vertical="top"/>
    </xf>
    <xf numFmtId="189" fontId="4" fillId="0" borderId="0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Alignment="1">
      <alignment horizontal="right" vertical="top"/>
    </xf>
    <xf numFmtId="189" fontId="5" fillId="0" borderId="0" xfId="0" applyNumberFormat="1" applyFont="1" applyAlignment="1">
      <alignment vertical="top"/>
    </xf>
    <xf numFmtId="189" fontId="8" fillId="0" borderId="0" xfId="1" applyNumberFormat="1" applyFont="1" applyFill="1" applyBorder="1" applyAlignment="1">
      <alignment horizontal="center"/>
    </xf>
    <xf numFmtId="189" fontId="4" fillId="0" borderId="57" xfId="0" applyNumberFormat="1" applyFont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37" fontId="4" fillId="0" borderId="1" xfId="2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48414">
    <cellStyle name="%" xfId="43088" xr:uid="{A87ECCA2-353E-400A-A451-5600DF9BC64B}"/>
    <cellStyle name=",;F'KOIT[[WAAHK" xfId="561" xr:uid="{DA335789-0323-4670-AAC4-812D5E835617}"/>
    <cellStyle name="??" xfId="537" xr:uid="{7DB182B4-7B83-4284-B59A-2EC5FC012D2C}"/>
    <cellStyle name="?? - Style1" xfId="538" xr:uid="{C0100E6E-5963-4C52-A575-160873D1B24C}"/>
    <cellStyle name="?? [0] - Style2" xfId="539" xr:uid="{1F5406BB-6696-4A4A-A6B4-5A4B86BE216C}"/>
    <cellStyle name="?? [0]_PERSONAL" xfId="540" xr:uid="{505C9834-EAE9-4991-8C91-0D11EDA215C8}"/>
    <cellStyle name="?????? - Style3" xfId="541" xr:uid="{D278BD25-8085-4F89-8578-055D31FF37C8}"/>
    <cellStyle name="?????? - Style4" xfId="542" xr:uid="{16298360-3C35-4FAC-AC41-BC34C7CF6411}"/>
    <cellStyle name="????????" xfId="562" xr:uid="{064B9BD5-ED3B-4A6B-A8B6-73FD91FF42F9}"/>
    <cellStyle name="??????????????????? [0]_PERSONAL" xfId="543" xr:uid="{66313658-EB66-4977-AA11-D4B10DCB3C5D}"/>
    <cellStyle name="???????????????????_PERSONAL" xfId="544" xr:uid="{D3DFEC4F-5DDA-4BC0-B982-21503CD7DC3C}"/>
    <cellStyle name="????_P - Style5" xfId="545" xr:uid="{7C5A2E2C-3140-4965-9005-7BBB90A2AB20}"/>
    <cellStyle name="??_PER - Style6" xfId="546" xr:uid="{CFD3CF4C-AD70-4B01-9B05-63B13288885C}"/>
    <cellStyle name="0,0_x000d__x000a_NA_x000d__x000a_" xfId="889" xr:uid="{E5ABC4A5-7814-4E67-8B14-677364F2F5C2}"/>
    <cellStyle name="0,0_x000d__x000a_NA_x000d__x000a_ 2" xfId="43005" xr:uid="{D16C9E8A-36D3-4F90-B5F5-1B2210C2F3FA}"/>
    <cellStyle name="0,0_x000d__x000a_NA_x000d__x000a_ 2 2" xfId="42950" xr:uid="{AAA463BA-9642-4CA0-9B5E-9C8B452F81D3}"/>
    <cellStyle name="0,0_x000d__x000a_NA_x000d__x000a_ 3" xfId="43004" xr:uid="{1209DC0E-2479-496A-B617-1CDA54FF2167}"/>
    <cellStyle name="20% - Accent1 10" xfId="1128" xr:uid="{4B24A3B0-552F-4D43-9F95-2BC857F30B48}"/>
    <cellStyle name="20% - Accent1 10 10" xfId="6874" xr:uid="{BB837DC7-35EB-44A6-BC9D-8EEBEB82FE9D}"/>
    <cellStyle name="20% - Accent1 10 11" xfId="6875" xr:uid="{7D50EEA2-CEC0-4936-85F1-036450558065}"/>
    <cellStyle name="20% - Accent1 10 12" xfId="25710" xr:uid="{7784038B-FBA0-47A0-A983-D001D5C8B6A0}"/>
    <cellStyle name="20% - Accent1 10 12 2" xfId="38160" xr:uid="{35C62DB5-881A-470B-8455-027D79AB2CBC}"/>
    <cellStyle name="20% - Accent1 10 13" xfId="21249" xr:uid="{7C412F9E-41B7-46D3-AEBE-8BB1D9FD5B53}"/>
    <cellStyle name="20% - Accent1 10 13 2" xfId="33722" xr:uid="{2342BDF5-5A16-49E2-9A0B-97C2A1C516F8}"/>
    <cellStyle name="20% - Accent1 10 14" xfId="29744" xr:uid="{122065DF-8089-4C7E-9754-A63790355DD9}"/>
    <cellStyle name="20% - Accent1 10 2" xfId="1129" xr:uid="{261C29D8-A160-4F76-A382-AC89E717D3D0}"/>
    <cellStyle name="20% - Accent1 10 2 2" xfId="25711" xr:uid="{AC325C51-03C6-4116-94E9-55C3705150BF}"/>
    <cellStyle name="20% - Accent1 10 2 2 2" xfId="38161" xr:uid="{1150C16C-BC26-4AA7-891D-62F0EB87A363}"/>
    <cellStyle name="20% - Accent1 10 2 3" xfId="21250" xr:uid="{B117DEC0-B059-43EE-A00D-F01E78CB7DE4}"/>
    <cellStyle name="20% - Accent1 10 2 3 2" xfId="33723" xr:uid="{42E718DA-7E61-48F2-8167-B0C26D86AFA0}"/>
    <cellStyle name="20% - Accent1 10 2 4" xfId="29745" xr:uid="{2403DDC4-3EB4-45EF-985C-E91CDC5A2526}"/>
    <cellStyle name="20% - Accent1 10 3" xfId="1130" xr:uid="{DD4262DA-D343-40A5-8C9A-E66121D70FB2}"/>
    <cellStyle name="20% - Accent1 10 3 2" xfId="25712" xr:uid="{4D64842A-9CAD-47FC-B78B-2DD17C7BF7D3}"/>
    <cellStyle name="20% - Accent1 10 3 2 2" xfId="38162" xr:uid="{120C742A-43BA-4994-8D67-907F7EB97A3E}"/>
    <cellStyle name="20% - Accent1 10 3 3" xfId="21251" xr:uid="{2B03A566-7B51-4436-B206-4761CFE14982}"/>
    <cellStyle name="20% - Accent1 10 3 3 2" xfId="33724" xr:uid="{1E08303E-188F-403A-99FC-788AF0D7B63E}"/>
    <cellStyle name="20% - Accent1 10 3 4" xfId="29746" xr:uid="{C96640ED-ECD4-47BA-837B-B5FF874FEC50}"/>
    <cellStyle name="20% - Accent1 10 4" xfId="6876" xr:uid="{5C9EF62F-AFE7-4858-85D2-9AE98F175CE8}"/>
    <cellStyle name="20% - Accent1 10 5" xfId="6877" xr:uid="{B08FD359-3FBC-4335-A218-A5FE23E3FB4F}"/>
    <cellStyle name="20% - Accent1 10 6" xfId="6878" xr:uid="{81D47403-2388-4253-9518-90176805941D}"/>
    <cellStyle name="20% - Accent1 10 7" xfId="6879" xr:uid="{8DD4CFEF-7632-43DB-8B48-B6416D1D320C}"/>
    <cellStyle name="20% - Accent1 10 8" xfId="6880" xr:uid="{2BB9DBA4-BDDD-4877-99CC-7F30EA51A80B}"/>
    <cellStyle name="20% - Accent1 10 9" xfId="6881" xr:uid="{DE33E9CD-A28E-4EF1-8788-028ADF9522C2}"/>
    <cellStyle name="20% - Accent1 100" xfId="6809" xr:uid="{A12E4EEC-8928-4D8B-812B-0E90C89190CB}"/>
    <cellStyle name="20% - Accent1 101" xfId="6825" xr:uid="{CA66653D-DC61-409C-9718-E06B3D604FC6}"/>
    <cellStyle name="20% - Accent1 102" xfId="6831" xr:uid="{B5289AB0-DC4B-4060-82E7-8A07EA86F017}"/>
    <cellStyle name="20% - Accent1 103" xfId="6705" xr:uid="{C497D07C-87EA-4052-8668-2AA57624F774}"/>
    <cellStyle name="20% - Accent1 11" xfId="1131" xr:uid="{A0E38503-7850-402E-B3F9-6018BA36B1EC}"/>
    <cellStyle name="20% - Accent1 11 10" xfId="6882" xr:uid="{0D628FD7-CCF1-4206-A0EE-F5B565E6A574}"/>
    <cellStyle name="20% - Accent1 11 11" xfId="6883" xr:uid="{AFAA9A5D-4FC8-4291-A9CD-1BE672CD08CB}"/>
    <cellStyle name="20% - Accent1 11 12" xfId="25713" xr:uid="{F5014183-2F15-43E2-83B9-7F57EF6521FD}"/>
    <cellStyle name="20% - Accent1 11 12 2" xfId="38163" xr:uid="{CF3D1807-01B9-417B-BFCC-13686DF0FD2B}"/>
    <cellStyle name="20% - Accent1 11 13" xfId="21252" xr:uid="{F947F361-E98C-4272-8B9F-00B4712654E6}"/>
    <cellStyle name="20% - Accent1 11 13 2" xfId="33725" xr:uid="{D43C5AB5-9A33-4A3E-8578-0F379CC000B6}"/>
    <cellStyle name="20% - Accent1 11 14" xfId="29747" xr:uid="{06E70B41-70DC-4243-8FBD-16DD416DD41B}"/>
    <cellStyle name="20% - Accent1 11 2" xfId="1132" xr:uid="{0BE60F64-BC99-4F9A-900C-A9DCF2D95CB3}"/>
    <cellStyle name="20% - Accent1 11 2 2" xfId="25714" xr:uid="{18087EDD-6FCC-4035-B58D-A720D50874AA}"/>
    <cellStyle name="20% - Accent1 11 2 2 2" xfId="38164" xr:uid="{3DA350C8-B332-475C-BE26-8A616FD6B55F}"/>
    <cellStyle name="20% - Accent1 11 2 3" xfId="21253" xr:uid="{F0F82FF2-0263-4199-85AE-FBE747C09BDC}"/>
    <cellStyle name="20% - Accent1 11 2 3 2" xfId="33726" xr:uid="{AD18DB03-22A1-470D-B06E-417B38F4226B}"/>
    <cellStyle name="20% - Accent1 11 2 4" xfId="29748" xr:uid="{AE34090A-D905-4C59-807E-B38BECD96F5A}"/>
    <cellStyle name="20% - Accent1 11 3" xfId="1133" xr:uid="{0DB57CC2-8CB0-4DE0-81B1-B61B12B7E49D}"/>
    <cellStyle name="20% - Accent1 11 3 2" xfId="25715" xr:uid="{91F442F7-149E-4F7A-9154-ECEAA86F785B}"/>
    <cellStyle name="20% - Accent1 11 3 2 2" xfId="38165" xr:uid="{8362F8A1-1DF3-4AE2-9691-C1ADA83188FB}"/>
    <cellStyle name="20% - Accent1 11 3 3" xfId="21254" xr:uid="{1CD681B9-DE74-4F37-9D20-B078EF7CEFF6}"/>
    <cellStyle name="20% - Accent1 11 3 3 2" xfId="33727" xr:uid="{480514AE-C4AF-4B4C-8E19-18C401CAE206}"/>
    <cellStyle name="20% - Accent1 11 3 4" xfId="29749" xr:uid="{E1BD8A38-4641-4F12-9443-D8A9A90C64C0}"/>
    <cellStyle name="20% - Accent1 11 4" xfId="6884" xr:uid="{E8E5C3DC-64F0-48A1-85FF-B4146DBE97D7}"/>
    <cellStyle name="20% - Accent1 11 5" xfId="6885" xr:uid="{19DB38D1-5386-4D7A-833C-B96A6E9D8E7A}"/>
    <cellStyle name="20% - Accent1 11 6" xfId="6886" xr:uid="{1A131AD6-3D01-4D8C-AC35-678F79353551}"/>
    <cellStyle name="20% - Accent1 11 7" xfId="6887" xr:uid="{410E27E4-2FDF-4A81-BA53-A8573D8F339E}"/>
    <cellStyle name="20% - Accent1 11 8" xfId="6888" xr:uid="{5B4FDFD3-51F9-45FA-9C3E-EC0D5CA0C38F}"/>
    <cellStyle name="20% - Accent1 11 9" xfId="6889" xr:uid="{7F95040E-344D-4149-80B2-7DA31174FA84}"/>
    <cellStyle name="20% - Accent1 12" xfId="1134" xr:uid="{02B263D8-0419-4502-8A5A-05BF02CE673C}"/>
    <cellStyle name="20% - Accent1 12 10" xfId="6890" xr:uid="{D8292DFD-F549-4C59-82B1-94C27C38FBB4}"/>
    <cellStyle name="20% - Accent1 12 11" xfId="6891" xr:uid="{0DA9F303-A045-4003-BB21-58AF8755FE70}"/>
    <cellStyle name="20% - Accent1 12 12" xfId="25716" xr:uid="{A14C2667-478F-4F68-B1F3-F8093DD8E5C0}"/>
    <cellStyle name="20% - Accent1 12 12 2" xfId="38166" xr:uid="{B606A178-A9AF-4957-8419-FE82CAF5409F}"/>
    <cellStyle name="20% - Accent1 12 13" xfId="21255" xr:uid="{F1698987-9190-4C07-9EF0-3C661EDEA060}"/>
    <cellStyle name="20% - Accent1 12 13 2" xfId="33728" xr:uid="{0B07CCC8-2F33-4D13-B510-3EAADA46DC0B}"/>
    <cellStyle name="20% - Accent1 12 14" xfId="29750" xr:uid="{256F2AAE-9B89-4411-A25D-BF475B605A75}"/>
    <cellStyle name="20% - Accent1 12 2" xfId="1135" xr:uid="{8B8F6FC2-1DD2-4FA9-A1BF-BB5F86ADCF36}"/>
    <cellStyle name="20% - Accent1 12 2 2" xfId="25717" xr:uid="{F8E838F4-F9F3-4123-B3EC-54836B769F5F}"/>
    <cellStyle name="20% - Accent1 12 2 2 2" xfId="38167" xr:uid="{D14B9FB7-1052-437B-B49D-B0F60C7EF76A}"/>
    <cellStyle name="20% - Accent1 12 2 3" xfId="21256" xr:uid="{12AE1FDA-9997-4D29-8ADC-5D2C362683A8}"/>
    <cellStyle name="20% - Accent1 12 2 3 2" xfId="33729" xr:uid="{93522F70-6C7F-481D-9619-E35760577C47}"/>
    <cellStyle name="20% - Accent1 12 2 4" xfId="29751" xr:uid="{20225FC4-09F8-48A8-BF1D-EDCF8A8C3E04}"/>
    <cellStyle name="20% - Accent1 12 3" xfId="1136" xr:uid="{0A0D8A79-7D46-4EF8-98BF-865C13254AAB}"/>
    <cellStyle name="20% - Accent1 12 3 2" xfId="25718" xr:uid="{E3F0F761-C568-4127-930A-FE56505051ED}"/>
    <cellStyle name="20% - Accent1 12 3 2 2" xfId="38168" xr:uid="{8EE5B171-2F8D-483A-9AB3-D8EEED7304C6}"/>
    <cellStyle name="20% - Accent1 12 3 3" xfId="21257" xr:uid="{9F04C125-2BA6-42CB-B834-23FF4E0759B4}"/>
    <cellStyle name="20% - Accent1 12 3 3 2" xfId="33730" xr:uid="{1EAD780F-8AE2-430B-BBB8-9E3CC1DC8BCE}"/>
    <cellStyle name="20% - Accent1 12 3 4" xfId="29752" xr:uid="{378B3B0C-D70C-4DC0-8F5A-90A04046DE2E}"/>
    <cellStyle name="20% - Accent1 12 4" xfId="6892" xr:uid="{F6AAA4FD-8942-4028-BC79-0C6D06941931}"/>
    <cellStyle name="20% - Accent1 12 5" xfId="6893" xr:uid="{FD72AB5F-5185-4C91-9E14-EE6EC16F146C}"/>
    <cellStyle name="20% - Accent1 12 6" xfId="6894" xr:uid="{EDED6704-087C-471D-9325-46E0E8833CC5}"/>
    <cellStyle name="20% - Accent1 12 7" xfId="6895" xr:uid="{6A2CF174-224A-4937-873E-8EBE5ADFFEEA}"/>
    <cellStyle name="20% - Accent1 12 8" xfId="6896" xr:uid="{26B4C7CE-AA11-4C5A-8728-9E1FB33F2CAB}"/>
    <cellStyle name="20% - Accent1 12 9" xfId="6897" xr:uid="{834C886C-5376-4DAB-A797-4C124D518AF5}"/>
    <cellStyle name="20% - Accent1 13" xfId="1137" xr:uid="{019D5343-DDD3-4227-8B66-2E98655D490C}"/>
    <cellStyle name="20% - Accent1 13 10" xfId="6898" xr:uid="{86415495-0FC7-40D9-8444-F77E36019DAA}"/>
    <cellStyle name="20% - Accent1 13 11" xfId="6899" xr:uid="{7CCCAC0D-5340-4A24-9D0B-EB29EE878922}"/>
    <cellStyle name="20% - Accent1 13 12" xfId="25719" xr:uid="{A551FF79-CDFD-4B46-8014-4B7CF58BECB8}"/>
    <cellStyle name="20% - Accent1 13 12 2" xfId="38169" xr:uid="{F39A4498-FF52-472B-BCC9-469002CB7642}"/>
    <cellStyle name="20% - Accent1 13 13" xfId="21258" xr:uid="{354DFDBF-F67D-49B2-94E2-EA90FAC77FE7}"/>
    <cellStyle name="20% - Accent1 13 13 2" xfId="33731" xr:uid="{4930DBFE-0543-4D1C-AB84-B54F3A8D3DB5}"/>
    <cellStyle name="20% - Accent1 13 14" xfId="29753" xr:uid="{9D11C502-2BAC-4328-BD0B-B30BE8DA7E81}"/>
    <cellStyle name="20% - Accent1 13 2" xfId="1138" xr:uid="{54E9C6CF-DA46-45EB-9743-112C35D46CD7}"/>
    <cellStyle name="20% - Accent1 13 2 2" xfId="25720" xr:uid="{47BAE12B-225D-40D5-BEE3-412A697E9E85}"/>
    <cellStyle name="20% - Accent1 13 2 2 2" xfId="38170" xr:uid="{B7522F1F-C7AF-4820-823A-66A9915C0F55}"/>
    <cellStyle name="20% - Accent1 13 2 3" xfId="21259" xr:uid="{F6033E5A-20CA-4473-B2C8-ED295375A05A}"/>
    <cellStyle name="20% - Accent1 13 2 3 2" xfId="33732" xr:uid="{B371E06C-E345-4822-889B-CDD5BA7213E3}"/>
    <cellStyle name="20% - Accent1 13 2 4" xfId="29754" xr:uid="{EB7B1DB9-7EA4-4D54-8CD2-728822599315}"/>
    <cellStyle name="20% - Accent1 13 3" xfId="1139" xr:uid="{53E25856-E2A4-406D-9855-B9E9729C28CE}"/>
    <cellStyle name="20% - Accent1 13 3 2" xfId="25721" xr:uid="{629E68CA-374E-4AD4-BB58-6093DAD320C4}"/>
    <cellStyle name="20% - Accent1 13 3 2 2" xfId="38171" xr:uid="{AEFAA19A-6FBD-49DF-A5C9-433B8FAAFA01}"/>
    <cellStyle name="20% - Accent1 13 3 3" xfId="21260" xr:uid="{8488234A-C3BC-4792-85A9-326C80E29192}"/>
    <cellStyle name="20% - Accent1 13 3 3 2" xfId="33733" xr:uid="{B551ED7A-652D-4777-84E5-3DE22673745D}"/>
    <cellStyle name="20% - Accent1 13 3 4" xfId="29755" xr:uid="{83ABAB5C-7B5E-4A70-B2DF-083765A85605}"/>
    <cellStyle name="20% - Accent1 13 4" xfId="6900" xr:uid="{0E4589E5-7811-4EF4-88B8-4166324F3BA2}"/>
    <cellStyle name="20% - Accent1 13 5" xfId="6901" xr:uid="{0E7465B4-4E5A-4E18-9D51-45BE7543E8FD}"/>
    <cellStyle name="20% - Accent1 13 6" xfId="6902" xr:uid="{67B16A62-19D1-4261-9A21-BF66D28CFAD6}"/>
    <cellStyle name="20% - Accent1 13 7" xfId="6903" xr:uid="{8439B3CB-9900-4534-80E5-124F60B06FB4}"/>
    <cellStyle name="20% - Accent1 13 8" xfId="6904" xr:uid="{27EF1085-5099-4086-9F1F-3C551BCBA69B}"/>
    <cellStyle name="20% - Accent1 13 9" xfId="6905" xr:uid="{676EDC64-8816-4156-82A1-69490479AA8E}"/>
    <cellStyle name="20% - Accent1 14" xfId="1140" xr:uid="{F06EE578-C979-45FD-9004-D8F555586D70}"/>
    <cellStyle name="20% - Accent1 14 10" xfId="6906" xr:uid="{662505CC-57C5-4812-98F1-54A2524C771E}"/>
    <cellStyle name="20% - Accent1 14 11" xfId="6907" xr:uid="{60A42D05-1772-4C5E-9293-F0903F7EAEB4}"/>
    <cellStyle name="20% - Accent1 14 12" xfId="25722" xr:uid="{92C6FB0B-A920-458A-9A4D-6052D3E1FE72}"/>
    <cellStyle name="20% - Accent1 14 12 2" xfId="38172" xr:uid="{8255B24C-563B-4B8F-BE2E-A60D06E39A6C}"/>
    <cellStyle name="20% - Accent1 14 13" xfId="21261" xr:uid="{1C89CDC6-1CF3-4DA5-AF7D-939EE308DE30}"/>
    <cellStyle name="20% - Accent1 14 13 2" xfId="33734" xr:uid="{CCC87ACD-518C-4346-BBE5-84A518680D19}"/>
    <cellStyle name="20% - Accent1 14 14" xfId="29756" xr:uid="{3DF9D152-EE05-4C1A-AA8B-4DE13664DE7A}"/>
    <cellStyle name="20% - Accent1 14 2" xfId="1141" xr:uid="{5A5BEAB0-0C36-4F29-B725-9EB3E12A9068}"/>
    <cellStyle name="20% - Accent1 14 2 2" xfId="25723" xr:uid="{30AE4CD3-FCCB-45D1-879F-F449FE0947E2}"/>
    <cellStyle name="20% - Accent1 14 2 2 2" xfId="38173" xr:uid="{13A013F6-3E95-4090-9FA6-B15756EDF5BD}"/>
    <cellStyle name="20% - Accent1 14 2 3" xfId="21262" xr:uid="{7A389E5B-03A6-496B-B43E-BCCFD20EB535}"/>
    <cellStyle name="20% - Accent1 14 2 3 2" xfId="33735" xr:uid="{BC3D1F78-EF61-4555-ABCD-3C1C98DDF0E4}"/>
    <cellStyle name="20% - Accent1 14 2 4" xfId="29757" xr:uid="{91D197F2-88B7-4B96-B567-C310610E8400}"/>
    <cellStyle name="20% - Accent1 14 3" xfId="1142" xr:uid="{47D8D7AB-36A0-4F02-8846-C7C25EFF8EA6}"/>
    <cellStyle name="20% - Accent1 14 3 2" xfId="25724" xr:uid="{4C53608A-CAE2-4391-98BB-839F314BA674}"/>
    <cellStyle name="20% - Accent1 14 3 2 2" xfId="38174" xr:uid="{AFE9D610-639F-440F-9885-D7EE9EBD081F}"/>
    <cellStyle name="20% - Accent1 14 3 3" xfId="21263" xr:uid="{64DD762B-37BF-4330-A3A0-8D4273EB7923}"/>
    <cellStyle name="20% - Accent1 14 3 3 2" xfId="33736" xr:uid="{F0E6F1EF-2FFD-46F4-865A-D4A22488B38B}"/>
    <cellStyle name="20% - Accent1 14 3 4" xfId="29758" xr:uid="{D8186102-E038-423C-9D41-3BAF3252101B}"/>
    <cellStyle name="20% - Accent1 14 4" xfId="6908" xr:uid="{BA800932-A078-47BB-91AC-033A6A20A9D7}"/>
    <cellStyle name="20% - Accent1 14 5" xfId="6909" xr:uid="{6CA215ED-64A7-4FF5-8777-6FD0553B94F6}"/>
    <cellStyle name="20% - Accent1 14 6" xfId="6910" xr:uid="{E0F2181F-9F17-4402-9D01-4091D7C5D642}"/>
    <cellStyle name="20% - Accent1 14 7" xfId="6911" xr:uid="{96EC1BDD-82FB-4AFE-A60E-4F9143D0D311}"/>
    <cellStyle name="20% - Accent1 14 8" xfId="6912" xr:uid="{8A03D473-28FE-4F1B-999C-B5255F142171}"/>
    <cellStyle name="20% - Accent1 14 9" xfId="6913" xr:uid="{F013C986-173B-4768-9D25-6A35B8BDE56D}"/>
    <cellStyle name="20% - Accent1 15" xfId="1143" xr:uid="{8640BF23-1E11-436A-8156-3E0D20125A0A}"/>
    <cellStyle name="20% - Accent1 15 10" xfId="6914" xr:uid="{56B66DF0-8B70-4105-AFC6-818588992DB6}"/>
    <cellStyle name="20% - Accent1 15 11" xfId="6915" xr:uid="{CAE96077-3087-4133-9AF1-573F73A3694F}"/>
    <cellStyle name="20% - Accent1 15 12" xfId="25725" xr:uid="{BA92F7AE-9B94-4062-AB39-3FA2AF60FFBA}"/>
    <cellStyle name="20% - Accent1 15 12 2" xfId="38175" xr:uid="{03191A16-CF3A-4B75-8F90-20C7C0E53106}"/>
    <cellStyle name="20% - Accent1 15 13" xfId="21264" xr:uid="{D8DE2744-57BB-4DF7-942F-C577BF67D50D}"/>
    <cellStyle name="20% - Accent1 15 13 2" xfId="33737" xr:uid="{4F964665-E321-4109-8AA7-045AD5AB90C4}"/>
    <cellStyle name="20% - Accent1 15 14" xfId="29759" xr:uid="{5815FE43-0953-40BA-A487-90750BC4B54D}"/>
    <cellStyle name="20% - Accent1 15 2" xfId="1144" xr:uid="{0038C2F2-C7E8-464F-91E2-6144BE7AF662}"/>
    <cellStyle name="20% - Accent1 15 2 2" xfId="25726" xr:uid="{40600837-296A-46C7-A55E-24F0A3568A7A}"/>
    <cellStyle name="20% - Accent1 15 2 2 2" xfId="38176" xr:uid="{F5162AE8-33FD-4C0D-953F-28276D62CC59}"/>
    <cellStyle name="20% - Accent1 15 2 3" xfId="21265" xr:uid="{F5C73857-A5F1-4EDE-88B2-2A9292A9DAE9}"/>
    <cellStyle name="20% - Accent1 15 2 3 2" xfId="33738" xr:uid="{366E0450-D052-4116-A936-C024C69C167B}"/>
    <cellStyle name="20% - Accent1 15 2 4" xfId="29760" xr:uid="{993463EA-3457-4B25-8F87-7FCA88BE1503}"/>
    <cellStyle name="20% - Accent1 15 3" xfId="1145" xr:uid="{A5017AAB-25F7-43AA-861D-2F311918EB89}"/>
    <cellStyle name="20% - Accent1 15 3 2" xfId="25727" xr:uid="{BFC18336-11FE-420C-A614-1C3FC18F5A8B}"/>
    <cellStyle name="20% - Accent1 15 3 2 2" xfId="38177" xr:uid="{99018F2C-D339-44F8-9EF7-F28A9AD916BA}"/>
    <cellStyle name="20% - Accent1 15 3 3" xfId="21266" xr:uid="{5E9F309A-8D23-4C4B-8B16-4D78FD2AA730}"/>
    <cellStyle name="20% - Accent1 15 3 3 2" xfId="33739" xr:uid="{C2AE34E5-00E5-426F-A57D-F0C07F151BCF}"/>
    <cellStyle name="20% - Accent1 15 3 4" xfId="29761" xr:uid="{27C30159-33BB-42AA-A509-1CBC011C4616}"/>
    <cellStyle name="20% - Accent1 15 4" xfId="6916" xr:uid="{C3637232-19E0-458C-BCAB-E9B810047D17}"/>
    <cellStyle name="20% - Accent1 15 5" xfId="6917" xr:uid="{CB6FDF24-1F9E-449E-8B44-E683830AB234}"/>
    <cellStyle name="20% - Accent1 15 6" xfId="6918" xr:uid="{44A290D0-0ED9-41C9-9036-B956B991D633}"/>
    <cellStyle name="20% - Accent1 15 7" xfId="6919" xr:uid="{478D88BA-DA6D-4AC3-86AD-0B09F4822379}"/>
    <cellStyle name="20% - Accent1 15 8" xfId="6920" xr:uid="{7ED4CF80-6A3A-473D-9983-F82175279BD9}"/>
    <cellStyle name="20% - Accent1 15 9" xfId="6921" xr:uid="{3D7BD135-1740-4861-891B-7FFAA14C6D52}"/>
    <cellStyle name="20% - Accent1 16" xfId="1146" xr:uid="{9B0ED32F-3DA7-4B47-99C5-53CFC1D05A37}"/>
    <cellStyle name="20% - Accent1 16 10" xfId="6922" xr:uid="{CA831527-D97B-452E-B6B0-865E61CEF1F4}"/>
    <cellStyle name="20% - Accent1 16 11" xfId="6923" xr:uid="{161D8273-23E3-43B3-8164-D25649CBD045}"/>
    <cellStyle name="20% - Accent1 16 12" xfId="25728" xr:uid="{E39B1A38-280B-4A77-820F-FC34548DEB8B}"/>
    <cellStyle name="20% - Accent1 16 12 2" xfId="38178" xr:uid="{CED63922-154C-4C9B-922D-7EF742D4232A}"/>
    <cellStyle name="20% - Accent1 16 13" xfId="21267" xr:uid="{574B132F-B720-4C35-A6B0-AB2D2ACD3110}"/>
    <cellStyle name="20% - Accent1 16 13 2" xfId="33740" xr:uid="{89BEEDAD-920A-4266-B710-A73AFEFEF85A}"/>
    <cellStyle name="20% - Accent1 16 14" xfId="29762" xr:uid="{64096F0F-1157-4B66-9D0A-071B4487A804}"/>
    <cellStyle name="20% - Accent1 16 2" xfId="1147" xr:uid="{67B3181C-4735-44DA-8A78-F11F08097250}"/>
    <cellStyle name="20% - Accent1 16 2 2" xfId="25729" xr:uid="{1041CC5B-9D9A-4A13-9491-378A52233EE9}"/>
    <cellStyle name="20% - Accent1 16 2 2 2" xfId="38179" xr:uid="{5A702F66-6692-4410-857D-5EACA1A4D8F4}"/>
    <cellStyle name="20% - Accent1 16 2 3" xfId="21268" xr:uid="{5FBEEFB9-00E6-4346-A5BE-519AA30EFE10}"/>
    <cellStyle name="20% - Accent1 16 2 3 2" xfId="33741" xr:uid="{19CE88C0-BA5F-44E4-92ED-ADC4B06722E6}"/>
    <cellStyle name="20% - Accent1 16 2 4" xfId="29763" xr:uid="{D6FB1440-A711-4D82-BDD9-E8CCAC8C933D}"/>
    <cellStyle name="20% - Accent1 16 3" xfId="1148" xr:uid="{A43271A5-D093-4DA7-9CE3-684E46FDC537}"/>
    <cellStyle name="20% - Accent1 16 3 2" xfId="25730" xr:uid="{8C8E0B98-8022-46EB-91DA-CA37DC724A51}"/>
    <cellStyle name="20% - Accent1 16 3 2 2" xfId="38180" xr:uid="{5BEF811B-9460-4ABB-817E-B29BFAD28DDB}"/>
    <cellStyle name="20% - Accent1 16 3 3" xfId="21269" xr:uid="{68607B6B-3A03-48C1-BC4B-73CE8778B2F6}"/>
    <cellStyle name="20% - Accent1 16 3 3 2" xfId="33742" xr:uid="{B56379F0-9848-4B2A-862A-E9EEE67C3012}"/>
    <cellStyle name="20% - Accent1 16 3 4" xfId="29764" xr:uid="{51123EDB-BE11-455B-8A48-37E15A72FA0B}"/>
    <cellStyle name="20% - Accent1 16 4" xfId="6924" xr:uid="{BB76A968-8292-4F64-8EFA-76F639312354}"/>
    <cellStyle name="20% - Accent1 16 5" xfId="6925" xr:uid="{1A7FFF60-6DA2-4E8F-A3ED-948FF82212D8}"/>
    <cellStyle name="20% - Accent1 16 6" xfId="6926" xr:uid="{DC604A11-93B1-40C6-89FB-D59A1CEF5798}"/>
    <cellStyle name="20% - Accent1 16 7" xfId="6927" xr:uid="{9971658A-6A37-4C95-993D-E4035FB67D1A}"/>
    <cellStyle name="20% - Accent1 16 8" xfId="6928" xr:uid="{2088767E-F5D1-447B-B0C1-43AECFD8310F}"/>
    <cellStyle name="20% - Accent1 16 9" xfId="6929" xr:uid="{29893BB1-2258-4968-8028-E495AF4FE07A}"/>
    <cellStyle name="20% - Accent1 17" xfId="1149" xr:uid="{433646AF-5661-42B8-821E-957EE331445B}"/>
    <cellStyle name="20% - Accent1 17 10" xfId="6930" xr:uid="{82D17C68-6BBD-401D-90DE-4C6C62115218}"/>
    <cellStyle name="20% - Accent1 17 11" xfId="6931" xr:uid="{1A3EE2F6-76D6-4164-8F91-FFA49E48F029}"/>
    <cellStyle name="20% - Accent1 17 12" xfId="25731" xr:uid="{DC50DF5F-E900-458D-86B1-9968173AA229}"/>
    <cellStyle name="20% - Accent1 17 12 2" xfId="38181" xr:uid="{C64C4D33-20B8-48E8-B4F7-506AAC2B90C3}"/>
    <cellStyle name="20% - Accent1 17 13" xfId="21270" xr:uid="{7A535B34-160B-4252-8462-EFBB8C5A0055}"/>
    <cellStyle name="20% - Accent1 17 13 2" xfId="33743" xr:uid="{5B15A7E3-DB37-45E0-85BA-D4120808D131}"/>
    <cellStyle name="20% - Accent1 17 14" xfId="29765" xr:uid="{FF2F0209-0CCD-41C3-AECC-A69EDE92A675}"/>
    <cellStyle name="20% - Accent1 17 2" xfId="1150" xr:uid="{3208C9CF-4D70-4884-ACF3-18FDB1AD7518}"/>
    <cellStyle name="20% - Accent1 17 2 2" xfId="25732" xr:uid="{A6B696F4-46B2-4F89-B045-906F940E5146}"/>
    <cellStyle name="20% - Accent1 17 2 2 2" xfId="38182" xr:uid="{B30C3659-728E-43C7-9C26-EF0D94DC7E73}"/>
    <cellStyle name="20% - Accent1 17 2 3" xfId="21271" xr:uid="{BCC0ADD8-0BFE-437A-B944-6DAFAF9B06E8}"/>
    <cellStyle name="20% - Accent1 17 2 3 2" xfId="33744" xr:uid="{A0E88B78-3755-4F10-91FB-D4998BAF43FA}"/>
    <cellStyle name="20% - Accent1 17 2 4" xfId="29766" xr:uid="{FF532AC9-FFAD-40AD-97C8-20010EA6B709}"/>
    <cellStyle name="20% - Accent1 17 3" xfId="1151" xr:uid="{B5FD0DC3-DA4A-4148-8BA3-811E55340317}"/>
    <cellStyle name="20% - Accent1 17 3 2" xfId="25733" xr:uid="{055C7BA1-10B3-40F4-9314-C917FDE13C28}"/>
    <cellStyle name="20% - Accent1 17 3 2 2" xfId="38183" xr:uid="{77986FFD-2ED7-4BF0-B3F2-7F3B3BDE370F}"/>
    <cellStyle name="20% - Accent1 17 3 3" xfId="21272" xr:uid="{04F5DBE8-8E8F-41D2-93C9-5AC8D1A55A00}"/>
    <cellStyle name="20% - Accent1 17 3 3 2" xfId="33745" xr:uid="{2753F543-D582-47E9-AD17-4CB8363CC8A0}"/>
    <cellStyle name="20% - Accent1 17 3 4" xfId="29767" xr:uid="{97654C85-DA80-417D-9587-8BEA1EC698A1}"/>
    <cellStyle name="20% - Accent1 17 4" xfId="6932" xr:uid="{BF965F02-705B-4095-831D-1E322285C7CC}"/>
    <cellStyle name="20% - Accent1 17 5" xfId="6933" xr:uid="{5C541786-EC5B-4B68-B5D6-192BFDAEE459}"/>
    <cellStyle name="20% - Accent1 17 6" xfId="6934" xr:uid="{1B8AB976-23BE-4137-8956-D75D87086F28}"/>
    <cellStyle name="20% - Accent1 17 7" xfId="6935" xr:uid="{B1FC7252-9FB8-4773-B38B-969557D2ABE0}"/>
    <cellStyle name="20% - Accent1 17 8" xfId="6936" xr:uid="{236A88C2-8048-4109-BCF0-CA6325048B0E}"/>
    <cellStyle name="20% - Accent1 17 9" xfId="6937" xr:uid="{1438B98F-B660-4145-BA0E-208F27A4ABD5}"/>
    <cellStyle name="20% - Accent1 18" xfId="1152" xr:uid="{90783BAA-4DB5-4593-8E83-97E81B517D8D}"/>
    <cellStyle name="20% - Accent1 18 10" xfId="6938" xr:uid="{597CB8C1-427C-48F9-9AE7-1EE8C56922CC}"/>
    <cellStyle name="20% - Accent1 18 11" xfId="6939" xr:uid="{BE3AA79C-E2A4-4366-B718-AFE277402185}"/>
    <cellStyle name="20% - Accent1 18 12" xfId="25734" xr:uid="{A2E97516-3080-408B-B860-299CE3B7C402}"/>
    <cellStyle name="20% - Accent1 18 12 2" xfId="38184" xr:uid="{36131FAB-12D4-4C1B-BC41-8AFBF5F9D825}"/>
    <cellStyle name="20% - Accent1 18 13" xfId="21273" xr:uid="{B6DBEC27-6984-4267-AAE3-0A4006A00E4D}"/>
    <cellStyle name="20% - Accent1 18 13 2" xfId="33746" xr:uid="{BF2FEBF9-9BBA-49EA-ACAA-E7DDAEAC2BBD}"/>
    <cellStyle name="20% - Accent1 18 14" xfId="29768" xr:uid="{10670EF8-8549-4FC8-BEF2-18C729AD8360}"/>
    <cellStyle name="20% - Accent1 18 2" xfId="1153" xr:uid="{C3FEC7C5-C566-49FE-8D83-6E622B4C285E}"/>
    <cellStyle name="20% - Accent1 18 2 2" xfId="25735" xr:uid="{074834ED-3EC8-4D91-B802-1EC51862445C}"/>
    <cellStyle name="20% - Accent1 18 2 2 2" xfId="38185" xr:uid="{7A5ED55B-BB63-4370-9BBD-12ACCB0D7A67}"/>
    <cellStyle name="20% - Accent1 18 2 3" xfId="21274" xr:uid="{65431EB0-BB58-4482-B1DB-25D4ED2BD403}"/>
    <cellStyle name="20% - Accent1 18 2 3 2" xfId="33747" xr:uid="{B9704CFF-D690-4F7C-8696-9DD04EB8775C}"/>
    <cellStyle name="20% - Accent1 18 2 4" xfId="29769" xr:uid="{BA30F99A-CB43-40A4-9055-68641BF7B669}"/>
    <cellStyle name="20% - Accent1 18 3" xfId="1154" xr:uid="{A881C60C-8382-49CD-B276-7E14CFDCA878}"/>
    <cellStyle name="20% - Accent1 18 3 2" xfId="25736" xr:uid="{C74C6015-045F-4565-B374-94984D4F2F05}"/>
    <cellStyle name="20% - Accent1 18 3 2 2" xfId="38186" xr:uid="{5F8206DD-5ED6-441B-A7EB-6043E72A7CA4}"/>
    <cellStyle name="20% - Accent1 18 3 3" xfId="21275" xr:uid="{91AC4DA0-5E4B-4177-85B6-6324EF179906}"/>
    <cellStyle name="20% - Accent1 18 3 3 2" xfId="33748" xr:uid="{9798CC62-EFC8-42FD-87BA-4DB871BBAA2E}"/>
    <cellStyle name="20% - Accent1 18 3 4" xfId="29770" xr:uid="{3315F4CA-760E-4F34-AC09-8ECC992F0697}"/>
    <cellStyle name="20% - Accent1 18 4" xfId="6940" xr:uid="{CA2907C7-5532-4092-BBF7-31C194C0A12A}"/>
    <cellStyle name="20% - Accent1 18 5" xfId="6941" xr:uid="{1DAEA81A-55D6-48BF-9772-A1E8EBA66BD8}"/>
    <cellStyle name="20% - Accent1 18 6" xfId="6942" xr:uid="{00B71997-A158-40BF-94FD-4B4F2117AC15}"/>
    <cellStyle name="20% - Accent1 18 7" xfId="6943" xr:uid="{3B349165-0FCE-4D61-8D8D-8F4F39C5662C}"/>
    <cellStyle name="20% - Accent1 18 8" xfId="6944" xr:uid="{5C535A19-CFBF-4D5D-895F-487BE3F86441}"/>
    <cellStyle name="20% - Accent1 18 9" xfId="6945" xr:uid="{888FC42C-602B-47D1-91A0-A521529C0C50}"/>
    <cellStyle name="20% - Accent1 19" xfId="1155" xr:uid="{15D73BD7-1886-445D-BF8F-CA40488280C4}"/>
    <cellStyle name="20% - Accent1 19 10" xfId="6946" xr:uid="{4EF172B6-F1A3-4173-AF76-0FB4D37A6290}"/>
    <cellStyle name="20% - Accent1 19 11" xfId="6947" xr:uid="{C9ACF9F2-09B1-425F-AA39-999281FFC402}"/>
    <cellStyle name="20% - Accent1 19 12" xfId="25737" xr:uid="{6F4472B6-25D8-4917-AC6F-FC14A7590920}"/>
    <cellStyle name="20% - Accent1 19 12 2" xfId="38187" xr:uid="{8B57FF2C-02BC-45DD-9E64-2D72215E708B}"/>
    <cellStyle name="20% - Accent1 19 13" xfId="21276" xr:uid="{0331F39B-4E0E-4C0D-ADA9-655AD72E1ED8}"/>
    <cellStyle name="20% - Accent1 19 13 2" xfId="33749" xr:uid="{1C949EC8-2BA7-4FC6-8720-8A70EF792DDC}"/>
    <cellStyle name="20% - Accent1 19 14" xfId="29771" xr:uid="{159DD3D0-29A5-4FD6-B806-75975F763DE8}"/>
    <cellStyle name="20% - Accent1 19 2" xfId="1156" xr:uid="{F3A0A946-1CF8-4DB6-BBD3-0918C0343654}"/>
    <cellStyle name="20% - Accent1 19 2 2" xfId="25738" xr:uid="{9D02B6B7-B6E0-43B6-B65D-7CCA003B3B1C}"/>
    <cellStyle name="20% - Accent1 19 2 2 2" xfId="38188" xr:uid="{FB873001-FD64-419A-B3BE-63AE68E6C0DB}"/>
    <cellStyle name="20% - Accent1 19 2 3" xfId="21277" xr:uid="{B3AE9326-F62B-456F-A2BF-0585D78AA13B}"/>
    <cellStyle name="20% - Accent1 19 2 3 2" xfId="33750" xr:uid="{AA34E5CF-7CB4-4314-8952-2749DC0B32A8}"/>
    <cellStyle name="20% - Accent1 19 2 4" xfId="29772" xr:uid="{2DD62749-35FA-4310-B91D-B06979911EAB}"/>
    <cellStyle name="20% - Accent1 19 3" xfId="1157" xr:uid="{CE332283-B03B-47E0-BF1B-301255632905}"/>
    <cellStyle name="20% - Accent1 19 3 2" xfId="25739" xr:uid="{5992FBEF-6078-4959-94AA-1B2C31716FC2}"/>
    <cellStyle name="20% - Accent1 19 3 2 2" xfId="38189" xr:uid="{F1F0F7D4-8933-4818-956D-A0A84AA78EEC}"/>
    <cellStyle name="20% - Accent1 19 3 3" xfId="21278" xr:uid="{5993D34E-3001-4C4E-9ED2-B48A4D69054D}"/>
    <cellStyle name="20% - Accent1 19 3 3 2" xfId="33751" xr:uid="{6632EA59-B24B-451B-BB0A-03D24BB7C39E}"/>
    <cellStyle name="20% - Accent1 19 3 4" xfId="29773" xr:uid="{5F2C738D-71D0-4D4C-9A8E-AAEA0C9DCA06}"/>
    <cellStyle name="20% - Accent1 19 4" xfId="6948" xr:uid="{84564F0D-59CA-403B-8965-F484527C3371}"/>
    <cellStyle name="20% - Accent1 19 5" xfId="6949" xr:uid="{EA9DEBBE-F9E1-4404-B968-C9BC93DDB7FB}"/>
    <cellStyle name="20% - Accent1 19 6" xfId="6950" xr:uid="{2E645245-72B3-42DD-81ED-318AF48BA781}"/>
    <cellStyle name="20% - Accent1 19 7" xfId="6951" xr:uid="{528527D2-1EC3-404F-A865-D05EA592558B}"/>
    <cellStyle name="20% - Accent1 19 8" xfId="6952" xr:uid="{27D96A6A-B644-44E8-8F61-4F8E48C8F84D}"/>
    <cellStyle name="20% - Accent1 19 9" xfId="6953" xr:uid="{D646F70B-172B-4BB7-891B-EA8BE340E4B9}"/>
    <cellStyle name="20% - Accent1 2" xfId="32" xr:uid="{C0594E94-8EA9-4804-9006-D59D75415107}"/>
    <cellStyle name="20% - Accent1 2 10" xfId="6954" xr:uid="{15172917-6341-4884-9FF3-F37E6ABC84E2}"/>
    <cellStyle name="20% - Accent1 2 11" xfId="6955" xr:uid="{165871C9-5ADE-45D4-B0F3-B14170EB91FC}"/>
    <cellStyle name="20% - Accent1 2 12" xfId="6956" xr:uid="{C476FBE4-4D40-45FE-A1D9-2017F450461B}"/>
    <cellStyle name="20% - Accent1 2 13" xfId="6957" xr:uid="{9E3F36C1-6412-4064-B3DF-56F63B4F63E8}"/>
    <cellStyle name="20% - Accent1 2 14" xfId="6958" xr:uid="{F3A579FB-75A1-4078-9FC3-225EB00334A8}"/>
    <cellStyle name="20% - Accent1 2 15" xfId="6959" xr:uid="{A0F7A088-5E74-4471-A897-4E24F2B03DF2}"/>
    <cellStyle name="20% - Accent1 2 16" xfId="42079" xr:uid="{0B9E87D2-7DC8-41AB-8D34-A3C66A4478AA}"/>
    <cellStyle name="20% - Accent1 2 17" xfId="42565" xr:uid="{3F97A420-B347-4143-85B0-96EFA386AC90}"/>
    <cellStyle name="20% - Accent1 2 18" xfId="42676" xr:uid="{D009A14C-C293-46D0-8ECB-2DF78604A753}"/>
    <cellStyle name="20% - Accent1 2 19" xfId="43604" xr:uid="{7F5CFD63-5C5E-4F1E-8694-9805C2AE76A9}"/>
    <cellStyle name="20% - Accent1 2 2" xfId="390" xr:uid="{580A426E-2037-4050-95EE-0FE87B1CC835}"/>
    <cellStyle name="20% - Accent1 2 2 10" xfId="6960" xr:uid="{39432FB3-9940-4BCA-BD8A-7DF67767ADE9}"/>
    <cellStyle name="20% - Accent1 2 2 11" xfId="16867" xr:uid="{0E6DACE1-375B-4A28-A6E7-B78D5105015E}"/>
    <cellStyle name="20% - Accent1 2 2 12" xfId="15668" xr:uid="{0B921546-3C51-4A88-953D-1334790B6B53}"/>
    <cellStyle name="20% - Accent1 2 2 2" xfId="1158" xr:uid="{F1231F90-CAF0-4D18-BBA2-7B33EF0B57B2}"/>
    <cellStyle name="20% - Accent1 2 2 2 10" xfId="29774" xr:uid="{EE156F4A-D51C-4294-B197-092E826A4091}"/>
    <cellStyle name="20% - Accent1 2 2 2 2" xfId="6274" xr:uid="{121B25EE-9EAC-42ED-B9FC-A3DD157C452E}"/>
    <cellStyle name="20% - Accent1 2 2 2 2 2" xfId="6275" xr:uid="{77DE17B4-7FE5-4B11-AAA7-81919D6CBBD6}"/>
    <cellStyle name="20% - Accent1 2 2 2 2 3" xfId="18893" xr:uid="{DFF59208-750B-47C1-950A-5DEC5A5A7207}"/>
    <cellStyle name="20% - Accent1 2 2 2 2 4" xfId="17389" xr:uid="{AB826E13-6949-4D3F-B349-718B6F927B10}"/>
    <cellStyle name="20% - Accent1 2 2 2 2 5" xfId="16668" xr:uid="{FF7315E4-B59D-4A4D-BC33-2C48CF27D434}"/>
    <cellStyle name="20% - Accent1 2 2 2 3" xfId="6276" xr:uid="{0AFD6096-9400-4D4C-B727-1088EB890ECB}"/>
    <cellStyle name="20% - Accent1 2 2 2 4" xfId="19489" xr:uid="{7C97F854-1511-4AA3-9D05-95997FCBBC3A}"/>
    <cellStyle name="20% - Accent1 2 2 2 5" xfId="18087" xr:uid="{BAF620B2-8173-4779-92FD-59AC117FE0F3}"/>
    <cellStyle name="20% - Accent1 2 2 2 6" xfId="16945" xr:uid="{328A842C-41B7-4B4F-A769-DDC750319846}"/>
    <cellStyle name="20% - Accent1 2 2 2 7" xfId="16116" xr:uid="{B1AD2313-6CE4-4EB5-B21D-B452A39C49F1}"/>
    <cellStyle name="20% - Accent1 2 2 2 8" xfId="25740" xr:uid="{6121333F-7E4B-41D4-92D2-9A7E85D3555D}"/>
    <cellStyle name="20% - Accent1 2 2 2 8 2" xfId="38190" xr:uid="{1BFCAA00-8E33-4401-A55E-426D6A4C14AF}"/>
    <cellStyle name="20% - Accent1 2 2 2 9" xfId="21279" xr:uid="{842DE137-B304-4C97-8659-4A43DAA0F977}"/>
    <cellStyle name="20% - Accent1 2 2 2 9 2" xfId="33752" xr:uid="{681EC700-86ED-4403-A125-D9BFD0EB5A1F}"/>
    <cellStyle name="20% - Accent1 2 2 3" xfId="1159" xr:uid="{1AEFF82B-4A18-4E67-AD50-3CD9D2D34EDB}"/>
    <cellStyle name="20% - Accent1 2 2 3 2" xfId="6277" xr:uid="{080B0EEB-DB20-4DBB-B485-91811B5030F2}"/>
    <cellStyle name="20% - Accent1 2 2 3 2 2" xfId="20441" xr:uid="{FFE700BB-F9F9-4B5A-954E-F5352BF2A57A}"/>
    <cellStyle name="20% - Accent1 2 2 3 2 3" xfId="19059" xr:uid="{0B59C6E1-3ED3-43CA-87E5-04F17CCBDCA5}"/>
    <cellStyle name="20% - Accent1 2 2 3 2 4" xfId="16755" xr:uid="{9FBE0F94-CF73-4CE3-8F41-AC89568E592C}"/>
    <cellStyle name="20% - Accent1 2 2 3 3" xfId="19652" xr:uid="{A37FD230-1D31-450F-B87A-DF571BBAFF94}"/>
    <cellStyle name="20% - Accent1 2 2 3 4" xfId="18251" xr:uid="{1256408F-AAEA-4DF7-81D1-DB867EA35961}"/>
    <cellStyle name="20% - Accent1 2 2 3 5" xfId="17110" xr:uid="{59A8B409-A327-4595-9F31-C27F9E1E9462}"/>
    <cellStyle name="20% - Accent1 2 2 3 6" xfId="16203" xr:uid="{ECF5B43C-68BE-40FA-A192-3DED309794DB}"/>
    <cellStyle name="20% - Accent1 2 2 3 7" xfId="25741" xr:uid="{43FC297E-E336-4567-A79B-5E07E43EB72F}"/>
    <cellStyle name="20% - Accent1 2 2 3 7 2" xfId="38191" xr:uid="{1C8EA48C-4B7E-408D-A38A-50D8DC7E9916}"/>
    <cellStyle name="20% - Accent1 2 2 3 8" xfId="21280" xr:uid="{2F69BA8F-6E09-4F9D-A065-1DFC909CD38C}"/>
    <cellStyle name="20% - Accent1 2 2 3 8 2" xfId="33753" xr:uid="{4A300040-54BB-405D-9C18-B4A49F9F4D8B}"/>
    <cellStyle name="20% - Accent1 2 2 3 9" xfId="29775" xr:uid="{5906C08C-2F8B-4EF0-A857-339F51C839A2}"/>
    <cellStyle name="20% - Accent1 2 2 4" xfId="6278" xr:uid="{A691AE12-A27D-4968-B77A-FD215E097649}"/>
    <cellStyle name="20% - Accent1 2 2 4 2" xfId="13096" xr:uid="{A6C48A6B-5904-459F-9A49-591292395394}"/>
    <cellStyle name="20% - Accent1 2 2 4 2 2" xfId="20118" xr:uid="{3A97EB43-8985-425D-AAB6-BEDC3CFED7B4}"/>
    <cellStyle name="20% - Accent1 2 2 4 2 3" xfId="18723" xr:uid="{3EECE2AF-E21F-4D54-9919-3DFC0080C5EE}"/>
    <cellStyle name="20% - Accent1 2 2 4 2 4" xfId="16579" xr:uid="{52B16BF5-8151-44B9-8BE9-52EE4E0462B4}"/>
    <cellStyle name="20% - Accent1 2 2 4 3" xfId="19319" xr:uid="{42BEEE41-CA35-4752-9381-D2ECF0EFA89F}"/>
    <cellStyle name="20% - Accent1 2 2 4 4" xfId="17917" xr:uid="{6A3AAB9C-A880-4627-B65C-D53196F840C6}"/>
    <cellStyle name="20% - Accent1 2 2 4 5" xfId="17307" xr:uid="{522AC1DD-2724-4C07-A361-3CB03A2675F9}"/>
    <cellStyle name="20% - Accent1 2 2 4 6" xfId="16026" xr:uid="{8E9B8BF4-0844-4999-93CF-245AC5E85196}"/>
    <cellStyle name="20% - Accent1 2 2 5" xfId="6961" xr:uid="{1CADC366-B8DE-4EC0-A9F8-718EE63A648C}"/>
    <cellStyle name="20% - Accent1 2 2 5 2" xfId="19923" xr:uid="{A45C9783-739E-48DA-AD33-8289C021E450}"/>
    <cellStyle name="20% - Accent1 2 2 5 3" xfId="17698" xr:uid="{03D5B797-F939-48CF-8270-F641358D5DE4}"/>
    <cellStyle name="20% - Accent1 2 2 5 4" xfId="16355" xr:uid="{1FB1663C-6BA8-46DA-BE9E-533238E4B9CD}"/>
    <cellStyle name="20% - Accent1 2 2 6" xfId="6962" xr:uid="{112D6CD8-18FE-472C-A53E-866A22904B23}"/>
    <cellStyle name="20% - Accent1 2 2 6 2" xfId="19849" xr:uid="{11740372-1D90-4F43-9FB2-ECA9C98B591F}"/>
    <cellStyle name="20% - Accent1 2 2 6 3" xfId="18528" xr:uid="{138F1D77-FBA7-4CB7-9B2F-3A1B6D8A5225}"/>
    <cellStyle name="20% - Accent1 2 2 6 4" xfId="16302" xr:uid="{5C5A0686-CD79-4157-8921-B8473324784B}"/>
    <cellStyle name="20% - Accent1 2 2 7" xfId="6963" xr:uid="{A94B4EE4-C65C-4FBA-BC98-FBBFE4ED37C8}"/>
    <cellStyle name="20% - Accent1 2 2 8" xfId="6964" xr:uid="{B0717460-3DC8-4B1F-B4B5-DD882BD4782A}"/>
    <cellStyle name="20% - Accent1 2 2 9" xfId="6965" xr:uid="{61333A52-0FCA-4726-B4D1-07FA76C7F273}"/>
    <cellStyle name="20% - Accent1 2 3" xfId="323" xr:uid="{4C2EFDEB-F10D-438D-89BB-A4C4E641F0EC}"/>
    <cellStyle name="20% - Accent1 2 3 10" xfId="6966" xr:uid="{CFEEFE28-E47D-4158-B303-DB063BB59B7E}"/>
    <cellStyle name="20% - Accent1 2 3 11" xfId="13097" xr:uid="{48DB88D4-64A3-431D-8286-CADA71E39BC4}"/>
    <cellStyle name="20% - Accent1 2 3 2" xfId="1160" xr:uid="{358166A0-7336-4745-8987-963AA3D37DCB}"/>
    <cellStyle name="20% - Accent1 2 3 2 2" xfId="6279" xr:uid="{AAA86D17-890B-495E-BCDC-0C31E7C0FB11}"/>
    <cellStyle name="20% - Accent1 2 3 2 3" xfId="13098" xr:uid="{0D9DFDB0-56B5-422B-80F2-02C45310D4E6}"/>
    <cellStyle name="20% - Accent1 2 3 2 4" xfId="25742" xr:uid="{B9433963-D6D8-4DD2-9D4B-5575D0E37EFE}"/>
    <cellStyle name="20% - Accent1 2 3 2 4 2" xfId="38192" xr:uid="{04A3120B-0E26-4104-931F-976EB1D77184}"/>
    <cellStyle name="20% - Accent1 2 3 2 5" xfId="21281" xr:uid="{C2A84A0F-B35B-4772-8E68-EF25CFD1718B}"/>
    <cellStyle name="20% - Accent1 2 3 2 5 2" xfId="33754" xr:uid="{8EFB44EA-67DD-4831-AE19-7D39B22263DB}"/>
    <cellStyle name="20% - Accent1 2 3 2 6" xfId="29776" xr:uid="{8FBE835E-AC06-4D3A-A379-01177B6ED7F5}"/>
    <cellStyle name="20% - Accent1 2 3 3" xfId="1161" xr:uid="{6CA4C018-4E9B-467C-840E-14C195D3CE0F}"/>
    <cellStyle name="20% - Accent1 2 3 3 2" xfId="25743" xr:uid="{ACED8370-8A18-4647-A8BF-E6DC64D5BA29}"/>
    <cellStyle name="20% - Accent1 2 3 3 2 2" xfId="38193" xr:uid="{57CD2F4D-044F-407E-8536-C6DBE6EE907F}"/>
    <cellStyle name="20% - Accent1 2 3 3 3" xfId="21282" xr:uid="{92622F7D-A789-4B60-97A4-E8AA4C46F78D}"/>
    <cellStyle name="20% - Accent1 2 3 3 3 2" xfId="33755" xr:uid="{E86BC692-831E-4D06-922C-3D773530C686}"/>
    <cellStyle name="20% - Accent1 2 3 3 4" xfId="29777" xr:uid="{945E2415-B358-449F-8859-E3BAC250F6F1}"/>
    <cellStyle name="20% - Accent1 2 3 4" xfId="6967" xr:uid="{09A2F1BD-A6ED-43A2-8775-A65FD284CD3F}"/>
    <cellStyle name="20% - Accent1 2 3 5" xfId="6968" xr:uid="{4DF491FF-2AB2-4F94-8EC9-F8F682BF7697}"/>
    <cellStyle name="20% - Accent1 2 3 6" xfId="6969" xr:uid="{6E48F152-C441-48AB-A6D1-364D74B92299}"/>
    <cellStyle name="20% - Accent1 2 3 7" xfId="6970" xr:uid="{AA282A10-B2EF-4593-BA50-FAA1474E1407}"/>
    <cellStyle name="20% - Accent1 2 3 8" xfId="6971" xr:uid="{EBEE7C36-34CC-4B2E-9D98-D8015CD09904}"/>
    <cellStyle name="20% - Accent1 2 3 9" xfId="6972" xr:uid="{7CE4982F-82A2-4D77-98F1-187914B0A8AD}"/>
    <cellStyle name="20% - Accent1 2 4" xfId="1162" xr:uid="{0EE70F36-4A1B-439B-A811-F2D41327783C}"/>
    <cellStyle name="20% - Accent1 2 4 10" xfId="6973" xr:uid="{41B2F204-F165-436F-95C7-8AA19D96BEA8}"/>
    <cellStyle name="20% - Accent1 2 4 11" xfId="13099" xr:uid="{806C3337-D372-4991-AC99-2C128AD54B57}"/>
    <cellStyle name="20% - Accent1 2 4 12" xfId="25744" xr:uid="{2AE8FF1D-FFF6-4AA8-99F9-C157B6DA0EEF}"/>
    <cellStyle name="20% - Accent1 2 4 12 2" xfId="38194" xr:uid="{A747F58E-BAA4-4373-A6C0-1F1340847B87}"/>
    <cellStyle name="20% - Accent1 2 4 13" xfId="21283" xr:uid="{C1C1CFA3-3AA1-4943-A155-968523537B5F}"/>
    <cellStyle name="20% - Accent1 2 4 13 2" xfId="33756" xr:uid="{67E7F369-D1E7-4EC2-9A32-165E0E638D5C}"/>
    <cellStyle name="20% - Accent1 2 4 14" xfId="29778" xr:uid="{E828D02E-8713-4383-842F-C2FC49426472}"/>
    <cellStyle name="20% - Accent1 2 4 2" xfId="1163" xr:uid="{2500D9D3-9C69-432B-B52E-0BCEBE818014}"/>
    <cellStyle name="20% - Accent1 2 4 2 2" xfId="25745" xr:uid="{F710983F-AF21-49E3-9B8A-4D2DDB9CE0DD}"/>
    <cellStyle name="20% - Accent1 2 4 2 2 2" xfId="38195" xr:uid="{507C8229-7422-497C-AE3F-9406B189066D}"/>
    <cellStyle name="20% - Accent1 2 4 2 3" xfId="21284" xr:uid="{39CC7B01-660E-445F-929D-15B772B81F80}"/>
    <cellStyle name="20% - Accent1 2 4 2 3 2" xfId="33757" xr:uid="{5BEBE44D-C63D-4EDE-A439-94727DB66A12}"/>
    <cellStyle name="20% - Accent1 2 4 2 4" xfId="29779" xr:uid="{8C9E8C8B-C75B-48E4-BF4D-47416D5CCC03}"/>
    <cellStyle name="20% - Accent1 2 4 3" xfId="1164" xr:uid="{54C7B3D5-97BD-4A0F-9908-E6252481CD56}"/>
    <cellStyle name="20% - Accent1 2 4 3 2" xfId="25746" xr:uid="{1F62F8FD-9B54-4EA2-A751-4560F0364927}"/>
    <cellStyle name="20% - Accent1 2 4 3 2 2" xfId="38196" xr:uid="{391F9AE0-5EB5-4842-9AF8-8AAB3708EBE0}"/>
    <cellStyle name="20% - Accent1 2 4 3 3" xfId="21285" xr:uid="{A86747B8-838F-4315-ABE4-256F84DC4EF0}"/>
    <cellStyle name="20% - Accent1 2 4 3 3 2" xfId="33758" xr:uid="{1423DE51-1287-4291-86D9-D84312341036}"/>
    <cellStyle name="20% - Accent1 2 4 3 4" xfId="29780" xr:uid="{25795F6E-5D3C-4223-BF3F-815BA83023A1}"/>
    <cellStyle name="20% - Accent1 2 4 4" xfId="6974" xr:uid="{F44615EA-FE78-45C6-8B9C-83ECF1686F36}"/>
    <cellStyle name="20% - Accent1 2 4 5" xfId="6975" xr:uid="{8517EFAA-C9B8-43BE-8D96-A99CDA018042}"/>
    <cellStyle name="20% - Accent1 2 4 6" xfId="6976" xr:uid="{2DC18AC9-D0FB-4968-B074-4D9712D01D18}"/>
    <cellStyle name="20% - Accent1 2 4 7" xfId="6977" xr:uid="{043AB935-3279-4D49-9F38-FD9914DA56DC}"/>
    <cellStyle name="20% - Accent1 2 4 8" xfId="6978" xr:uid="{A89F8944-3365-497E-882C-2E61AA0551A6}"/>
    <cellStyle name="20% - Accent1 2 4 9" xfId="6979" xr:uid="{E74ABBA8-2874-43D0-A339-2890F8B90A8E}"/>
    <cellStyle name="20% - Accent1 2 5" xfId="1165" xr:uid="{561564EC-3163-4B97-8FF1-DB233D055562}"/>
    <cellStyle name="20% - Accent1 2 5 10" xfId="6980" xr:uid="{BA3C41FB-5B00-486A-A524-400364F6C815}"/>
    <cellStyle name="20% - Accent1 2 5 11" xfId="25747" xr:uid="{847BB35F-2C94-4ED0-AAF5-AF9ED3D84ADE}"/>
    <cellStyle name="20% - Accent1 2 5 11 2" xfId="38197" xr:uid="{A5742556-77DF-4893-9D27-A2811C252B95}"/>
    <cellStyle name="20% - Accent1 2 5 12" xfId="21286" xr:uid="{8CC868CB-F608-4C10-AD0B-C6AF12A89E4B}"/>
    <cellStyle name="20% - Accent1 2 5 12 2" xfId="33759" xr:uid="{D5780288-3E4C-41EB-BB43-D836F24D7E21}"/>
    <cellStyle name="20% - Accent1 2 5 13" xfId="29781" xr:uid="{C141E75A-A38E-41FA-9A5F-52815C47BC1A}"/>
    <cellStyle name="20% - Accent1 2 5 2" xfId="1166" xr:uid="{CECEEE83-F4AC-4215-AD9B-D2AA92F10C7C}"/>
    <cellStyle name="20% - Accent1 2 5 2 2" xfId="25748" xr:uid="{1E815C7B-8DE0-4960-8E23-F6A9AC4A957A}"/>
    <cellStyle name="20% - Accent1 2 5 2 2 2" xfId="38198" xr:uid="{7193C54B-B1E1-4F16-ABD5-DA7C46D31420}"/>
    <cellStyle name="20% - Accent1 2 5 2 3" xfId="21287" xr:uid="{DA579508-11B3-465B-A15C-0FFBD2BE1DE8}"/>
    <cellStyle name="20% - Accent1 2 5 2 3 2" xfId="33760" xr:uid="{B1C51A4D-C588-4CB5-BC8F-D7865A946223}"/>
    <cellStyle name="20% - Accent1 2 5 2 4" xfId="29782" xr:uid="{9188BB94-0E68-48A3-B568-B0C2FFA96A02}"/>
    <cellStyle name="20% - Accent1 2 5 3" xfId="1167" xr:uid="{FDBCB85C-C5B7-49E7-B70F-F114724691B6}"/>
    <cellStyle name="20% - Accent1 2 5 3 2" xfId="25749" xr:uid="{8B8F77B3-AF34-4FB9-9A2F-8BF4589C0DA7}"/>
    <cellStyle name="20% - Accent1 2 5 3 2 2" xfId="38199" xr:uid="{B6642091-E5F7-4801-BF8B-98E0A26A99DF}"/>
    <cellStyle name="20% - Accent1 2 5 3 3" xfId="21288" xr:uid="{E83ACC7A-7DBA-4DAA-B1E3-2831FB6AFC32}"/>
    <cellStyle name="20% - Accent1 2 5 3 3 2" xfId="33761" xr:uid="{F03239E2-37C8-4F4C-AD82-6F87F0E121DD}"/>
    <cellStyle name="20% - Accent1 2 5 3 4" xfId="29783" xr:uid="{2B6DD0E8-1A58-4757-897F-FCD1D2D27290}"/>
    <cellStyle name="20% - Accent1 2 5 4" xfId="6981" xr:uid="{3737BB0B-2882-46CA-A65D-20562C661042}"/>
    <cellStyle name="20% - Accent1 2 5 5" xfId="6982" xr:uid="{1AF08568-078D-49E1-8CBB-DB35AAED7C05}"/>
    <cellStyle name="20% - Accent1 2 5 6" xfId="6983" xr:uid="{A803E091-1C62-4741-88FA-8A44693B6981}"/>
    <cellStyle name="20% - Accent1 2 5 7" xfId="6984" xr:uid="{3B91C41C-DC08-497B-90F2-922B7F4A083C}"/>
    <cellStyle name="20% - Accent1 2 5 8" xfId="6985" xr:uid="{0BC42400-BB76-4284-A67D-F978AF3328AB}"/>
    <cellStyle name="20% - Accent1 2 5 9" xfId="6986" xr:uid="{6EA6B046-8E9E-4B3E-8FA6-47EFCAD237A1}"/>
    <cellStyle name="20% - Accent1 2 6" xfId="1168" xr:uid="{6C7EA3C5-7191-438D-ABAA-3694D86C0E7F}"/>
    <cellStyle name="20% - Accent1 2 6 2" xfId="1169" xr:uid="{62C88CB5-A7E1-49DD-ABB3-996971A138D0}"/>
    <cellStyle name="20% - Accent1 2 6 2 2" xfId="25751" xr:uid="{3C8DCA3E-C1F5-4E3B-BDFC-22B9F2923001}"/>
    <cellStyle name="20% - Accent1 2 6 2 2 2" xfId="38201" xr:uid="{8D06E9FE-8A4D-4EBC-916D-35880AA6C4BC}"/>
    <cellStyle name="20% - Accent1 2 6 2 3" xfId="21290" xr:uid="{E02AD21A-CA2A-4290-AF9A-C76AD18EF1F0}"/>
    <cellStyle name="20% - Accent1 2 6 2 3 2" xfId="33763" xr:uid="{2260F23E-0BF6-4908-84EC-CC885B8F0076}"/>
    <cellStyle name="20% - Accent1 2 6 2 4" xfId="29785" xr:uid="{32B84FDE-83C2-4F11-B594-738592C32C87}"/>
    <cellStyle name="20% - Accent1 2 6 3" xfId="1170" xr:uid="{AD0CB375-B9FB-4EDC-B65F-E3B25D2D062F}"/>
    <cellStyle name="20% - Accent1 2 6 3 2" xfId="25752" xr:uid="{8901FC05-706B-43AD-B451-359FD05CD605}"/>
    <cellStyle name="20% - Accent1 2 6 3 2 2" xfId="38202" xr:uid="{4D3EAB52-586C-4BA1-A841-3AC390E454F0}"/>
    <cellStyle name="20% - Accent1 2 6 3 3" xfId="21291" xr:uid="{56D322E1-F21A-4088-93B0-45AE70D51A86}"/>
    <cellStyle name="20% - Accent1 2 6 3 3 2" xfId="33764" xr:uid="{ADA9A65D-7727-4A07-B504-C1A417BB4A78}"/>
    <cellStyle name="20% - Accent1 2 6 3 4" xfId="29786" xr:uid="{F8C72B99-5C64-459B-907A-61DB56BE44C1}"/>
    <cellStyle name="20% - Accent1 2 6 4" xfId="25750" xr:uid="{13EAA168-789B-43B5-999F-C563C8CBB539}"/>
    <cellStyle name="20% - Accent1 2 6 4 2" xfId="38200" xr:uid="{F6AA8956-A5CD-44F1-B19F-EAEB33C510D0}"/>
    <cellStyle name="20% - Accent1 2 6 5" xfId="21289" xr:uid="{F6DD6388-8DD7-4759-B172-D51652D38990}"/>
    <cellStyle name="20% - Accent1 2 6 5 2" xfId="33762" xr:uid="{DF76E4B9-22F0-44C4-AF5A-BBCB987E1958}"/>
    <cellStyle name="20% - Accent1 2 6 6" xfId="29784" xr:uid="{FDFFA51C-226B-4933-A5F9-D24242F418D0}"/>
    <cellStyle name="20% - Accent1 2 7" xfId="1171" xr:uid="{3BEA9394-9899-4DFC-A7E8-B42B457E20AF}"/>
    <cellStyle name="20% - Accent1 2 7 2" xfId="1172" xr:uid="{566AF602-E010-45F7-917F-1C3ECFDEAF27}"/>
    <cellStyle name="20% - Accent1 2 7 2 2" xfId="25754" xr:uid="{D1F1BFD6-41CE-4FEB-810D-BC07C90E85C1}"/>
    <cellStyle name="20% - Accent1 2 7 2 2 2" xfId="38204" xr:uid="{E12C3F8E-0235-4911-89AD-2FAC96F138BE}"/>
    <cellStyle name="20% - Accent1 2 7 2 3" xfId="21293" xr:uid="{90EBC8F8-1B56-4772-8472-C75C11B348AF}"/>
    <cellStyle name="20% - Accent1 2 7 2 3 2" xfId="33766" xr:uid="{3F556D66-9733-4F33-A569-1C3D5DB76B02}"/>
    <cellStyle name="20% - Accent1 2 7 2 4" xfId="29788" xr:uid="{628EFC4A-2740-4C14-9172-1F2D11914D3E}"/>
    <cellStyle name="20% - Accent1 2 7 3" xfId="1173" xr:uid="{6D35A6CE-CB7E-457E-956E-467B4D3E3352}"/>
    <cellStyle name="20% - Accent1 2 7 3 2" xfId="25755" xr:uid="{ED4C107B-F3EA-4E0E-B8F5-D82FD9386695}"/>
    <cellStyle name="20% - Accent1 2 7 3 2 2" xfId="38205" xr:uid="{74A3263F-C849-4FA7-9BF4-D4041BF9C2A9}"/>
    <cellStyle name="20% - Accent1 2 7 3 3" xfId="21294" xr:uid="{1B41F6D0-8220-4AFC-A54B-A73D4D9AD586}"/>
    <cellStyle name="20% - Accent1 2 7 3 3 2" xfId="33767" xr:uid="{C04D458A-7F91-447D-881B-11E01CDE9D5F}"/>
    <cellStyle name="20% - Accent1 2 7 3 4" xfId="29789" xr:uid="{F614B6A6-96C5-4DDE-A051-FA7E7BCD92CA}"/>
    <cellStyle name="20% - Accent1 2 7 4" xfId="25753" xr:uid="{7F062284-EFAA-4FA7-94D0-7CB04B24D442}"/>
    <cellStyle name="20% - Accent1 2 7 4 2" xfId="38203" xr:uid="{847B73A0-A95A-4466-96DB-E8B298415CB4}"/>
    <cellStyle name="20% - Accent1 2 7 5" xfId="21292" xr:uid="{E77551BC-AA27-4C76-8027-3D9C70553695}"/>
    <cellStyle name="20% - Accent1 2 7 5 2" xfId="33765" xr:uid="{1ED3964C-664B-4C49-AD58-7DB1058155A8}"/>
    <cellStyle name="20% - Accent1 2 7 6" xfId="29787" xr:uid="{2BF02BFA-FBE0-42ED-85F3-47CE2ED15B05}"/>
    <cellStyle name="20% - Accent1 2 8" xfId="1174" xr:uid="{214B985B-94CE-4643-9FF2-9A616535AE0A}"/>
    <cellStyle name="20% - Accent1 2 8 2" xfId="25756" xr:uid="{3081E13D-87C7-4518-9699-DD892B4AF83C}"/>
    <cellStyle name="20% - Accent1 2 8 2 2" xfId="38206" xr:uid="{94410C71-C025-4832-8407-5B6F629E179E}"/>
    <cellStyle name="20% - Accent1 2 8 3" xfId="21295" xr:uid="{843F1473-24F7-4F88-861A-BA5B5700566D}"/>
    <cellStyle name="20% - Accent1 2 8 3 2" xfId="33768" xr:uid="{E44671CB-7595-473F-8703-085D0257617B}"/>
    <cellStyle name="20% - Accent1 2 8 4" xfId="29790" xr:uid="{E0A3E292-4EE6-408D-83C4-D55FBFC00E38}"/>
    <cellStyle name="20% - Accent1 2 9" xfId="1175" xr:uid="{5ACE8BF7-669E-444B-B5EC-9A3C43CA4C5C}"/>
    <cellStyle name="20% - Accent1 2 9 2" xfId="25757" xr:uid="{A8EF4852-6F9A-4B13-B92C-0146EA523937}"/>
    <cellStyle name="20% - Accent1 2 9 2 2" xfId="38207" xr:uid="{042592AF-6FEF-48A1-A4E3-127AB602874E}"/>
    <cellStyle name="20% - Accent1 2 9 3" xfId="21296" xr:uid="{D6B466AC-911D-4D0C-9CFC-4F898D786563}"/>
    <cellStyle name="20% - Accent1 2 9 3 2" xfId="33769" xr:uid="{0B736E4A-9EFA-462B-A839-3D24A94D8AEA}"/>
    <cellStyle name="20% - Accent1 2 9 4" xfId="29791" xr:uid="{AA46A157-CE61-4658-8036-73414C68B36E}"/>
    <cellStyle name="20% - Accent1 20" xfId="1176" xr:uid="{7B16B64A-FAD8-4FE8-AE03-615351A658B2}"/>
    <cellStyle name="20% - Accent1 20 10" xfId="6987" xr:uid="{C6A7C51B-4A76-4843-8D44-4D73A32FA945}"/>
    <cellStyle name="20% - Accent1 20 11" xfId="6988" xr:uid="{14EF4C07-34D5-4A9B-807F-A4545D67B215}"/>
    <cellStyle name="20% - Accent1 20 12" xfId="25758" xr:uid="{3238D22A-5DDC-4624-8F48-F4E84601D630}"/>
    <cellStyle name="20% - Accent1 20 12 2" xfId="38208" xr:uid="{1F62A086-D449-4A5C-98B3-78BC0C7DF409}"/>
    <cellStyle name="20% - Accent1 20 13" xfId="21297" xr:uid="{7989D1DE-F208-4944-BA9C-C5A2C51121B6}"/>
    <cellStyle name="20% - Accent1 20 13 2" xfId="33770" xr:uid="{6D0A3D0F-C91F-4857-9E98-97EE2933EE27}"/>
    <cellStyle name="20% - Accent1 20 14" xfId="29792" xr:uid="{03F1176F-E9F6-4B94-BD1E-004D3D02466F}"/>
    <cellStyle name="20% - Accent1 20 2" xfId="1177" xr:uid="{683A447C-17AA-4084-B001-9448C2567B55}"/>
    <cellStyle name="20% - Accent1 20 2 2" xfId="25759" xr:uid="{1C2D5F2C-E50B-4E69-BE80-D4AEC097FF81}"/>
    <cellStyle name="20% - Accent1 20 2 2 2" xfId="38209" xr:uid="{22604371-E9B4-4FA5-9AEF-1DE5ABBD9305}"/>
    <cellStyle name="20% - Accent1 20 2 3" xfId="21298" xr:uid="{1690D638-E60E-41FD-B9D4-977C216107FC}"/>
    <cellStyle name="20% - Accent1 20 2 3 2" xfId="33771" xr:uid="{67F1CFD0-06EC-4847-AC2C-B520016AF118}"/>
    <cellStyle name="20% - Accent1 20 2 4" xfId="29793" xr:uid="{C7584087-E6BD-4ACE-A4FE-FCD5C65D4C93}"/>
    <cellStyle name="20% - Accent1 20 3" xfId="1178" xr:uid="{9868432E-1D55-48D2-8AE6-CBB768DFF04C}"/>
    <cellStyle name="20% - Accent1 20 3 2" xfId="25760" xr:uid="{DA15F77C-8CB2-4BAC-99A2-D2B797C044B5}"/>
    <cellStyle name="20% - Accent1 20 3 2 2" xfId="38210" xr:uid="{873CF1C6-82A6-403A-87DD-0A9A4D6729AD}"/>
    <cellStyle name="20% - Accent1 20 3 3" xfId="21299" xr:uid="{45BCCF2B-D945-4877-8189-7CAE36CAAF9F}"/>
    <cellStyle name="20% - Accent1 20 3 3 2" xfId="33772" xr:uid="{644F43AE-0E6B-4F20-AB33-29C44B7F5B0D}"/>
    <cellStyle name="20% - Accent1 20 3 4" xfId="29794" xr:uid="{2DE95D5B-3A10-416C-8604-B1BFE4E1DDE1}"/>
    <cellStyle name="20% - Accent1 20 4" xfId="6989" xr:uid="{334ACF27-41E0-44B0-9AE8-9592E1B5DE29}"/>
    <cellStyle name="20% - Accent1 20 5" xfId="6990" xr:uid="{83F88F72-E05F-4C62-8FF8-C6C0168BA06A}"/>
    <cellStyle name="20% - Accent1 20 6" xfId="6991" xr:uid="{1B5E80A2-6116-4892-8145-B47932F9A455}"/>
    <cellStyle name="20% - Accent1 20 7" xfId="6992" xr:uid="{FD4875FA-86AA-40F0-BBFA-21CB49722527}"/>
    <cellStyle name="20% - Accent1 20 8" xfId="6993" xr:uid="{E6DB3DF7-1BF3-4517-BA96-E04A4B5FF395}"/>
    <cellStyle name="20% - Accent1 20 9" xfId="6994" xr:uid="{E2C1F155-FB42-4EB4-8D63-80228AD075FF}"/>
    <cellStyle name="20% - Accent1 21" xfId="1179" xr:uid="{FEECBFF4-4850-4318-B032-28140CD66D47}"/>
    <cellStyle name="20% - Accent1 21 10" xfId="6995" xr:uid="{AC33B45C-344A-4A06-AF65-E667178D292F}"/>
    <cellStyle name="20% - Accent1 21 11" xfId="6996" xr:uid="{D41A3191-39E2-4FA0-9E87-FEC2913C65DB}"/>
    <cellStyle name="20% - Accent1 21 2" xfId="6997" xr:uid="{6700A9AE-0704-4127-BD6D-FF896288EB66}"/>
    <cellStyle name="20% - Accent1 21 3" xfId="6998" xr:uid="{6115C18D-7084-46D2-8AEF-BFF2D7DB663B}"/>
    <cellStyle name="20% - Accent1 21 4" xfId="6999" xr:uid="{BD96258A-0AA8-4896-8253-E149E20F44FB}"/>
    <cellStyle name="20% - Accent1 21 5" xfId="7000" xr:uid="{2CF8D824-4B89-4C94-869F-EE4A073AED7B}"/>
    <cellStyle name="20% - Accent1 21 6" xfId="7001" xr:uid="{F09E518E-3A16-4DAF-91DA-BCA3FDD1A07B}"/>
    <cellStyle name="20% - Accent1 21 7" xfId="7002" xr:uid="{D34B8199-858A-4986-8498-5F6E6F28389D}"/>
    <cellStyle name="20% - Accent1 21 8" xfId="7003" xr:uid="{1CE476B0-9F77-4113-8395-52C6ABECA589}"/>
    <cellStyle name="20% - Accent1 21 9" xfId="7004" xr:uid="{2FBBC46C-7546-4D92-94D6-C5B910FE9205}"/>
    <cellStyle name="20% - Accent1 22" xfId="1180" xr:uid="{757D57D1-9E6E-45E2-BEF0-4CCECD18228B}"/>
    <cellStyle name="20% - Accent1 22 10" xfId="7005" xr:uid="{B3A2848A-0BE2-46FD-98BA-362F218268D9}"/>
    <cellStyle name="20% - Accent1 22 11" xfId="7006" xr:uid="{FF57A37D-8525-4162-8DAB-7334EAEC1524}"/>
    <cellStyle name="20% - Accent1 22 2" xfId="7007" xr:uid="{155ED188-8F77-40DD-9C15-029440E3B63E}"/>
    <cellStyle name="20% - Accent1 22 3" xfId="7008" xr:uid="{1939B01F-C0CA-4363-B55F-DFD2DBFB0F1C}"/>
    <cellStyle name="20% - Accent1 22 4" xfId="7009" xr:uid="{4744AF20-18E8-4DEA-B0B5-7A192F2A2BFD}"/>
    <cellStyle name="20% - Accent1 22 5" xfId="7010" xr:uid="{F2B4B196-CDA4-4C1F-91C3-351EE0E69A8E}"/>
    <cellStyle name="20% - Accent1 22 6" xfId="7011" xr:uid="{90D12B8F-D4B9-4FAD-90F2-00C21C7DA288}"/>
    <cellStyle name="20% - Accent1 22 7" xfId="7012" xr:uid="{E46898F8-5FD5-4839-A96F-B24E5A445405}"/>
    <cellStyle name="20% - Accent1 22 8" xfId="7013" xr:uid="{FAD16600-BF29-4BB9-A1CE-E71CB71CE0AC}"/>
    <cellStyle name="20% - Accent1 22 9" xfId="7014" xr:uid="{AA5ECB24-CA91-4B89-BCC0-8ED97F9BE725}"/>
    <cellStyle name="20% - Accent1 23" xfId="1181" xr:uid="{F6787938-37C8-46B1-9ED8-EF9797910F7A}"/>
    <cellStyle name="20% - Accent1 23 10" xfId="7015" xr:uid="{DA894390-C9F2-49C6-9DA7-5419DD4781C6}"/>
    <cellStyle name="20% - Accent1 23 11" xfId="7016" xr:uid="{7F52C732-5799-497E-A787-1510897B7C45}"/>
    <cellStyle name="20% - Accent1 23 12" xfId="25761" xr:uid="{ABF8AD66-7144-4738-B9D0-442AD441D684}"/>
    <cellStyle name="20% - Accent1 23 12 2" xfId="38211" xr:uid="{B4EA338B-282F-46EE-BEAA-EE238AC1EEA1}"/>
    <cellStyle name="20% - Accent1 23 13" xfId="21300" xr:uid="{FF4E9122-C861-4A8C-9643-A1B7EA02F18E}"/>
    <cellStyle name="20% - Accent1 23 13 2" xfId="33773" xr:uid="{1CBF4CBD-D2E4-490D-98EC-721D1DDA13A1}"/>
    <cellStyle name="20% - Accent1 23 14" xfId="29795" xr:uid="{A882B7CF-7334-44E3-A02F-8746D834CE37}"/>
    <cellStyle name="20% - Accent1 23 2" xfId="1182" xr:uid="{81419F33-4F9B-494C-92BE-6253F6702A5F}"/>
    <cellStyle name="20% - Accent1 23 2 2" xfId="25762" xr:uid="{A05DA400-6E38-49DA-A844-EC70E29D514B}"/>
    <cellStyle name="20% - Accent1 23 2 2 2" xfId="38212" xr:uid="{4CEA35D6-662D-4C47-8A52-B53C0273B7E8}"/>
    <cellStyle name="20% - Accent1 23 2 3" xfId="21301" xr:uid="{9ED28E72-3EAA-4385-9632-51F43CAEE412}"/>
    <cellStyle name="20% - Accent1 23 2 3 2" xfId="33774" xr:uid="{9A10A6A8-F0A3-451E-837C-AD4DD0962375}"/>
    <cellStyle name="20% - Accent1 23 2 4" xfId="29796" xr:uid="{E2B34944-E27F-454C-BFC5-DA2EB00F5466}"/>
    <cellStyle name="20% - Accent1 23 3" xfId="1183" xr:uid="{2241D70C-3BE0-4E8D-9990-2A4CC4881330}"/>
    <cellStyle name="20% - Accent1 23 3 2" xfId="25763" xr:uid="{05A63E84-0664-4660-B89D-C50A5A63B019}"/>
    <cellStyle name="20% - Accent1 23 3 2 2" xfId="38213" xr:uid="{19F34C3A-5E4E-433F-8467-3A9C168FF249}"/>
    <cellStyle name="20% - Accent1 23 3 3" xfId="21302" xr:uid="{949732DA-C9C5-448A-A315-17B368CECA98}"/>
    <cellStyle name="20% - Accent1 23 3 3 2" xfId="33775" xr:uid="{2BEAF1BE-7E8C-44F9-9CAB-332AF573F4F3}"/>
    <cellStyle name="20% - Accent1 23 3 4" xfId="29797" xr:uid="{CD2FC449-3A13-4E0A-AA55-E0B1BA3D4D3C}"/>
    <cellStyle name="20% - Accent1 23 4" xfId="7017" xr:uid="{07C1CAE3-F71F-4FA9-BF24-3AAAA2AED9B5}"/>
    <cellStyle name="20% - Accent1 23 5" xfId="7018" xr:uid="{E1573705-2AD4-48EF-A163-12A4B06EF990}"/>
    <cellStyle name="20% - Accent1 23 6" xfId="7019" xr:uid="{AF43ACC0-8830-422E-89AA-CEDE12A45953}"/>
    <cellStyle name="20% - Accent1 23 7" xfId="7020" xr:uid="{237B70F1-0EC0-4AFC-879B-DC8FF57E472E}"/>
    <cellStyle name="20% - Accent1 23 8" xfId="7021" xr:uid="{DA2E9788-1631-4361-A9A7-3691ADA57061}"/>
    <cellStyle name="20% - Accent1 23 9" xfId="7022" xr:uid="{A93F9691-9D30-4910-94D7-16FD0FE216C8}"/>
    <cellStyle name="20% - Accent1 24" xfId="1184" xr:uid="{2987FE95-73E8-4AC4-B336-BDDDB2AB0B85}"/>
    <cellStyle name="20% - Accent1 24 10" xfId="7023" xr:uid="{FA375CDE-912D-429B-8103-1E9280F0F2A1}"/>
    <cellStyle name="20% - Accent1 24 11" xfId="7024" xr:uid="{E9057093-CB76-4364-A998-B4874599F825}"/>
    <cellStyle name="20% - Accent1 24 12" xfId="25764" xr:uid="{25F49E27-85CF-4A33-9A01-36D639B4236B}"/>
    <cellStyle name="20% - Accent1 24 12 2" xfId="38214" xr:uid="{79C95269-D3EF-4EA6-A58E-7DCB92045AD9}"/>
    <cellStyle name="20% - Accent1 24 13" xfId="21303" xr:uid="{BAE5D10D-5029-4023-B654-511F06F13EC0}"/>
    <cellStyle name="20% - Accent1 24 13 2" xfId="33776" xr:uid="{27F98143-D2E6-46AC-89C1-1AED88CFBC6D}"/>
    <cellStyle name="20% - Accent1 24 14" xfId="29798" xr:uid="{8A08AD8D-2E19-477D-B479-B8DDF2C0E383}"/>
    <cellStyle name="20% - Accent1 24 2" xfId="7025" xr:uid="{52D8216B-6DBD-4F9C-97E6-3FA4B9E443D4}"/>
    <cellStyle name="20% - Accent1 24 3" xfId="7026" xr:uid="{07E2CC89-42A0-4D16-B681-0A5C35DA13CD}"/>
    <cellStyle name="20% - Accent1 24 4" xfId="7027" xr:uid="{7DD22A82-B8E6-4623-953E-0F56AA7D3FCE}"/>
    <cellStyle name="20% - Accent1 24 5" xfId="7028" xr:uid="{D6A7790B-2790-48D4-BC74-39EF7FA3F57B}"/>
    <cellStyle name="20% - Accent1 24 6" xfId="7029" xr:uid="{882451C4-58CE-4D68-BC9E-0FBED3F5EB5E}"/>
    <cellStyle name="20% - Accent1 24 7" xfId="7030" xr:uid="{D845FE66-7EA0-47A9-9761-5E8F57CAEB62}"/>
    <cellStyle name="20% - Accent1 24 8" xfId="7031" xr:uid="{6EEA978E-1B1A-4651-9C21-46110EE0E231}"/>
    <cellStyle name="20% - Accent1 24 9" xfId="7032" xr:uid="{243744E8-481E-4652-A29C-738DFD5EC91B}"/>
    <cellStyle name="20% - Accent1 25" xfId="1185" xr:uid="{537C1EC3-1E41-454B-B791-01E532792714}"/>
    <cellStyle name="20% - Accent1 25 10" xfId="7033" xr:uid="{9688B32C-A954-480B-9440-1E1D2953931A}"/>
    <cellStyle name="20% - Accent1 25 11" xfId="7034" xr:uid="{3ACB1EDC-B485-4243-AA64-087B209BF03F}"/>
    <cellStyle name="20% - Accent1 25 12" xfId="25765" xr:uid="{D7349BE0-E0FE-451F-9BA6-48B32FAE6AC2}"/>
    <cellStyle name="20% - Accent1 25 12 2" xfId="38215" xr:uid="{E58C1C65-CD64-4CE3-B027-64C1AD12621D}"/>
    <cellStyle name="20% - Accent1 25 13" xfId="21304" xr:uid="{8AA62D47-838A-431D-BD9C-3AF8F532033E}"/>
    <cellStyle name="20% - Accent1 25 13 2" xfId="33777" xr:uid="{57CE9964-91A4-4E97-8616-E3096D1193E7}"/>
    <cellStyle name="20% - Accent1 25 14" xfId="29799" xr:uid="{CC1D861D-2C60-4F27-A920-7DEE8240F56F}"/>
    <cellStyle name="20% - Accent1 25 2" xfId="7035" xr:uid="{3D06D237-07B5-481C-A363-3D4C44D6AF43}"/>
    <cellStyle name="20% - Accent1 25 3" xfId="7036" xr:uid="{E7D1A354-287F-46F3-8D98-93E870B504D0}"/>
    <cellStyle name="20% - Accent1 25 4" xfId="7037" xr:uid="{F42A784C-58D7-4D95-A962-A720A8AEE053}"/>
    <cellStyle name="20% - Accent1 25 5" xfId="7038" xr:uid="{40A50E1D-210B-4609-A2C6-D71F6B49A55F}"/>
    <cellStyle name="20% - Accent1 25 6" xfId="7039" xr:uid="{D53585B1-CA38-4C7F-88CC-1A9E4B2B427D}"/>
    <cellStyle name="20% - Accent1 25 7" xfId="7040" xr:uid="{E5D148F7-D387-496A-B000-55C1CB860E0F}"/>
    <cellStyle name="20% - Accent1 25 8" xfId="7041" xr:uid="{D164E974-0B2A-4E3A-A041-D31A42456A5D}"/>
    <cellStyle name="20% - Accent1 25 9" xfId="7042" xr:uid="{ADA05D00-77E7-415E-AA4F-71B8F40245E2}"/>
    <cellStyle name="20% - Accent1 26" xfId="1186" xr:uid="{3CE94C9F-BCA9-4E3D-A1B3-6A0B88FB57AA}"/>
    <cellStyle name="20% - Accent1 26 10" xfId="7043" xr:uid="{63261996-2F1D-4E51-8D7E-67DE2E1E8FE8}"/>
    <cellStyle name="20% - Accent1 26 11" xfId="25766" xr:uid="{CC0660D9-9A12-4E5C-AA71-FD08D7DB026F}"/>
    <cellStyle name="20% - Accent1 26 11 2" xfId="38216" xr:uid="{11D14BDD-775E-4FDF-A323-707ABF3E077E}"/>
    <cellStyle name="20% - Accent1 26 12" xfId="21305" xr:uid="{5FF52123-4CBD-492C-A8BB-2F1C9C33EBCC}"/>
    <cellStyle name="20% - Accent1 26 12 2" xfId="33778" xr:uid="{CCDC0B41-E9AA-4526-AC6D-AC3F63D55AC9}"/>
    <cellStyle name="20% - Accent1 26 13" xfId="29800" xr:uid="{C87056CD-6220-4775-95B4-733388C60742}"/>
    <cellStyle name="20% - Accent1 26 2" xfId="7044" xr:uid="{CE21775B-7578-46D2-AB90-7342456511E9}"/>
    <cellStyle name="20% - Accent1 26 3" xfId="7045" xr:uid="{0A15B3BE-A81F-4591-B827-B018583551AF}"/>
    <cellStyle name="20% - Accent1 26 4" xfId="7046" xr:uid="{BA2CC438-C8D9-43F2-A3DF-45D6191AAEDB}"/>
    <cellStyle name="20% - Accent1 26 5" xfId="7047" xr:uid="{B167F1FA-9B52-48E5-AA31-389A607D28B3}"/>
    <cellStyle name="20% - Accent1 26 6" xfId="7048" xr:uid="{BB0665A7-9657-4D42-907B-E1540B376F22}"/>
    <cellStyle name="20% - Accent1 26 7" xfId="7049" xr:uid="{6876683A-D811-44CB-ADDD-81BF981D9F00}"/>
    <cellStyle name="20% - Accent1 26 8" xfId="7050" xr:uid="{43CF45F5-81C9-45BA-915F-F9EA45C6F00F}"/>
    <cellStyle name="20% - Accent1 26 9" xfId="7051" xr:uid="{FEF6281D-7837-4994-A110-C24428ED4EE4}"/>
    <cellStyle name="20% - Accent1 27" xfId="1187" xr:uid="{8F32C88E-E858-403C-9337-AD908417A83C}"/>
    <cellStyle name="20% - Accent1 27 10" xfId="7052" xr:uid="{E65B8FCC-E880-4E7C-B8F8-95779286A0A2}"/>
    <cellStyle name="20% - Accent1 27 2" xfId="7053" xr:uid="{6A9B2C37-7CB4-405E-9AE4-742777A5DDB1}"/>
    <cellStyle name="20% - Accent1 27 3" xfId="7054" xr:uid="{DE8CE18E-67BA-4E9F-9D17-F5A6CB04F75D}"/>
    <cellStyle name="20% - Accent1 27 4" xfId="7055" xr:uid="{4DA06D5F-36B1-48FA-8872-A902116CE717}"/>
    <cellStyle name="20% - Accent1 27 5" xfId="7056" xr:uid="{4CDE7DAC-4DB5-4206-8391-7535B2732900}"/>
    <cellStyle name="20% - Accent1 27 6" xfId="7057" xr:uid="{2C54889A-D43C-4277-9B88-DCB1669E1509}"/>
    <cellStyle name="20% - Accent1 27 7" xfId="7058" xr:uid="{5661FC3E-2199-4B98-A315-3666E891ABDC}"/>
    <cellStyle name="20% - Accent1 27 8" xfId="7059" xr:uid="{7C5E67F9-434E-420F-8470-3D17BB167CBD}"/>
    <cellStyle name="20% - Accent1 27 9" xfId="7060" xr:uid="{FF2B7D60-5F28-4F3F-AF0E-A06BFDE7840F}"/>
    <cellStyle name="20% - Accent1 28" xfId="1188" xr:uid="{8EC79DE5-174C-4B5A-8ECE-8072E6FEA559}"/>
    <cellStyle name="20% - Accent1 28 10" xfId="7061" xr:uid="{4E46C219-671C-4B99-8C11-38E702DF11F1}"/>
    <cellStyle name="20% - Accent1 28 2" xfId="7062" xr:uid="{F342A285-CD17-40B6-8D31-65051D091A08}"/>
    <cellStyle name="20% - Accent1 28 3" xfId="7063" xr:uid="{2B5684D0-1D0A-4271-850A-47CD9745E774}"/>
    <cellStyle name="20% - Accent1 28 4" xfId="7064" xr:uid="{C3F2FE8B-0944-42C3-813D-3F82EFE40D45}"/>
    <cellStyle name="20% - Accent1 28 5" xfId="7065" xr:uid="{29B640F5-5488-45B5-8DC5-EBE4B3995A3C}"/>
    <cellStyle name="20% - Accent1 28 6" xfId="7066" xr:uid="{79F40D97-4F67-49E0-8222-1D3E069D12CE}"/>
    <cellStyle name="20% - Accent1 28 7" xfId="7067" xr:uid="{DB926A2F-EBDA-4722-B7B7-6B49FC319E5D}"/>
    <cellStyle name="20% - Accent1 28 8" xfId="7068" xr:uid="{65936527-0FB2-4D91-87FA-4CB652589414}"/>
    <cellStyle name="20% - Accent1 28 9" xfId="7069" xr:uid="{34EB01FF-014C-42D8-B8D3-1B67A248A721}"/>
    <cellStyle name="20% - Accent1 29" xfId="1189" xr:uid="{17C6C61B-ADB6-4208-B059-44CC973D56E6}"/>
    <cellStyle name="20% - Accent1 29 10" xfId="7070" xr:uid="{09B85A28-1A49-46EA-8C1C-93EA48C95E10}"/>
    <cellStyle name="20% - Accent1 29 11" xfId="25767" xr:uid="{3F94A93D-0DF2-4DFC-831E-DD5CAF0B2629}"/>
    <cellStyle name="20% - Accent1 29 11 2" xfId="38217" xr:uid="{C20F8634-D025-4868-9E10-13C78915B826}"/>
    <cellStyle name="20% - Accent1 29 12" xfId="21306" xr:uid="{8F64BE5D-E364-4098-936D-F42A5D0CC19C}"/>
    <cellStyle name="20% - Accent1 29 12 2" xfId="33779" xr:uid="{3646FDB3-A3F6-41DB-AA00-2DA352F303BA}"/>
    <cellStyle name="20% - Accent1 29 13" xfId="29801" xr:uid="{B40BE391-7EC3-40B9-A34B-588EECD80056}"/>
    <cellStyle name="20% - Accent1 29 2" xfId="7071" xr:uid="{28880447-3C2B-4F4E-9902-16FC2AE16BD9}"/>
    <cellStyle name="20% - Accent1 29 3" xfId="7072" xr:uid="{A1CAD6CE-4658-4D92-B52A-D3E9528224C0}"/>
    <cellStyle name="20% - Accent1 29 4" xfId="7073" xr:uid="{A0EDAD52-3291-4599-8274-E5F23EDA9BF0}"/>
    <cellStyle name="20% - Accent1 29 5" xfId="7074" xr:uid="{11CD6093-3018-41B9-B604-486CFA9A9858}"/>
    <cellStyle name="20% - Accent1 29 6" xfId="7075" xr:uid="{B378EDCD-36BB-4A17-A761-CB17F331F0DF}"/>
    <cellStyle name="20% - Accent1 29 7" xfId="7076" xr:uid="{D36C309E-C2A3-4466-BA5F-7B177585E6F6}"/>
    <cellStyle name="20% - Accent1 29 8" xfId="7077" xr:uid="{C6C1BBA1-6A85-4B38-97D5-690D16A8C6A3}"/>
    <cellStyle name="20% - Accent1 29 9" xfId="7078" xr:uid="{8F426361-2259-4BC2-9C99-55E791AB8C61}"/>
    <cellStyle name="20% - Accent1 3" xfId="33" xr:uid="{FB52E3DA-D910-42E6-BC7F-1EE9B8ED4353}"/>
    <cellStyle name="20% - Accent1 3 10" xfId="7079" xr:uid="{40CC1A1C-00FF-4C02-8375-CEF8C7914D74}"/>
    <cellStyle name="20% - Accent1 3 11" xfId="7080" xr:uid="{EC062370-3373-4B98-AFD4-F789171D4466}"/>
    <cellStyle name="20% - Accent1 3 12" xfId="7081" xr:uid="{2F7B5370-31E4-4236-A775-E042761B9B7F}"/>
    <cellStyle name="20% - Accent1 3 13" xfId="7082" xr:uid="{EF152FB9-CFB9-40AF-B1EF-E58F50EE28DA}"/>
    <cellStyle name="20% - Accent1 3 14" xfId="7083" xr:uid="{FA90C097-303A-43F5-8049-0CDBD6EAE4C5}"/>
    <cellStyle name="20% - Accent1 3 15" xfId="7084" xr:uid="{14027542-C99B-4A92-AF9B-6A6F8A9DF72E}"/>
    <cellStyle name="20% - Accent1 3 16" xfId="42677" xr:uid="{39D01B56-2701-4B1E-AAEA-5257BA709BA7}"/>
    <cellStyle name="20% - Accent1 3 2" xfId="1190" xr:uid="{F30E2DD0-76A8-4A6F-89EC-21AF386514BF}"/>
    <cellStyle name="20% - Accent1 3 2 10" xfId="7085" xr:uid="{291C01BA-2CA5-4FE0-8FB1-9C454A7E80F1}"/>
    <cellStyle name="20% - Accent1 3 2 11" xfId="13100" xr:uid="{E77E7BD9-AB19-4D1D-A191-0C65CB38A84C}"/>
    <cellStyle name="20% - Accent1 3 2 12" xfId="25768" xr:uid="{7A17816A-A511-4908-B20B-AF1E8763F246}"/>
    <cellStyle name="20% - Accent1 3 2 12 2" xfId="38218" xr:uid="{31F86290-F95A-4CFC-AC0D-85F5013DA05B}"/>
    <cellStyle name="20% - Accent1 3 2 13" xfId="21307" xr:uid="{F7FE0342-AC9A-4C7A-A4D6-A2FDD88EF377}"/>
    <cellStyle name="20% - Accent1 3 2 13 2" xfId="33780" xr:uid="{2A87EF47-3018-4C99-931D-35C273D9A691}"/>
    <cellStyle name="20% - Accent1 3 2 14" xfId="29802" xr:uid="{E3B767F7-852C-4A32-8809-6035247AF4EB}"/>
    <cellStyle name="20% - Accent1 3 2 2" xfId="1191" xr:uid="{9A8910ED-D574-408B-ACB1-BE6E25A23D30}"/>
    <cellStyle name="20% - Accent1 3 2 2 2" xfId="6280" xr:uid="{AFFF6506-8A8B-4B5D-ADA1-4C6F09DDDA03}"/>
    <cellStyle name="20% - Accent1 3 2 2 2 2" xfId="6281" xr:uid="{E116EC73-302F-46B8-9DDF-4EF66D0D2032}"/>
    <cellStyle name="20% - Accent1 3 2 2 3" xfId="6282" xr:uid="{E2A1734E-435D-4E58-8571-78174215B053}"/>
    <cellStyle name="20% - Accent1 3 2 2 4" xfId="25769" xr:uid="{4D585408-7CB0-4F54-BD35-0EAE9788EF14}"/>
    <cellStyle name="20% - Accent1 3 2 2 4 2" xfId="38219" xr:uid="{AEF9E47E-CD16-4AA0-A7EA-E5EC702B7662}"/>
    <cellStyle name="20% - Accent1 3 2 2 5" xfId="21308" xr:uid="{73DC6A57-C433-40CE-A525-48F207F0CE9B}"/>
    <cellStyle name="20% - Accent1 3 2 2 5 2" xfId="33781" xr:uid="{62D47EBE-EA6C-497A-B0E3-262AF25C2D7D}"/>
    <cellStyle name="20% - Accent1 3 2 2 6" xfId="29803" xr:uid="{3B93856E-EE41-407D-BE54-84E8E883CC55}"/>
    <cellStyle name="20% - Accent1 3 2 3" xfId="1192" xr:uid="{81872894-49CB-4883-A335-E40F86F867B4}"/>
    <cellStyle name="20% - Accent1 3 2 3 2" xfId="6283" xr:uid="{96DAB1CD-3A77-42CA-AC65-64B13C6FF6E6}"/>
    <cellStyle name="20% - Accent1 3 2 3 3" xfId="25770" xr:uid="{15FCDE13-466B-4C4A-BBCE-5E8F1D32BA88}"/>
    <cellStyle name="20% - Accent1 3 2 3 3 2" xfId="38220" xr:uid="{CFE75EC4-DBC7-4C48-B12C-B8CA4A4F588F}"/>
    <cellStyle name="20% - Accent1 3 2 3 4" xfId="21309" xr:uid="{9ADC74FB-5E34-46B6-8E26-E1B1AA4C38BD}"/>
    <cellStyle name="20% - Accent1 3 2 3 4 2" xfId="33782" xr:uid="{61E62168-27FD-45DF-9586-4A0A870AA6D1}"/>
    <cellStyle name="20% - Accent1 3 2 3 5" xfId="29804" xr:uid="{9743C29B-C0BC-453E-9CB2-5DECBC611AFC}"/>
    <cellStyle name="20% - Accent1 3 2 4" xfId="6284" xr:uid="{7C80E33B-B059-4129-A7CF-65C458AC8EC5}"/>
    <cellStyle name="20% - Accent1 3 2 5" xfId="7086" xr:uid="{246252C4-F9F3-4BEC-A540-6C538F8DBE8A}"/>
    <cellStyle name="20% - Accent1 3 2 6" xfId="7087" xr:uid="{22D4F64E-6ED7-4D5B-BB3E-FB0EF1523F67}"/>
    <cellStyle name="20% - Accent1 3 2 7" xfId="7088" xr:uid="{52E4C689-67B3-45CE-B880-B68DA027BC5F}"/>
    <cellStyle name="20% - Accent1 3 2 8" xfId="7089" xr:uid="{DCD58811-131E-439F-A04B-82C75CF65B4D}"/>
    <cellStyle name="20% - Accent1 3 2 9" xfId="7090" xr:uid="{2F08BFBA-BE5F-472C-A0AD-499A5351CA4C}"/>
    <cellStyle name="20% - Accent1 3 3" xfId="1193" xr:uid="{929ACD3A-6364-4D1C-831D-7509E2438B3D}"/>
    <cellStyle name="20% - Accent1 3 3 10" xfId="7091" xr:uid="{CDA0DC66-183E-4160-8888-59B54264C741}"/>
    <cellStyle name="20% - Accent1 3 3 11" xfId="25771" xr:uid="{74AC3A64-1E3E-45E8-8731-EDEAA7A16228}"/>
    <cellStyle name="20% - Accent1 3 3 11 2" xfId="38221" xr:uid="{DFA99A74-0937-4C29-B741-F0BDFEEE97FA}"/>
    <cellStyle name="20% - Accent1 3 3 12" xfId="21310" xr:uid="{7D6330FC-01B3-49D4-A776-7E35966B6FAD}"/>
    <cellStyle name="20% - Accent1 3 3 12 2" xfId="33783" xr:uid="{8C1B06AA-9C75-4370-874E-9215B679D3FC}"/>
    <cellStyle name="20% - Accent1 3 3 13" xfId="29805" xr:uid="{5A5D18A8-2A4A-4B9F-8B54-9425D670CBBE}"/>
    <cellStyle name="20% - Accent1 3 3 2" xfId="1194" xr:uid="{52016B1D-82F1-4E05-85C0-7B89C22D0996}"/>
    <cellStyle name="20% - Accent1 3 3 2 2" xfId="6285" xr:uid="{BEF1CDE3-AD3A-43C5-BA15-70742A37F34A}"/>
    <cellStyle name="20% - Accent1 3 3 2 3" xfId="25772" xr:uid="{E3BF7E07-1023-4A88-A3CF-EE9459B9D5CE}"/>
    <cellStyle name="20% - Accent1 3 3 2 3 2" xfId="38222" xr:uid="{683ADF67-B4C6-4446-AEB6-4D6BAA2EDDD8}"/>
    <cellStyle name="20% - Accent1 3 3 2 4" xfId="21311" xr:uid="{F5DCA44A-A223-419B-B0E7-319A697B3B97}"/>
    <cellStyle name="20% - Accent1 3 3 2 4 2" xfId="33784" xr:uid="{D718EEE1-92A0-4827-B087-24C19C313165}"/>
    <cellStyle name="20% - Accent1 3 3 2 5" xfId="29806" xr:uid="{DAFF7257-001D-4453-B55E-CDCDDB0F2268}"/>
    <cellStyle name="20% - Accent1 3 3 3" xfId="1195" xr:uid="{E5594E70-0BD5-4CD0-A0A0-D0D100190D14}"/>
    <cellStyle name="20% - Accent1 3 3 3 2" xfId="25773" xr:uid="{9F419B65-1382-464F-88EB-98908E7F07CD}"/>
    <cellStyle name="20% - Accent1 3 3 3 2 2" xfId="38223" xr:uid="{7760A3FB-E4E4-4EA8-B550-D60530EF2326}"/>
    <cellStyle name="20% - Accent1 3 3 3 3" xfId="21312" xr:uid="{03216B39-6B8C-4854-BD47-89C6C797B939}"/>
    <cellStyle name="20% - Accent1 3 3 3 3 2" xfId="33785" xr:uid="{261BA476-6EBA-4172-9812-CC013B5CA0B9}"/>
    <cellStyle name="20% - Accent1 3 3 3 4" xfId="29807" xr:uid="{154E88B4-5348-42FD-AF94-45B7115FB925}"/>
    <cellStyle name="20% - Accent1 3 3 4" xfId="7092" xr:uid="{6B8EE12A-DAF5-4C4F-906D-B49EBFA9B97F}"/>
    <cellStyle name="20% - Accent1 3 3 5" xfId="7093" xr:uid="{6AD5C29A-369F-470C-9182-4EF34C4D8E2C}"/>
    <cellStyle name="20% - Accent1 3 3 6" xfId="7094" xr:uid="{3AAB0ADD-790F-4FE1-BC14-2B12E8989472}"/>
    <cellStyle name="20% - Accent1 3 3 7" xfId="7095" xr:uid="{3F1F33B4-566B-4E9A-BF63-99148E1A2F1E}"/>
    <cellStyle name="20% - Accent1 3 3 8" xfId="7096" xr:uid="{20448FE5-2930-4EC3-B586-CBAB6716DD9A}"/>
    <cellStyle name="20% - Accent1 3 3 9" xfId="7097" xr:uid="{28702BCE-7C19-4F2D-BB23-FD0DD8942A06}"/>
    <cellStyle name="20% - Accent1 3 4" xfId="1196" xr:uid="{3E665577-D57A-4D4C-9AD2-C2CF95D137A3}"/>
    <cellStyle name="20% - Accent1 3 4 10" xfId="7098" xr:uid="{67FAEB44-9250-4031-B33F-B14D860D84F5}"/>
    <cellStyle name="20% - Accent1 3 4 11" xfId="25774" xr:uid="{2701D4D7-42D3-4104-BC65-D815D9DB3803}"/>
    <cellStyle name="20% - Accent1 3 4 11 2" xfId="38224" xr:uid="{FA10C47E-D505-43BA-9801-733603F769D2}"/>
    <cellStyle name="20% - Accent1 3 4 12" xfId="21313" xr:uid="{7778D2FE-51D6-43AA-91D9-C8912033D837}"/>
    <cellStyle name="20% - Accent1 3 4 12 2" xfId="33786" xr:uid="{E2309E34-5A68-4855-838B-3DBE726E1360}"/>
    <cellStyle name="20% - Accent1 3 4 13" xfId="29808" xr:uid="{0CF2FB1C-EB91-42B8-918E-5B9934B550EC}"/>
    <cellStyle name="20% - Accent1 3 4 2" xfId="1197" xr:uid="{B553BAC8-38B1-45D2-8BD5-63C1BD544701}"/>
    <cellStyle name="20% - Accent1 3 4 2 2" xfId="25775" xr:uid="{31F09FD1-5CAE-4867-AF7C-403093D3AE76}"/>
    <cellStyle name="20% - Accent1 3 4 2 2 2" xfId="38225" xr:uid="{40E1FE96-C177-4354-AAB2-237DC6C0D84E}"/>
    <cellStyle name="20% - Accent1 3 4 2 3" xfId="21314" xr:uid="{979A6A8C-15CC-4528-9839-A1831485A08C}"/>
    <cellStyle name="20% - Accent1 3 4 2 3 2" xfId="33787" xr:uid="{E78890F8-4BD0-4E3D-B093-8FE448F618A4}"/>
    <cellStyle name="20% - Accent1 3 4 2 4" xfId="29809" xr:uid="{2C91A899-7D69-44DF-AFCD-A67BDABD8746}"/>
    <cellStyle name="20% - Accent1 3 4 3" xfId="1198" xr:uid="{718F6BEB-D6B2-4DDE-9E6B-72445E60172B}"/>
    <cellStyle name="20% - Accent1 3 4 3 2" xfId="25776" xr:uid="{7240AF4E-A3AF-49C4-9A1D-1C6DBF326099}"/>
    <cellStyle name="20% - Accent1 3 4 3 2 2" xfId="38226" xr:uid="{E17A9BD4-B7FB-41C1-A2AD-88233D6A5A7F}"/>
    <cellStyle name="20% - Accent1 3 4 3 3" xfId="21315" xr:uid="{177E2BA5-7F9E-46DB-838B-42651BCAAED3}"/>
    <cellStyle name="20% - Accent1 3 4 3 3 2" xfId="33788" xr:uid="{5018B48F-9156-41B5-9B7A-C5B7984E9AAD}"/>
    <cellStyle name="20% - Accent1 3 4 3 4" xfId="29810" xr:uid="{56C6E06A-93AD-49F5-B506-758713C70FB6}"/>
    <cellStyle name="20% - Accent1 3 4 4" xfId="7099" xr:uid="{309C3447-6E99-4400-AE1F-A1BEA66B2588}"/>
    <cellStyle name="20% - Accent1 3 4 5" xfId="7100" xr:uid="{C0DF7C19-A030-4F52-B1F7-E86F1B243538}"/>
    <cellStyle name="20% - Accent1 3 4 6" xfId="7101" xr:uid="{514E6F8E-A537-4CDD-BB83-3F54EF1DAC32}"/>
    <cellStyle name="20% - Accent1 3 4 7" xfId="7102" xr:uid="{1C61F239-A352-49CD-A0C4-BBABBC01FE9F}"/>
    <cellStyle name="20% - Accent1 3 4 8" xfId="7103" xr:uid="{058152E4-2400-48A0-8D7D-6D8532713AA2}"/>
    <cellStyle name="20% - Accent1 3 4 9" xfId="7104" xr:uid="{7F51EB25-A083-4121-90C8-2F6999A26FAF}"/>
    <cellStyle name="20% - Accent1 3 5" xfId="1199" xr:uid="{4DF429F3-6AB2-4247-8B09-1B4D3C40726C}"/>
    <cellStyle name="20% - Accent1 3 5 10" xfId="7105" xr:uid="{19950186-CA89-4B33-B494-2D13B49320EC}"/>
    <cellStyle name="20% - Accent1 3 5 11" xfId="25777" xr:uid="{8E88896C-713F-4B2E-A559-FC72B7E6F3FB}"/>
    <cellStyle name="20% - Accent1 3 5 11 2" xfId="38227" xr:uid="{06593663-17B9-4B3D-8873-AF8C5B146F98}"/>
    <cellStyle name="20% - Accent1 3 5 12" xfId="21316" xr:uid="{6EF00B97-2F66-419D-BF83-EF959FE7A4E6}"/>
    <cellStyle name="20% - Accent1 3 5 12 2" xfId="33789" xr:uid="{0FA16969-2544-47FE-8553-1D55C55E8EDA}"/>
    <cellStyle name="20% - Accent1 3 5 13" xfId="29811" xr:uid="{EA2018D8-7D08-432D-BC22-4DC45EF1BDC1}"/>
    <cellStyle name="20% - Accent1 3 5 2" xfId="1200" xr:uid="{CD8826C4-0C8B-4EDC-B4ED-6FFCFF07C794}"/>
    <cellStyle name="20% - Accent1 3 5 2 2" xfId="25778" xr:uid="{CFE53B9D-1487-4C95-A31D-E180E0F28746}"/>
    <cellStyle name="20% - Accent1 3 5 2 2 2" xfId="38228" xr:uid="{9BB99F1A-AD2F-4B3A-96F0-EC01BF903157}"/>
    <cellStyle name="20% - Accent1 3 5 2 3" xfId="21317" xr:uid="{112E1040-F7E2-49C2-92CB-3ECF1CB04828}"/>
    <cellStyle name="20% - Accent1 3 5 2 3 2" xfId="33790" xr:uid="{FD62E147-9548-4A61-BDD8-AADA3899F8EB}"/>
    <cellStyle name="20% - Accent1 3 5 2 4" xfId="29812" xr:uid="{9C89435E-53B7-465C-83C8-B15E0CDC56BD}"/>
    <cellStyle name="20% - Accent1 3 5 3" xfId="1201" xr:uid="{77B4A23E-C6F0-492F-BB2E-6DA5ADA4AD06}"/>
    <cellStyle name="20% - Accent1 3 5 3 2" xfId="25779" xr:uid="{BEAE1A9C-59CA-4FE4-9825-DE5920266AE5}"/>
    <cellStyle name="20% - Accent1 3 5 3 2 2" xfId="38229" xr:uid="{577203A4-8AB5-438B-8A33-6B700A46D2AE}"/>
    <cellStyle name="20% - Accent1 3 5 3 3" xfId="21318" xr:uid="{D1194DE0-31A0-4CB9-B0CC-862D484CD8F3}"/>
    <cellStyle name="20% - Accent1 3 5 3 3 2" xfId="33791" xr:uid="{087295F1-71B9-4CF1-897A-561D606D1BC0}"/>
    <cellStyle name="20% - Accent1 3 5 3 4" xfId="29813" xr:uid="{F94F7EE1-8F99-4958-8D83-23A5630FA412}"/>
    <cellStyle name="20% - Accent1 3 5 4" xfId="7106" xr:uid="{B8674D50-07F6-4D4A-A9FD-8A836B100480}"/>
    <cellStyle name="20% - Accent1 3 5 5" xfId="7107" xr:uid="{A847155A-7C26-44BA-93EE-B9C5B5912961}"/>
    <cellStyle name="20% - Accent1 3 5 6" xfId="7108" xr:uid="{F3921C7E-E211-4999-B57B-2FCA7A3E0F49}"/>
    <cellStyle name="20% - Accent1 3 5 7" xfId="7109" xr:uid="{9DB73B76-36EC-40AB-9F50-CBD0102D9327}"/>
    <cellStyle name="20% - Accent1 3 5 8" xfId="7110" xr:uid="{571474CA-6AE7-4CC5-8280-A8B7C502A5BA}"/>
    <cellStyle name="20% - Accent1 3 5 9" xfId="7111" xr:uid="{FE1C8A92-8B92-46BF-BB2D-74E3184C2DCD}"/>
    <cellStyle name="20% - Accent1 3 6" xfId="1202" xr:uid="{11FDBAEA-1878-486A-921D-5F09780F7267}"/>
    <cellStyle name="20% - Accent1 3 6 2" xfId="1203" xr:uid="{D445B6F5-F1E4-4D40-A065-93A0699CDF48}"/>
    <cellStyle name="20% - Accent1 3 6 2 2" xfId="25781" xr:uid="{F162B2AB-A556-4752-B83F-E9D0874FA929}"/>
    <cellStyle name="20% - Accent1 3 6 2 2 2" xfId="38231" xr:uid="{D6B4CD38-B71D-4FDA-8673-87C7FC983B5E}"/>
    <cellStyle name="20% - Accent1 3 6 2 3" xfId="21320" xr:uid="{E7DA5A22-9792-4FF8-8364-02B9A9300915}"/>
    <cellStyle name="20% - Accent1 3 6 2 3 2" xfId="33793" xr:uid="{54D6E71A-78A1-4B2C-8C5A-1FC0EDB9F807}"/>
    <cellStyle name="20% - Accent1 3 6 2 4" xfId="29815" xr:uid="{01057EDC-57DD-4AAF-969D-C6609100CF06}"/>
    <cellStyle name="20% - Accent1 3 6 3" xfId="1204" xr:uid="{BB6F76D4-A15F-41E5-8641-8CC84561CE01}"/>
    <cellStyle name="20% - Accent1 3 6 3 2" xfId="25782" xr:uid="{375283CB-63AA-4E12-A1C8-C441E05C58C9}"/>
    <cellStyle name="20% - Accent1 3 6 3 2 2" xfId="38232" xr:uid="{6DEDEA4C-2B29-41EC-BA71-1DB485437747}"/>
    <cellStyle name="20% - Accent1 3 6 3 3" xfId="21321" xr:uid="{06472759-4AAB-4BE8-83EC-CB25220B16FE}"/>
    <cellStyle name="20% - Accent1 3 6 3 3 2" xfId="33794" xr:uid="{F77D73EC-971B-4D8D-81EE-1DEBCEF1524A}"/>
    <cellStyle name="20% - Accent1 3 6 3 4" xfId="29816" xr:uid="{19079AB7-9D72-4997-A97C-59DDBA38672F}"/>
    <cellStyle name="20% - Accent1 3 6 4" xfId="25780" xr:uid="{130661CC-B681-469D-87B7-71AEB0284D48}"/>
    <cellStyle name="20% - Accent1 3 6 4 2" xfId="38230" xr:uid="{90FE0EEC-73E2-42B2-B978-7DEFE78DC192}"/>
    <cellStyle name="20% - Accent1 3 6 5" xfId="21319" xr:uid="{7641F196-A15B-49DE-8495-3A24849E8435}"/>
    <cellStyle name="20% - Accent1 3 6 5 2" xfId="33792" xr:uid="{92EA56D2-5FDE-46F3-91C3-FE1CA9CC045C}"/>
    <cellStyle name="20% - Accent1 3 6 6" xfId="29814" xr:uid="{DC8E6F8C-5ED5-4D54-AA3B-707E73EB7F28}"/>
    <cellStyle name="20% - Accent1 3 7" xfId="1205" xr:uid="{22D8D7F5-3A6C-4ACC-A041-30BC64921892}"/>
    <cellStyle name="20% - Accent1 3 7 2" xfId="1206" xr:uid="{BBB5F499-A95D-400E-94DE-D83B2A09CC1F}"/>
    <cellStyle name="20% - Accent1 3 7 2 2" xfId="25784" xr:uid="{85053E11-16E4-48FE-AFDA-3BB96D06887B}"/>
    <cellStyle name="20% - Accent1 3 7 2 2 2" xfId="38234" xr:uid="{0CF237B2-B087-41BA-993D-8C81920693BF}"/>
    <cellStyle name="20% - Accent1 3 7 2 3" xfId="21323" xr:uid="{FA43E9D2-4407-416F-BF29-00E43BDDD341}"/>
    <cellStyle name="20% - Accent1 3 7 2 3 2" xfId="33796" xr:uid="{060813EA-CA71-4916-B7A7-18452791D966}"/>
    <cellStyle name="20% - Accent1 3 7 2 4" xfId="29818" xr:uid="{4DA62DE4-FCED-4EE6-ABDC-878CF673B571}"/>
    <cellStyle name="20% - Accent1 3 7 3" xfId="1207" xr:uid="{ECD1B4E7-37CE-4C67-9CF6-D55BB775DD62}"/>
    <cellStyle name="20% - Accent1 3 7 3 2" xfId="25785" xr:uid="{0C0DD206-04E0-4B65-9F67-61F869168E50}"/>
    <cellStyle name="20% - Accent1 3 7 3 2 2" xfId="38235" xr:uid="{885F9E63-D0F4-4467-A2F9-BC4FA49628C1}"/>
    <cellStyle name="20% - Accent1 3 7 3 3" xfId="21324" xr:uid="{39D0590A-EEBD-4715-B0D5-6A7500CA98C5}"/>
    <cellStyle name="20% - Accent1 3 7 3 3 2" xfId="33797" xr:uid="{BA21191E-E3C7-44FD-AEED-0BB42649A60F}"/>
    <cellStyle name="20% - Accent1 3 7 3 4" xfId="29819" xr:uid="{7055CBE3-C7C4-41B8-9B72-297054A15A89}"/>
    <cellStyle name="20% - Accent1 3 7 4" xfId="25783" xr:uid="{043B7413-FBF5-4F1B-B81F-79FB1EBF6F3E}"/>
    <cellStyle name="20% - Accent1 3 7 4 2" xfId="38233" xr:uid="{028C07A3-3686-49FE-8B97-ABADF1C6D1B6}"/>
    <cellStyle name="20% - Accent1 3 7 5" xfId="21322" xr:uid="{22B94E66-1022-4CD2-AE28-072ACAC6A8CF}"/>
    <cellStyle name="20% - Accent1 3 7 5 2" xfId="33795" xr:uid="{75C52563-25E3-4840-8C63-D13B8B2A718B}"/>
    <cellStyle name="20% - Accent1 3 7 6" xfId="29817" xr:uid="{FAD0C602-DC56-42AE-99DE-FF982C4E6133}"/>
    <cellStyle name="20% - Accent1 3 8" xfId="1208" xr:uid="{4BD04124-1EC4-4F3E-AB36-8B3BB23792DA}"/>
    <cellStyle name="20% - Accent1 3 8 2" xfId="25786" xr:uid="{EEFFB5FC-B5B4-4462-A138-26404E216CAD}"/>
    <cellStyle name="20% - Accent1 3 8 2 2" xfId="38236" xr:uid="{EBD083F8-10EE-4174-A70C-CA72F774D3CD}"/>
    <cellStyle name="20% - Accent1 3 8 3" xfId="21325" xr:uid="{607E769B-22F1-4971-85A7-3916C5C61ACA}"/>
    <cellStyle name="20% - Accent1 3 8 3 2" xfId="33798" xr:uid="{67BE865F-F9D7-4E9C-9576-C6C5E7D78844}"/>
    <cellStyle name="20% - Accent1 3 8 4" xfId="29820" xr:uid="{F79D2778-8942-4211-87CD-1EEABA4F9123}"/>
    <cellStyle name="20% - Accent1 3 9" xfId="1209" xr:uid="{97D9F84B-7F17-48B9-AA65-AD2FBFA39E32}"/>
    <cellStyle name="20% - Accent1 3 9 2" xfId="25787" xr:uid="{359833EE-E685-4647-98AA-557A57715DD9}"/>
    <cellStyle name="20% - Accent1 3 9 2 2" xfId="38237" xr:uid="{2B2A7B13-2DA9-4B7F-9C9A-6DF2459B61D3}"/>
    <cellStyle name="20% - Accent1 3 9 3" xfId="21326" xr:uid="{A3B21E7F-B522-4188-8665-A3D8D39E9186}"/>
    <cellStyle name="20% - Accent1 3 9 3 2" xfId="33799" xr:uid="{3AAD889A-504F-402A-A249-11437012B474}"/>
    <cellStyle name="20% - Accent1 3 9 4" xfId="29821" xr:uid="{82227053-986B-46EA-BD11-9B500D1394A4}"/>
    <cellStyle name="20% - Accent1 30" xfId="2864" xr:uid="{538CE4B1-C30F-41D8-BABF-E4155BC7A4A1}"/>
    <cellStyle name="20% - Accent1 30 10" xfId="7112" xr:uid="{D94C4F36-E4D9-4DA0-B9F4-6E55E1D6E9F3}"/>
    <cellStyle name="20% - Accent1 30 2" xfId="7113" xr:uid="{743B7B3A-A3E4-4324-A44B-246A574F8549}"/>
    <cellStyle name="20% - Accent1 30 3" xfId="7114" xr:uid="{4F409CCA-8B26-40DE-8799-AB537C636C75}"/>
    <cellStyle name="20% - Accent1 30 4" xfId="7115" xr:uid="{2D75A4C9-3C4B-47C7-8E98-707AC84090DF}"/>
    <cellStyle name="20% - Accent1 30 5" xfId="7116" xr:uid="{1863B4CC-ACB3-4615-B4EA-C7AF6327F0C8}"/>
    <cellStyle name="20% - Accent1 30 6" xfId="7117" xr:uid="{97EE32AF-29BD-4381-9599-E40162F7F9C9}"/>
    <cellStyle name="20% - Accent1 30 7" xfId="7118" xr:uid="{400E2086-78CC-4C84-B21B-997FA1F04B75}"/>
    <cellStyle name="20% - Accent1 30 8" xfId="7119" xr:uid="{39C874CE-C0DD-4BBF-B25A-58DB37C99254}"/>
    <cellStyle name="20% - Accent1 30 9" xfId="7120" xr:uid="{4F4D735D-ECDF-49E7-BD1C-7350FB761152}"/>
    <cellStyle name="20% - Accent1 31" xfId="2865" xr:uid="{1042E272-9565-46E7-BA94-8DB44672A6CD}"/>
    <cellStyle name="20% - Accent1 31 10" xfId="7121" xr:uid="{3A35EE84-9A2E-41D4-90BB-4BE0F9E03A98}"/>
    <cellStyle name="20% - Accent1 31 2" xfId="7122" xr:uid="{1FA1F680-5C1C-49BF-A12A-936A976F0B88}"/>
    <cellStyle name="20% - Accent1 31 3" xfId="7123" xr:uid="{80A11CA8-0245-4A8C-9024-94F6DF6A371C}"/>
    <cellStyle name="20% - Accent1 31 4" xfId="7124" xr:uid="{062AE597-4348-4AD0-BA8E-93AE0BEF2FB8}"/>
    <cellStyle name="20% - Accent1 31 5" xfId="7125" xr:uid="{F369177B-2BF9-4C4D-81C5-71714FF73853}"/>
    <cellStyle name="20% - Accent1 31 6" xfId="7126" xr:uid="{17A76626-F051-44E2-AF2A-24613FCA4530}"/>
    <cellStyle name="20% - Accent1 31 7" xfId="7127" xr:uid="{1B490DF8-B257-4837-AC4C-BA5913CF3FBB}"/>
    <cellStyle name="20% - Accent1 31 8" xfId="7128" xr:uid="{58466262-69DA-4366-86C1-E834B661413D}"/>
    <cellStyle name="20% - Accent1 31 9" xfId="7129" xr:uid="{AF2BA3D3-912A-472D-B075-3859F13FD130}"/>
    <cellStyle name="20% - Accent1 32" xfId="2866" xr:uid="{086CD24A-1C68-474C-BCB0-2E6FCFAACB84}"/>
    <cellStyle name="20% - Accent1 32 10" xfId="7130" xr:uid="{04A32500-F1F3-489A-A36F-43540EA3EA80}"/>
    <cellStyle name="20% - Accent1 32 2" xfId="7131" xr:uid="{171DEBFE-6F7D-4BBA-AED4-F8D9245D4FCE}"/>
    <cellStyle name="20% - Accent1 32 3" xfId="7132" xr:uid="{E374C259-62D8-4D1C-9BEC-956A2923FC29}"/>
    <cellStyle name="20% - Accent1 32 4" xfId="7133" xr:uid="{AC5A964D-6212-4F29-99F7-059E28CE2700}"/>
    <cellStyle name="20% - Accent1 32 5" xfId="7134" xr:uid="{DD2E6B67-6D92-44D6-8D46-D6AC626C049C}"/>
    <cellStyle name="20% - Accent1 32 6" xfId="7135" xr:uid="{AB9C100D-404F-42B8-929B-0E40E6DBFA6A}"/>
    <cellStyle name="20% - Accent1 32 7" xfId="7136" xr:uid="{0B6B66C5-B42D-4BE9-B4FA-CF4A66E5C68D}"/>
    <cellStyle name="20% - Accent1 32 8" xfId="7137" xr:uid="{62E1D4EB-5DDE-4AD4-A1AA-2B0C3B4E6E49}"/>
    <cellStyle name="20% - Accent1 32 9" xfId="7138" xr:uid="{A43A48F9-CA05-4D37-8E8B-906CD048C49B}"/>
    <cellStyle name="20% - Accent1 33" xfId="2867" xr:uid="{E00DBC89-7A32-40E0-8478-D67A162879EC}"/>
    <cellStyle name="20% - Accent1 33 10" xfId="7139" xr:uid="{BE70C422-897C-4191-89E5-FDEF3070A22E}"/>
    <cellStyle name="20% - Accent1 33 2" xfId="7140" xr:uid="{ACFE0C9D-A529-4988-993A-41AEA5731E4F}"/>
    <cellStyle name="20% - Accent1 33 3" xfId="7141" xr:uid="{9F62C67C-0C42-44AF-85E4-02CE811DC028}"/>
    <cellStyle name="20% - Accent1 33 4" xfId="7142" xr:uid="{E3EAE60A-F824-4B4F-B804-4B54B25222D3}"/>
    <cellStyle name="20% - Accent1 33 5" xfId="7143" xr:uid="{8031FE48-C4F2-46AA-ACE0-F3B175B4028D}"/>
    <cellStyle name="20% - Accent1 33 6" xfId="7144" xr:uid="{BB37A4DA-261C-4615-9620-AD41A05465E5}"/>
    <cellStyle name="20% - Accent1 33 7" xfId="7145" xr:uid="{0A8893F7-AC55-4ED4-85A1-FFFDAE20AB5B}"/>
    <cellStyle name="20% - Accent1 33 8" xfId="7146" xr:uid="{1D5889F3-0E28-4A36-AC7A-477186F4ADD4}"/>
    <cellStyle name="20% - Accent1 33 9" xfId="7147" xr:uid="{2C87B391-2E3F-4B23-A898-14A1E2E0E1E4}"/>
    <cellStyle name="20% - Accent1 34" xfId="2868" xr:uid="{24484A80-07FC-4EB9-8C88-7DC4A4C68B3E}"/>
    <cellStyle name="20% - Accent1 34 10" xfId="7148" xr:uid="{195EB295-31EC-463D-86FD-60A277CE0648}"/>
    <cellStyle name="20% - Accent1 34 2" xfId="7149" xr:uid="{44F279EE-66B9-4BBC-AF72-233A9FA17078}"/>
    <cellStyle name="20% - Accent1 34 3" xfId="7150" xr:uid="{F3148167-A1D7-489F-B3AB-9CA7F4DE33A0}"/>
    <cellStyle name="20% - Accent1 34 4" xfId="7151" xr:uid="{30CF56C2-D3B7-49AD-9AA0-D0835ED9EBA5}"/>
    <cellStyle name="20% - Accent1 34 5" xfId="7152" xr:uid="{5B2828A7-CEEE-450D-984B-CA13AC652E7A}"/>
    <cellStyle name="20% - Accent1 34 6" xfId="7153" xr:uid="{B2D07103-71DB-4C53-BBE5-E767D82983F2}"/>
    <cellStyle name="20% - Accent1 34 7" xfId="7154" xr:uid="{71D463B3-1F03-4AA5-969C-F3E936678332}"/>
    <cellStyle name="20% - Accent1 34 8" xfId="7155" xr:uid="{4144688C-2C89-427C-BC18-9A8AB329A817}"/>
    <cellStyle name="20% - Accent1 34 9" xfId="7156" xr:uid="{795D70C0-9297-4F02-B942-7147FE4AFDA1}"/>
    <cellStyle name="20% - Accent1 35" xfId="2869" xr:uid="{2C3C0B23-6B92-4EB0-ABE6-A19273AF56C6}"/>
    <cellStyle name="20% - Accent1 35 10" xfId="7157" xr:uid="{0393EFCB-A04C-4172-92FC-AAB11F8B2B05}"/>
    <cellStyle name="20% - Accent1 35 2" xfId="7158" xr:uid="{364A2C21-F114-447A-BC55-0D6854327183}"/>
    <cellStyle name="20% - Accent1 35 3" xfId="7159" xr:uid="{76F1A7A8-8911-4B0B-8640-64E266A78921}"/>
    <cellStyle name="20% - Accent1 35 4" xfId="7160" xr:uid="{6E1879AF-A5DB-4955-9CA0-5F8B3F2B0EA5}"/>
    <cellStyle name="20% - Accent1 35 5" xfId="7161" xr:uid="{4773B994-8221-45EA-803B-C07CF3A03DD5}"/>
    <cellStyle name="20% - Accent1 35 6" xfId="7162" xr:uid="{30825074-8C71-43AE-BE73-92F62CDEA752}"/>
    <cellStyle name="20% - Accent1 35 7" xfId="7163" xr:uid="{0AA1537A-23EE-4C62-90BF-DA6EA50124F1}"/>
    <cellStyle name="20% - Accent1 35 8" xfId="7164" xr:uid="{0676F5E6-5773-48A6-B68D-704B040EC908}"/>
    <cellStyle name="20% - Accent1 35 9" xfId="7165" xr:uid="{59902D3E-6A75-43D0-B6E7-E0E9C9B46500}"/>
    <cellStyle name="20% - Accent1 36" xfId="2870" xr:uid="{FF3EC395-2DBE-4F84-BA84-032C2E786802}"/>
    <cellStyle name="20% - Accent1 36 10" xfId="7166" xr:uid="{CFA8D2A2-CC71-4D10-8A3E-016BE8E8A6D8}"/>
    <cellStyle name="20% - Accent1 36 2" xfId="7167" xr:uid="{9DB78177-5ACD-446E-AD1A-A918D9EDD108}"/>
    <cellStyle name="20% - Accent1 36 3" xfId="7168" xr:uid="{61316F7E-F67B-471C-9E70-8A79778E9B5F}"/>
    <cellStyle name="20% - Accent1 36 4" xfId="7169" xr:uid="{68D928FF-480F-4AEC-838E-E0F0B2F93306}"/>
    <cellStyle name="20% - Accent1 36 5" xfId="7170" xr:uid="{A5BA8D22-603D-4845-920C-9160C1C232D1}"/>
    <cellStyle name="20% - Accent1 36 6" xfId="7171" xr:uid="{C79CFECD-2C01-49C2-90E4-AF941D920338}"/>
    <cellStyle name="20% - Accent1 36 7" xfId="7172" xr:uid="{3C57DBD9-4C57-4F39-8E20-B99E3E3D2A85}"/>
    <cellStyle name="20% - Accent1 36 8" xfId="7173" xr:uid="{73F3D606-2997-4053-ACAB-2BEA55C93471}"/>
    <cellStyle name="20% - Accent1 36 9" xfId="7174" xr:uid="{CBBD91DC-B7AC-4483-9CF4-73535F578437}"/>
    <cellStyle name="20% - Accent1 37" xfId="2871" xr:uid="{4EE01645-4383-4DF2-8E3E-98693543C5EF}"/>
    <cellStyle name="20% - Accent1 37 10" xfId="7175" xr:uid="{2810DEEA-3C34-4728-8A06-727B78D1CE97}"/>
    <cellStyle name="20% - Accent1 37 2" xfId="7176" xr:uid="{B76F2B67-418D-40EC-BB68-9E32705842D6}"/>
    <cellStyle name="20% - Accent1 37 3" xfId="7177" xr:uid="{9A5A2E10-FB61-4685-8A4E-7D58E57DA9AA}"/>
    <cellStyle name="20% - Accent1 37 4" xfId="7178" xr:uid="{44E7BA42-0FDC-42F4-A8CB-EE92D9A8CA7B}"/>
    <cellStyle name="20% - Accent1 37 5" xfId="7179" xr:uid="{73D31DD7-0D87-43F9-B1A2-774BD0D6DFBE}"/>
    <cellStyle name="20% - Accent1 37 6" xfId="7180" xr:uid="{FFB7D780-749E-4C8E-BA0B-D382AC288869}"/>
    <cellStyle name="20% - Accent1 37 7" xfId="7181" xr:uid="{9D40B821-DDBF-410A-90C6-47D2BA2BB256}"/>
    <cellStyle name="20% - Accent1 37 8" xfId="7182" xr:uid="{75E04FC4-86F4-4317-8266-40372E64C886}"/>
    <cellStyle name="20% - Accent1 37 9" xfId="7183" xr:uid="{1B1A6A50-4BE7-4487-BBC8-01F4C2317262}"/>
    <cellStyle name="20% - Accent1 38" xfId="2872" xr:uid="{B04A1D79-857A-4D19-BE78-57E81B5BD6F4}"/>
    <cellStyle name="20% - Accent1 38 10" xfId="7184" xr:uid="{D3E8F8C1-27A6-4355-81BD-C7966DBF78FF}"/>
    <cellStyle name="20% - Accent1 38 2" xfId="7185" xr:uid="{A78670AE-B9BB-4725-9D18-557768DDB2FE}"/>
    <cellStyle name="20% - Accent1 38 3" xfId="7186" xr:uid="{8AC9A222-E6F9-4FEB-BC5F-E4540F5E387C}"/>
    <cellStyle name="20% - Accent1 38 4" xfId="7187" xr:uid="{09A2741D-EC4C-44A2-9543-5F5F75539B9F}"/>
    <cellStyle name="20% - Accent1 38 5" xfId="7188" xr:uid="{6418FDAA-7F16-405E-9A07-072409E14CA6}"/>
    <cellStyle name="20% - Accent1 38 6" xfId="7189" xr:uid="{DC420787-7C1D-453A-B38B-550C5639E2B4}"/>
    <cellStyle name="20% - Accent1 38 7" xfId="7190" xr:uid="{59B96E65-DCEF-4727-B19C-A0B00F220C30}"/>
    <cellStyle name="20% - Accent1 38 8" xfId="7191" xr:uid="{F2A28600-1C07-4E8B-84D5-00477B9866C1}"/>
    <cellStyle name="20% - Accent1 38 9" xfId="7192" xr:uid="{A05AAD12-9950-45FE-BB66-AB7EBC7602E5}"/>
    <cellStyle name="20% - Accent1 39" xfId="2873" xr:uid="{0EB5EFBB-EBED-4E89-BFFA-6C290FB1C0BD}"/>
    <cellStyle name="20% - Accent1 39 10" xfId="7193" xr:uid="{43081215-F133-4CD0-AB5A-612FB8B495BC}"/>
    <cellStyle name="20% - Accent1 39 11" xfId="42080" xr:uid="{ECFEEE82-226E-4C18-917A-33F2EDF3756C}"/>
    <cellStyle name="20% - Accent1 39 12" xfId="42403" xr:uid="{241F0286-324C-4316-BCC1-63A20114B5FF}"/>
    <cellStyle name="20% - Accent1 39 13" xfId="42678" xr:uid="{F1AD9943-B125-4496-AF31-BCECCEE621A4}"/>
    <cellStyle name="20% - Accent1 39 2" xfId="7194" xr:uid="{51AFB7E7-6FB4-48B4-B676-010B94709D2B}"/>
    <cellStyle name="20% - Accent1 39 3" xfId="7195" xr:uid="{EC292B78-EF2C-48A2-B6D8-8BB88DE2F724}"/>
    <cellStyle name="20% - Accent1 39 4" xfId="7196" xr:uid="{787566E3-5EEB-4F49-BCD3-4E9B12036E9B}"/>
    <cellStyle name="20% - Accent1 39 5" xfId="7197" xr:uid="{9493C043-4DFF-4DE0-94DD-F71D2565A796}"/>
    <cellStyle name="20% - Accent1 39 6" xfId="7198" xr:uid="{FBE9191C-9661-4B72-94C6-CCAB5C971081}"/>
    <cellStyle name="20% - Accent1 39 7" xfId="7199" xr:uid="{D9022242-7844-4D26-9E32-A96225AAC2E7}"/>
    <cellStyle name="20% - Accent1 39 8" xfId="7200" xr:uid="{CDFEB681-9E61-4D7C-A23B-83C95A9F8CFA}"/>
    <cellStyle name="20% - Accent1 39 9" xfId="7201" xr:uid="{18A77077-9244-403E-A63F-8A409AEC20C3}"/>
    <cellStyle name="20% - Accent1 4" xfId="34" xr:uid="{9F3FD5FA-8FA6-4794-8B1B-E397C2156B23}"/>
    <cellStyle name="20% - Accent1 4 10" xfId="7202" xr:uid="{19311CB1-0EBB-4C4D-87FA-D893B23A0ACB}"/>
    <cellStyle name="20% - Accent1 4 11" xfId="7203" xr:uid="{64E378AD-BD87-495A-988A-81D6A65A8FDA}"/>
    <cellStyle name="20% - Accent1 4 12" xfId="7204" xr:uid="{8C9DCCCF-2141-40B0-B297-C10F293C2964}"/>
    <cellStyle name="20% - Accent1 4 13" xfId="7205" xr:uid="{3AE97219-E055-4059-B0E1-7E2568B31426}"/>
    <cellStyle name="20% - Accent1 4 14" xfId="7206" xr:uid="{FA67F689-CD60-4F17-B8E5-BDAE16D315AF}"/>
    <cellStyle name="20% - Accent1 4 15" xfId="7207" xr:uid="{029AB7DC-0338-4795-99A2-4F7CA96F7405}"/>
    <cellStyle name="20% - Accent1 4 16" xfId="42679" xr:uid="{9C82D6E5-32E2-414B-B17E-5130C87AD0E0}"/>
    <cellStyle name="20% - Accent1 4 2" xfId="742" xr:uid="{6279338E-E8B9-423D-9353-14E45C004D74}"/>
    <cellStyle name="20% - Accent1 4 2 10" xfId="7208" xr:uid="{98BD171C-213A-46DF-9BDC-2A2E330215EE}"/>
    <cellStyle name="20% - Accent1 4 2 2" xfId="1210" xr:uid="{8A20F24B-1E5C-456F-91B2-AF6483CF2E02}"/>
    <cellStyle name="20% - Accent1 4 2 2 2" xfId="6286" xr:uid="{516C1AAE-8EE4-4EF2-8131-EF13294307BF}"/>
    <cellStyle name="20% - Accent1 4 2 2 3" xfId="25788" xr:uid="{C5B53D74-4E13-441B-A6EC-A332EB2B1621}"/>
    <cellStyle name="20% - Accent1 4 2 2 3 2" xfId="38238" xr:uid="{37EF4330-6B5E-4984-80CA-5E4D30E964AA}"/>
    <cellStyle name="20% - Accent1 4 2 2 4" xfId="21327" xr:uid="{0353D492-2097-451E-B09B-AA9F9D78A8A7}"/>
    <cellStyle name="20% - Accent1 4 2 2 4 2" xfId="33800" xr:uid="{C3123998-C41F-400F-94E6-AF84D8E5F70D}"/>
    <cellStyle name="20% - Accent1 4 2 2 5" xfId="29822" xr:uid="{2342B5C4-BD75-46EA-AE31-52DA26192D06}"/>
    <cellStyle name="20% - Accent1 4 2 3" xfId="1211" xr:uid="{1FFDA09F-7C6B-486B-B584-D72D63C86B03}"/>
    <cellStyle name="20% - Accent1 4 2 3 2" xfId="25789" xr:uid="{F24AD0A2-44FA-4CE3-92B7-04755AC0DEF3}"/>
    <cellStyle name="20% - Accent1 4 2 3 2 2" xfId="38239" xr:uid="{061C1EE0-67E6-44BC-8665-5D7BC16A423A}"/>
    <cellStyle name="20% - Accent1 4 2 3 3" xfId="21328" xr:uid="{7B8EA60A-00E5-4C9D-806F-544571B08C7C}"/>
    <cellStyle name="20% - Accent1 4 2 3 3 2" xfId="33801" xr:uid="{0073FAAE-10AF-42CB-BA34-8E3FAEBAC0D1}"/>
    <cellStyle name="20% - Accent1 4 2 3 4" xfId="29823" xr:uid="{503F55FE-29FB-408D-BFF5-9745CADCE2C9}"/>
    <cellStyle name="20% - Accent1 4 2 4" xfId="7209" xr:uid="{53BF3D66-0645-4751-BC8C-69C9FF997E54}"/>
    <cellStyle name="20% - Accent1 4 2 5" xfId="7210" xr:uid="{F6BF2CA0-A6BD-4338-8E58-679D8E15D1BE}"/>
    <cellStyle name="20% - Accent1 4 2 6" xfId="7211" xr:uid="{F3B6D089-C240-4A94-8922-EBF9A7B99E2D}"/>
    <cellStyle name="20% - Accent1 4 2 7" xfId="7212" xr:uid="{74C11BD1-BE9D-49A8-803C-BCA6E38B041C}"/>
    <cellStyle name="20% - Accent1 4 2 8" xfId="7213" xr:uid="{C3D4E70A-9F20-4A9B-B679-9EBCDE64E88A}"/>
    <cellStyle name="20% - Accent1 4 2 9" xfId="7214" xr:uid="{45B45454-74FC-4397-9384-884164992B97}"/>
    <cellStyle name="20% - Accent1 4 3" xfId="1212" xr:uid="{F90ECD5B-6DBA-455C-8F07-2B38E8D39374}"/>
    <cellStyle name="20% - Accent1 4 3 10" xfId="7215" xr:uid="{C5E3DE38-AEA4-41A4-ABCF-519C8C1BB525}"/>
    <cellStyle name="20% - Accent1 4 3 11" xfId="25790" xr:uid="{9D0052E5-2595-4832-985A-61ADA2D7BEEA}"/>
    <cellStyle name="20% - Accent1 4 3 11 2" xfId="38240" xr:uid="{637CE7E9-3B60-4222-BCA2-45AAFA43B1D5}"/>
    <cellStyle name="20% - Accent1 4 3 12" xfId="21329" xr:uid="{1A7C62A4-57C1-4BA3-B7D8-53F9174DF012}"/>
    <cellStyle name="20% - Accent1 4 3 12 2" xfId="33802" xr:uid="{94F3F854-4FC1-483F-A73D-0581CE456833}"/>
    <cellStyle name="20% - Accent1 4 3 13" xfId="29824" xr:uid="{1326F895-6367-4763-A179-B61651678DA6}"/>
    <cellStyle name="20% - Accent1 4 3 2" xfId="1213" xr:uid="{0F5576F3-2F7D-4160-AD1A-65A5F35DF7FA}"/>
    <cellStyle name="20% - Accent1 4 3 2 2" xfId="25791" xr:uid="{65C78408-EA65-4C7C-B671-AF7FAEE45A0A}"/>
    <cellStyle name="20% - Accent1 4 3 2 2 2" xfId="38241" xr:uid="{0D28CC11-0CF4-4869-B140-AD349C94F788}"/>
    <cellStyle name="20% - Accent1 4 3 2 3" xfId="21330" xr:uid="{71EB24B1-889A-4D35-A668-297456299AD6}"/>
    <cellStyle name="20% - Accent1 4 3 2 3 2" xfId="33803" xr:uid="{58FCB6A9-C64E-4705-B950-2579CDA14B76}"/>
    <cellStyle name="20% - Accent1 4 3 2 4" xfId="29825" xr:uid="{6CF79580-A76D-42C4-91F3-D5CD585EECE6}"/>
    <cellStyle name="20% - Accent1 4 3 3" xfId="1214" xr:uid="{C32013A1-728E-446D-85C6-64C86D4C62D6}"/>
    <cellStyle name="20% - Accent1 4 3 3 2" xfId="25792" xr:uid="{A1BD559B-D1A1-4BA5-B138-A064D6917E86}"/>
    <cellStyle name="20% - Accent1 4 3 3 2 2" xfId="38242" xr:uid="{79028150-9EB1-478E-8936-34E0E080FD61}"/>
    <cellStyle name="20% - Accent1 4 3 3 3" xfId="21331" xr:uid="{88B3D6AE-B679-4BC4-8A8F-8218BA40A55B}"/>
    <cellStyle name="20% - Accent1 4 3 3 3 2" xfId="33804" xr:uid="{35943CB6-928E-4C39-B498-D523AB36428C}"/>
    <cellStyle name="20% - Accent1 4 3 3 4" xfId="29826" xr:uid="{6DFAF5D7-4BCD-46C9-AA98-88D386DAA275}"/>
    <cellStyle name="20% - Accent1 4 3 4" xfId="7216" xr:uid="{F3CECC28-7D70-4223-A28D-BD7D64884236}"/>
    <cellStyle name="20% - Accent1 4 3 5" xfId="7217" xr:uid="{D0A2115C-8EE7-4124-B1E2-1494F0202EA3}"/>
    <cellStyle name="20% - Accent1 4 3 6" xfId="7218" xr:uid="{47824A27-0A3E-40AC-84A2-3ABD6E2F5B05}"/>
    <cellStyle name="20% - Accent1 4 3 7" xfId="7219" xr:uid="{DF17A47F-3BF1-49DC-A5B4-11E2B0B78FBD}"/>
    <cellStyle name="20% - Accent1 4 3 8" xfId="7220" xr:uid="{0C03E562-F238-4A21-AB87-9733C4FD4B09}"/>
    <cellStyle name="20% - Accent1 4 3 9" xfId="7221" xr:uid="{8559969E-F6C8-42A3-BACA-C77F630B92BB}"/>
    <cellStyle name="20% - Accent1 4 4" xfId="1215" xr:uid="{09A6180E-1C2B-4160-9AEB-8F9C553C9A29}"/>
    <cellStyle name="20% - Accent1 4 4 10" xfId="7222" xr:uid="{205C7C6D-CF87-4EE3-88FC-56672F066778}"/>
    <cellStyle name="20% - Accent1 4 4 11" xfId="25793" xr:uid="{586C6F32-AF0F-4B3B-B2F6-D259B82AA24C}"/>
    <cellStyle name="20% - Accent1 4 4 11 2" xfId="38243" xr:uid="{425C4FD8-408A-46E4-B570-C8A4CB15FB6D}"/>
    <cellStyle name="20% - Accent1 4 4 12" xfId="21332" xr:uid="{FB4C328A-2DD6-4081-9EA7-E4BC1B5430BA}"/>
    <cellStyle name="20% - Accent1 4 4 12 2" xfId="33805" xr:uid="{302C5CE9-917E-4D82-8562-51345952ABBD}"/>
    <cellStyle name="20% - Accent1 4 4 13" xfId="29827" xr:uid="{00643E17-E97D-4C76-9AF5-DEE1FC8415A0}"/>
    <cellStyle name="20% - Accent1 4 4 2" xfId="1216" xr:uid="{AA09F27B-1B95-4B20-8F3A-5FA120C739EB}"/>
    <cellStyle name="20% - Accent1 4 4 2 2" xfId="25794" xr:uid="{3B6E6FF8-F8CF-4481-AFD6-4EC55DEAA70C}"/>
    <cellStyle name="20% - Accent1 4 4 2 2 2" xfId="38244" xr:uid="{FDB5D084-50D1-4D8C-AA9F-E777046B1A2F}"/>
    <cellStyle name="20% - Accent1 4 4 2 3" xfId="21333" xr:uid="{D2BE4878-0617-43A3-95D0-AC4188F7CCCB}"/>
    <cellStyle name="20% - Accent1 4 4 2 3 2" xfId="33806" xr:uid="{6769EB67-2116-45A1-875D-027CD7498916}"/>
    <cellStyle name="20% - Accent1 4 4 2 4" xfId="29828" xr:uid="{5C24A657-1C2D-4319-AE25-B93B300C122A}"/>
    <cellStyle name="20% - Accent1 4 4 3" xfId="1217" xr:uid="{B25279B2-CB42-4EC4-BE7C-E5AE8D0CD0B3}"/>
    <cellStyle name="20% - Accent1 4 4 3 2" xfId="25795" xr:uid="{EF62CEE1-689B-4B97-960D-83237D5EB248}"/>
    <cellStyle name="20% - Accent1 4 4 3 2 2" xfId="38245" xr:uid="{0F4194B9-A4BF-4D5C-A195-B120166C12DE}"/>
    <cellStyle name="20% - Accent1 4 4 3 3" xfId="21334" xr:uid="{F4D26B19-2924-4FFB-88F3-BD8D36F94EDF}"/>
    <cellStyle name="20% - Accent1 4 4 3 3 2" xfId="33807" xr:uid="{B57FB65A-CF61-4F7C-BC4D-99D61A6A400E}"/>
    <cellStyle name="20% - Accent1 4 4 3 4" xfId="29829" xr:uid="{391B9F00-F960-43D7-9823-4BD9F650082A}"/>
    <cellStyle name="20% - Accent1 4 4 4" xfId="7223" xr:uid="{4F1F6D04-57CC-4B9A-BA7C-91AFA81C192F}"/>
    <cellStyle name="20% - Accent1 4 4 5" xfId="7224" xr:uid="{3FFF2380-CB7A-4423-AB92-E77592BBD25C}"/>
    <cellStyle name="20% - Accent1 4 4 6" xfId="7225" xr:uid="{0C85608B-2DE2-4B9B-803C-4F62C3FE535D}"/>
    <cellStyle name="20% - Accent1 4 4 7" xfId="7226" xr:uid="{B71924D2-4909-491F-BC3E-3F4423CE880E}"/>
    <cellStyle name="20% - Accent1 4 4 8" xfId="7227" xr:uid="{A0E4F384-3D06-4CD1-A768-5AFFDD07DC4C}"/>
    <cellStyle name="20% - Accent1 4 4 9" xfId="7228" xr:uid="{2D38E76A-650A-401A-9982-4E2240B4F409}"/>
    <cellStyle name="20% - Accent1 4 5" xfId="1218" xr:uid="{BFFDB528-5B44-44BA-8A12-601109018C37}"/>
    <cellStyle name="20% - Accent1 4 5 10" xfId="7229" xr:uid="{1837E4FC-2D46-4423-A9C8-7FDBB1F6DAA6}"/>
    <cellStyle name="20% - Accent1 4 5 11" xfId="25796" xr:uid="{37695A89-E261-45E1-B2AC-D8484D011134}"/>
    <cellStyle name="20% - Accent1 4 5 11 2" xfId="38246" xr:uid="{0E51A909-D263-402A-A9A1-CA3B7BCE1838}"/>
    <cellStyle name="20% - Accent1 4 5 12" xfId="21335" xr:uid="{CB1B7AEB-00F4-4CB4-8D17-F7A2F26FA9C1}"/>
    <cellStyle name="20% - Accent1 4 5 12 2" xfId="33808" xr:uid="{F2328B37-57FE-4837-BE47-AE0B318F3028}"/>
    <cellStyle name="20% - Accent1 4 5 13" xfId="29830" xr:uid="{FF374461-8047-4BD9-BF8A-489676E336B0}"/>
    <cellStyle name="20% - Accent1 4 5 2" xfId="1219" xr:uid="{554C413F-157D-41C8-B887-2FFA4A4B6622}"/>
    <cellStyle name="20% - Accent1 4 5 2 2" xfId="25797" xr:uid="{43A38268-D115-4414-80A3-2B088B5FDCDC}"/>
    <cellStyle name="20% - Accent1 4 5 2 2 2" xfId="38247" xr:uid="{DA5616B0-020B-4274-A3C8-18EB3EC66311}"/>
    <cellStyle name="20% - Accent1 4 5 2 3" xfId="21336" xr:uid="{78D9F38D-66F2-4756-891F-167DBC66C2C9}"/>
    <cellStyle name="20% - Accent1 4 5 2 3 2" xfId="33809" xr:uid="{0BD65AB9-7093-46F6-8D4A-7B09F8FED060}"/>
    <cellStyle name="20% - Accent1 4 5 2 4" xfId="29831" xr:uid="{41CA8E04-862F-4BC9-BDBD-F214218E69EB}"/>
    <cellStyle name="20% - Accent1 4 5 3" xfId="1220" xr:uid="{FDB40F10-2814-4914-807E-3209618808CC}"/>
    <cellStyle name="20% - Accent1 4 5 3 2" xfId="25798" xr:uid="{94A7426A-C6C9-45DF-B267-2E196D2977B1}"/>
    <cellStyle name="20% - Accent1 4 5 3 2 2" xfId="38248" xr:uid="{04A70A86-1F22-4B58-8453-B56806B8638E}"/>
    <cellStyle name="20% - Accent1 4 5 3 3" xfId="21337" xr:uid="{8DC59ECA-59C9-4B75-B343-2334CF39822C}"/>
    <cellStyle name="20% - Accent1 4 5 3 3 2" xfId="33810" xr:uid="{2F927B2D-33AC-4A4C-BF36-B27168C4ECDC}"/>
    <cellStyle name="20% - Accent1 4 5 3 4" xfId="29832" xr:uid="{A9D0BBB6-ED78-40D1-8D14-140E52692AD8}"/>
    <cellStyle name="20% - Accent1 4 5 4" xfId="7230" xr:uid="{096E6E38-B16F-4306-A450-3754A9CDA2CA}"/>
    <cellStyle name="20% - Accent1 4 5 5" xfId="7231" xr:uid="{C5037E57-CD39-48A8-85D4-4CA6D1D7F4D5}"/>
    <cellStyle name="20% - Accent1 4 5 6" xfId="7232" xr:uid="{0E0F34F6-7F27-4502-9721-54EC3D567ECA}"/>
    <cellStyle name="20% - Accent1 4 5 7" xfId="7233" xr:uid="{3DE9AD02-CB93-461B-8CBA-6FE49121CC42}"/>
    <cellStyle name="20% - Accent1 4 5 8" xfId="7234" xr:uid="{E3508C91-9F5F-447E-AF71-8EE8C2F2AB49}"/>
    <cellStyle name="20% - Accent1 4 5 9" xfId="7235" xr:uid="{A630ACC8-D4F8-490B-B5F0-9D6D054BBCFF}"/>
    <cellStyle name="20% - Accent1 4 6" xfId="1221" xr:uid="{F8387F52-B68D-44C5-BAAB-3A4B3F1E04B5}"/>
    <cellStyle name="20% - Accent1 4 6 2" xfId="25799" xr:uid="{61270899-566C-4C3B-B594-96EB3D60C2C9}"/>
    <cellStyle name="20% - Accent1 4 6 2 2" xfId="38249" xr:uid="{D50A9006-2722-4F20-9FBE-1B15C631FC11}"/>
    <cellStyle name="20% - Accent1 4 6 3" xfId="21338" xr:uid="{7BC2F418-3771-4880-9B6C-D6DDA265E351}"/>
    <cellStyle name="20% - Accent1 4 6 3 2" xfId="33811" xr:uid="{AC448770-9ED3-4C9D-973C-649205C8979B}"/>
    <cellStyle name="20% - Accent1 4 6 4" xfId="29833" xr:uid="{38313ED1-C63F-43B1-A03A-B20666CB0DE3}"/>
    <cellStyle name="20% - Accent1 4 7" xfId="1222" xr:uid="{5131DF6D-520E-48B0-8F28-7EB8F4F6FAAA}"/>
    <cellStyle name="20% - Accent1 4 7 2" xfId="25800" xr:uid="{1D281D84-BD50-4156-A0CF-29FD05378926}"/>
    <cellStyle name="20% - Accent1 4 7 2 2" xfId="38250" xr:uid="{6645AA49-EAE3-4599-87FA-A503E1DA9FD1}"/>
    <cellStyle name="20% - Accent1 4 7 3" xfId="21339" xr:uid="{BFCA1277-BDE5-491C-B1C6-73C2E673864E}"/>
    <cellStyle name="20% - Accent1 4 7 3 2" xfId="33812" xr:uid="{3DEA7748-1CAC-4319-B760-11E22A1F8BDD}"/>
    <cellStyle name="20% - Accent1 4 7 4" xfId="29834" xr:uid="{4CF4B957-65F0-44FB-B95D-49A3B4E613C6}"/>
    <cellStyle name="20% - Accent1 4 8" xfId="7236" xr:uid="{2DDF161F-5278-4C1B-B1E5-87DDDA7DCEEF}"/>
    <cellStyle name="20% - Accent1 4 9" xfId="7237" xr:uid="{2288F297-3634-4F12-9AA3-38FD3AC7F494}"/>
    <cellStyle name="20% - Accent1 40" xfId="2874" xr:uid="{82DE71E8-2211-4487-9206-2B7C31691F9C}"/>
    <cellStyle name="20% - Accent1 40 10" xfId="7238" xr:uid="{8379AEEC-4742-44BE-9330-1D86D305ED9F}"/>
    <cellStyle name="20% - Accent1 40 11" xfId="42081" xr:uid="{71226148-065C-42F0-BE00-E4FC11CCC8C6}"/>
    <cellStyle name="20% - Accent1 40 12" xfId="42500" xr:uid="{303C53D0-7814-4273-980A-8A1ADA78DD01}"/>
    <cellStyle name="20% - Accent1 40 13" xfId="42680" xr:uid="{698D964A-C53D-4B58-8AD9-47494A78A40C}"/>
    <cellStyle name="20% - Accent1 40 2" xfId="7239" xr:uid="{560B1A79-0C33-497B-83B8-0C9705186B35}"/>
    <cellStyle name="20% - Accent1 40 3" xfId="7240" xr:uid="{2AC5647E-0BED-46B0-AE60-D222C4A48E45}"/>
    <cellStyle name="20% - Accent1 40 4" xfId="7241" xr:uid="{78C88BE2-BF2B-4596-BE05-8E4EADEE34D2}"/>
    <cellStyle name="20% - Accent1 40 5" xfId="7242" xr:uid="{21A939C4-F026-43EA-8E14-8CDA76E8D115}"/>
    <cellStyle name="20% - Accent1 40 6" xfId="7243" xr:uid="{0FEFFE37-E725-4EFA-8D66-8AF4DB86ED46}"/>
    <cellStyle name="20% - Accent1 40 7" xfId="7244" xr:uid="{3FB934D1-2759-4507-8F34-8411FE567946}"/>
    <cellStyle name="20% - Accent1 40 8" xfId="7245" xr:uid="{EB9AD747-0796-408B-990C-F236971C16F9}"/>
    <cellStyle name="20% - Accent1 40 9" xfId="7246" xr:uid="{864DEBE8-6F6A-4737-95AC-0FEBA66465A6}"/>
    <cellStyle name="20% - Accent1 41" xfId="2875" xr:uid="{EFFD7F66-8F73-4D57-BCAA-F9DB4C08EAF7}"/>
    <cellStyle name="20% - Accent1 41 10" xfId="7247" xr:uid="{99AC66C5-064D-4BC8-9CF3-B9CC8C017A57}"/>
    <cellStyle name="20% - Accent1 41 11" xfId="42681" xr:uid="{D88D58EF-0BC1-4DEC-A7D0-35824835E1D9}"/>
    <cellStyle name="20% - Accent1 41 2" xfId="7248" xr:uid="{589A4AFE-29D0-4330-A86D-D67F30823069}"/>
    <cellStyle name="20% - Accent1 41 3" xfId="7249" xr:uid="{2564B1F1-351B-4FBB-8173-5C12E07877D3}"/>
    <cellStyle name="20% - Accent1 41 4" xfId="7250" xr:uid="{12456A79-6E98-473A-BFBB-28E36A35AD2E}"/>
    <cellStyle name="20% - Accent1 41 5" xfId="7251" xr:uid="{2B758AE5-18E3-44CA-BBED-1DEF7B2F802A}"/>
    <cellStyle name="20% - Accent1 41 6" xfId="7252" xr:uid="{98ADC078-C101-4B71-BB1F-0BBE2039915A}"/>
    <cellStyle name="20% - Accent1 41 7" xfId="7253" xr:uid="{D1A06B91-B685-46DA-9A7B-99049B4CF25A}"/>
    <cellStyle name="20% - Accent1 41 8" xfId="7254" xr:uid="{6906CD2C-838A-457B-A345-BCB43285F5C7}"/>
    <cellStyle name="20% - Accent1 41 9" xfId="7255" xr:uid="{F3F2387F-C12D-4F93-AF62-82FBB8CB501D}"/>
    <cellStyle name="20% - Accent1 42" xfId="2876" xr:uid="{B2749488-D5DC-4C8D-98EE-1366F04AD62B}"/>
    <cellStyle name="20% - Accent1 42 10" xfId="7256" xr:uid="{8CA21961-6412-4015-998E-A8B739DFF99F}"/>
    <cellStyle name="20% - Accent1 42 11" xfId="42682" xr:uid="{4BD7D5EE-26CD-4DDF-B0E9-97E3DDA9799B}"/>
    <cellStyle name="20% - Accent1 42 2" xfId="7257" xr:uid="{A3FBB72E-B30A-4D96-BE50-6139C3BC2700}"/>
    <cellStyle name="20% - Accent1 42 3" xfId="7258" xr:uid="{B2882D85-9470-448B-B789-AE2A814E7DEF}"/>
    <cellStyle name="20% - Accent1 42 4" xfId="7259" xr:uid="{9E1D9B4E-FB16-4FA6-BE04-3EE1AAFDF15B}"/>
    <cellStyle name="20% - Accent1 42 5" xfId="7260" xr:uid="{3AEF5EE0-FD0A-4073-A7D3-25B410A949BA}"/>
    <cellStyle name="20% - Accent1 42 6" xfId="7261" xr:uid="{BD08A3FC-9633-4DDE-AE18-9960B820BC4C}"/>
    <cellStyle name="20% - Accent1 42 7" xfId="7262" xr:uid="{4147ADAC-DF58-4EEF-BE3E-B4D856F7CDC8}"/>
    <cellStyle name="20% - Accent1 42 8" xfId="7263" xr:uid="{5B1ECFBA-371A-430E-9C4B-09B9A85B4A47}"/>
    <cellStyle name="20% - Accent1 42 9" xfId="7264" xr:uid="{834C7EE7-F151-4771-AE7E-710C128F7632}"/>
    <cellStyle name="20% - Accent1 43" xfId="2877" xr:uid="{79FCEBD9-1BB5-4D82-8265-05BD32698C37}"/>
    <cellStyle name="20% - Accent1 43 2" xfId="7265" xr:uid="{E3964797-C7F2-4107-A937-6B35E7DBD3AC}"/>
    <cellStyle name="20% - Accent1 43 3" xfId="7266" xr:uid="{6C4C6B8E-29A7-41B2-AA56-B20E724106D3}"/>
    <cellStyle name="20% - Accent1 43 4" xfId="7267" xr:uid="{43CDB873-7724-454B-A78B-4A4CF8E9890F}"/>
    <cellStyle name="20% - Accent1 44" xfId="2878" xr:uid="{AAD6FB69-9286-4761-88A4-532CCBBD3F1C}"/>
    <cellStyle name="20% - Accent1 44 2" xfId="7268" xr:uid="{81FF4571-5832-4925-B873-9ABB3DD4DC0C}"/>
    <cellStyle name="20% - Accent1 44 3" xfId="7269" xr:uid="{5BA400B7-DB17-424F-B5E2-17146A8E5509}"/>
    <cellStyle name="20% - Accent1 44 4" xfId="7270" xr:uid="{798B9280-4652-4B52-8A08-9015DB11D0EA}"/>
    <cellStyle name="20% - Accent1 45" xfId="2879" xr:uid="{C36CE9E7-D41E-4B84-AF14-1827925788A8}"/>
    <cellStyle name="20% - Accent1 45 2" xfId="7271" xr:uid="{C5E92986-112F-40B0-954F-55909D1909DE}"/>
    <cellStyle name="20% - Accent1 45 3" xfId="7272" xr:uid="{9FB5C26B-A3B0-4167-930E-2CC3C8BBECD1}"/>
    <cellStyle name="20% - Accent1 45 4" xfId="7273" xr:uid="{3C3C8820-AD60-46CA-A21C-98453E4DC8A5}"/>
    <cellStyle name="20% - Accent1 46" xfId="2880" xr:uid="{0B905EB0-DF67-41C8-8162-375C3D5879EA}"/>
    <cellStyle name="20% - Accent1 46 2" xfId="7274" xr:uid="{2EAF0D63-BC45-442A-8E55-70E1BE0AB372}"/>
    <cellStyle name="20% - Accent1 47" xfId="2881" xr:uid="{91F696B2-B973-467D-BB62-B0C30FD58ED1}"/>
    <cellStyle name="20% - Accent1 47 2" xfId="7275" xr:uid="{20A81771-C2BC-421C-9CF1-E6119CC90329}"/>
    <cellStyle name="20% - Accent1 48" xfId="2882" xr:uid="{F022054D-2A7A-43F6-AAFC-CCFA77FAA054}"/>
    <cellStyle name="20% - Accent1 48 2" xfId="7276" xr:uid="{14B0E475-531A-4F6C-B7A1-0FB7B9A992C2}"/>
    <cellStyle name="20% - Accent1 49" xfId="2883" xr:uid="{A89A3B10-0696-4430-95E5-E987F5C8240C}"/>
    <cellStyle name="20% - Accent1 49 2" xfId="7277" xr:uid="{1D8368F6-31D6-43A1-BE46-C8537D981BAE}"/>
    <cellStyle name="20% - Accent1 5" xfId="469" xr:uid="{63129A61-DBE5-48A2-92CB-5B144208D027}"/>
    <cellStyle name="20% - Accent1 5 10" xfId="7278" xr:uid="{63D0F6BC-7E32-48EA-B04C-20878C9D0FC5}"/>
    <cellStyle name="20% - Accent1 5 11" xfId="7279" xr:uid="{9BDBE588-6508-4CEF-8AEC-51872453A2C6}"/>
    <cellStyle name="20% - Accent1 5 12" xfId="42683" xr:uid="{F597F2AB-FE9B-43C8-B354-A89963504FA1}"/>
    <cellStyle name="20% - Accent1 5 2" xfId="1223" xr:uid="{AAACB465-7D4B-4D9E-BA6F-2A0FEA0A42C0}"/>
    <cellStyle name="20% - Accent1 5 2 2" xfId="1224" xr:uid="{4F9ECF34-3413-4383-A1AD-7D6E0A080AB0}"/>
    <cellStyle name="20% - Accent1 5 2 2 2" xfId="6287" xr:uid="{612CFA46-269C-495A-96A5-D7FA3DD0944C}"/>
    <cellStyle name="20% - Accent1 5 2 2 3" xfId="25802" xr:uid="{83B00B07-9C74-4658-BDD2-45DD6A1E03DA}"/>
    <cellStyle name="20% - Accent1 5 2 2 3 2" xfId="38252" xr:uid="{B002F523-298E-45CF-BB6D-B68C97D0097C}"/>
    <cellStyle name="20% - Accent1 5 2 2 4" xfId="21341" xr:uid="{926B9925-3AE4-4AA6-A7E1-8F919E7BB2D9}"/>
    <cellStyle name="20% - Accent1 5 2 2 4 2" xfId="33814" xr:uid="{EE14302A-A28F-401C-89B8-7A16BCBDFFC5}"/>
    <cellStyle name="20% - Accent1 5 2 2 5" xfId="29836" xr:uid="{339445A3-6E4A-45C4-AF5F-2C0EDED06A9F}"/>
    <cellStyle name="20% - Accent1 5 2 3" xfId="1225" xr:uid="{A165FD2E-8BB9-4E83-A98A-25F2CF2F26F8}"/>
    <cellStyle name="20% - Accent1 5 2 3 2" xfId="25803" xr:uid="{D0A850AD-8189-4FFC-9E16-33357562928C}"/>
    <cellStyle name="20% - Accent1 5 2 3 2 2" xfId="38253" xr:uid="{1677C5C9-C1DC-4226-848B-397BF1E03A48}"/>
    <cellStyle name="20% - Accent1 5 2 3 3" xfId="21342" xr:uid="{B44DBE68-D870-475E-B3B6-FCED5273E8C3}"/>
    <cellStyle name="20% - Accent1 5 2 3 3 2" xfId="33815" xr:uid="{E3EF7C2E-767F-40B1-A983-33CC8AF9551C}"/>
    <cellStyle name="20% - Accent1 5 2 3 4" xfId="29837" xr:uid="{23B15C53-8FBD-40EC-B39F-FCFCF5ADCA27}"/>
    <cellStyle name="20% - Accent1 5 2 4" xfId="25801" xr:uid="{DAD9548C-E73A-4085-B4EB-A6B45B6FA901}"/>
    <cellStyle name="20% - Accent1 5 2 4 2" xfId="38251" xr:uid="{95D0A2F3-DE2B-4CD5-91FF-EE0DA088F79A}"/>
    <cellStyle name="20% - Accent1 5 2 5" xfId="21340" xr:uid="{9FC5A0C3-0EAF-47D7-8675-3499874AD98B}"/>
    <cellStyle name="20% - Accent1 5 2 5 2" xfId="33813" xr:uid="{E487876C-2CF0-4DDB-B37D-A2968867A02F}"/>
    <cellStyle name="20% - Accent1 5 2 6" xfId="29835" xr:uid="{1602ED92-591F-4F29-8F83-F7615C912BB6}"/>
    <cellStyle name="20% - Accent1 5 3" xfId="1226" xr:uid="{CBC99AA5-9B29-4B94-9C16-AFD4F0F0E3FA}"/>
    <cellStyle name="20% - Accent1 5 3 2" xfId="1227" xr:uid="{D1168A72-0E6E-4973-A261-722633040C8B}"/>
    <cellStyle name="20% - Accent1 5 3 2 2" xfId="25805" xr:uid="{8E4779E2-5765-4B01-A6E0-7CF84976F245}"/>
    <cellStyle name="20% - Accent1 5 3 2 2 2" xfId="38255" xr:uid="{656F9689-815A-414F-92D9-EA0B3864FBCB}"/>
    <cellStyle name="20% - Accent1 5 3 2 3" xfId="21344" xr:uid="{C167B850-C580-4164-A087-85A552F9E414}"/>
    <cellStyle name="20% - Accent1 5 3 2 3 2" xfId="33817" xr:uid="{11A23669-DD38-4FF7-9398-CE77DAE4EA71}"/>
    <cellStyle name="20% - Accent1 5 3 2 4" xfId="29839" xr:uid="{E6A67EBF-647A-4171-B0D2-58A36CF1140B}"/>
    <cellStyle name="20% - Accent1 5 3 3" xfId="1228" xr:uid="{211860FF-0626-43D3-9123-E3A3B20DC47E}"/>
    <cellStyle name="20% - Accent1 5 3 3 2" xfId="25806" xr:uid="{18F5175C-6CD8-4FE8-972D-0203EAC0F6ED}"/>
    <cellStyle name="20% - Accent1 5 3 3 2 2" xfId="38256" xr:uid="{26879D84-C633-470B-BC22-F6F7C2192BF0}"/>
    <cellStyle name="20% - Accent1 5 3 3 3" xfId="21345" xr:uid="{2C5A923A-33A4-4BE1-A8B8-6C1B96DB5400}"/>
    <cellStyle name="20% - Accent1 5 3 3 3 2" xfId="33818" xr:uid="{8EA37750-E676-4DA6-BFA8-A767F4BC700E}"/>
    <cellStyle name="20% - Accent1 5 3 3 4" xfId="29840" xr:uid="{ABA2E18D-C72C-4A8F-8F38-23ADEFD07CFC}"/>
    <cellStyle name="20% - Accent1 5 3 4" xfId="25804" xr:uid="{241C52E6-A322-406A-8115-3E5C34FE5023}"/>
    <cellStyle name="20% - Accent1 5 3 4 2" xfId="38254" xr:uid="{DC8B27D2-73E9-496A-A938-CC8B755468BA}"/>
    <cellStyle name="20% - Accent1 5 3 5" xfId="21343" xr:uid="{1370F884-7128-4E2F-84EC-992ED27921A9}"/>
    <cellStyle name="20% - Accent1 5 3 5 2" xfId="33816" xr:uid="{F67E8CD0-E718-453F-9AEF-2965E5D68901}"/>
    <cellStyle name="20% - Accent1 5 3 6" xfId="29838" xr:uid="{EB799649-FFB3-4E9F-A284-DBAA0F4EDC7B}"/>
    <cellStyle name="20% - Accent1 5 4" xfId="1229" xr:uid="{992F839D-C5F7-4538-95FF-6BD07CF0BF26}"/>
    <cellStyle name="20% - Accent1 5 4 2" xfId="1230" xr:uid="{4AF9E07F-8E1E-4032-94EA-8D7F3B8599B0}"/>
    <cellStyle name="20% - Accent1 5 4 2 2" xfId="25808" xr:uid="{8A2B2279-AB45-4318-836E-5722D4498402}"/>
    <cellStyle name="20% - Accent1 5 4 2 2 2" xfId="38258" xr:uid="{05CA8AA2-5F83-4322-BDAB-7661CB91BA0A}"/>
    <cellStyle name="20% - Accent1 5 4 2 3" xfId="21347" xr:uid="{67C60869-809C-481B-B0E1-ADB70391462A}"/>
    <cellStyle name="20% - Accent1 5 4 2 3 2" xfId="33820" xr:uid="{B79FF619-92B8-43F2-AD34-ACABB729C1C8}"/>
    <cellStyle name="20% - Accent1 5 4 2 4" xfId="29842" xr:uid="{CF0FBBC9-DC4F-4BDD-8C67-6231D4575DF7}"/>
    <cellStyle name="20% - Accent1 5 4 3" xfId="1231" xr:uid="{B9A6252E-932F-4956-9C9E-ACDEF61C8885}"/>
    <cellStyle name="20% - Accent1 5 4 3 2" xfId="25809" xr:uid="{EF1A2121-B4FB-4A41-BFDC-1F144B9F6E05}"/>
    <cellStyle name="20% - Accent1 5 4 3 2 2" xfId="38259" xr:uid="{8B31B19E-8BF8-4B04-8251-DD93EA6C60EB}"/>
    <cellStyle name="20% - Accent1 5 4 3 3" xfId="21348" xr:uid="{78BF74AD-2640-4A3E-8C2D-91B72FA35A0D}"/>
    <cellStyle name="20% - Accent1 5 4 3 3 2" xfId="33821" xr:uid="{E192B3F3-D369-428C-96B0-9F83C7EEF126}"/>
    <cellStyle name="20% - Accent1 5 4 3 4" xfId="29843" xr:uid="{042DAF30-0C24-4646-A6FA-4D320FE48002}"/>
    <cellStyle name="20% - Accent1 5 4 4" xfId="25807" xr:uid="{D5F269EA-2447-4F51-BDD4-825E0AB42C5E}"/>
    <cellStyle name="20% - Accent1 5 4 4 2" xfId="38257" xr:uid="{358479EC-95E4-4927-87DA-042444F00C56}"/>
    <cellStyle name="20% - Accent1 5 4 5" xfId="21346" xr:uid="{BFA27C11-D0F4-4D68-95D4-6858B9C75776}"/>
    <cellStyle name="20% - Accent1 5 4 5 2" xfId="33819" xr:uid="{18E48859-58A5-4499-9D89-8AF74AD1D2FD}"/>
    <cellStyle name="20% - Accent1 5 4 6" xfId="29841" xr:uid="{8D775D6E-8DDE-410E-8B54-1437381CE9A1}"/>
    <cellStyle name="20% - Accent1 5 5" xfId="1232" xr:uid="{13CF30FA-6BFA-40E3-9DDD-668A6FA73A7D}"/>
    <cellStyle name="20% - Accent1 5 5 2" xfId="1233" xr:uid="{2A03A7A1-F33C-477F-89C8-70C6BEF3E489}"/>
    <cellStyle name="20% - Accent1 5 5 2 2" xfId="25811" xr:uid="{070BF781-2304-480F-9909-B956A1F8D84E}"/>
    <cellStyle name="20% - Accent1 5 5 2 2 2" xfId="38261" xr:uid="{7B3FD911-7ACA-4F65-BB8D-FF2B8452395E}"/>
    <cellStyle name="20% - Accent1 5 5 2 3" xfId="21350" xr:uid="{008158D2-37F2-4D9B-96DB-BA049D5177F0}"/>
    <cellStyle name="20% - Accent1 5 5 2 3 2" xfId="33823" xr:uid="{B989428C-6783-4459-9201-C45752531929}"/>
    <cellStyle name="20% - Accent1 5 5 2 4" xfId="29845" xr:uid="{795097C1-B537-4BF3-A654-4B3AE655996B}"/>
    <cellStyle name="20% - Accent1 5 5 3" xfId="1234" xr:uid="{3DCA6129-163D-472D-ADE5-BC7EC8860243}"/>
    <cellStyle name="20% - Accent1 5 5 3 2" xfId="25812" xr:uid="{9ED92F2A-3AD7-4DEE-9C20-047AD8BA26C5}"/>
    <cellStyle name="20% - Accent1 5 5 3 2 2" xfId="38262" xr:uid="{3D43FA8F-E6E7-4919-AB38-EBCE0C994E3D}"/>
    <cellStyle name="20% - Accent1 5 5 3 3" xfId="21351" xr:uid="{8F9AECA5-2C01-4299-94E8-24A05CA63947}"/>
    <cellStyle name="20% - Accent1 5 5 3 3 2" xfId="33824" xr:uid="{A36ED9BD-E173-4468-9E69-B21809024395}"/>
    <cellStyle name="20% - Accent1 5 5 3 4" xfId="29846" xr:uid="{B3EE1B34-2B92-4801-BE2E-0F01F274A7D6}"/>
    <cellStyle name="20% - Accent1 5 5 4" xfId="25810" xr:uid="{FFE988EB-4E8C-4747-B0DE-16F0C1573034}"/>
    <cellStyle name="20% - Accent1 5 5 4 2" xfId="38260" xr:uid="{1E03DB42-29D2-47FC-ACC7-F6FC3FC715FA}"/>
    <cellStyle name="20% - Accent1 5 5 5" xfId="21349" xr:uid="{D18EBDD2-B5A7-4B11-B1F0-17F9741195F5}"/>
    <cellStyle name="20% - Accent1 5 5 5 2" xfId="33822" xr:uid="{B7DFF5A1-3C56-47FF-9FB9-D5C6DA5C9F24}"/>
    <cellStyle name="20% - Accent1 5 5 6" xfId="29844" xr:uid="{5CEB2B8A-94E2-4750-9125-57458CAAC835}"/>
    <cellStyle name="20% - Accent1 5 6" xfId="1235" xr:uid="{57A0CED8-2754-4899-8143-8406D289C30E}"/>
    <cellStyle name="20% - Accent1 5 6 2" xfId="25813" xr:uid="{5F862CE8-7A9A-45B3-AFD7-B6AE9E363419}"/>
    <cellStyle name="20% - Accent1 5 6 2 2" xfId="38263" xr:uid="{5423B3F3-530B-477F-8E97-C63DA82BB7B6}"/>
    <cellStyle name="20% - Accent1 5 6 3" xfId="21352" xr:uid="{2AFBB5BF-DB12-41B8-B6D1-200E33C6A30C}"/>
    <cellStyle name="20% - Accent1 5 6 3 2" xfId="33825" xr:uid="{80BAB2A9-FFED-460B-80C1-AF689A3557E2}"/>
    <cellStyle name="20% - Accent1 5 6 4" xfId="29847" xr:uid="{403176C0-39D6-4555-BD2F-8A4AFEBA1F80}"/>
    <cellStyle name="20% - Accent1 5 7" xfId="1236" xr:uid="{38DEE07E-CA02-4314-A5BA-604249B88D37}"/>
    <cellStyle name="20% - Accent1 5 7 2" xfId="25814" xr:uid="{700B8EBC-52B7-4B3C-878A-6A05520CEEE5}"/>
    <cellStyle name="20% - Accent1 5 7 2 2" xfId="38264" xr:uid="{E32308F6-AD8A-44D4-A383-3A0CB9569CDC}"/>
    <cellStyle name="20% - Accent1 5 7 3" xfId="21353" xr:uid="{B6A51972-A947-4E92-8CF5-343D1A1E4011}"/>
    <cellStyle name="20% - Accent1 5 7 3 2" xfId="33826" xr:uid="{D1702FF4-FBCF-47DE-8652-E6D7AD88FED2}"/>
    <cellStyle name="20% - Accent1 5 7 4" xfId="29848" xr:uid="{07D9D371-56D9-4C55-83B9-500D7907708B}"/>
    <cellStyle name="20% - Accent1 5 8" xfId="7280" xr:uid="{ECC95977-3F81-4B0A-8776-ABF00C760ED1}"/>
    <cellStyle name="20% - Accent1 5 9" xfId="7281" xr:uid="{8C08C00B-48AD-48C2-804A-3BAEF8EFB5B9}"/>
    <cellStyle name="20% - Accent1 50" xfId="2884" xr:uid="{18AD59C8-AF47-4847-A7E1-29ECAD216D33}"/>
    <cellStyle name="20% - Accent1 51" xfId="2885" xr:uid="{392A6DF4-E699-4148-9727-DEF91A4DF437}"/>
    <cellStyle name="20% - Accent1 52" xfId="2886" xr:uid="{78BD99FE-2CF4-411C-A184-08B2FFCCB1E2}"/>
    <cellStyle name="20% - Accent1 53" xfId="2887" xr:uid="{95712E57-F8F9-4B9B-93F0-1DE9B8165EBA}"/>
    <cellStyle name="20% - Accent1 54" xfId="2888" xr:uid="{AE1F0AAC-82F3-4F37-AEC6-351BC8B81274}"/>
    <cellStyle name="20% - Accent1 55" xfId="2889" xr:uid="{DF1D32A7-5F5A-4988-BFC5-3CADDF01BE1C}"/>
    <cellStyle name="20% - Accent1 56" xfId="2890" xr:uid="{5DBE7514-38D7-4C9A-AC97-C3E6D5022FCA}"/>
    <cellStyle name="20% - Accent1 57" xfId="2891" xr:uid="{AC67C4C1-06A6-4BA7-8A18-F3081AF7421E}"/>
    <cellStyle name="20% - Accent1 58" xfId="2892" xr:uid="{4158CBA9-58CA-4F49-9B83-76BF2F207ECD}"/>
    <cellStyle name="20% - Accent1 59" xfId="2893" xr:uid="{345895E7-5167-46C6-B611-1F1A6B7A373A}"/>
    <cellStyle name="20% - Accent1 6" xfId="1237" xr:uid="{B3699D0C-DA0F-4F93-9C32-284AFB5B8F39}"/>
    <cellStyle name="20% - Accent1 6 10" xfId="7282" xr:uid="{9270FA74-AFB5-487F-8DD3-9F8303E70BBE}"/>
    <cellStyle name="20% - Accent1 6 11" xfId="7283" xr:uid="{BFC62FEF-F7DA-4E6B-965D-4BD8EA1DB440}"/>
    <cellStyle name="20% - Accent1 6 12" xfId="25815" xr:uid="{F4C03DAA-8F20-4719-AE20-12AFB86ED82E}"/>
    <cellStyle name="20% - Accent1 6 12 2" xfId="38265" xr:uid="{3907EC28-D0FF-417E-9ADC-72F071C1DF09}"/>
    <cellStyle name="20% - Accent1 6 13" xfId="21354" xr:uid="{17AAD7DE-6F6E-438F-AF97-2BDE45E49DA0}"/>
    <cellStyle name="20% - Accent1 6 13 2" xfId="33827" xr:uid="{B5837ED5-74C2-4805-8631-BFB647DEF2F6}"/>
    <cellStyle name="20% - Accent1 6 14" xfId="29849" xr:uid="{700EACFD-8219-4743-85CD-923808D800B9}"/>
    <cellStyle name="20% - Accent1 6 15" xfId="42684" xr:uid="{11913403-6894-4B3B-B9D1-E8BF3D758F65}"/>
    <cellStyle name="20% - Accent1 6 2" xfId="1238" xr:uid="{9E4A765A-CBF4-4C63-9AAF-740B4BDAC234}"/>
    <cellStyle name="20% - Accent1 6 2 2" xfId="6288" xr:uid="{274A0F3C-38D9-42AA-9E3B-7A0466B826C3}"/>
    <cellStyle name="20% - Accent1 6 2 2 2" xfId="6289" xr:uid="{589A942C-280D-496F-B47A-4D5F6A13F80A}"/>
    <cellStyle name="20% - Accent1 6 2 3" xfId="6290" xr:uid="{4AAD81D3-7FC0-4DCA-B872-00E9B3EDFFDA}"/>
    <cellStyle name="20% - Accent1 6 2 4" xfId="25816" xr:uid="{114EE42D-631F-41C9-9028-F6DB57220DCE}"/>
    <cellStyle name="20% - Accent1 6 2 4 2" xfId="38266" xr:uid="{06CB97BA-13F1-43D4-91C3-E4D0786D85EB}"/>
    <cellStyle name="20% - Accent1 6 2 5" xfId="21355" xr:uid="{DDD3E6B2-9450-4805-9D7E-D0A32259CCB7}"/>
    <cellStyle name="20% - Accent1 6 2 5 2" xfId="33828" xr:uid="{B5B41F41-4D1B-474E-AB3B-9E54156F8408}"/>
    <cellStyle name="20% - Accent1 6 2 6" xfId="29850" xr:uid="{F12E163B-4C18-441A-8A4A-6593B6AD78E3}"/>
    <cellStyle name="20% - Accent1 6 3" xfId="1239" xr:uid="{E8F4D7B9-D012-4938-9E93-BE47CD7180D2}"/>
    <cellStyle name="20% - Accent1 6 3 2" xfId="6291" xr:uid="{9CBA6D74-F39D-487A-93A4-B620D0FA1202}"/>
    <cellStyle name="20% - Accent1 6 3 3" xfId="25817" xr:uid="{7D0BE360-FC72-49D9-8F69-895EBA6CCE55}"/>
    <cellStyle name="20% - Accent1 6 3 3 2" xfId="38267" xr:uid="{B631D44C-7AE9-4EAA-ADAF-00ACF6FA9F9C}"/>
    <cellStyle name="20% - Accent1 6 3 4" xfId="21356" xr:uid="{20157CB8-0158-4660-8173-4CE2078200B5}"/>
    <cellStyle name="20% - Accent1 6 3 4 2" xfId="33829" xr:uid="{05F003D4-B4E0-4963-81E8-D20468FC3BAE}"/>
    <cellStyle name="20% - Accent1 6 3 5" xfId="29851" xr:uid="{E3A11B54-3A72-42FF-951C-D4681CF18AF9}"/>
    <cellStyle name="20% - Accent1 6 4" xfId="6292" xr:uid="{B1915C9B-C2B8-4956-91A3-C84F850863E4}"/>
    <cellStyle name="20% - Accent1 6 5" xfId="7284" xr:uid="{E0E39E4A-8C49-4EC2-8779-BFDFBB770D8C}"/>
    <cellStyle name="20% - Accent1 6 6" xfId="7285" xr:uid="{7B6C8DC6-2B14-45F8-BA6F-FF2641729B73}"/>
    <cellStyle name="20% - Accent1 6 7" xfId="7286" xr:uid="{39B6ED9E-7D2E-4E27-AB1E-AEE551CB9E4F}"/>
    <cellStyle name="20% - Accent1 6 8" xfId="7287" xr:uid="{199B2D54-89E5-4A3F-8DE1-1C54520E60FF}"/>
    <cellStyle name="20% - Accent1 6 9" xfId="7288" xr:uid="{B9B71EB4-D072-4C6F-9844-5E1671E299CE}"/>
    <cellStyle name="20% - Accent1 60" xfId="2894" xr:uid="{C5458DC2-4660-4F3C-B29E-C8F78C66C38E}"/>
    <cellStyle name="20% - Accent1 61" xfId="2895" xr:uid="{AD906926-8D19-4D48-BB83-99351E88E9DE}"/>
    <cellStyle name="20% - Accent1 62" xfId="2896" xr:uid="{8111B558-9BC3-4E56-AA9D-F7160495BECC}"/>
    <cellStyle name="20% - Accent1 63" xfId="2897" xr:uid="{C7E8B09D-8902-4B59-A6BB-44DF1B818861}"/>
    <cellStyle name="20% - Accent1 64" xfId="2898" xr:uid="{E6D186BD-0F15-4446-A7B5-1F7AB2BF5072}"/>
    <cellStyle name="20% - Accent1 65" xfId="2899" xr:uid="{99B9D768-EB46-4771-8064-C3F450BED63C}"/>
    <cellStyle name="20% - Accent1 66" xfId="2900" xr:uid="{5CCED59B-A7D4-4373-8C89-5FA3AEAA4940}"/>
    <cellStyle name="20% - Accent1 67" xfId="2901" xr:uid="{F37D24B7-55B1-4125-946C-E065893FD08A}"/>
    <cellStyle name="20% - Accent1 68" xfId="2902" xr:uid="{975B303D-342A-44C0-B4CE-5926647C1F4C}"/>
    <cellStyle name="20% - Accent1 69" xfId="2903" xr:uid="{B2794181-1B35-4680-A649-62F118F88CCC}"/>
    <cellStyle name="20% - Accent1 7" xfId="1240" xr:uid="{791C5C2B-2BE3-4D40-A17D-42724D5E78BB}"/>
    <cellStyle name="20% - Accent1 7 10" xfId="7289" xr:uid="{936AA538-FF7D-47E3-917E-BB58ACA68C72}"/>
    <cellStyle name="20% - Accent1 7 11" xfId="7290" xr:uid="{EFB303D1-C16E-498D-A222-705AE6918644}"/>
    <cellStyle name="20% - Accent1 7 12" xfId="25818" xr:uid="{E05DBFE3-3790-4706-AF15-2751BC666540}"/>
    <cellStyle name="20% - Accent1 7 12 2" xfId="38268" xr:uid="{68BBC2F6-A3FF-47F1-8054-3BB4B85B7B45}"/>
    <cellStyle name="20% - Accent1 7 13" xfId="21357" xr:uid="{D208F47F-2374-4EBF-B42A-76A902D5D36C}"/>
    <cellStyle name="20% - Accent1 7 13 2" xfId="33830" xr:uid="{7CD1DC60-F26B-40E5-8DE5-1C3580C1A8D7}"/>
    <cellStyle name="20% - Accent1 7 14" xfId="29852" xr:uid="{CAC81312-9254-4E76-8F93-BAC18586FA29}"/>
    <cellStyle name="20% - Accent1 7 15" xfId="42685" xr:uid="{36F54C18-D947-4D86-ABCB-95BCC3984414}"/>
    <cellStyle name="20% - Accent1 7 2" xfId="1241" xr:uid="{52FB6478-2DC8-4686-9C85-0831CB7EBD6D}"/>
    <cellStyle name="20% - Accent1 7 2 2" xfId="6293" xr:uid="{BE81B543-577F-4CB6-931C-9FC442D3F09D}"/>
    <cellStyle name="20% - Accent1 7 2 3" xfId="25819" xr:uid="{37008077-CAA1-4E46-B0DB-5313947895C0}"/>
    <cellStyle name="20% - Accent1 7 2 3 2" xfId="38269" xr:uid="{128EBAE7-9F4B-4040-9977-400FDAC4541D}"/>
    <cellStyle name="20% - Accent1 7 2 4" xfId="21358" xr:uid="{A9C3B7A1-660E-4FC0-85E0-6B6CD9652007}"/>
    <cellStyle name="20% - Accent1 7 2 4 2" xfId="33831" xr:uid="{6FF4CD14-AD00-4DC6-8AFD-9E6C6403AD24}"/>
    <cellStyle name="20% - Accent1 7 2 5" xfId="29853" xr:uid="{E2C86FA0-7939-4E30-BB3A-83EEEB97BD06}"/>
    <cellStyle name="20% - Accent1 7 3" xfId="1242" xr:uid="{B5DEA3B7-B0A6-4F90-88CB-EE80739F9F56}"/>
    <cellStyle name="20% - Accent1 7 3 2" xfId="25820" xr:uid="{FAD834F9-DCBA-439B-AB30-8F1C27B252E2}"/>
    <cellStyle name="20% - Accent1 7 3 2 2" xfId="38270" xr:uid="{F0F6D278-E551-447B-88C7-BAA66867B63D}"/>
    <cellStyle name="20% - Accent1 7 3 3" xfId="21359" xr:uid="{AD83C7E3-C1FB-4FA1-BA0A-E23E0903AED1}"/>
    <cellStyle name="20% - Accent1 7 3 3 2" xfId="33832" xr:uid="{E3B76237-D979-4B9D-98E4-1741760CF5E0}"/>
    <cellStyle name="20% - Accent1 7 3 4" xfId="29854" xr:uid="{19AAF340-A0D0-45A2-A08C-E5F2EA2FBC26}"/>
    <cellStyle name="20% - Accent1 7 4" xfId="7291" xr:uid="{1F951552-5E4D-4344-A25D-6E7F66B666FE}"/>
    <cellStyle name="20% - Accent1 7 5" xfId="7292" xr:uid="{BDA47F87-0D5B-4D23-B443-ED028702E856}"/>
    <cellStyle name="20% - Accent1 7 6" xfId="7293" xr:uid="{C931EDBA-4501-4A11-BD0C-C2CCB5CFDDED}"/>
    <cellStyle name="20% - Accent1 7 7" xfId="7294" xr:uid="{8349A87C-E323-4447-A7E4-80BCF0FF3693}"/>
    <cellStyle name="20% - Accent1 7 8" xfId="7295" xr:uid="{07EF3F01-C06C-4C25-837D-A310B1B499C0}"/>
    <cellStyle name="20% - Accent1 7 9" xfId="7296" xr:uid="{51CB13AC-E881-4E9E-A82D-3606670497DC}"/>
    <cellStyle name="20% - Accent1 70" xfId="2904" xr:uid="{E2E9A08E-30D7-4781-9DF4-CADD65C4EDB3}"/>
    <cellStyle name="20% - Accent1 71" xfId="2905" xr:uid="{7738B0A1-9F88-4555-8A53-85131BA35E11}"/>
    <cellStyle name="20% - Accent1 72" xfId="2906" xr:uid="{EF1FAEAA-1FD2-486B-974D-0C400A1871B8}"/>
    <cellStyle name="20% - Accent1 73" xfId="2907" xr:uid="{73C22943-25FD-40A7-8F76-1B4AB2A12063}"/>
    <cellStyle name="20% - Accent1 74" xfId="2908" xr:uid="{EDB6A631-DEF0-42D2-B807-7E88731B2A6E}"/>
    <cellStyle name="20% - Accent1 75" xfId="2909" xr:uid="{323D1BEC-B980-4139-81F5-FA84B5C4F9A7}"/>
    <cellStyle name="20% - Accent1 76" xfId="2910" xr:uid="{B1CBD570-1F2E-4536-B92F-422FEA89A6C2}"/>
    <cellStyle name="20% - Accent1 77" xfId="2911" xr:uid="{3E9CEBC7-8131-495B-8C82-060AC0381EC3}"/>
    <cellStyle name="20% - Accent1 78" xfId="2912" xr:uid="{10120DB9-58A7-4AFC-9271-0F8F225D9AC4}"/>
    <cellStyle name="20% - Accent1 79" xfId="2913" xr:uid="{497EEEF2-1894-405F-8D6A-F56448B873C3}"/>
    <cellStyle name="20% - Accent1 8" xfId="1243" xr:uid="{ACABD34D-FBAB-4778-9851-643194771BBD}"/>
    <cellStyle name="20% - Accent1 8 10" xfId="7297" xr:uid="{1D18536E-E6C0-4A5C-934E-08EC743C5D19}"/>
    <cellStyle name="20% - Accent1 8 11" xfId="7298" xr:uid="{5BCC16C0-15FD-4CF6-98DF-7AB86D2DCBD7}"/>
    <cellStyle name="20% - Accent1 8 12" xfId="25821" xr:uid="{D1E909BD-1E47-4EAE-ACD3-CCBBA21ACCE9}"/>
    <cellStyle name="20% - Accent1 8 12 2" xfId="38271" xr:uid="{A25DA559-B9C3-4D50-B570-2C217EA1CCC3}"/>
    <cellStyle name="20% - Accent1 8 13" xfId="21360" xr:uid="{D01EC5A1-B0D1-4093-8CF4-7C63A0FB228A}"/>
    <cellStyle name="20% - Accent1 8 13 2" xfId="33833" xr:uid="{B2779CA7-4ED0-41A8-B7B2-318A9820CC48}"/>
    <cellStyle name="20% - Accent1 8 14" xfId="29855" xr:uid="{B5B9EAE0-AE96-4B72-A7EE-3C6937D9A50C}"/>
    <cellStyle name="20% - Accent1 8 15" xfId="42686" xr:uid="{1ABB5826-E338-4358-B386-ABD25CDB179F}"/>
    <cellStyle name="20% - Accent1 8 2" xfId="1244" xr:uid="{EE7140FB-2750-4514-B72A-484BC345F872}"/>
    <cellStyle name="20% - Accent1 8 2 2" xfId="25822" xr:uid="{C522042D-2C06-47DA-85F5-DB69AE1742DB}"/>
    <cellStyle name="20% - Accent1 8 2 2 2" xfId="38272" xr:uid="{01FB7C8A-E86B-4F46-86C7-FACEE9AC2F71}"/>
    <cellStyle name="20% - Accent1 8 2 3" xfId="21361" xr:uid="{4CC46666-07E3-40C0-B565-C0160D7B327C}"/>
    <cellStyle name="20% - Accent1 8 2 3 2" xfId="33834" xr:uid="{43150FED-1885-43FE-81C0-EF29F680D334}"/>
    <cellStyle name="20% - Accent1 8 2 4" xfId="29856" xr:uid="{09E7BF70-C1FC-4663-9201-99E32045EBEB}"/>
    <cellStyle name="20% - Accent1 8 3" xfId="1245" xr:uid="{6769BA55-4A85-43AC-88DA-673A29BA636B}"/>
    <cellStyle name="20% - Accent1 8 3 2" xfId="25823" xr:uid="{02D7DA03-4967-4177-956A-D48B73DC06A0}"/>
    <cellStyle name="20% - Accent1 8 3 2 2" xfId="38273" xr:uid="{882AC8CD-8B54-4CC6-A4A6-35C27A431E96}"/>
    <cellStyle name="20% - Accent1 8 3 3" xfId="21362" xr:uid="{DC021CC4-15A1-4352-A44D-69F2F0E73993}"/>
    <cellStyle name="20% - Accent1 8 3 3 2" xfId="33835" xr:uid="{DC7CF0BE-F6B8-4D89-BDD4-E78389371B4B}"/>
    <cellStyle name="20% - Accent1 8 3 4" xfId="29857" xr:uid="{CE97369F-2FD5-4CB4-8A6B-C320AB82AF13}"/>
    <cellStyle name="20% - Accent1 8 4" xfId="7299" xr:uid="{2C5B2BB9-B2B5-4E6A-8185-E32225583FDB}"/>
    <cellStyle name="20% - Accent1 8 5" xfId="7300" xr:uid="{43F698FB-927C-40BB-9646-FAF0B92E8C93}"/>
    <cellStyle name="20% - Accent1 8 6" xfId="7301" xr:uid="{7227E8B8-0D70-4034-BCDB-77790F0443E0}"/>
    <cellStyle name="20% - Accent1 8 7" xfId="7302" xr:uid="{BABC35A0-0C95-4DEC-84C8-8DF6336D4D4B}"/>
    <cellStyle name="20% - Accent1 8 8" xfId="7303" xr:uid="{D16E15C0-2E9C-4BA1-9808-490BE3A71E05}"/>
    <cellStyle name="20% - Accent1 8 9" xfId="7304" xr:uid="{5CC7A345-99D6-4971-B334-183966A8F8B6}"/>
    <cellStyle name="20% - Accent1 80" xfId="2914" xr:uid="{F3AE5CFA-0BD4-4D03-9560-CBA23C3F6ED0}"/>
    <cellStyle name="20% - Accent1 81" xfId="2915" xr:uid="{062AECC5-CFE9-4CA0-B4C7-AF73E3FF14E6}"/>
    <cellStyle name="20% - Accent1 82" xfId="2916" xr:uid="{7675015E-738D-483B-874F-CD8199BE673C}"/>
    <cellStyle name="20% - Accent1 83" xfId="2917" xr:uid="{04AFF169-392F-41AC-97A4-D3FF02037EC1}"/>
    <cellStyle name="20% - Accent1 84" xfId="2918" xr:uid="{E30C881C-60F0-48AB-91EE-C356CA4F381E}"/>
    <cellStyle name="20% - Accent1 85" xfId="2919" xr:uid="{36D2F523-CC3D-4EBA-886E-7E4BE6EA8808}"/>
    <cellStyle name="20% - Accent1 86" xfId="2920" xr:uid="{C904F201-BD19-4885-A5E1-14FB41D46CF5}"/>
    <cellStyle name="20% - Accent1 87" xfId="2921" xr:uid="{52863016-5DBB-4E1B-BD23-7C1D3F651D95}"/>
    <cellStyle name="20% - Accent1 88" xfId="2922" xr:uid="{874DEE95-C365-42D7-952E-0C9ADD278FB3}"/>
    <cellStyle name="20% - Accent1 89" xfId="2923" xr:uid="{2973424C-277C-4019-B049-1ADF6D6D46B1}"/>
    <cellStyle name="20% - Accent1 9" xfId="1246" xr:uid="{EA73E513-D8D5-4BD9-9582-8C5EEBE56E69}"/>
    <cellStyle name="20% - Accent1 9 10" xfId="7305" xr:uid="{6720E864-7C37-4594-8E1C-E067ED2B1E80}"/>
    <cellStyle name="20% - Accent1 9 11" xfId="7306" xr:uid="{6F47EF51-3F08-4ABD-98E3-92F42B28F757}"/>
    <cellStyle name="20% - Accent1 9 12" xfId="25824" xr:uid="{91FD7096-B1C9-4278-B665-28267AB3F8A5}"/>
    <cellStyle name="20% - Accent1 9 12 2" xfId="38274" xr:uid="{5701DD15-2CB9-4B1D-A5C9-170BE18B59A3}"/>
    <cellStyle name="20% - Accent1 9 13" xfId="21363" xr:uid="{431EBDE8-8E60-402C-A595-9B59D0769FAE}"/>
    <cellStyle name="20% - Accent1 9 13 2" xfId="33836" xr:uid="{B0168505-C19A-406F-B8BE-ECF7D89F330C}"/>
    <cellStyle name="20% - Accent1 9 14" xfId="29858" xr:uid="{B4038C3D-EB25-4C3C-9213-2683FD4C1ED5}"/>
    <cellStyle name="20% - Accent1 9 2" xfId="1247" xr:uid="{24755FC3-54BD-48ED-BF29-39DFEDEE2816}"/>
    <cellStyle name="20% - Accent1 9 2 2" xfId="25825" xr:uid="{B39CA305-03D1-45B3-AAC2-2298D1D52D94}"/>
    <cellStyle name="20% - Accent1 9 2 2 2" xfId="38275" xr:uid="{169C243F-1BCE-4087-83CC-BC797132A5BA}"/>
    <cellStyle name="20% - Accent1 9 2 3" xfId="21364" xr:uid="{E99FC378-851D-440B-B51C-80CB0540B6D2}"/>
    <cellStyle name="20% - Accent1 9 2 3 2" xfId="33837" xr:uid="{D7AD8136-C0CE-42C0-B746-E4BD7ACFAF9E}"/>
    <cellStyle name="20% - Accent1 9 2 4" xfId="29859" xr:uid="{42B3A941-41E7-4C7C-873A-C853ECA99BF5}"/>
    <cellStyle name="20% - Accent1 9 3" xfId="1248" xr:uid="{DC91B5F6-9D63-49A1-88F7-1C40EE71C527}"/>
    <cellStyle name="20% - Accent1 9 3 2" xfId="25826" xr:uid="{800EC471-0B37-4ED0-A702-B594F66550C1}"/>
    <cellStyle name="20% - Accent1 9 3 2 2" xfId="38276" xr:uid="{77BC6E61-40FC-449A-8CE7-88540206646D}"/>
    <cellStyle name="20% - Accent1 9 3 3" xfId="21365" xr:uid="{D613A0DF-CAA4-4727-847A-5D334E845CEF}"/>
    <cellStyle name="20% - Accent1 9 3 3 2" xfId="33838" xr:uid="{86441E47-F8AD-43B4-8224-58692A9EB8EC}"/>
    <cellStyle name="20% - Accent1 9 3 4" xfId="29860" xr:uid="{391E8909-AF5D-4104-9975-61BEAE0B1948}"/>
    <cellStyle name="20% - Accent1 9 4" xfId="7307" xr:uid="{C0E00A34-6FD0-40A9-8BFA-80711C259D91}"/>
    <cellStyle name="20% - Accent1 9 5" xfId="7308" xr:uid="{FE02D96F-6496-420E-A466-BA7CB92BFCC6}"/>
    <cellStyle name="20% - Accent1 9 6" xfId="7309" xr:uid="{DD654686-A52C-4C72-8101-909B9A7464BA}"/>
    <cellStyle name="20% - Accent1 9 7" xfId="7310" xr:uid="{D0F4351D-3C56-498B-B54F-06820679774F}"/>
    <cellStyle name="20% - Accent1 9 8" xfId="7311" xr:uid="{2D45532F-F48D-4F47-BFCB-33DB12F7C141}"/>
    <cellStyle name="20% - Accent1 9 9" xfId="7312" xr:uid="{69C31624-0B5F-4C49-9806-991A2ED489AC}"/>
    <cellStyle name="20% - Accent1 90" xfId="2924" xr:uid="{A3CE0A4B-06B2-4BC9-93C4-56E59459D8B8}"/>
    <cellStyle name="20% - Accent1 91" xfId="2925" xr:uid="{7B206539-99A9-475E-A5D8-4D7B19293C30}"/>
    <cellStyle name="20% - Accent1 92" xfId="2926" xr:uid="{8BA9E300-E197-4D0D-9ED0-AD0B171CF38B}"/>
    <cellStyle name="20% - Accent1 93" xfId="2927" xr:uid="{E7475804-6452-4B22-AB43-77B0577B8EE0}"/>
    <cellStyle name="20% - Accent1 94" xfId="2928" xr:uid="{23DD08CA-D1D3-44E6-ADE5-BFC01167BC02}"/>
    <cellStyle name="20% - Accent1 95" xfId="2929" xr:uid="{8BBE7942-D3A7-45D4-8E9B-73248201F4F4}"/>
    <cellStyle name="20% - Accent1 96" xfId="2930" xr:uid="{BD93DA15-4735-40F1-AFE6-07B92DA6D3D0}"/>
    <cellStyle name="20% - Accent1 97" xfId="6767" xr:uid="{59650304-706A-481B-9E35-BFD9C44DA3F2}"/>
    <cellStyle name="20% - Accent1 98" xfId="6773" xr:uid="{19A39F22-885E-4011-BA9A-4DB3A94D8F0A}"/>
    <cellStyle name="20% - Accent1 99" xfId="6794" xr:uid="{04799A42-F91C-4B9A-B04F-030A5B8B6E6C}"/>
    <cellStyle name="20% - Accent2 10" xfId="1249" xr:uid="{E2DFCA33-9AB7-41F5-8515-CFFB9FCEB7BE}"/>
    <cellStyle name="20% - Accent2 10 10" xfId="7313" xr:uid="{89D6C6EF-6929-4126-BD88-A0082BC522EE}"/>
    <cellStyle name="20% - Accent2 10 11" xfId="7314" xr:uid="{2D6C567A-EC34-4367-92F6-109E1999A012}"/>
    <cellStyle name="20% - Accent2 10 12" xfId="25827" xr:uid="{B0550D41-2FCF-4177-9D77-71D96612FF49}"/>
    <cellStyle name="20% - Accent2 10 12 2" xfId="38277" xr:uid="{9C547523-4E04-4182-9B41-2788C58EC151}"/>
    <cellStyle name="20% - Accent2 10 13" xfId="21366" xr:uid="{ECF3123F-DB02-448A-A46B-16114EF05BE2}"/>
    <cellStyle name="20% - Accent2 10 13 2" xfId="33839" xr:uid="{689A0BC9-396C-4C7D-8960-B5347F1ECB8A}"/>
    <cellStyle name="20% - Accent2 10 14" xfId="29861" xr:uid="{4D23057E-FFC2-4ADF-8748-464FE1741553}"/>
    <cellStyle name="20% - Accent2 10 2" xfId="1250" xr:uid="{7751921F-CB76-4FCA-89B9-8DD96E05EE17}"/>
    <cellStyle name="20% - Accent2 10 2 2" xfId="25828" xr:uid="{C2588FF7-7F85-48C3-93E7-1972A3FB333E}"/>
    <cellStyle name="20% - Accent2 10 2 2 2" xfId="38278" xr:uid="{689C3888-0C2D-404A-83B2-04AA0F398515}"/>
    <cellStyle name="20% - Accent2 10 2 3" xfId="21367" xr:uid="{D60D6CAC-EC0F-4DED-B65E-9103394A571D}"/>
    <cellStyle name="20% - Accent2 10 2 3 2" xfId="33840" xr:uid="{5A11482E-A0B8-4A4C-AAF2-F6335F05BB85}"/>
    <cellStyle name="20% - Accent2 10 2 4" xfId="29862" xr:uid="{1F1982FB-6BA3-4C64-9915-B6FCDB7BB508}"/>
    <cellStyle name="20% - Accent2 10 3" xfId="1251" xr:uid="{ECF1D468-7A04-4569-AC70-8991D091EEF0}"/>
    <cellStyle name="20% - Accent2 10 3 2" xfId="25829" xr:uid="{1DB17BE2-8FE7-4D18-8AB3-748DB0D658FD}"/>
    <cellStyle name="20% - Accent2 10 3 2 2" xfId="38279" xr:uid="{E96A1859-AF90-4F8D-BFA6-518B62AB542A}"/>
    <cellStyle name="20% - Accent2 10 3 3" xfId="21368" xr:uid="{DFE7EBC7-EA33-4E39-BF31-4E8E1768B013}"/>
    <cellStyle name="20% - Accent2 10 3 3 2" xfId="33841" xr:uid="{1472D8B4-E2E7-44F6-8092-A45343303DCC}"/>
    <cellStyle name="20% - Accent2 10 3 4" xfId="29863" xr:uid="{4814B4B0-C8EE-429C-8193-0DE26D9B0192}"/>
    <cellStyle name="20% - Accent2 10 4" xfId="7315" xr:uid="{5F08FFF5-2F23-48B9-98E9-4AB36B27D505}"/>
    <cellStyle name="20% - Accent2 10 5" xfId="7316" xr:uid="{04F5B609-B566-46FE-B4EC-F30CC04B36AE}"/>
    <cellStyle name="20% - Accent2 10 6" xfId="7317" xr:uid="{DB11BDD9-81B3-4577-9E7F-02013C0C52DC}"/>
    <cellStyle name="20% - Accent2 10 7" xfId="7318" xr:uid="{9F9921B5-6666-4AE6-8891-C7D8F0631163}"/>
    <cellStyle name="20% - Accent2 10 8" xfId="7319" xr:uid="{941ACB8E-BFBB-492B-A388-E549DE3EF453}"/>
    <cellStyle name="20% - Accent2 10 9" xfId="7320" xr:uid="{2D3866A2-E661-4A53-89BF-A8F224BB263E}"/>
    <cellStyle name="20% - Accent2 100" xfId="6811" xr:uid="{C174C6F2-A88C-41FD-B2AA-01C05BF1DB38}"/>
    <cellStyle name="20% - Accent2 101" xfId="6829" xr:uid="{2CC98B89-6ED4-44A3-B961-444E4FFF9475}"/>
    <cellStyle name="20% - Accent2 102" xfId="6839" xr:uid="{3B8B5120-7294-4ACA-9B39-450A578717AB}"/>
    <cellStyle name="20% - Accent2 103" xfId="6709" xr:uid="{268CA3B7-E5EE-49EA-9602-EB2D830778C3}"/>
    <cellStyle name="20% - Accent2 11" xfId="1252" xr:uid="{21DD9B3E-770D-46CB-9625-4403CBDE2396}"/>
    <cellStyle name="20% - Accent2 11 10" xfId="7321" xr:uid="{B54209AC-7BB3-4E67-834C-5C49E13CC4A0}"/>
    <cellStyle name="20% - Accent2 11 11" xfId="7322" xr:uid="{EBEE8B62-1E4F-40AF-B8FD-31E1E86C369F}"/>
    <cellStyle name="20% - Accent2 11 12" xfId="25830" xr:uid="{11D7C024-68E0-48D1-A9D6-3F57711E9E06}"/>
    <cellStyle name="20% - Accent2 11 12 2" xfId="38280" xr:uid="{A8DDB99E-E988-4219-B26E-333269497C08}"/>
    <cellStyle name="20% - Accent2 11 13" xfId="21369" xr:uid="{AE45DCDB-311B-4019-8FBA-ECB53E202399}"/>
    <cellStyle name="20% - Accent2 11 13 2" xfId="33842" xr:uid="{331567B4-6BA3-4FA2-9C00-2AFC1F78F65E}"/>
    <cellStyle name="20% - Accent2 11 14" xfId="29864" xr:uid="{0BB0952B-8C5B-42BF-9DD2-9BDB1112A896}"/>
    <cellStyle name="20% - Accent2 11 2" xfId="1253" xr:uid="{8039E815-D5FE-437E-AAE8-B40A736B2337}"/>
    <cellStyle name="20% - Accent2 11 2 2" xfId="25831" xr:uid="{B12FB5AF-D49B-4AA3-9270-EC09DC3ED5A0}"/>
    <cellStyle name="20% - Accent2 11 2 2 2" xfId="38281" xr:uid="{92522BBE-C467-4491-9B3F-C762395916A5}"/>
    <cellStyle name="20% - Accent2 11 2 3" xfId="21370" xr:uid="{C07D340D-8746-4834-8AFE-255490A63A31}"/>
    <cellStyle name="20% - Accent2 11 2 3 2" xfId="33843" xr:uid="{D8818786-EF32-46D1-A287-0B0C764D6792}"/>
    <cellStyle name="20% - Accent2 11 2 4" xfId="29865" xr:uid="{C0EFA006-AF8B-4E96-BC7A-C1E2D2FF7AC1}"/>
    <cellStyle name="20% - Accent2 11 3" xfId="1254" xr:uid="{E3E407AD-F86E-4756-9834-E8408321C11D}"/>
    <cellStyle name="20% - Accent2 11 3 2" xfId="25832" xr:uid="{16CBBF38-0707-4D94-90DE-8887B9ECF19D}"/>
    <cellStyle name="20% - Accent2 11 3 2 2" xfId="38282" xr:uid="{18D6FA35-9134-48B3-8F5A-AE197207B84E}"/>
    <cellStyle name="20% - Accent2 11 3 3" xfId="21371" xr:uid="{0C256B43-FA5F-423A-91EB-84D129971413}"/>
    <cellStyle name="20% - Accent2 11 3 3 2" xfId="33844" xr:uid="{E7D850CE-001C-4A64-824E-5D602BC0E34A}"/>
    <cellStyle name="20% - Accent2 11 3 4" xfId="29866" xr:uid="{28EC3AB4-1FA0-4501-97FC-A313CE64F6AD}"/>
    <cellStyle name="20% - Accent2 11 4" xfId="7323" xr:uid="{4D9F1CE0-E84F-4AFD-BF7B-D5F1472B68FC}"/>
    <cellStyle name="20% - Accent2 11 5" xfId="7324" xr:uid="{0523C4A4-00E1-4D58-8F5E-C40F8ED7F8FC}"/>
    <cellStyle name="20% - Accent2 11 6" xfId="7325" xr:uid="{B13EF85A-AD86-4015-A26F-A262C9582FD4}"/>
    <cellStyle name="20% - Accent2 11 7" xfId="7326" xr:uid="{FC5CBE25-478F-42D2-B203-4EED42F5D0AF}"/>
    <cellStyle name="20% - Accent2 11 8" xfId="7327" xr:uid="{6411ACBC-75F2-4DD1-A7AA-52F3F7192863}"/>
    <cellStyle name="20% - Accent2 11 9" xfId="7328" xr:uid="{A4A973C0-E4DA-484D-86AB-F0A9D0ACF8C2}"/>
    <cellStyle name="20% - Accent2 12" xfId="1255" xr:uid="{8EC42D5E-2605-4AE8-8B5A-B7E34F834FF4}"/>
    <cellStyle name="20% - Accent2 12 10" xfId="7329" xr:uid="{AE0E2174-B550-47DF-B66B-69C74BA3B85E}"/>
    <cellStyle name="20% - Accent2 12 11" xfId="7330" xr:uid="{0F70A3F3-B018-459C-A5C7-30F113D9FBC9}"/>
    <cellStyle name="20% - Accent2 12 12" xfId="25833" xr:uid="{1B96EDD7-AF27-4A09-A907-5CCF82292FB5}"/>
    <cellStyle name="20% - Accent2 12 12 2" xfId="38283" xr:uid="{B954158F-C247-46A6-B2CA-F2376D6BCB3B}"/>
    <cellStyle name="20% - Accent2 12 13" xfId="21372" xr:uid="{9E31F8D0-663C-4267-98FB-A7795605D0D3}"/>
    <cellStyle name="20% - Accent2 12 13 2" xfId="33845" xr:uid="{E2DBBA2C-2920-42EF-B393-5BD51C9227AD}"/>
    <cellStyle name="20% - Accent2 12 14" xfId="29867" xr:uid="{13C41207-5F20-442A-AF94-755F83D24200}"/>
    <cellStyle name="20% - Accent2 12 2" xfId="1256" xr:uid="{A4293413-B5BF-4B49-B718-2FBCE26B7B20}"/>
    <cellStyle name="20% - Accent2 12 2 2" xfId="25834" xr:uid="{8918D4E4-29FB-4A04-987C-CB03F7638DFF}"/>
    <cellStyle name="20% - Accent2 12 2 2 2" xfId="38284" xr:uid="{9C3E60BC-B3D6-4F24-8164-FBF687EE8B74}"/>
    <cellStyle name="20% - Accent2 12 2 3" xfId="21373" xr:uid="{BE2486C7-DFAB-493B-BDD6-039C3AB21B55}"/>
    <cellStyle name="20% - Accent2 12 2 3 2" xfId="33846" xr:uid="{769AEBCB-045A-40E0-93B0-6EFE57817985}"/>
    <cellStyle name="20% - Accent2 12 2 4" xfId="29868" xr:uid="{B4576727-F68E-43B5-AC42-373B417F82E8}"/>
    <cellStyle name="20% - Accent2 12 3" xfId="1257" xr:uid="{2DE36CC3-6D63-4877-A9A0-BD8CE06B392C}"/>
    <cellStyle name="20% - Accent2 12 3 2" xfId="25835" xr:uid="{BB80C139-D9AD-4AA1-93C4-3C9BDD5FEC30}"/>
    <cellStyle name="20% - Accent2 12 3 2 2" xfId="38285" xr:uid="{F23044E2-BBB8-480D-A41A-48FEE64BD8A0}"/>
    <cellStyle name="20% - Accent2 12 3 3" xfId="21374" xr:uid="{D68D299B-4758-47FF-AFEB-0A09596DF232}"/>
    <cellStyle name="20% - Accent2 12 3 3 2" xfId="33847" xr:uid="{1DBC6091-9D4B-4316-B8D6-C012AAC50B58}"/>
    <cellStyle name="20% - Accent2 12 3 4" xfId="29869" xr:uid="{0FA4AE37-FD2C-4BE7-88D7-2C1EB04ED4BD}"/>
    <cellStyle name="20% - Accent2 12 4" xfId="7331" xr:uid="{663E12FC-8B8D-4837-AEBA-A52508177426}"/>
    <cellStyle name="20% - Accent2 12 5" xfId="7332" xr:uid="{CA3B83E7-8921-48A7-B4EC-9382F90F7487}"/>
    <cellStyle name="20% - Accent2 12 6" xfId="7333" xr:uid="{6F374D68-2618-4121-A45A-FF4BCF4DE7FB}"/>
    <cellStyle name="20% - Accent2 12 7" xfId="7334" xr:uid="{0AB01478-471E-4790-9FD8-6F64EECCFCE3}"/>
    <cellStyle name="20% - Accent2 12 8" xfId="7335" xr:uid="{4EB03AD3-C5B0-4BC3-AA23-9EBC50DA37E5}"/>
    <cellStyle name="20% - Accent2 12 9" xfId="7336" xr:uid="{F620E822-7E42-4FF5-838A-A51343E385AA}"/>
    <cellStyle name="20% - Accent2 13" xfId="1258" xr:uid="{EC261710-3393-48BF-9B1D-74BFBBB1796D}"/>
    <cellStyle name="20% - Accent2 13 10" xfId="7337" xr:uid="{A75502F6-C85E-43A8-82B5-2FD1AF9FF3F6}"/>
    <cellStyle name="20% - Accent2 13 11" xfId="7338" xr:uid="{EC73E3E5-C3B2-4DDB-952B-1A28654C0C4C}"/>
    <cellStyle name="20% - Accent2 13 12" xfId="25836" xr:uid="{214E1E79-CBBE-402D-B3F3-57060393E46A}"/>
    <cellStyle name="20% - Accent2 13 12 2" xfId="38286" xr:uid="{933CE427-DBEB-4ECB-AA20-EFDB63E44949}"/>
    <cellStyle name="20% - Accent2 13 13" xfId="21375" xr:uid="{813A30E6-8528-447E-9F5A-F8E00F61DFB5}"/>
    <cellStyle name="20% - Accent2 13 13 2" xfId="33848" xr:uid="{F3159E31-B493-4F15-A768-B3B2C4A291AF}"/>
    <cellStyle name="20% - Accent2 13 14" xfId="29870" xr:uid="{DE38BB5F-906D-4E10-9352-7104DD33EE80}"/>
    <cellStyle name="20% - Accent2 13 2" xfId="1259" xr:uid="{AB39E122-DFE4-4508-BB47-4B8B03CBC09B}"/>
    <cellStyle name="20% - Accent2 13 2 2" xfId="25837" xr:uid="{614508AD-D37D-48B7-858B-92B28ADD04B9}"/>
    <cellStyle name="20% - Accent2 13 2 2 2" xfId="38287" xr:uid="{4CAD1A9E-7A01-4639-8E9C-737E3A27C5AE}"/>
    <cellStyle name="20% - Accent2 13 2 3" xfId="21376" xr:uid="{F845D362-F298-4682-9B6C-18D9F7147A25}"/>
    <cellStyle name="20% - Accent2 13 2 3 2" xfId="33849" xr:uid="{4D28C3D2-0522-48B7-A081-ED6696F66398}"/>
    <cellStyle name="20% - Accent2 13 2 4" xfId="29871" xr:uid="{34EB84F4-8BE5-45AE-B9DA-D0B0C264796D}"/>
    <cellStyle name="20% - Accent2 13 3" xfId="1260" xr:uid="{EB221B44-FDA3-43B9-8BBC-AD094208D0F5}"/>
    <cellStyle name="20% - Accent2 13 3 2" xfId="25838" xr:uid="{E897DC4F-E786-4AF3-AB72-2199ADBB9FE6}"/>
    <cellStyle name="20% - Accent2 13 3 2 2" xfId="38288" xr:uid="{83028655-0540-4C1F-87FA-35CCFF2C23F5}"/>
    <cellStyle name="20% - Accent2 13 3 3" xfId="21377" xr:uid="{38E8309A-E62A-4528-B9DD-C09AC4B56370}"/>
    <cellStyle name="20% - Accent2 13 3 3 2" xfId="33850" xr:uid="{75EB2694-91B2-4438-A240-DC4C1F13AE14}"/>
    <cellStyle name="20% - Accent2 13 3 4" xfId="29872" xr:uid="{4F3F5E25-F94D-42E8-B8D6-90419E9FB59C}"/>
    <cellStyle name="20% - Accent2 13 4" xfId="7339" xr:uid="{BD9F0924-9E53-4994-A7BB-679B42B83C9A}"/>
    <cellStyle name="20% - Accent2 13 5" xfId="7340" xr:uid="{A8E28C8D-C3DF-4569-A278-FD05E6A9B46D}"/>
    <cellStyle name="20% - Accent2 13 6" xfId="7341" xr:uid="{8D4280E9-E13A-46BA-A38D-A3DE7F413835}"/>
    <cellStyle name="20% - Accent2 13 7" xfId="7342" xr:uid="{2B4CD083-7F6E-4C37-8242-4F9E3B0FB657}"/>
    <cellStyle name="20% - Accent2 13 8" xfId="7343" xr:uid="{B3B1823A-A3FE-42DC-BDA0-4FBC3BE8F1E7}"/>
    <cellStyle name="20% - Accent2 13 9" xfId="7344" xr:uid="{1549F926-8217-4B55-953D-735A382598B8}"/>
    <cellStyle name="20% - Accent2 14" xfId="1261" xr:uid="{B81BD844-E8D6-40FD-87FE-1CF53DD32274}"/>
    <cellStyle name="20% - Accent2 14 10" xfId="7345" xr:uid="{7F88D610-E301-492F-AEBB-B1710CD1658F}"/>
    <cellStyle name="20% - Accent2 14 11" xfId="7346" xr:uid="{6F73C0EE-2E48-4543-B70E-61294869A201}"/>
    <cellStyle name="20% - Accent2 14 12" xfId="25839" xr:uid="{0833C473-5EAC-4A93-A825-9D786B3276DC}"/>
    <cellStyle name="20% - Accent2 14 12 2" xfId="38289" xr:uid="{CE2AA77D-4E5B-49AD-B4DC-E5C90642B677}"/>
    <cellStyle name="20% - Accent2 14 13" xfId="21378" xr:uid="{074B86EE-37A9-4CC9-9905-FD71AFFDF5E5}"/>
    <cellStyle name="20% - Accent2 14 13 2" xfId="33851" xr:uid="{CE3B0781-D4A7-4D6A-AD37-20A0D66CD1AC}"/>
    <cellStyle name="20% - Accent2 14 14" xfId="29873" xr:uid="{D76F1B07-2297-47C5-AF45-81E3B5F1D213}"/>
    <cellStyle name="20% - Accent2 14 2" xfId="1262" xr:uid="{3E1B99E2-CF97-4944-9A0F-EFC0FD74DB61}"/>
    <cellStyle name="20% - Accent2 14 2 2" xfId="25840" xr:uid="{5956B3D3-A816-40E7-BC29-6B34BADB1EDB}"/>
    <cellStyle name="20% - Accent2 14 2 2 2" xfId="38290" xr:uid="{C9F040BD-3E3E-479D-B4D7-D752338E63A6}"/>
    <cellStyle name="20% - Accent2 14 2 3" xfId="21379" xr:uid="{E7068A92-011B-457C-8C5B-9DECD93F0FF6}"/>
    <cellStyle name="20% - Accent2 14 2 3 2" xfId="33852" xr:uid="{942DD4D3-30F5-448E-B6AE-38F7C729C16F}"/>
    <cellStyle name="20% - Accent2 14 2 4" xfId="29874" xr:uid="{CAE1EB22-75A2-4B74-9012-F393229C465E}"/>
    <cellStyle name="20% - Accent2 14 3" xfId="1263" xr:uid="{ABB50186-9CCD-48B1-9DE8-7A650B6CB182}"/>
    <cellStyle name="20% - Accent2 14 3 2" xfId="25841" xr:uid="{D83F2419-F87C-4E34-BECB-DC21C15CC0DD}"/>
    <cellStyle name="20% - Accent2 14 3 2 2" xfId="38291" xr:uid="{2E368CF2-2831-4BAE-9324-13AADF4F49D4}"/>
    <cellStyle name="20% - Accent2 14 3 3" xfId="21380" xr:uid="{67D494A7-219B-4933-9ECD-7DFD904E92EF}"/>
    <cellStyle name="20% - Accent2 14 3 3 2" xfId="33853" xr:uid="{FC4B5095-D642-47C2-B8A8-4F16E0374CD2}"/>
    <cellStyle name="20% - Accent2 14 3 4" xfId="29875" xr:uid="{74AF7360-1791-4A11-A4F7-0D14D052A78E}"/>
    <cellStyle name="20% - Accent2 14 4" xfId="7347" xr:uid="{0BB5D6B4-7071-4538-A5EA-ADD6C28AE5E1}"/>
    <cellStyle name="20% - Accent2 14 5" xfId="7348" xr:uid="{6E05D63D-47B3-48F0-9E4C-2928C0976C04}"/>
    <cellStyle name="20% - Accent2 14 6" xfId="7349" xr:uid="{242C12F5-081E-4554-AFA3-AE1B3C435A1B}"/>
    <cellStyle name="20% - Accent2 14 7" xfId="7350" xr:uid="{3FDC5B54-DFD0-437D-B731-3E415B047F65}"/>
    <cellStyle name="20% - Accent2 14 8" xfId="7351" xr:uid="{E3FEB867-E2D9-43AB-BC3B-BABA5951250C}"/>
    <cellStyle name="20% - Accent2 14 9" xfId="7352" xr:uid="{756115C2-4402-45EC-8C98-E61E36AD5037}"/>
    <cellStyle name="20% - Accent2 15" xfId="1264" xr:uid="{EC1C7D2F-0871-4FB0-93CC-7D682F4EFC88}"/>
    <cellStyle name="20% - Accent2 15 10" xfId="7353" xr:uid="{28C6D1D8-45E1-497A-9CA0-DE6C5E3F0DF6}"/>
    <cellStyle name="20% - Accent2 15 11" xfId="7354" xr:uid="{A62DDDF6-2174-4919-AC0D-D666FB62F5AD}"/>
    <cellStyle name="20% - Accent2 15 12" xfId="25842" xr:uid="{106797F0-78CC-4194-B9A4-A9AFB16882F2}"/>
    <cellStyle name="20% - Accent2 15 12 2" xfId="38292" xr:uid="{057A811F-8CB7-4244-800C-D32AEB2C2DE9}"/>
    <cellStyle name="20% - Accent2 15 13" xfId="21381" xr:uid="{1E849590-5B50-41C2-8AC1-BB75C1E23572}"/>
    <cellStyle name="20% - Accent2 15 13 2" xfId="33854" xr:uid="{5D03C093-2C9F-4353-81D0-52501FAF6557}"/>
    <cellStyle name="20% - Accent2 15 14" xfId="29876" xr:uid="{C35ECFA1-055F-4415-8847-146586545B05}"/>
    <cellStyle name="20% - Accent2 15 2" xfId="1265" xr:uid="{D3345201-BD61-416D-95B8-371AB58CF332}"/>
    <cellStyle name="20% - Accent2 15 2 2" xfId="25843" xr:uid="{B80196EA-9575-4524-98C3-37AA3C2AFCBA}"/>
    <cellStyle name="20% - Accent2 15 2 2 2" xfId="38293" xr:uid="{01C7FCA5-C546-443A-A4FF-6F1084E5A7AD}"/>
    <cellStyle name="20% - Accent2 15 2 3" xfId="21382" xr:uid="{0D98BD7A-22F5-4063-B816-9EA415FC531E}"/>
    <cellStyle name="20% - Accent2 15 2 3 2" xfId="33855" xr:uid="{886782F7-942B-4223-B3E7-666296C29175}"/>
    <cellStyle name="20% - Accent2 15 2 4" xfId="29877" xr:uid="{4A15C9F8-ACFA-4E90-B352-B079D7AAE80E}"/>
    <cellStyle name="20% - Accent2 15 3" xfId="1266" xr:uid="{348D03D0-D926-4DA8-A07D-FECC3E463D43}"/>
    <cellStyle name="20% - Accent2 15 3 2" xfId="25844" xr:uid="{5A719BAE-457F-41F9-94F2-D1EB43D9F212}"/>
    <cellStyle name="20% - Accent2 15 3 2 2" xfId="38294" xr:uid="{760FA475-B646-4488-90D8-822374E56B77}"/>
    <cellStyle name="20% - Accent2 15 3 3" xfId="21383" xr:uid="{08D614DD-A8FA-4B0E-B961-E7881DEE9B64}"/>
    <cellStyle name="20% - Accent2 15 3 3 2" xfId="33856" xr:uid="{00C2CFC3-B66F-40EE-98C9-41E9E2A96CBE}"/>
    <cellStyle name="20% - Accent2 15 3 4" xfId="29878" xr:uid="{0B108E3E-A2C9-4D25-AF4F-F81A4F0E2DE4}"/>
    <cellStyle name="20% - Accent2 15 4" xfId="7355" xr:uid="{17CE3DBE-6430-459B-A212-2B1FB2123F33}"/>
    <cellStyle name="20% - Accent2 15 5" xfId="7356" xr:uid="{8EF18B39-D2ED-49E4-8E11-348F2CA7834C}"/>
    <cellStyle name="20% - Accent2 15 6" xfId="7357" xr:uid="{5A133A26-B73A-42EA-A4BE-46F40ACA879E}"/>
    <cellStyle name="20% - Accent2 15 7" xfId="7358" xr:uid="{84E4965F-D652-45C5-923D-EDC805D0332E}"/>
    <cellStyle name="20% - Accent2 15 8" xfId="7359" xr:uid="{97ACEC76-029A-467D-A083-6FBF10785AE1}"/>
    <cellStyle name="20% - Accent2 15 9" xfId="7360" xr:uid="{987E8598-00D4-4809-B775-558116B150F6}"/>
    <cellStyle name="20% - Accent2 16" xfId="1267" xr:uid="{CA98D475-46FC-4292-89FC-1BDFF0BE80E6}"/>
    <cellStyle name="20% - Accent2 16 10" xfId="7361" xr:uid="{077214D3-DE8A-46B4-AB3F-0FF40E4A26C4}"/>
    <cellStyle name="20% - Accent2 16 11" xfId="7362" xr:uid="{59083CE6-31ED-47D5-827D-6303452A1C58}"/>
    <cellStyle name="20% - Accent2 16 12" xfId="25845" xr:uid="{CB23D584-B53A-4180-B005-C747BAB3EA27}"/>
    <cellStyle name="20% - Accent2 16 12 2" xfId="38295" xr:uid="{3C2EAD48-0141-48A5-8B11-0A92A75C7FCB}"/>
    <cellStyle name="20% - Accent2 16 13" xfId="21384" xr:uid="{7F0ACAA7-92BB-4D89-B06E-8649C1BCCBBE}"/>
    <cellStyle name="20% - Accent2 16 13 2" xfId="33857" xr:uid="{AF626B33-58EF-497B-A91E-2CEFFDF03555}"/>
    <cellStyle name="20% - Accent2 16 14" xfId="29879" xr:uid="{BAAF4C2B-70EA-43B6-BF2F-AD2641E18784}"/>
    <cellStyle name="20% - Accent2 16 2" xfId="1268" xr:uid="{EA6E12E0-6A12-4435-B9B0-4E49A4BEB3B8}"/>
    <cellStyle name="20% - Accent2 16 2 2" xfId="25846" xr:uid="{9A4D77D2-C498-4270-8E8E-E394D029A550}"/>
    <cellStyle name="20% - Accent2 16 2 2 2" xfId="38296" xr:uid="{AE70BB42-5AFB-47A4-BE10-230B44AF623B}"/>
    <cellStyle name="20% - Accent2 16 2 3" xfId="21385" xr:uid="{77C95329-937F-44C5-83D8-C6EC4A587B4B}"/>
    <cellStyle name="20% - Accent2 16 2 3 2" xfId="33858" xr:uid="{F3060FB3-04E9-4C14-8979-FE464FCD8158}"/>
    <cellStyle name="20% - Accent2 16 2 4" xfId="29880" xr:uid="{74F38A56-5196-45A5-8C7C-8BEA141E41E4}"/>
    <cellStyle name="20% - Accent2 16 3" xfId="1269" xr:uid="{A2E3D9A3-EF7D-48CF-A282-11179953C67B}"/>
    <cellStyle name="20% - Accent2 16 3 2" xfId="25847" xr:uid="{9292637D-4F5A-49CB-84AF-E71968021357}"/>
    <cellStyle name="20% - Accent2 16 3 2 2" xfId="38297" xr:uid="{5E563B2D-BCBA-4ADD-8605-6974B3E8CB5F}"/>
    <cellStyle name="20% - Accent2 16 3 3" xfId="21386" xr:uid="{A2CBADCE-926B-4396-8714-31628D119E2F}"/>
    <cellStyle name="20% - Accent2 16 3 3 2" xfId="33859" xr:uid="{A7BF0B46-6C01-405B-9197-6AB5F3AB26AD}"/>
    <cellStyle name="20% - Accent2 16 3 4" xfId="29881" xr:uid="{EB3678DE-8D2C-4AA8-BB8D-4F7741AE1647}"/>
    <cellStyle name="20% - Accent2 16 4" xfId="7363" xr:uid="{C945C98C-C452-47AE-B892-CEDE8E9CBBD4}"/>
    <cellStyle name="20% - Accent2 16 5" xfId="7364" xr:uid="{A2F9DB87-7660-4188-8B6C-F584B1D5A8DE}"/>
    <cellStyle name="20% - Accent2 16 6" xfId="7365" xr:uid="{81BA071F-908E-4620-8907-50F0D51CE190}"/>
    <cellStyle name="20% - Accent2 16 7" xfId="7366" xr:uid="{FC6B719B-A556-4389-9219-17A532467680}"/>
    <cellStyle name="20% - Accent2 16 8" xfId="7367" xr:uid="{48B1A793-51AB-4B12-8E26-7556BB8CACFC}"/>
    <cellStyle name="20% - Accent2 16 9" xfId="7368" xr:uid="{81A37B62-ED67-4D9A-A77C-34D8A2DCF65A}"/>
    <cellStyle name="20% - Accent2 17" xfId="1270" xr:uid="{5A372270-F0EA-44A6-96D1-851501694F71}"/>
    <cellStyle name="20% - Accent2 17 10" xfId="7369" xr:uid="{19E46A94-4462-46E5-B240-7BB7BC0C02B8}"/>
    <cellStyle name="20% - Accent2 17 11" xfId="7370" xr:uid="{A5731DA7-95B3-45B7-B68A-437B0943495C}"/>
    <cellStyle name="20% - Accent2 17 12" xfId="25848" xr:uid="{70F0F49C-1C41-43C7-9FC7-658CAC814090}"/>
    <cellStyle name="20% - Accent2 17 12 2" xfId="38298" xr:uid="{0C1903C9-C946-4E23-AA4B-1685C007DF06}"/>
    <cellStyle name="20% - Accent2 17 13" xfId="21387" xr:uid="{09D6A887-31DB-4EF4-B18E-D4F067F0F89A}"/>
    <cellStyle name="20% - Accent2 17 13 2" xfId="33860" xr:uid="{7993FACA-6B9D-48D6-87FC-35C32EDE056F}"/>
    <cellStyle name="20% - Accent2 17 14" xfId="29882" xr:uid="{99144EC3-221F-4885-9CAB-85C4437095E3}"/>
    <cellStyle name="20% - Accent2 17 2" xfId="1271" xr:uid="{2672B644-3039-431C-A6A2-15585D03CE6E}"/>
    <cellStyle name="20% - Accent2 17 2 2" xfId="25849" xr:uid="{D94B1496-C494-4598-B829-69B19D572746}"/>
    <cellStyle name="20% - Accent2 17 2 2 2" xfId="38299" xr:uid="{06A312D1-312E-4D31-9B87-CCA3210B9285}"/>
    <cellStyle name="20% - Accent2 17 2 3" xfId="21388" xr:uid="{96E6EC73-2DF7-44DA-AA36-1C8F469FACF4}"/>
    <cellStyle name="20% - Accent2 17 2 3 2" xfId="33861" xr:uid="{131B4A90-F0C0-4F0B-A475-3B38BAF958D2}"/>
    <cellStyle name="20% - Accent2 17 2 4" xfId="29883" xr:uid="{085BEF45-F70C-46A0-B0EA-55D6959A7BAC}"/>
    <cellStyle name="20% - Accent2 17 3" xfId="1272" xr:uid="{7C86C863-F090-4159-A442-186F58065B32}"/>
    <cellStyle name="20% - Accent2 17 3 2" xfId="25850" xr:uid="{8794197F-869C-48AE-8AD1-C3783B0A7056}"/>
    <cellStyle name="20% - Accent2 17 3 2 2" xfId="38300" xr:uid="{01BFBAFC-7C2D-4666-A841-E99B2AEB5BD3}"/>
    <cellStyle name="20% - Accent2 17 3 3" xfId="21389" xr:uid="{C46FFF5E-8EC1-4E44-BBE2-643834316D60}"/>
    <cellStyle name="20% - Accent2 17 3 3 2" xfId="33862" xr:uid="{9ED1EA28-DA1E-4D69-AC58-A2C86FAD443D}"/>
    <cellStyle name="20% - Accent2 17 3 4" xfId="29884" xr:uid="{CBF08069-5072-4DD1-BD69-34BB61F06AF9}"/>
    <cellStyle name="20% - Accent2 17 4" xfId="7371" xr:uid="{561C9E0A-3C31-4017-9D7F-0915CB9582E1}"/>
    <cellStyle name="20% - Accent2 17 5" xfId="7372" xr:uid="{E81586A0-CB10-49A6-9F2E-FB7541B8C4B9}"/>
    <cellStyle name="20% - Accent2 17 6" xfId="7373" xr:uid="{DACCBB15-0A7F-4770-86A4-B94EA0A2A5A3}"/>
    <cellStyle name="20% - Accent2 17 7" xfId="7374" xr:uid="{C03055BC-764C-4FA5-9BFB-DF74E58E734B}"/>
    <cellStyle name="20% - Accent2 17 8" xfId="7375" xr:uid="{F3328083-332A-4949-9BA5-7E6584723C34}"/>
    <cellStyle name="20% - Accent2 17 9" xfId="7376" xr:uid="{55B48E1F-1C15-4DF0-9F51-9C80F4230A56}"/>
    <cellStyle name="20% - Accent2 18" xfId="1273" xr:uid="{8786F388-760B-487C-BA15-816934ED4112}"/>
    <cellStyle name="20% - Accent2 18 10" xfId="7377" xr:uid="{9C6A8E1F-6DC0-4D89-B62C-218DAE95595E}"/>
    <cellStyle name="20% - Accent2 18 11" xfId="7378" xr:uid="{46DC319C-4048-464F-935D-4BFF3D90652C}"/>
    <cellStyle name="20% - Accent2 18 12" xfId="25851" xr:uid="{11A7C2A5-355D-4FDC-B01C-89B4807019B4}"/>
    <cellStyle name="20% - Accent2 18 12 2" xfId="38301" xr:uid="{BFBA6611-1949-42D4-8141-3318E59665AA}"/>
    <cellStyle name="20% - Accent2 18 13" xfId="21390" xr:uid="{AE613AEA-0B16-44A7-A649-FCA0197F02C8}"/>
    <cellStyle name="20% - Accent2 18 13 2" xfId="33863" xr:uid="{D29C8CC0-3D0E-4198-B474-0FB3985310F2}"/>
    <cellStyle name="20% - Accent2 18 14" xfId="29885" xr:uid="{86A72843-8E21-4C9F-901A-BAD35E749F56}"/>
    <cellStyle name="20% - Accent2 18 2" xfId="1274" xr:uid="{998AB515-002C-4BD6-9BDE-159BCE78478C}"/>
    <cellStyle name="20% - Accent2 18 2 2" xfId="25852" xr:uid="{381FB213-73E5-48D8-AE7D-ADE521186620}"/>
    <cellStyle name="20% - Accent2 18 2 2 2" xfId="38302" xr:uid="{5BC83EE6-A23F-4B0B-B018-2737ECD103E7}"/>
    <cellStyle name="20% - Accent2 18 2 3" xfId="21391" xr:uid="{E60DABE8-ABA0-4BDA-8233-954E3C0375C0}"/>
    <cellStyle name="20% - Accent2 18 2 3 2" xfId="33864" xr:uid="{F6F599B6-F353-4A63-BE6B-A5F8F51B3831}"/>
    <cellStyle name="20% - Accent2 18 2 4" xfId="29886" xr:uid="{35D039EB-9956-42A0-A0FE-20A000A697BE}"/>
    <cellStyle name="20% - Accent2 18 3" xfId="1275" xr:uid="{D56D9AAC-A539-49B9-B910-23E8569FADE4}"/>
    <cellStyle name="20% - Accent2 18 3 2" xfId="25853" xr:uid="{85C4FD4F-EE6B-4785-A55E-4EB626D5718A}"/>
    <cellStyle name="20% - Accent2 18 3 2 2" xfId="38303" xr:uid="{898C9AC9-C1DF-4757-A17E-E0E2C4606CF1}"/>
    <cellStyle name="20% - Accent2 18 3 3" xfId="21392" xr:uid="{0B003209-3A0E-440A-BD4C-F9BF17F223D0}"/>
    <cellStyle name="20% - Accent2 18 3 3 2" xfId="33865" xr:uid="{FDF535FD-D61A-4CAC-998C-F5AA3B9A1833}"/>
    <cellStyle name="20% - Accent2 18 3 4" xfId="29887" xr:uid="{90026AB8-33A5-4973-9D33-CC87E118EA03}"/>
    <cellStyle name="20% - Accent2 18 4" xfId="7379" xr:uid="{5F931BBC-A98B-40EC-B509-2B2D17F0B383}"/>
    <cellStyle name="20% - Accent2 18 5" xfId="7380" xr:uid="{2723E55C-8B68-40B7-A414-E00390CC522D}"/>
    <cellStyle name="20% - Accent2 18 6" xfId="7381" xr:uid="{643047FC-6594-43D0-AD03-703649495082}"/>
    <cellStyle name="20% - Accent2 18 7" xfId="7382" xr:uid="{333ABA60-458E-4053-A64F-A96E29C5598A}"/>
    <cellStyle name="20% - Accent2 18 8" xfId="7383" xr:uid="{C05620D5-0751-4D1D-8A99-99A61B81221F}"/>
    <cellStyle name="20% - Accent2 18 9" xfId="7384" xr:uid="{BB677F37-45E9-4B6F-9A01-E0AE4EF33567}"/>
    <cellStyle name="20% - Accent2 19" xfId="1276" xr:uid="{BAF475E5-BFCF-4844-99DD-C2FB3844F504}"/>
    <cellStyle name="20% - Accent2 19 10" xfId="7385" xr:uid="{2B2A1DA0-DCA0-4D0D-BDB4-B7366C6F272E}"/>
    <cellStyle name="20% - Accent2 19 11" xfId="7386" xr:uid="{3D7B26D6-A791-43B6-AD17-2AB4A72EA9A0}"/>
    <cellStyle name="20% - Accent2 19 12" xfId="25854" xr:uid="{AA9AE382-CD8A-44DB-A22F-B50B6D8B3555}"/>
    <cellStyle name="20% - Accent2 19 12 2" xfId="38304" xr:uid="{2B6C1838-8B6F-4DCE-A5BB-C8110B60E2E9}"/>
    <cellStyle name="20% - Accent2 19 13" xfId="21393" xr:uid="{EF35D1AF-F774-44E2-864C-26794058DD78}"/>
    <cellStyle name="20% - Accent2 19 13 2" xfId="33866" xr:uid="{63EA111F-67DC-4C8E-8583-6D109CA440FB}"/>
    <cellStyle name="20% - Accent2 19 14" xfId="29888" xr:uid="{6E7B9626-F744-45E9-9719-C698029A97FC}"/>
    <cellStyle name="20% - Accent2 19 2" xfId="1277" xr:uid="{E5206178-46A4-4DF7-8AA6-700DC1862090}"/>
    <cellStyle name="20% - Accent2 19 2 2" xfId="25855" xr:uid="{A37366F6-BC99-4E72-A51A-7AB5003F2E41}"/>
    <cellStyle name="20% - Accent2 19 2 2 2" xfId="38305" xr:uid="{90318317-AE44-4CC4-9911-8F8862D68AE2}"/>
    <cellStyle name="20% - Accent2 19 2 3" xfId="21394" xr:uid="{C61F1B4A-074A-49D1-9BD6-EE6FD1EA65E0}"/>
    <cellStyle name="20% - Accent2 19 2 3 2" xfId="33867" xr:uid="{C5E619BB-1EC3-4AB5-994B-946374EAF65A}"/>
    <cellStyle name="20% - Accent2 19 2 4" xfId="29889" xr:uid="{F69EC296-7016-46AF-9A99-6EA6C94D6FA2}"/>
    <cellStyle name="20% - Accent2 19 3" xfId="1278" xr:uid="{D5965CB8-BFFA-421D-B8CB-AC9A28C06C23}"/>
    <cellStyle name="20% - Accent2 19 3 2" xfId="25856" xr:uid="{870A811A-3863-4F28-A8CD-06FF2326D6D4}"/>
    <cellStyle name="20% - Accent2 19 3 2 2" xfId="38306" xr:uid="{0C81F581-1035-4F16-A60D-F4339DE7AB1F}"/>
    <cellStyle name="20% - Accent2 19 3 3" xfId="21395" xr:uid="{3914E7AF-8DD1-47BA-A371-6E9A08F76929}"/>
    <cellStyle name="20% - Accent2 19 3 3 2" xfId="33868" xr:uid="{A2DF535A-56A9-45E5-9ED1-72B2ADCC6C0B}"/>
    <cellStyle name="20% - Accent2 19 3 4" xfId="29890" xr:uid="{F6FF25EE-C61F-4A4C-8526-D6A5849378B7}"/>
    <cellStyle name="20% - Accent2 19 4" xfId="7387" xr:uid="{432F3100-9496-42C6-959C-64D9F7C96D0E}"/>
    <cellStyle name="20% - Accent2 19 5" xfId="7388" xr:uid="{828C18EE-F7EA-4AFE-9100-01F84756D112}"/>
    <cellStyle name="20% - Accent2 19 6" xfId="7389" xr:uid="{36CBDA5F-1079-491B-81EE-572CD57C4CEB}"/>
    <cellStyle name="20% - Accent2 19 7" xfId="7390" xr:uid="{058A0700-59BF-4E3C-B899-EE459775F872}"/>
    <cellStyle name="20% - Accent2 19 8" xfId="7391" xr:uid="{B75C007A-8AB2-4ECA-83F2-22E7491105F4}"/>
    <cellStyle name="20% - Accent2 19 9" xfId="7392" xr:uid="{89106DC6-67DB-4496-936B-95FC9F758AFA}"/>
    <cellStyle name="20% - Accent2 2" xfId="35" xr:uid="{497F5C10-13EB-4C2E-A17E-1604825EB61C}"/>
    <cellStyle name="20% - Accent2 2 10" xfId="7393" xr:uid="{794C5ADA-6D06-40F7-BC1F-D1A5DFCAAA26}"/>
    <cellStyle name="20% - Accent2 2 11" xfId="7394" xr:uid="{11CC620D-AD29-46B2-9102-E512124C8E58}"/>
    <cellStyle name="20% - Accent2 2 12" xfId="7395" xr:uid="{B5A82A1B-1B74-4119-9898-C615BABF2220}"/>
    <cellStyle name="20% - Accent2 2 13" xfId="7396" xr:uid="{578978D9-5A3D-43B2-A3FB-F0D5B66C8F69}"/>
    <cellStyle name="20% - Accent2 2 14" xfId="7397" xr:uid="{B56B0740-D7B6-4C9F-9302-AA94AD8F156C}"/>
    <cellStyle name="20% - Accent2 2 15" xfId="7398" xr:uid="{79C42C62-593C-42C6-A712-F3D11E1BD49D}"/>
    <cellStyle name="20% - Accent2 2 16" xfId="42082" xr:uid="{D5C9D9DC-3A17-41E0-91E7-0BE49526FD9A}"/>
    <cellStyle name="20% - Accent2 2 17" xfId="42472" xr:uid="{D0DB60A7-09CF-4BE1-B0A7-12277217057F}"/>
    <cellStyle name="20% - Accent2 2 18" xfId="42687" xr:uid="{A4618787-56F1-4726-9789-9D3AF04ABD6B}"/>
    <cellStyle name="20% - Accent2 2 19" xfId="43605" xr:uid="{C470E8C3-5C9F-4A1D-8F48-131F6A830331}"/>
    <cellStyle name="20% - Accent2 2 2" xfId="391" xr:uid="{1B0B96AD-7E23-4E92-B77C-1494E9B8EFE2}"/>
    <cellStyle name="20% - Accent2 2 2 10" xfId="7399" xr:uid="{7858818F-8FC6-4B54-8D08-C200279AC63A}"/>
    <cellStyle name="20% - Accent2 2 2 11" xfId="16868" xr:uid="{427AC5CA-A624-42C5-83BA-5F794B710817}"/>
    <cellStyle name="20% - Accent2 2 2 12" xfId="15669" xr:uid="{FDD83AC0-1810-4D01-B8BA-DEC6118E6DA5}"/>
    <cellStyle name="20% - Accent2 2 2 2" xfId="1279" xr:uid="{316495D9-D975-431A-ADE6-3032BECFA704}"/>
    <cellStyle name="20% - Accent2 2 2 2 10" xfId="29891" xr:uid="{1C67387F-F122-4105-AEBD-828DA0D831B0}"/>
    <cellStyle name="20% - Accent2 2 2 2 2" xfId="6294" xr:uid="{7EEDE371-C6ED-4D4D-935A-6D16F4023036}"/>
    <cellStyle name="20% - Accent2 2 2 2 2 2" xfId="6295" xr:uid="{4F7B3966-D4BF-43E7-8E05-9022D9019D0E}"/>
    <cellStyle name="20% - Accent2 2 2 2 2 3" xfId="18894" xr:uid="{C5E68784-FA53-4B03-AA0D-7C62EF2D36B1}"/>
    <cellStyle name="20% - Accent2 2 2 2 2 4" xfId="17390" xr:uid="{767A6045-A4CA-48B4-A165-59992EBB68FD}"/>
    <cellStyle name="20% - Accent2 2 2 2 2 5" xfId="16669" xr:uid="{89C127B5-C765-42D2-9AB1-5A24940E13DF}"/>
    <cellStyle name="20% - Accent2 2 2 2 3" xfId="6296" xr:uid="{AF65E1BA-0E33-4F61-B4EC-37267E38BAB5}"/>
    <cellStyle name="20% - Accent2 2 2 2 4" xfId="19490" xr:uid="{31994834-1799-4BC3-8224-8E9118807E59}"/>
    <cellStyle name="20% - Accent2 2 2 2 5" xfId="18088" xr:uid="{D6307C75-FCB8-40E5-B124-FBD18A8D3A94}"/>
    <cellStyle name="20% - Accent2 2 2 2 6" xfId="16946" xr:uid="{1FF2DA1B-4903-45C7-A442-3A951E8C892E}"/>
    <cellStyle name="20% - Accent2 2 2 2 7" xfId="16117" xr:uid="{A4EB7E75-1BFA-4E88-A430-345DF7E75231}"/>
    <cellStyle name="20% - Accent2 2 2 2 8" xfId="25857" xr:uid="{9678AFCA-1634-472D-92FD-5BEA0D6B5617}"/>
    <cellStyle name="20% - Accent2 2 2 2 8 2" xfId="38307" xr:uid="{14C3F331-F312-48B1-8B75-9E4269851896}"/>
    <cellStyle name="20% - Accent2 2 2 2 9" xfId="21396" xr:uid="{BC0F4A6E-C427-4CC9-B0A5-6E627EA4498E}"/>
    <cellStyle name="20% - Accent2 2 2 2 9 2" xfId="33869" xr:uid="{5EACBC5E-BFD2-4BF3-AB0D-E880E64D2B9F}"/>
    <cellStyle name="20% - Accent2 2 2 3" xfId="1280" xr:uid="{274A1835-0B1A-47DD-B973-B77FF7DACC02}"/>
    <cellStyle name="20% - Accent2 2 2 3 2" xfId="6297" xr:uid="{C78F1A7D-1BF7-4DD7-BAB1-1E49F7D80A47}"/>
    <cellStyle name="20% - Accent2 2 2 3 2 2" xfId="20442" xr:uid="{03D6ADE5-F787-49D8-A46C-4790AD9F0C65}"/>
    <cellStyle name="20% - Accent2 2 2 3 2 3" xfId="19060" xr:uid="{BEDB095A-2DDD-471A-A0FA-2B95CAE17907}"/>
    <cellStyle name="20% - Accent2 2 2 3 2 4" xfId="16756" xr:uid="{B4D31169-7C6A-4F38-A0C8-04F16A283416}"/>
    <cellStyle name="20% - Accent2 2 2 3 3" xfId="19653" xr:uid="{021519BE-A308-4DD4-9A90-4FCFB843B9D3}"/>
    <cellStyle name="20% - Accent2 2 2 3 4" xfId="18252" xr:uid="{5D2116B9-2E80-4543-AEAA-97B4539F7778}"/>
    <cellStyle name="20% - Accent2 2 2 3 5" xfId="17111" xr:uid="{2F748E32-D67F-4431-88FF-AEB930FA6E09}"/>
    <cellStyle name="20% - Accent2 2 2 3 6" xfId="16204" xr:uid="{AA971DE1-2D46-4B95-83E7-6344F8EDDE45}"/>
    <cellStyle name="20% - Accent2 2 2 3 7" xfId="25858" xr:uid="{72D5BC10-0C8E-42C5-B308-CF1B58AA51D5}"/>
    <cellStyle name="20% - Accent2 2 2 3 7 2" xfId="38308" xr:uid="{A00DD1CD-0B76-4B31-9327-576C8CFE0FA3}"/>
    <cellStyle name="20% - Accent2 2 2 3 8" xfId="21397" xr:uid="{D6B9E6D0-1D48-4D99-8121-4438696A1F7D}"/>
    <cellStyle name="20% - Accent2 2 2 3 8 2" xfId="33870" xr:uid="{05F8EFDE-7442-488F-808A-6CBAA2F4F0E9}"/>
    <cellStyle name="20% - Accent2 2 2 3 9" xfId="29892" xr:uid="{3EC73F07-D062-4158-B0B9-604573B2FEC3}"/>
    <cellStyle name="20% - Accent2 2 2 4" xfId="6298" xr:uid="{B865BB3F-A1B6-462E-8B2E-16FCABF39753}"/>
    <cellStyle name="20% - Accent2 2 2 4 2" xfId="13101" xr:uid="{CE304D74-4AB7-46F3-A0D8-9C6FFB6007A4}"/>
    <cellStyle name="20% - Accent2 2 2 4 2 2" xfId="20119" xr:uid="{74F20403-33CE-4A50-B98E-9A8CB57EF3C8}"/>
    <cellStyle name="20% - Accent2 2 2 4 2 3" xfId="18724" xr:uid="{9431420E-403B-4C81-9F8D-90377FB7E2D4}"/>
    <cellStyle name="20% - Accent2 2 2 4 2 4" xfId="16580" xr:uid="{B4D25657-15AC-4C48-9158-FE3C6F84788A}"/>
    <cellStyle name="20% - Accent2 2 2 4 3" xfId="19320" xr:uid="{48BA479A-90A8-49C0-B450-139B5FB6E454}"/>
    <cellStyle name="20% - Accent2 2 2 4 4" xfId="17918" xr:uid="{D6628919-1790-49A8-8196-545C26BE42C9}"/>
    <cellStyle name="20% - Accent2 2 2 4 5" xfId="17308" xr:uid="{E9473509-8D36-4FDB-9E4A-80D7E5394A14}"/>
    <cellStyle name="20% - Accent2 2 2 4 6" xfId="16027" xr:uid="{E0763940-091F-4AF0-98F4-B7817DD48516}"/>
    <cellStyle name="20% - Accent2 2 2 5" xfId="7400" xr:uid="{743EE9DC-7EF0-4C85-B59F-4DE8863D013B}"/>
    <cellStyle name="20% - Accent2 2 2 5 2" xfId="19924" xr:uid="{B84307D7-76A7-4997-8AB5-75D14C1A32AE}"/>
    <cellStyle name="20% - Accent2 2 2 5 3" xfId="17699" xr:uid="{6C4DA9A7-E658-4581-965F-8AA33C6172E3}"/>
    <cellStyle name="20% - Accent2 2 2 5 4" xfId="16356" xr:uid="{C5549980-0C95-4992-AD87-66C2216D795F}"/>
    <cellStyle name="20% - Accent2 2 2 6" xfId="7401" xr:uid="{024B482E-DB2B-49FD-806A-676D24850BCD}"/>
    <cellStyle name="20% - Accent2 2 2 6 2" xfId="19850" xr:uid="{94227CF5-B9AF-472B-AF5F-6628E7634F64}"/>
    <cellStyle name="20% - Accent2 2 2 6 3" xfId="18529" xr:uid="{72AA480A-C4D3-4B8F-A53F-06DCF026914E}"/>
    <cellStyle name="20% - Accent2 2 2 6 4" xfId="16303" xr:uid="{EEBDC84B-BC5C-4BF9-8CE8-84AC510640C7}"/>
    <cellStyle name="20% - Accent2 2 2 7" xfId="7402" xr:uid="{08CDF055-B210-4212-9066-03BEA461A02B}"/>
    <cellStyle name="20% - Accent2 2 2 8" xfId="7403" xr:uid="{7D06C3CD-FE49-422D-803C-7DF896D395BC}"/>
    <cellStyle name="20% - Accent2 2 2 9" xfId="7404" xr:uid="{3F709048-EE09-4FAE-8B75-C65774EE0368}"/>
    <cellStyle name="20% - Accent2 2 3" xfId="324" xr:uid="{8BE03E31-EE59-45ED-B1B7-412D380F3915}"/>
    <cellStyle name="20% - Accent2 2 3 10" xfId="7405" xr:uid="{A9ADA5BD-C8F8-4497-81D8-BAE61D8821CA}"/>
    <cellStyle name="20% - Accent2 2 3 11" xfId="13102" xr:uid="{5A12B71C-AD51-4780-A814-20B2FD9B4B56}"/>
    <cellStyle name="20% - Accent2 2 3 2" xfId="1281" xr:uid="{4E99AE08-F9A1-444D-A892-F0664B750F2B}"/>
    <cellStyle name="20% - Accent2 2 3 2 2" xfId="6299" xr:uid="{9E53A404-0B78-4868-B0A8-F89038BCF61F}"/>
    <cellStyle name="20% - Accent2 2 3 2 3" xfId="13103" xr:uid="{B6BEA8CD-B0DB-4CDB-9D03-A1E2725CA201}"/>
    <cellStyle name="20% - Accent2 2 3 2 4" xfId="25859" xr:uid="{2933C361-5DF3-4546-B7D4-E24F43B0561C}"/>
    <cellStyle name="20% - Accent2 2 3 2 4 2" xfId="38309" xr:uid="{18B5E78F-8E18-4909-B318-B1D2E3175953}"/>
    <cellStyle name="20% - Accent2 2 3 2 5" xfId="21398" xr:uid="{25799E8A-23C3-4396-83A0-5DAAB65EC2B4}"/>
    <cellStyle name="20% - Accent2 2 3 2 5 2" xfId="33871" xr:uid="{641C087F-6EDA-420C-9430-7404FC2F7C59}"/>
    <cellStyle name="20% - Accent2 2 3 2 6" xfId="29893" xr:uid="{36707518-BDAB-4D2D-9217-29714D55173B}"/>
    <cellStyle name="20% - Accent2 2 3 3" xfId="1282" xr:uid="{21854328-E64A-469B-86EF-5531B714946B}"/>
    <cellStyle name="20% - Accent2 2 3 3 2" xfId="25860" xr:uid="{FEF10DB2-37BB-4DB8-9C56-D8A815D6485C}"/>
    <cellStyle name="20% - Accent2 2 3 3 2 2" xfId="38310" xr:uid="{8C26B60D-36D3-45BF-A544-71A926DB51ED}"/>
    <cellStyle name="20% - Accent2 2 3 3 3" xfId="21399" xr:uid="{559EF4C3-89C2-476F-A61C-EA91F55ECB93}"/>
    <cellStyle name="20% - Accent2 2 3 3 3 2" xfId="33872" xr:uid="{BF56DECA-B027-43E9-A741-F2DFC696F96F}"/>
    <cellStyle name="20% - Accent2 2 3 3 4" xfId="29894" xr:uid="{E4606C3C-471F-4020-9086-FDDA61E25650}"/>
    <cellStyle name="20% - Accent2 2 3 4" xfId="7406" xr:uid="{4C76702E-1E33-4D8E-A60C-C1D896F34719}"/>
    <cellStyle name="20% - Accent2 2 3 5" xfId="7407" xr:uid="{BC69E6F2-5EEF-4878-8A02-70A6C86C6406}"/>
    <cellStyle name="20% - Accent2 2 3 6" xfId="7408" xr:uid="{6989C935-68F8-4A8B-B798-AAC417925F21}"/>
    <cellStyle name="20% - Accent2 2 3 7" xfId="7409" xr:uid="{37C68345-7166-46B1-8855-499FEFE9A6C5}"/>
    <cellStyle name="20% - Accent2 2 3 8" xfId="7410" xr:uid="{45B6ED8A-C8E6-4406-AAA0-F38024C36A7F}"/>
    <cellStyle name="20% - Accent2 2 3 9" xfId="7411" xr:uid="{70484E88-50ED-40D2-903C-802764A877D7}"/>
    <cellStyle name="20% - Accent2 2 4" xfId="1283" xr:uid="{05F25D4F-A752-4B14-87EB-5F9B476FDED7}"/>
    <cellStyle name="20% - Accent2 2 4 10" xfId="7412" xr:uid="{88C3624F-8280-4C2D-9225-361BB9707C33}"/>
    <cellStyle name="20% - Accent2 2 4 11" xfId="13104" xr:uid="{3A830273-1669-474A-B188-84C99B1A074E}"/>
    <cellStyle name="20% - Accent2 2 4 12" xfId="25861" xr:uid="{9C37AFBA-D303-4DFB-BCD5-BB47E935E6A7}"/>
    <cellStyle name="20% - Accent2 2 4 12 2" xfId="38311" xr:uid="{669A6428-B999-455B-BC3E-36DB7E5FE462}"/>
    <cellStyle name="20% - Accent2 2 4 13" xfId="21400" xr:uid="{85632AC1-955D-4474-B3FB-C4BBBF59096F}"/>
    <cellStyle name="20% - Accent2 2 4 13 2" xfId="33873" xr:uid="{C4CCE406-FCFD-403C-86D5-D039F9AEA0E6}"/>
    <cellStyle name="20% - Accent2 2 4 14" xfId="29895" xr:uid="{C52090C2-7444-4589-88BC-DEC9212E03F9}"/>
    <cellStyle name="20% - Accent2 2 4 2" xfId="1284" xr:uid="{B34A35E7-AC66-4E0F-AFC7-973A716FA4CF}"/>
    <cellStyle name="20% - Accent2 2 4 2 2" xfId="25862" xr:uid="{0B12B6BA-1F61-4859-8BE9-7775D4584FE9}"/>
    <cellStyle name="20% - Accent2 2 4 2 2 2" xfId="38312" xr:uid="{68F147C1-CEBF-4FC6-961F-C7473A73E680}"/>
    <cellStyle name="20% - Accent2 2 4 2 3" xfId="21401" xr:uid="{6AF448D3-9072-4653-B35B-612864004DAF}"/>
    <cellStyle name="20% - Accent2 2 4 2 3 2" xfId="33874" xr:uid="{76849F3D-D8D1-4DF1-BAE8-0CF0C0238EBC}"/>
    <cellStyle name="20% - Accent2 2 4 2 4" xfId="29896" xr:uid="{F8A4C1AC-A700-4D4D-B916-9D1086947E76}"/>
    <cellStyle name="20% - Accent2 2 4 3" xfId="1285" xr:uid="{80EFCFF2-9777-4A66-9B99-4F6F89AECA88}"/>
    <cellStyle name="20% - Accent2 2 4 3 2" xfId="25863" xr:uid="{A7F14FF1-B4F6-416F-BC67-174095AC3AC5}"/>
    <cellStyle name="20% - Accent2 2 4 3 2 2" xfId="38313" xr:uid="{F750D355-3803-465B-9A5A-C6491B8BBD72}"/>
    <cellStyle name="20% - Accent2 2 4 3 3" xfId="21402" xr:uid="{D659E110-A223-4FD0-AD72-B06A36700313}"/>
    <cellStyle name="20% - Accent2 2 4 3 3 2" xfId="33875" xr:uid="{D7621660-F8A7-49F7-8888-9B43791BFB2C}"/>
    <cellStyle name="20% - Accent2 2 4 3 4" xfId="29897" xr:uid="{AFBA9161-9654-40A1-A6FB-B15FFB855CC6}"/>
    <cellStyle name="20% - Accent2 2 4 4" xfId="7413" xr:uid="{EDEB6C2F-0038-4956-8320-6B339BC6742B}"/>
    <cellStyle name="20% - Accent2 2 4 5" xfId="7414" xr:uid="{15147E47-CD4D-4616-A261-D002AF627FB6}"/>
    <cellStyle name="20% - Accent2 2 4 6" xfId="7415" xr:uid="{378F481D-1AAA-43CA-8845-A2012EC9C8D8}"/>
    <cellStyle name="20% - Accent2 2 4 7" xfId="7416" xr:uid="{A1536490-C501-4697-9802-2E2A7351FF67}"/>
    <cellStyle name="20% - Accent2 2 4 8" xfId="7417" xr:uid="{64CBBA89-1961-4CA0-9E9B-86FBD6FB5BD9}"/>
    <cellStyle name="20% - Accent2 2 4 9" xfId="7418" xr:uid="{60B1DDDF-57DF-48BE-8713-15C9C0530880}"/>
    <cellStyle name="20% - Accent2 2 5" xfId="1286" xr:uid="{5ACB0319-B743-4FA1-AA85-DFC9D248FC3D}"/>
    <cellStyle name="20% - Accent2 2 5 10" xfId="7419" xr:uid="{9C8BC70D-8AC2-4C2F-AF5A-118737A908C1}"/>
    <cellStyle name="20% - Accent2 2 5 11" xfId="25864" xr:uid="{8202A07A-4D69-4637-B77D-4E5F31BFC18F}"/>
    <cellStyle name="20% - Accent2 2 5 11 2" xfId="38314" xr:uid="{E9B54541-C5EA-49DF-AF02-C27B5D2A15E5}"/>
    <cellStyle name="20% - Accent2 2 5 12" xfId="21403" xr:uid="{6C92E61C-C28F-40E5-803C-898725DA86D8}"/>
    <cellStyle name="20% - Accent2 2 5 12 2" xfId="33876" xr:uid="{D4346B9E-2628-437F-8411-6058E6942FFA}"/>
    <cellStyle name="20% - Accent2 2 5 13" xfId="29898" xr:uid="{255E9B9F-4E54-483F-AFDC-F937068EB155}"/>
    <cellStyle name="20% - Accent2 2 5 2" xfId="1287" xr:uid="{FA84260B-AD48-4C65-897D-A0B7CCED0566}"/>
    <cellStyle name="20% - Accent2 2 5 2 2" xfId="25865" xr:uid="{F09635A5-1D1B-4175-9F10-F9AA3AF2103E}"/>
    <cellStyle name="20% - Accent2 2 5 2 2 2" xfId="38315" xr:uid="{48499A96-B842-417A-B9CC-BB59EE2CE165}"/>
    <cellStyle name="20% - Accent2 2 5 2 3" xfId="21404" xr:uid="{1EC3BA31-3304-4A05-A31C-120F58540417}"/>
    <cellStyle name="20% - Accent2 2 5 2 3 2" xfId="33877" xr:uid="{89AE1DC6-D8C5-4526-8DB2-E8FF5D08B0A5}"/>
    <cellStyle name="20% - Accent2 2 5 2 4" xfId="29899" xr:uid="{2F19E849-03D4-47F7-89B0-CA4E7017BF41}"/>
    <cellStyle name="20% - Accent2 2 5 3" xfId="1288" xr:uid="{618C3E6C-5E48-4AB9-872F-B3AFD14EFD78}"/>
    <cellStyle name="20% - Accent2 2 5 3 2" xfId="25866" xr:uid="{981BDDCA-0D36-433C-BC30-C3779C770DC4}"/>
    <cellStyle name="20% - Accent2 2 5 3 2 2" xfId="38316" xr:uid="{F3A351D7-0800-4DF7-8F27-5406132D5B4E}"/>
    <cellStyle name="20% - Accent2 2 5 3 3" xfId="21405" xr:uid="{9C2D0AAD-D70A-4F0D-BBD9-F0C512FA4BFF}"/>
    <cellStyle name="20% - Accent2 2 5 3 3 2" xfId="33878" xr:uid="{151340FC-DF1C-4348-ACF0-AE56A288AC56}"/>
    <cellStyle name="20% - Accent2 2 5 3 4" xfId="29900" xr:uid="{57C297A6-6C21-4332-9B3C-C6A2A4D4E282}"/>
    <cellStyle name="20% - Accent2 2 5 4" xfId="7420" xr:uid="{ED35C78E-894A-451C-8585-756E57BB87F5}"/>
    <cellStyle name="20% - Accent2 2 5 5" xfId="7421" xr:uid="{BBE81829-900B-420E-B4B5-62FE82F16965}"/>
    <cellStyle name="20% - Accent2 2 5 6" xfId="7422" xr:uid="{DB615582-EC52-40DF-8AAA-F94C876EA768}"/>
    <cellStyle name="20% - Accent2 2 5 7" xfId="7423" xr:uid="{80C40C6B-0812-482A-AD17-8F1C35210B80}"/>
    <cellStyle name="20% - Accent2 2 5 8" xfId="7424" xr:uid="{D7F92B4C-B98F-491F-A4C0-935E27667A90}"/>
    <cellStyle name="20% - Accent2 2 5 9" xfId="7425" xr:uid="{62808813-92C9-4FA1-B205-7EA435C6FB91}"/>
    <cellStyle name="20% - Accent2 2 6" xfId="1289" xr:uid="{80BA2DD2-1560-4C02-A36A-32C442702EC3}"/>
    <cellStyle name="20% - Accent2 2 6 2" xfId="1290" xr:uid="{DF4A70E6-92CC-4702-8163-0F7DCDBF1828}"/>
    <cellStyle name="20% - Accent2 2 6 2 2" xfId="25868" xr:uid="{9C3E592E-3F4A-453E-9BDA-BEB3394823EF}"/>
    <cellStyle name="20% - Accent2 2 6 2 2 2" xfId="38318" xr:uid="{FD251B7E-1CF8-4100-85AD-A2209F546C0A}"/>
    <cellStyle name="20% - Accent2 2 6 2 3" xfId="21407" xr:uid="{581CC1BD-57E7-4F78-8A2B-8308561DD7DB}"/>
    <cellStyle name="20% - Accent2 2 6 2 3 2" xfId="33880" xr:uid="{78C6D8A3-1F42-4585-B3E6-0EB52F55F524}"/>
    <cellStyle name="20% - Accent2 2 6 2 4" xfId="29902" xr:uid="{57A5B214-9942-4D42-9638-16BEE1D95736}"/>
    <cellStyle name="20% - Accent2 2 6 3" xfId="1291" xr:uid="{729FB397-EBC9-4C96-85A4-D4077796D171}"/>
    <cellStyle name="20% - Accent2 2 6 3 2" xfId="25869" xr:uid="{99172628-DFB1-4FD1-9566-544FE6DE645E}"/>
    <cellStyle name="20% - Accent2 2 6 3 2 2" xfId="38319" xr:uid="{0EAD0E54-460D-4B78-A5BA-1984C377E626}"/>
    <cellStyle name="20% - Accent2 2 6 3 3" xfId="21408" xr:uid="{21F375F4-0752-44C3-B3B9-6CEE687AA341}"/>
    <cellStyle name="20% - Accent2 2 6 3 3 2" xfId="33881" xr:uid="{44F68FF9-2AE3-4178-AB78-34A569C02061}"/>
    <cellStyle name="20% - Accent2 2 6 3 4" xfId="29903" xr:uid="{A4DB1C14-A204-4570-A199-A398E14A0633}"/>
    <cellStyle name="20% - Accent2 2 6 4" xfId="25867" xr:uid="{D277E3C1-9FA4-462D-82C9-53F5E0515459}"/>
    <cellStyle name="20% - Accent2 2 6 4 2" xfId="38317" xr:uid="{78091724-B668-4F67-A40B-0323EAB81B88}"/>
    <cellStyle name="20% - Accent2 2 6 5" xfId="21406" xr:uid="{6C2C2D77-7227-4C7B-B308-FB5EFD0DF491}"/>
    <cellStyle name="20% - Accent2 2 6 5 2" xfId="33879" xr:uid="{39B93C52-54FB-4C64-B71A-43780B345222}"/>
    <cellStyle name="20% - Accent2 2 6 6" xfId="29901" xr:uid="{395B5784-B25C-4399-9C21-52905B4FCEAD}"/>
    <cellStyle name="20% - Accent2 2 7" xfId="1292" xr:uid="{68D7A58F-B1B8-4E36-B9C8-6EC6825A27B3}"/>
    <cellStyle name="20% - Accent2 2 7 2" xfId="1293" xr:uid="{F3EA4993-2F19-4720-BEC9-5682E1A5BC4D}"/>
    <cellStyle name="20% - Accent2 2 7 2 2" xfId="25871" xr:uid="{D06A72B4-9281-4F7E-BBAC-92019FEF0F4C}"/>
    <cellStyle name="20% - Accent2 2 7 2 2 2" xfId="38321" xr:uid="{DBA01E9F-14B3-445E-82AF-C2CA7B39753F}"/>
    <cellStyle name="20% - Accent2 2 7 2 3" xfId="21410" xr:uid="{D50F0DBD-70F1-43B2-94D4-DDE94A41D530}"/>
    <cellStyle name="20% - Accent2 2 7 2 3 2" xfId="33883" xr:uid="{0C77EC90-947F-4585-844D-9A2A97B3B7BB}"/>
    <cellStyle name="20% - Accent2 2 7 2 4" xfId="29905" xr:uid="{8695C246-68D0-4BA2-84CD-9100633F4138}"/>
    <cellStyle name="20% - Accent2 2 7 3" xfId="1294" xr:uid="{47B1C18B-870E-4AB9-9185-9AE99AAD62C8}"/>
    <cellStyle name="20% - Accent2 2 7 3 2" xfId="25872" xr:uid="{0B6374CD-2C93-4DB1-9271-1366FA878B93}"/>
    <cellStyle name="20% - Accent2 2 7 3 2 2" xfId="38322" xr:uid="{4B06ABDC-ED46-46EC-A99E-32846D1A627B}"/>
    <cellStyle name="20% - Accent2 2 7 3 3" xfId="21411" xr:uid="{F0332697-E9A8-465C-B455-19080B5F40D7}"/>
    <cellStyle name="20% - Accent2 2 7 3 3 2" xfId="33884" xr:uid="{5DDB56FF-F5F6-40F6-8EAC-8A5167A1915C}"/>
    <cellStyle name="20% - Accent2 2 7 3 4" xfId="29906" xr:uid="{91C80BC8-7A62-4FCA-89F0-E091A388E2EF}"/>
    <cellStyle name="20% - Accent2 2 7 4" xfId="25870" xr:uid="{770C7ED7-357A-4C37-AABF-0E792A0DB5DC}"/>
    <cellStyle name="20% - Accent2 2 7 4 2" xfId="38320" xr:uid="{22F9A848-E5EC-44EE-B7C5-2D2B92732584}"/>
    <cellStyle name="20% - Accent2 2 7 5" xfId="21409" xr:uid="{904D73E3-3917-4505-933D-54D03D0F7AE0}"/>
    <cellStyle name="20% - Accent2 2 7 5 2" xfId="33882" xr:uid="{B8370B3A-690C-4D9B-A25D-7AAE16688BE5}"/>
    <cellStyle name="20% - Accent2 2 7 6" xfId="29904" xr:uid="{D5D48FC1-2A67-49D2-807D-3E01CC808B1C}"/>
    <cellStyle name="20% - Accent2 2 8" xfId="1295" xr:uid="{DD52AEAD-7159-47DE-BEE9-FB7E92F75F0F}"/>
    <cellStyle name="20% - Accent2 2 8 2" xfId="25873" xr:uid="{DEB57E76-B4EC-412D-B5D6-68B8F7FC422A}"/>
    <cellStyle name="20% - Accent2 2 8 2 2" xfId="38323" xr:uid="{88C9FC9B-C5B5-4DF4-B801-13D63BC6DD9D}"/>
    <cellStyle name="20% - Accent2 2 8 3" xfId="21412" xr:uid="{3630BBF3-E9C4-4D93-8FC4-0A2E0EED7600}"/>
    <cellStyle name="20% - Accent2 2 8 3 2" xfId="33885" xr:uid="{333AC9D6-E7ED-44B3-9622-AE6FDE7669D6}"/>
    <cellStyle name="20% - Accent2 2 8 4" xfId="29907" xr:uid="{E1AD54DA-8958-4B43-A872-15D04A6CD0FF}"/>
    <cellStyle name="20% - Accent2 2 9" xfId="1296" xr:uid="{4259FF55-715A-496A-BE07-E12DAFF13EE2}"/>
    <cellStyle name="20% - Accent2 2 9 2" xfId="25874" xr:uid="{30E600E9-BA60-4555-935F-98260463E7A8}"/>
    <cellStyle name="20% - Accent2 2 9 2 2" xfId="38324" xr:uid="{7F0C5E61-FB0D-432B-91A5-F207D494F9D7}"/>
    <cellStyle name="20% - Accent2 2 9 3" xfId="21413" xr:uid="{35B9BDAA-56F9-4EC0-A431-B4B1A864BB01}"/>
    <cellStyle name="20% - Accent2 2 9 3 2" xfId="33886" xr:uid="{C5B9ED6D-6280-44EA-9D58-98B2777F1BA2}"/>
    <cellStyle name="20% - Accent2 2 9 4" xfId="29908" xr:uid="{0A19EE3F-87A0-4A60-B952-B873EBC1742A}"/>
    <cellStyle name="20% - Accent2 20" xfId="1297" xr:uid="{923E29A5-0C5C-4AA2-B4C5-5A385378919D}"/>
    <cellStyle name="20% - Accent2 20 10" xfId="7426" xr:uid="{9BE62B92-BBAA-477E-8D62-C71E4FCFF1A5}"/>
    <cellStyle name="20% - Accent2 20 11" xfId="7427" xr:uid="{FA32AC36-2920-40E1-8691-8D51915B865D}"/>
    <cellStyle name="20% - Accent2 20 12" xfId="25875" xr:uid="{24B2A92E-DA09-4389-BE29-E89BCFAB9A71}"/>
    <cellStyle name="20% - Accent2 20 12 2" xfId="38325" xr:uid="{C1FFCAAE-A008-42C5-B127-D0632D0897BF}"/>
    <cellStyle name="20% - Accent2 20 13" xfId="21414" xr:uid="{218E2A36-EF48-4EEC-BA5E-BE05AE78A41C}"/>
    <cellStyle name="20% - Accent2 20 13 2" xfId="33887" xr:uid="{7548E86A-F033-4A99-BB4A-4D976A83BC45}"/>
    <cellStyle name="20% - Accent2 20 14" xfId="29909" xr:uid="{24DE94BB-A56E-4753-867A-D7B19FCD6035}"/>
    <cellStyle name="20% - Accent2 20 2" xfId="1298" xr:uid="{8FA736AA-EE46-403B-A29D-B5EDFFDF4055}"/>
    <cellStyle name="20% - Accent2 20 2 2" xfId="25876" xr:uid="{CBF3DD6D-A945-47EC-AB8A-26EF3662DF5B}"/>
    <cellStyle name="20% - Accent2 20 2 2 2" xfId="38326" xr:uid="{F4914A15-AD73-4EF5-9174-420513E6C717}"/>
    <cellStyle name="20% - Accent2 20 2 3" xfId="21415" xr:uid="{059A0240-9D27-4CFA-AC4A-92B848B7C867}"/>
    <cellStyle name="20% - Accent2 20 2 3 2" xfId="33888" xr:uid="{B95153B4-9F10-4660-BAA8-D31056DC61FD}"/>
    <cellStyle name="20% - Accent2 20 2 4" xfId="29910" xr:uid="{87DC735E-54D2-4740-B8C2-E80C08DCEAD7}"/>
    <cellStyle name="20% - Accent2 20 3" xfId="1299" xr:uid="{A81C1C1A-70E6-49DE-A084-F743C329C2C0}"/>
    <cellStyle name="20% - Accent2 20 3 2" xfId="25877" xr:uid="{C81D45C9-5860-48FA-91AE-3A691E257C97}"/>
    <cellStyle name="20% - Accent2 20 3 2 2" xfId="38327" xr:uid="{282B3628-C24A-4DC2-9F1D-040A0EF0AF7C}"/>
    <cellStyle name="20% - Accent2 20 3 3" xfId="21416" xr:uid="{6498D3E4-031A-4BF4-A84E-1F5B799CF4E6}"/>
    <cellStyle name="20% - Accent2 20 3 3 2" xfId="33889" xr:uid="{ABBE4120-B485-4C0B-B135-05BB929E8C2A}"/>
    <cellStyle name="20% - Accent2 20 3 4" xfId="29911" xr:uid="{F0C88BE1-8AC2-45C0-875B-428219AF6FF4}"/>
    <cellStyle name="20% - Accent2 20 4" xfId="7428" xr:uid="{FD7BF723-97C8-49B3-BF7E-ECCE921F0B1E}"/>
    <cellStyle name="20% - Accent2 20 5" xfId="7429" xr:uid="{C30F27EE-5A86-44C1-AADE-244513821E2E}"/>
    <cellStyle name="20% - Accent2 20 6" xfId="7430" xr:uid="{8F331B48-5442-4899-BA44-3E61F4860C21}"/>
    <cellStyle name="20% - Accent2 20 7" xfId="7431" xr:uid="{12B9704F-7747-450B-9143-368D3EA39F6A}"/>
    <cellStyle name="20% - Accent2 20 8" xfId="7432" xr:uid="{B5FD0609-F495-46EF-8ED9-1334F8319A17}"/>
    <cellStyle name="20% - Accent2 20 9" xfId="7433" xr:uid="{87A2E74B-C8B5-48CE-96B1-E8D14435DDD8}"/>
    <cellStyle name="20% - Accent2 21" xfId="1300" xr:uid="{5CECF3F8-3212-41F8-AF97-BB3E65BC3F12}"/>
    <cellStyle name="20% - Accent2 21 10" xfId="7434" xr:uid="{5774F8F7-C697-4174-AACD-8A0EDA428587}"/>
    <cellStyle name="20% - Accent2 21 11" xfId="7435" xr:uid="{606B178E-2F42-4F3A-BA65-8FF73B91A853}"/>
    <cellStyle name="20% - Accent2 21 2" xfId="7436" xr:uid="{EEF635E1-D8BB-4F83-A467-B3D2DA9CBCBE}"/>
    <cellStyle name="20% - Accent2 21 3" xfId="7437" xr:uid="{0980A2AC-3EA5-4219-8321-41BEB30368D9}"/>
    <cellStyle name="20% - Accent2 21 4" xfId="7438" xr:uid="{8F393620-F20C-49F5-B5D3-03940400E0DF}"/>
    <cellStyle name="20% - Accent2 21 5" xfId="7439" xr:uid="{74236888-7F2D-4C08-91F6-9F9C3A3534D2}"/>
    <cellStyle name="20% - Accent2 21 6" xfId="7440" xr:uid="{8E6A1A31-D17F-4947-8E1A-2732A491D078}"/>
    <cellStyle name="20% - Accent2 21 7" xfId="7441" xr:uid="{2F77984C-69EB-41F1-A19D-57FCA8F4FFAA}"/>
    <cellStyle name="20% - Accent2 21 8" xfId="7442" xr:uid="{E64E740A-69DA-4021-9AE0-E47391BAC603}"/>
    <cellStyle name="20% - Accent2 21 9" xfId="7443" xr:uid="{BDE55BF7-E4A2-4CF2-A5EF-16AA75390D3F}"/>
    <cellStyle name="20% - Accent2 22" xfId="1301" xr:uid="{2BFDBD3C-84BE-4ACE-8594-CF79A6304218}"/>
    <cellStyle name="20% - Accent2 22 10" xfId="7444" xr:uid="{D29229C4-9D11-4584-95CC-7B48D5482631}"/>
    <cellStyle name="20% - Accent2 22 11" xfId="7445" xr:uid="{394B42C6-B7EC-4AC6-939A-1AE5C3F1EDFC}"/>
    <cellStyle name="20% - Accent2 22 2" xfId="7446" xr:uid="{A4A97F73-7CA4-4B51-96A8-849F916ACB22}"/>
    <cellStyle name="20% - Accent2 22 3" xfId="7447" xr:uid="{E4027B62-A494-4FEA-BFC6-57BA01E5A8F9}"/>
    <cellStyle name="20% - Accent2 22 4" xfId="7448" xr:uid="{28185A19-222C-45F8-81DB-8D08EADFE744}"/>
    <cellStyle name="20% - Accent2 22 5" xfId="7449" xr:uid="{4527E344-EAEF-4B19-9774-CA15DFDDF56A}"/>
    <cellStyle name="20% - Accent2 22 6" xfId="7450" xr:uid="{BBA02D45-6B00-499C-8678-B78E45B4935E}"/>
    <cellStyle name="20% - Accent2 22 7" xfId="7451" xr:uid="{5C90333D-21D7-4BC3-AD0F-89418BFD82A9}"/>
    <cellStyle name="20% - Accent2 22 8" xfId="7452" xr:uid="{36F7FED5-A5EE-42F8-BA65-5D98645BFC5C}"/>
    <cellStyle name="20% - Accent2 22 9" xfId="7453" xr:uid="{A508BB08-84DB-4FE3-B935-951E2552D878}"/>
    <cellStyle name="20% - Accent2 23" xfId="1302" xr:uid="{C1758BBA-B511-40EB-8A0A-541F36A92894}"/>
    <cellStyle name="20% - Accent2 23 10" xfId="7454" xr:uid="{00E500D8-B401-4912-8C19-97B0D5BB92EE}"/>
    <cellStyle name="20% - Accent2 23 11" xfId="7455" xr:uid="{9623C20D-793C-4676-B583-8CC20D01A762}"/>
    <cellStyle name="20% - Accent2 23 12" xfId="25878" xr:uid="{6B874799-B2CE-4D2B-9B77-59AECE9BF683}"/>
    <cellStyle name="20% - Accent2 23 12 2" xfId="38328" xr:uid="{C6EF8086-B69C-4547-9CD6-9AB4B5DCAAC3}"/>
    <cellStyle name="20% - Accent2 23 13" xfId="21417" xr:uid="{AB32F22D-01F0-4569-8919-F63133AD978C}"/>
    <cellStyle name="20% - Accent2 23 13 2" xfId="33890" xr:uid="{3D1B663F-1163-4DC5-B521-46CB430FFCB8}"/>
    <cellStyle name="20% - Accent2 23 14" xfId="29912" xr:uid="{E218D7EC-B5EB-4025-B471-2DE21F9C0A0E}"/>
    <cellStyle name="20% - Accent2 23 2" xfId="1303" xr:uid="{34733D22-E2B8-4698-BB57-B7CCC2853014}"/>
    <cellStyle name="20% - Accent2 23 2 2" xfId="25879" xr:uid="{B1C581AA-E8AE-45EC-BBBA-AE3C58297BFD}"/>
    <cellStyle name="20% - Accent2 23 2 2 2" xfId="38329" xr:uid="{69ECD433-CDF3-4C5F-A63E-068989CA65A9}"/>
    <cellStyle name="20% - Accent2 23 2 3" xfId="21418" xr:uid="{90647BC6-1751-41F0-9805-A34CD805F8A5}"/>
    <cellStyle name="20% - Accent2 23 2 3 2" xfId="33891" xr:uid="{DE955175-6127-4E33-B898-8C3068D78441}"/>
    <cellStyle name="20% - Accent2 23 2 4" xfId="29913" xr:uid="{ABBFF5BF-AEB3-4950-9FC4-21C50D2B112C}"/>
    <cellStyle name="20% - Accent2 23 3" xfId="1304" xr:uid="{9B463188-64DF-406D-A852-6779E99219B5}"/>
    <cellStyle name="20% - Accent2 23 3 2" xfId="25880" xr:uid="{B9C3255E-57E9-4358-B713-0D8789E8F19B}"/>
    <cellStyle name="20% - Accent2 23 3 2 2" xfId="38330" xr:uid="{E75A59B7-133F-4D7E-AFE2-9D92507B5D2F}"/>
    <cellStyle name="20% - Accent2 23 3 3" xfId="21419" xr:uid="{6A16D3CE-A898-45B8-BC18-60291E9CDEEF}"/>
    <cellStyle name="20% - Accent2 23 3 3 2" xfId="33892" xr:uid="{748E86F3-9A25-4BF2-B7A1-F387DDDC830C}"/>
    <cellStyle name="20% - Accent2 23 3 4" xfId="29914" xr:uid="{D403A800-1F7E-47E9-842C-E80D8D2485D0}"/>
    <cellStyle name="20% - Accent2 23 4" xfId="7456" xr:uid="{B13D79AC-7E1D-4E19-AFC4-885CB6CDC5F1}"/>
    <cellStyle name="20% - Accent2 23 5" xfId="7457" xr:uid="{F930F2FB-63DA-42B4-9DD1-21F8E66EF102}"/>
    <cellStyle name="20% - Accent2 23 6" xfId="7458" xr:uid="{1804BDBE-F4DB-451E-AB50-1BAFDD2D5D66}"/>
    <cellStyle name="20% - Accent2 23 7" xfId="7459" xr:uid="{028EFFF7-8DB0-4A04-9FB4-9678AFF760AF}"/>
    <cellStyle name="20% - Accent2 23 8" xfId="7460" xr:uid="{BEA1E8A8-9BD6-4772-A005-EC9E1B579BF0}"/>
    <cellStyle name="20% - Accent2 23 9" xfId="7461" xr:uid="{EB1DA6A6-1664-4AB9-9B4E-5A34E7647E65}"/>
    <cellStyle name="20% - Accent2 24" xfId="1305" xr:uid="{913161C4-5709-47BE-BE2F-96152EA0A161}"/>
    <cellStyle name="20% - Accent2 24 10" xfId="7462" xr:uid="{55DD2F0B-E239-404C-B3C7-BE924CC7F774}"/>
    <cellStyle name="20% - Accent2 24 11" xfId="7463" xr:uid="{0B8EBFE3-AB15-48E8-BD41-2031B42FA282}"/>
    <cellStyle name="20% - Accent2 24 12" xfId="25881" xr:uid="{E298517B-0D45-493E-9D6E-276CFBE3A2DE}"/>
    <cellStyle name="20% - Accent2 24 12 2" xfId="38331" xr:uid="{9A9270A5-9F66-4F68-AF88-4F536E694B62}"/>
    <cellStyle name="20% - Accent2 24 13" xfId="21420" xr:uid="{740D0989-1688-42EE-90FD-88196A388892}"/>
    <cellStyle name="20% - Accent2 24 13 2" xfId="33893" xr:uid="{C1EE7FF5-7E0D-4D24-9942-14FFF470B993}"/>
    <cellStyle name="20% - Accent2 24 14" xfId="29915" xr:uid="{6B92223F-16E9-42DE-87E9-73BD14214C3A}"/>
    <cellStyle name="20% - Accent2 24 2" xfId="7464" xr:uid="{62D046F0-134C-458B-9363-97CB5EBC882B}"/>
    <cellStyle name="20% - Accent2 24 3" xfId="7465" xr:uid="{852EC09A-467D-4715-ABE7-807485CBB231}"/>
    <cellStyle name="20% - Accent2 24 4" xfId="7466" xr:uid="{B2D4B8EB-1C4E-4A50-A340-C3B21062A20C}"/>
    <cellStyle name="20% - Accent2 24 5" xfId="7467" xr:uid="{1C812305-9A4B-4E67-9BD1-084C1F0C531A}"/>
    <cellStyle name="20% - Accent2 24 6" xfId="7468" xr:uid="{23C05E7B-45BF-4302-8C1A-1A8DFA19F20E}"/>
    <cellStyle name="20% - Accent2 24 7" xfId="7469" xr:uid="{B635739D-E124-4AB3-B555-012C7EF8CA3D}"/>
    <cellStyle name="20% - Accent2 24 8" xfId="7470" xr:uid="{202D5D5A-C6C7-409C-A42C-FC71E7DBF430}"/>
    <cellStyle name="20% - Accent2 24 9" xfId="7471" xr:uid="{E16AE587-CECE-49B2-8CDC-CC34E4D74509}"/>
    <cellStyle name="20% - Accent2 25" xfId="1306" xr:uid="{F4D75CBA-B6D2-4438-A328-739AF2F2E194}"/>
    <cellStyle name="20% - Accent2 25 10" xfId="7472" xr:uid="{154461E3-E93C-4347-9A94-CCE90840C0F7}"/>
    <cellStyle name="20% - Accent2 25 11" xfId="7473" xr:uid="{3790137A-D78A-4E9C-A80C-5049E1C96355}"/>
    <cellStyle name="20% - Accent2 25 12" xfId="25882" xr:uid="{BB55F088-E870-4A2B-908C-5BEEC97D79CE}"/>
    <cellStyle name="20% - Accent2 25 12 2" xfId="38332" xr:uid="{2016764D-780F-48DA-B44B-B0C25C20C0B0}"/>
    <cellStyle name="20% - Accent2 25 13" xfId="21421" xr:uid="{E168A26B-621B-479E-9ECD-9819565415F4}"/>
    <cellStyle name="20% - Accent2 25 13 2" xfId="33894" xr:uid="{D96F41F1-B939-4A4C-84AC-4E73F3D97148}"/>
    <cellStyle name="20% - Accent2 25 14" xfId="29916" xr:uid="{A2EA6441-DA6F-4A2A-90DD-85D5C0335708}"/>
    <cellStyle name="20% - Accent2 25 2" xfId="7474" xr:uid="{1DB7CE3F-A1A3-482E-830A-A48300ACB659}"/>
    <cellStyle name="20% - Accent2 25 3" xfId="7475" xr:uid="{580B687E-DD59-42A6-BEA0-6C9CF832815E}"/>
    <cellStyle name="20% - Accent2 25 4" xfId="7476" xr:uid="{05145C98-CF71-4B89-89DA-C5CEC96B277D}"/>
    <cellStyle name="20% - Accent2 25 5" xfId="7477" xr:uid="{0F9B3638-0D1C-4BA9-8D7D-9FD4A968A417}"/>
    <cellStyle name="20% - Accent2 25 6" xfId="7478" xr:uid="{FD185021-1852-430D-BC7A-51566FC7E41D}"/>
    <cellStyle name="20% - Accent2 25 7" xfId="7479" xr:uid="{2601BC58-7C63-485C-AFA6-C97CA2278ADE}"/>
    <cellStyle name="20% - Accent2 25 8" xfId="7480" xr:uid="{D848C4B8-5CEB-44F3-AEB5-20E88646A66E}"/>
    <cellStyle name="20% - Accent2 25 9" xfId="7481" xr:uid="{94637A9D-831F-4600-B766-3114335EFE74}"/>
    <cellStyle name="20% - Accent2 26" xfId="1307" xr:uid="{93A5B599-FECC-4360-842E-56DB246BA828}"/>
    <cellStyle name="20% - Accent2 26 10" xfId="7482" xr:uid="{F930B98D-A687-473F-9B8F-67EC0ADBA93B}"/>
    <cellStyle name="20% - Accent2 26 11" xfId="25883" xr:uid="{819C90CF-C884-4892-B17C-D8E1D81A0191}"/>
    <cellStyle name="20% - Accent2 26 11 2" xfId="38333" xr:uid="{546CC751-4017-44F9-9ED1-5209EEE980D6}"/>
    <cellStyle name="20% - Accent2 26 12" xfId="21422" xr:uid="{D9289EBA-0EC7-4416-8438-30E46B320E42}"/>
    <cellStyle name="20% - Accent2 26 12 2" xfId="33895" xr:uid="{2ED4F469-6DB3-4094-9FBA-997C6A1E2041}"/>
    <cellStyle name="20% - Accent2 26 13" xfId="29917" xr:uid="{FEE3B716-3869-467D-B895-EE737C23B0AB}"/>
    <cellStyle name="20% - Accent2 26 2" xfId="7483" xr:uid="{BD4F69AA-F619-439F-BD98-A58103A5C58E}"/>
    <cellStyle name="20% - Accent2 26 3" xfId="7484" xr:uid="{D82F34B0-9FCF-4305-AB1E-617F769D03C1}"/>
    <cellStyle name="20% - Accent2 26 4" xfId="7485" xr:uid="{3CDAA598-CC23-41BE-9832-71377C9FFC9B}"/>
    <cellStyle name="20% - Accent2 26 5" xfId="7486" xr:uid="{2B43F366-80FE-4CF2-BF42-DA4CF45FB73D}"/>
    <cellStyle name="20% - Accent2 26 6" xfId="7487" xr:uid="{CBDD833A-C2FC-4DC1-96F8-C333A1002CB0}"/>
    <cellStyle name="20% - Accent2 26 7" xfId="7488" xr:uid="{941E047F-B27D-4BF4-8E41-E2ABCB84DECF}"/>
    <cellStyle name="20% - Accent2 26 8" xfId="7489" xr:uid="{5E37120A-79CD-4B3C-8D31-1D34A8A59614}"/>
    <cellStyle name="20% - Accent2 26 9" xfId="7490" xr:uid="{AE26285A-7946-45C6-B7EA-70379A069AB1}"/>
    <cellStyle name="20% - Accent2 27" xfId="1308" xr:uid="{05A815FF-586B-481D-8949-AA93EA7E9A80}"/>
    <cellStyle name="20% - Accent2 27 10" xfId="7491" xr:uid="{B77907AC-7668-4B2D-9879-9C9CE3BC31D1}"/>
    <cellStyle name="20% - Accent2 27 2" xfId="7492" xr:uid="{A55A5F47-7A84-4369-954F-B87756F4ECBA}"/>
    <cellStyle name="20% - Accent2 27 3" xfId="7493" xr:uid="{390A57CE-6365-4432-A277-CE85CF8467D7}"/>
    <cellStyle name="20% - Accent2 27 4" xfId="7494" xr:uid="{262D8BED-057A-477B-B866-19AFAB3CE826}"/>
    <cellStyle name="20% - Accent2 27 5" xfId="7495" xr:uid="{68763B91-3166-4048-87D6-634AFC98B8F3}"/>
    <cellStyle name="20% - Accent2 27 6" xfId="7496" xr:uid="{5A63E3BB-D422-4509-8920-45A2F994B1C0}"/>
    <cellStyle name="20% - Accent2 27 7" xfId="7497" xr:uid="{4742A473-B8ED-47EA-978C-3CDD76BE4479}"/>
    <cellStyle name="20% - Accent2 27 8" xfId="7498" xr:uid="{2FA2AA98-5E06-4635-A421-B0776582D066}"/>
    <cellStyle name="20% - Accent2 27 9" xfId="7499" xr:uid="{C6E9D452-2811-4449-91B2-4ABCFF3E93D5}"/>
    <cellStyle name="20% - Accent2 28" xfId="1309" xr:uid="{1C383610-8051-4C99-A241-F72143BD3E16}"/>
    <cellStyle name="20% - Accent2 28 10" xfId="7500" xr:uid="{4AB33418-BB76-4D0B-A172-C0A27A489B2C}"/>
    <cellStyle name="20% - Accent2 28 2" xfId="7501" xr:uid="{AEBC1DEC-9DFC-4B3C-AD76-96F7BC720611}"/>
    <cellStyle name="20% - Accent2 28 3" xfId="7502" xr:uid="{45322D3C-DE4E-4753-8C96-273EC3AA3C99}"/>
    <cellStyle name="20% - Accent2 28 4" xfId="7503" xr:uid="{76823DD8-E573-4331-9144-EAFAA3548F27}"/>
    <cellStyle name="20% - Accent2 28 5" xfId="7504" xr:uid="{68B05E72-0C20-4B3B-91A7-39BFEB676A3D}"/>
    <cellStyle name="20% - Accent2 28 6" xfId="7505" xr:uid="{07C4BE07-2E27-4886-909C-F3DD644E416D}"/>
    <cellStyle name="20% - Accent2 28 7" xfId="7506" xr:uid="{CB286D21-C38F-47FD-B85B-47E3120B991B}"/>
    <cellStyle name="20% - Accent2 28 8" xfId="7507" xr:uid="{73CC9498-82A6-46CA-8AC2-BD0F41C85E2D}"/>
    <cellStyle name="20% - Accent2 28 9" xfId="7508" xr:uid="{B523CF19-146E-481C-88D9-5253989EEF4C}"/>
    <cellStyle name="20% - Accent2 29" xfId="1310" xr:uid="{5F9B33BD-A96A-420C-B41F-8FB5D5475E5A}"/>
    <cellStyle name="20% - Accent2 29 10" xfId="7509" xr:uid="{46B4DC7A-CDCF-4A36-B0AB-D5D82324C118}"/>
    <cellStyle name="20% - Accent2 29 11" xfId="25884" xr:uid="{6721B302-7245-457F-90F7-9043702A2C7D}"/>
    <cellStyle name="20% - Accent2 29 11 2" xfId="38334" xr:uid="{8B8F21D2-3945-4530-992E-BEE1E2EA93F1}"/>
    <cellStyle name="20% - Accent2 29 12" xfId="21423" xr:uid="{FB800E67-87D0-4045-A816-DD7A0AE3DAC5}"/>
    <cellStyle name="20% - Accent2 29 12 2" xfId="33896" xr:uid="{052817CC-AD4C-4F78-83A4-F3BA066BD808}"/>
    <cellStyle name="20% - Accent2 29 13" xfId="29918" xr:uid="{060F8ADF-2866-4CAC-A55E-181FD7482EF1}"/>
    <cellStyle name="20% - Accent2 29 2" xfId="7510" xr:uid="{690AF759-1DE5-4C86-9DB6-EE84FA77376B}"/>
    <cellStyle name="20% - Accent2 29 3" xfId="7511" xr:uid="{ACEDA330-42E0-4FFC-AA73-297141051581}"/>
    <cellStyle name="20% - Accent2 29 4" xfId="7512" xr:uid="{21BC0EB7-C9E1-4074-9955-D593F990B8F7}"/>
    <cellStyle name="20% - Accent2 29 5" xfId="7513" xr:uid="{D67F365F-369C-4B08-9AEF-96C56969D0AD}"/>
    <cellStyle name="20% - Accent2 29 6" xfId="7514" xr:uid="{F96951D0-FB48-4A2C-94CB-D16B2C3685E1}"/>
    <cellStyle name="20% - Accent2 29 7" xfId="7515" xr:uid="{74EAA8E2-A044-4B06-AC47-034A2E0BAC10}"/>
    <cellStyle name="20% - Accent2 29 8" xfId="7516" xr:uid="{9231F51B-5203-40D2-A592-1B815CD926FF}"/>
    <cellStyle name="20% - Accent2 29 9" xfId="7517" xr:uid="{2BA6257B-0259-450C-BAF1-34E2102FC15E}"/>
    <cellStyle name="20% - Accent2 3" xfId="36" xr:uid="{DC6A3066-A2E7-48DD-A517-EE5E44F229B9}"/>
    <cellStyle name="20% - Accent2 3 10" xfId="7518" xr:uid="{D875CE2C-8D46-4979-9881-C65D8307D194}"/>
    <cellStyle name="20% - Accent2 3 11" xfId="7519" xr:uid="{6AB03771-BEF1-4731-8846-C728D7F1A9AA}"/>
    <cellStyle name="20% - Accent2 3 12" xfId="7520" xr:uid="{635FFD51-A256-4CA5-99E7-6D3A98C9B20D}"/>
    <cellStyle name="20% - Accent2 3 13" xfId="7521" xr:uid="{62B77D0B-A3B9-4D25-B93F-6829ECEE6E27}"/>
    <cellStyle name="20% - Accent2 3 14" xfId="7522" xr:uid="{3F77AA6B-B62D-4D75-B8BD-E7851E923CF7}"/>
    <cellStyle name="20% - Accent2 3 15" xfId="7523" xr:uid="{CB25311D-B7ED-41C8-8475-1A60263C6908}"/>
    <cellStyle name="20% - Accent2 3 16" xfId="42688" xr:uid="{D7F1B3D8-CF9B-4109-8B8B-36AD5E347F5E}"/>
    <cellStyle name="20% - Accent2 3 2" xfId="1311" xr:uid="{93D038D3-AE1B-40E3-B56B-C25327973894}"/>
    <cellStyle name="20% - Accent2 3 2 10" xfId="7524" xr:uid="{8BD31ECA-4217-46BB-8654-76BAAA031DF2}"/>
    <cellStyle name="20% - Accent2 3 2 11" xfId="13105" xr:uid="{DA1E5C13-52C3-43BD-AF66-9953615A1DC4}"/>
    <cellStyle name="20% - Accent2 3 2 12" xfId="25885" xr:uid="{24902D49-914C-4AB8-81BD-B5E38D61A4A9}"/>
    <cellStyle name="20% - Accent2 3 2 12 2" xfId="38335" xr:uid="{9646D937-DC55-4D29-833D-955C5392271C}"/>
    <cellStyle name="20% - Accent2 3 2 13" xfId="21424" xr:uid="{FDFE28EA-2A00-41E3-9C14-1A7378C638B9}"/>
    <cellStyle name="20% - Accent2 3 2 13 2" xfId="33897" xr:uid="{72ED5F93-6440-4D4E-AACB-AF5A8768E125}"/>
    <cellStyle name="20% - Accent2 3 2 14" xfId="29919" xr:uid="{DA47C9C9-2C60-40A7-9BC0-AFC89BCA9E09}"/>
    <cellStyle name="20% - Accent2 3 2 2" xfId="1312" xr:uid="{F8BEEED3-AFBB-4CE2-911A-29E817B7DB65}"/>
    <cellStyle name="20% - Accent2 3 2 2 2" xfId="6300" xr:uid="{05465287-374E-4C0B-A780-B8DCFF369C30}"/>
    <cellStyle name="20% - Accent2 3 2 2 2 2" xfId="6301" xr:uid="{03D3B419-1D24-404A-83B9-ED28FAE339F6}"/>
    <cellStyle name="20% - Accent2 3 2 2 3" xfId="6302" xr:uid="{3407A0B9-1332-45EC-8592-C84592FCB9E6}"/>
    <cellStyle name="20% - Accent2 3 2 2 4" xfId="25886" xr:uid="{2D19A759-2BDD-41F9-9D12-A7DD54ECFF8F}"/>
    <cellStyle name="20% - Accent2 3 2 2 4 2" xfId="38336" xr:uid="{AFD059BF-42ED-4806-AFAC-73B5620A38B9}"/>
    <cellStyle name="20% - Accent2 3 2 2 5" xfId="21425" xr:uid="{BB589B23-BD60-4379-ADAA-4254ADA5895F}"/>
    <cellStyle name="20% - Accent2 3 2 2 5 2" xfId="33898" xr:uid="{ECD75B69-E8D4-4E50-B073-00003822D406}"/>
    <cellStyle name="20% - Accent2 3 2 2 6" xfId="29920" xr:uid="{C81000C0-79B1-4815-A6F0-EE779E1D812E}"/>
    <cellStyle name="20% - Accent2 3 2 3" xfId="1313" xr:uid="{36617152-42FC-4D88-A94F-918B4AB30FE5}"/>
    <cellStyle name="20% - Accent2 3 2 3 2" xfId="6303" xr:uid="{9CC00ED1-63DE-4C54-B7F7-75E1B4D87DCD}"/>
    <cellStyle name="20% - Accent2 3 2 3 3" xfId="25887" xr:uid="{3D31E003-F133-462E-89D4-2353DBBEFC15}"/>
    <cellStyle name="20% - Accent2 3 2 3 3 2" xfId="38337" xr:uid="{E45FEB80-2BAD-4564-81B2-0670B0E975E5}"/>
    <cellStyle name="20% - Accent2 3 2 3 4" xfId="21426" xr:uid="{913063E0-C7F3-4ACD-93AA-FB46893900E3}"/>
    <cellStyle name="20% - Accent2 3 2 3 4 2" xfId="33899" xr:uid="{CBE64DCE-4527-4BFF-BFCA-58AF2854A51E}"/>
    <cellStyle name="20% - Accent2 3 2 3 5" xfId="29921" xr:uid="{B4B1607E-40C7-4B10-BCB0-18964EC99D43}"/>
    <cellStyle name="20% - Accent2 3 2 4" xfId="6304" xr:uid="{0DD5DD17-4DAA-4AAE-BE11-702D0373CD83}"/>
    <cellStyle name="20% - Accent2 3 2 5" xfId="7525" xr:uid="{97686095-C416-4C80-B2C4-96EF432DBDB2}"/>
    <cellStyle name="20% - Accent2 3 2 6" xfId="7526" xr:uid="{B265D8F6-1BBC-4AE4-9226-41C3F445038E}"/>
    <cellStyle name="20% - Accent2 3 2 7" xfId="7527" xr:uid="{A2A04A4A-B129-4AE6-B457-1E3FE7C5F67D}"/>
    <cellStyle name="20% - Accent2 3 2 8" xfId="7528" xr:uid="{0164C337-B2D7-4458-9958-0FE4DCBD7D74}"/>
    <cellStyle name="20% - Accent2 3 2 9" xfId="7529" xr:uid="{96C7BD77-11CD-4D10-B758-16652871D1D7}"/>
    <cellStyle name="20% - Accent2 3 3" xfId="1314" xr:uid="{F217B111-A9CA-44BB-BD6E-D9DA02934A63}"/>
    <cellStyle name="20% - Accent2 3 3 10" xfId="7530" xr:uid="{C2E9BBA1-49AE-4B01-86D3-27CCEEA76985}"/>
    <cellStyle name="20% - Accent2 3 3 11" xfId="25888" xr:uid="{E79865BB-A4BC-4ADE-B957-77FFBC1DDE7F}"/>
    <cellStyle name="20% - Accent2 3 3 11 2" xfId="38338" xr:uid="{FF6FE6C1-8F82-4DD9-87C5-A97222AF12D8}"/>
    <cellStyle name="20% - Accent2 3 3 12" xfId="21427" xr:uid="{E15DBAEB-4104-486B-A2F4-3CEE40B75172}"/>
    <cellStyle name="20% - Accent2 3 3 12 2" xfId="33900" xr:uid="{7DCDFD36-4200-411C-99F1-86E112382E53}"/>
    <cellStyle name="20% - Accent2 3 3 13" xfId="29922" xr:uid="{089D0F88-FF5C-4B75-B83A-194D7FCB7E7D}"/>
    <cellStyle name="20% - Accent2 3 3 2" xfId="1315" xr:uid="{56C09443-C250-4ECA-B47A-94F88E11D0C4}"/>
    <cellStyle name="20% - Accent2 3 3 2 2" xfId="6305" xr:uid="{661EC7ED-AD1C-4C9F-8EA3-CE8CBFDDB330}"/>
    <cellStyle name="20% - Accent2 3 3 2 3" xfId="25889" xr:uid="{D57E5E2A-969D-4BCC-9DCF-E2F209B4D20D}"/>
    <cellStyle name="20% - Accent2 3 3 2 3 2" xfId="38339" xr:uid="{AC91D0B5-DC56-4DCF-824F-9E47E1901B68}"/>
    <cellStyle name="20% - Accent2 3 3 2 4" xfId="21428" xr:uid="{2AE9A4DD-1175-4A60-B467-8F5B1A96D153}"/>
    <cellStyle name="20% - Accent2 3 3 2 4 2" xfId="33901" xr:uid="{D2CEACBF-1C39-4FA1-800B-D1622B789D4E}"/>
    <cellStyle name="20% - Accent2 3 3 2 5" xfId="29923" xr:uid="{750DEAEF-443F-472C-A6B1-943A9A4B47DB}"/>
    <cellStyle name="20% - Accent2 3 3 3" xfId="1316" xr:uid="{5154C8E7-88C7-4432-8D03-C64634E44FCA}"/>
    <cellStyle name="20% - Accent2 3 3 3 2" xfId="25890" xr:uid="{0EA48D69-9F97-442E-9540-5AFEE34826F1}"/>
    <cellStyle name="20% - Accent2 3 3 3 2 2" xfId="38340" xr:uid="{2E7DCF2F-04F7-4CB1-9DE4-274A6F7638D2}"/>
    <cellStyle name="20% - Accent2 3 3 3 3" xfId="21429" xr:uid="{55B89602-0687-4B48-8F32-F6914F33AC77}"/>
    <cellStyle name="20% - Accent2 3 3 3 3 2" xfId="33902" xr:uid="{EF8D1EF1-FFF2-476C-B41A-881C09FC2619}"/>
    <cellStyle name="20% - Accent2 3 3 3 4" xfId="29924" xr:uid="{D5366B46-D75A-4A1D-B757-DAEA1C9D49EE}"/>
    <cellStyle name="20% - Accent2 3 3 4" xfId="7531" xr:uid="{C69E200A-BF56-4595-A181-AA83388B3171}"/>
    <cellStyle name="20% - Accent2 3 3 5" xfId="7532" xr:uid="{F23D0BBD-9FC2-446A-A98E-0CB1D8BE7582}"/>
    <cellStyle name="20% - Accent2 3 3 6" xfId="7533" xr:uid="{C8224005-DCA3-45D8-8AF4-A54B87D1B65A}"/>
    <cellStyle name="20% - Accent2 3 3 7" xfId="7534" xr:uid="{C57D2C79-4DB8-4B39-880A-14D39E6AF40E}"/>
    <cellStyle name="20% - Accent2 3 3 8" xfId="7535" xr:uid="{8DEBA7F7-DCAD-46BB-A4B7-E6CD0CCE3BA5}"/>
    <cellStyle name="20% - Accent2 3 3 9" xfId="7536" xr:uid="{64066298-D2F0-4237-BA18-5C07084E75B4}"/>
    <cellStyle name="20% - Accent2 3 4" xfId="1317" xr:uid="{2BF3E7D9-E5AC-4D07-B6AD-2E2D9E372E31}"/>
    <cellStyle name="20% - Accent2 3 4 10" xfId="7537" xr:uid="{71C88D9F-4A32-4756-9675-2449ECF5F77B}"/>
    <cellStyle name="20% - Accent2 3 4 11" xfId="25891" xr:uid="{63DEB978-D14F-42D1-9524-C1A23006C414}"/>
    <cellStyle name="20% - Accent2 3 4 11 2" xfId="38341" xr:uid="{074326F6-8CD1-428E-A884-E13408759EEC}"/>
    <cellStyle name="20% - Accent2 3 4 12" xfId="21430" xr:uid="{0013EB71-12EC-4A46-B6E4-4AAD6B7B2C61}"/>
    <cellStyle name="20% - Accent2 3 4 12 2" xfId="33903" xr:uid="{17E322B4-B9FF-442C-A8D4-EEC920292B5A}"/>
    <cellStyle name="20% - Accent2 3 4 13" xfId="29925" xr:uid="{18CB13F8-2572-4020-8FD5-E489B5B69C12}"/>
    <cellStyle name="20% - Accent2 3 4 2" xfId="1318" xr:uid="{BA5D3D08-8839-4148-9044-CCB857F60434}"/>
    <cellStyle name="20% - Accent2 3 4 2 2" xfId="25892" xr:uid="{6DE2AD0A-15BA-4B7F-BF99-350D510F25E7}"/>
    <cellStyle name="20% - Accent2 3 4 2 2 2" xfId="38342" xr:uid="{B2E0DDEC-66B8-4EA2-B84A-821099DF8F07}"/>
    <cellStyle name="20% - Accent2 3 4 2 3" xfId="21431" xr:uid="{EE086694-142D-4B39-A01A-338C708392B0}"/>
    <cellStyle name="20% - Accent2 3 4 2 3 2" xfId="33904" xr:uid="{15ABFCDB-DAFC-4900-B603-872C67A423FE}"/>
    <cellStyle name="20% - Accent2 3 4 2 4" xfId="29926" xr:uid="{AF0BE375-CF09-4891-8253-0E998E01AEA1}"/>
    <cellStyle name="20% - Accent2 3 4 3" xfId="1319" xr:uid="{BAC4590E-6A46-49A2-8373-F416F9E633AF}"/>
    <cellStyle name="20% - Accent2 3 4 3 2" xfId="25893" xr:uid="{D6517AA1-52DD-4680-863C-2092358107F6}"/>
    <cellStyle name="20% - Accent2 3 4 3 2 2" xfId="38343" xr:uid="{55EB7E03-D127-419B-AA55-72A58CA68EF1}"/>
    <cellStyle name="20% - Accent2 3 4 3 3" xfId="21432" xr:uid="{B2A0365E-9BED-4D38-B3FE-CF60DC11558E}"/>
    <cellStyle name="20% - Accent2 3 4 3 3 2" xfId="33905" xr:uid="{6DD47387-07A9-4434-B31B-659E01DA5FA0}"/>
    <cellStyle name="20% - Accent2 3 4 3 4" xfId="29927" xr:uid="{C07C0D68-0AFC-4C71-8445-717AAFB3C712}"/>
    <cellStyle name="20% - Accent2 3 4 4" xfId="7538" xr:uid="{73D41FF1-BCE0-4A5C-B084-2BABA4EC1050}"/>
    <cellStyle name="20% - Accent2 3 4 5" xfId="7539" xr:uid="{0FAC97F1-CEF9-4285-BFC4-C6BA20A3FD49}"/>
    <cellStyle name="20% - Accent2 3 4 6" xfId="7540" xr:uid="{41D10BD1-B45F-40F0-8FBA-461DC802017F}"/>
    <cellStyle name="20% - Accent2 3 4 7" xfId="7541" xr:uid="{B5E3D326-2DB1-4097-8CD1-E31D7799FDD8}"/>
    <cellStyle name="20% - Accent2 3 4 8" xfId="7542" xr:uid="{0ABB2F33-995F-416B-929F-B1DDA46DAE82}"/>
    <cellStyle name="20% - Accent2 3 4 9" xfId="7543" xr:uid="{8AFC16BB-A9A9-45D4-A6E2-D3E768574463}"/>
    <cellStyle name="20% - Accent2 3 5" xfId="1320" xr:uid="{6177AADF-4F9C-499A-A99B-74BDB2B584E2}"/>
    <cellStyle name="20% - Accent2 3 5 10" xfId="7544" xr:uid="{44332D4C-4664-46DD-9BA7-387C91FEFF82}"/>
    <cellStyle name="20% - Accent2 3 5 11" xfId="25894" xr:uid="{1132B830-FEAA-4418-8BBD-DC6A73BCC56B}"/>
    <cellStyle name="20% - Accent2 3 5 11 2" xfId="38344" xr:uid="{6573DDD9-1C3C-49A1-A112-F8B40F1AAD3A}"/>
    <cellStyle name="20% - Accent2 3 5 12" xfId="21433" xr:uid="{3433A794-D602-48AA-A5DE-F92CEF050197}"/>
    <cellStyle name="20% - Accent2 3 5 12 2" xfId="33906" xr:uid="{F039414B-8F13-4496-896C-D4511E08D4DA}"/>
    <cellStyle name="20% - Accent2 3 5 13" xfId="29928" xr:uid="{064FE34B-528F-4963-A9BE-7D182A585B36}"/>
    <cellStyle name="20% - Accent2 3 5 2" xfId="1321" xr:uid="{5598E02C-17D0-41B8-8001-749CAEAB05FB}"/>
    <cellStyle name="20% - Accent2 3 5 2 2" xfId="25895" xr:uid="{DBA92C69-4333-4700-9797-3250D3411FB5}"/>
    <cellStyle name="20% - Accent2 3 5 2 2 2" xfId="38345" xr:uid="{F16D3E19-5435-4072-9F3C-5C53DD6884BF}"/>
    <cellStyle name="20% - Accent2 3 5 2 3" xfId="21434" xr:uid="{D9089977-FB4B-40AD-BF07-B5E4082EDFE5}"/>
    <cellStyle name="20% - Accent2 3 5 2 3 2" xfId="33907" xr:uid="{059F17E1-F9E4-4DD4-A513-A05895086761}"/>
    <cellStyle name="20% - Accent2 3 5 2 4" xfId="29929" xr:uid="{70C27DBD-F862-4924-AED2-40803FAEDD02}"/>
    <cellStyle name="20% - Accent2 3 5 3" xfId="1322" xr:uid="{C5D76E8B-B8EF-442B-84C4-B1EBCA942CD3}"/>
    <cellStyle name="20% - Accent2 3 5 3 2" xfId="25896" xr:uid="{16434226-43A1-446B-903A-DEB12D40A528}"/>
    <cellStyle name="20% - Accent2 3 5 3 2 2" xfId="38346" xr:uid="{0328D719-C03C-4DE6-AC23-3A429E6DF93F}"/>
    <cellStyle name="20% - Accent2 3 5 3 3" xfId="21435" xr:uid="{D972A591-3474-409B-98A0-A686BE279FB0}"/>
    <cellStyle name="20% - Accent2 3 5 3 3 2" xfId="33908" xr:uid="{CDAA9C70-E030-4324-8456-0504FBA6D334}"/>
    <cellStyle name="20% - Accent2 3 5 3 4" xfId="29930" xr:uid="{F4E62039-1A3F-4F1B-BCB5-686A911767FB}"/>
    <cellStyle name="20% - Accent2 3 5 4" xfId="7545" xr:uid="{A9AD377C-21C8-4058-BB86-F10AADEE345A}"/>
    <cellStyle name="20% - Accent2 3 5 5" xfId="7546" xr:uid="{965FBE19-CFEA-44A1-9D14-037B37609C8D}"/>
    <cellStyle name="20% - Accent2 3 5 6" xfId="7547" xr:uid="{BCBC02F4-9E38-473A-90E8-2078767EC8D7}"/>
    <cellStyle name="20% - Accent2 3 5 7" xfId="7548" xr:uid="{ED986AF1-DB77-45BF-B548-FC0C5F260812}"/>
    <cellStyle name="20% - Accent2 3 5 8" xfId="7549" xr:uid="{5ABDC5AD-5FA5-485C-8DDE-C2F8063177AA}"/>
    <cellStyle name="20% - Accent2 3 5 9" xfId="7550" xr:uid="{20EB99E1-A1D5-485F-8362-31CDF10DC4C7}"/>
    <cellStyle name="20% - Accent2 3 6" xfId="1323" xr:uid="{E0F03B7E-66F0-4839-BC45-09E24CA10D12}"/>
    <cellStyle name="20% - Accent2 3 6 2" xfId="1324" xr:uid="{28526D46-D11D-4C17-8FC5-7013C3F5392E}"/>
    <cellStyle name="20% - Accent2 3 6 2 2" xfId="25898" xr:uid="{E5F2D717-B065-474E-B29C-26717D9E8C12}"/>
    <cellStyle name="20% - Accent2 3 6 2 2 2" xfId="38348" xr:uid="{C3899304-9029-465F-A0BD-8FF7CE2C5BA4}"/>
    <cellStyle name="20% - Accent2 3 6 2 3" xfId="21437" xr:uid="{8C30399C-BDF4-4C58-AE45-7001B3A0E845}"/>
    <cellStyle name="20% - Accent2 3 6 2 3 2" xfId="33910" xr:uid="{2E43DE78-BD2E-46C5-B4A0-BE3817095027}"/>
    <cellStyle name="20% - Accent2 3 6 2 4" xfId="29932" xr:uid="{2857201D-FDB7-452B-866E-AE22F3DA16EE}"/>
    <cellStyle name="20% - Accent2 3 6 3" xfId="1325" xr:uid="{7648B376-965F-445A-83A4-7B79E235FA29}"/>
    <cellStyle name="20% - Accent2 3 6 3 2" xfId="25899" xr:uid="{7A43EC17-3C08-4B2B-8227-3C762AA934AF}"/>
    <cellStyle name="20% - Accent2 3 6 3 2 2" xfId="38349" xr:uid="{712F5569-BE82-4842-B0AD-C7C221EAEF32}"/>
    <cellStyle name="20% - Accent2 3 6 3 3" xfId="21438" xr:uid="{F122763E-996F-49C2-A0DA-DBAF2CC899E0}"/>
    <cellStyle name="20% - Accent2 3 6 3 3 2" xfId="33911" xr:uid="{F33D8FE9-6207-4B9C-A41B-3A73C2CB4402}"/>
    <cellStyle name="20% - Accent2 3 6 3 4" xfId="29933" xr:uid="{551C655C-A3E2-4C8E-BFFD-F600BDE53D93}"/>
    <cellStyle name="20% - Accent2 3 6 4" xfId="25897" xr:uid="{110569F2-73F4-4AAE-8B41-D7B0B4AE7335}"/>
    <cellStyle name="20% - Accent2 3 6 4 2" xfId="38347" xr:uid="{2E775BC7-365A-436B-AA4D-F7587EBB6064}"/>
    <cellStyle name="20% - Accent2 3 6 5" xfId="21436" xr:uid="{01706C88-172C-489C-8F10-CD4FC2F8F772}"/>
    <cellStyle name="20% - Accent2 3 6 5 2" xfId="33909" xr:uid="{D3F8C3E4-4812-4C0E-B244-0AA5635D9AB5}"/>
    <cellStyle name="20% - Accent2 3 6 6" xfId="29931" xr:uid="{135F41C9-F235-4659-A33D-4EE14A039339}"/>
    <cellStyle name="20% - Accent2 3 7" xfId="1326" xr:uid="{B201E71E-D229-4A4E-A709-FAB3DC76AFEB}"/>
    <cellStyle name="20% - Accent2 3 7 2" xfId="1327" xr:uid="{6F09D71B-CBCB-438B-838F-0D531C9B83F3}"/>
    <cellStyle name="20% - Accent2 3 7 2 2" xfId="25901" xr:uid="{55CB8B60-F1A2-4618-8371-B2BB8D0FFE38}"/>
    <cellStyle name="20% - Accent2 3 7 2 2 2" xfId="38351" xr:uid="{653A2654-0CC7-4FEF-920E-9F1CC3012B20}"/>
    <cellStyle name="20% - Accent2 3 7 2 3" xfId="21440" xr:uid="{D20FDD98-2894-4B78-9548-0F6A4C56898C}"/>
    <cellStyle name="20% - Accent2 3 7 2 3 2" xfId="33913" xr:uid="{8007E8AA-3419-49C1-AEAA-4279A64A9EFA}"/>
    <cellStyle name="20% - Accent2 3 7 2 4" xfId="29935" xr:uid="{78B5DEF8-16A8-403F-972B-0373D3D75793}"/>
    <cellStyle name="20% - Accent2 3 7 3" xfId="1328" xr:uid="{936E91CD-F0FB-4A5F-9E68-949A0A3A8B30}"/>
    <cellStyle name="20% - Accent2 3 7 3 2" xfId="25902" xr:uid="{9B79450E-784C-42AD-A853-976D19892983}"/>
    <cellStyle name="20% - Accent2 3 7 3 2 2" xfId="38352" xr:uid="{28849C34-4B68-4F9E-A92B-8689C2BEE316}"/>
    <cellStyle name="20% - Accent2 3 7 3 3" xfId="21441" xr:uid="{E267B912-98A0-4D30-84BC-EAC115F51B91}"/>
    <cellStyle name="20% - Accent2 3 7 3 3 2" xfId="33914" xr:uid="{A07BA682-4E81-4C85-AB24-094FA0F7D392}"/>
    <cellStyle name="20% - Accent2 3 7 3 4" xfId="29936" xr:uid="{E1551230-32FD-4488-9845-0D232B989A48}"/>
    <cellStyle name="20% - Accent2 3 7 4" xfId="25900" xr:uid="{7EFA6F26-322D-4A91-95B8-C28CD22422CD}"/>
    <cellStyle name="20% - Accent2 3 7 4 2" xfId="38350" xr:uid="{0A51EE71-DD8F-4A19-AD47-8E952DA3BE74}"/>
    <cellStyle name="20% - Accent2 3 7 5" xfId="21439" xr:uid="{26F44F0C-FF59-4391-A464-28E6726FCD55}"/>
    <cellStyle name="20% - Accent2 3 7 5 2" xfId="33912" xr:uid="{A7005D62-1131-44A4-910A-9A06853FA1BA}"/>
    <cellStyle name="20% - Accent2 3 7 6" xfId="29934" xr:uid="{FCD0A211-113E-4516-81E4-F033F6B2B0A0}"/>
    <cellStyle name="20% - Accent2 3 8" xfId="1329" xr:uid="{CEDCFA7D-0718-4122-9726-F8110B83E263}"/>
    <cellStyle name="20% - Accent2 3 8 2" xfId="25903" xr:uid="{57BD04FD-82BA-4EA0-953C-B4ACE3730D51}"/>
    <cellStyle name="20% - Accent2 3 8 2 2" xfId="38353" xr:uid="{E3C4DCAC-46E8-414E-8C81-85CDF1344809}"/>
    <cellStyle name="20% - Accent2 3 8 3" xfId="21442" xr:uid="{3571A824-B3FF-4FF3-A7B9-AEA12B774C37}"/>
    <cellStyle name="20% - Accent2 3 8 3 2" xfId="33915" xr:uid="{BF5EE5D0-DB3F-4112-8359-5B1059DDC48C}"/>
    <cellStyle name="20% - Accent2 3 8 4" xfId="29937" xr:uid="{F46BAE30-BC79-4037-8355-FCE4231CD3E4}"/>
    <cellStyle name="20% - Accent2 3 9" xfId="1330" xr:uid="{92D7BB35-18AA-401C-9995-DAF94DED85E9}"/>
    <cellStyle name="20% - Accent2 3 9 2" xfId="25904" xr:uid="{DD8A36C7-8344-4CA8-B344-AD5C02DDA660}"/>
    <cellStyle name="20% - Accent2 3 9 2 2" xfId="38354" xr:uid="{4C409DCE-A2FA-46FE-8445-057585F0A9CE}"/>
    <cellStyle name="20% - Accent2 3 9 3" xfId="21443" xr:uid="{E21EDA4D-930C-4CD7-ACDE-6AC4F929E189}"/>
    <cellStyle name="20% - Accent2 3 9 3 2" xfId="33916" xr:uid="{3F0046CE-3408-4EFB-8830-D379109AC9A5}"/>
    <cellStyle name="20% - Accent2 3 9 4" xfId="29938" xr:uid="{C44EEB78-0EF9-416D-B927-360B73F184F8}"/>
    <cellStyle name="20% - Accent2 30" xfId="2931" xr:uid="{8BD1C50E-AB22-4641-9048-DD121F8BF77A}"/>
    <cellStyle name="20% - Accent2 30 10" xfId="7551" xr:uid="{26C63617-1199-4F71-AB3F-8842B10BC2B9}"/>
    <cellStyle name="20% - Accent2 30 2" xfId="7552" xr:uid="{00641FF2-F87A-4687-AF81-3B2E1A60ADBD}"/>
    <cellStyle name="20% - Accent2 30 3" xfId="7553" xr:uid="{51075974-A15A-4EA9-B626-B89762EF3CAB}"/>
    <cellStyle name="20% - Accent2 30 4" xfId="7554" xr:uid="{B91EEC58-4743-44E5-8AA7-BF2D282FF330}"/>
    <cellStyle name="20% - Accent2 30 5" xfId="7555" xr:uid="{83454C03-3C6F-40F0-AA5C-FEA9452023CB}"/>
    <cellStyle name="20% - Accent2 30 6" xfId="7556" xr:uid="{4BE24035-D5E3-4284-887B-529773499EAC}"/>
    <cellStyle name="20% - Accent2 30 7" xfId="7557" xr:uid="{E4ECC05D-979C-4B5B-B483-9E0F74354186}"/>
    <cellStyle name="20% - Accent2 30 8" xfId="7558" xr:uid="{EA450DCD-EA4C-4BD9-8E07-92E65D305FD0}"/>
    <cellStyle name="20% - Accent2 30 9" xfId="7559" xr:uid="{AEBE77C9-12B5-4C30-B102-2660C40640BF}"/>
    <cellStyle name="20% - Accent2 31" xfId="2932" xr:uid="{3E6023FA-CDA1-4518-837E-D66211E7927A}"/>
    <cellStyle name="20% - Accent2 31 10" xfId="7560" xr:uid="{5B791679-0361-47F0-87CB-F20955A68906}"/>
    <cellStyle name="20% - Accent2 31 2" xfId="7561" xr:uid="{5210D723-0FAC-40A1-B992-F4654FE2090A}"/>
    <cellStyle name="20% - Accent2 31 3" xfId="7562" xr:uid="{B8F44C27-5023-4699-8645-11CDEE3ED3CF}"/>
    <cellStyle name="20% - Accent2 31 4" xfId="7563" xr:uid="{39A5F7A6-4556-4BD7-B38B-F048CA036751}"/>
    <cellStyle name="20% - Accent2 31 5" xfId="7564" xr:uid="{B2C160F8-BF54-4000-BB71-DAFD1A7421F4}"/>
    <cellStyle name="20% - Accent2 31 6" xfId="7565" xr:uid="{BE17D2F8-1B48-4AB1-90B8-85509033BEF1}"/>
    <cellStyle name="20% - Accent2 31 7" xfId="7566" xr:uid="{53FA6125-6391-46A5-8B79-F53FD63BEC20}"/>
    <cellStyle name="20% - Accent2 31 8" xfId="7567" xr:uid="{436BEA31-DFD7-4873-B079-1E53AB44DE64}"/>
    <cellStyle name="20% - Accent2 31 9" xfId="7568" xr:uid="{14CE4A86-93F6-4FF7-8D53-AE35375421A4}"/>
    <cellStyle name="20% - Accent2 32" xfId="2933" xr:uid="{ED6B2EB0-8B3B-4356-B9DC-F2F83A61C8F3}"/>
    <cellStyle name="20% - Accent2 32 10" xfId="7569" xr:uid="{9A8A4261-41CD-4C8F-8490-4C57E8135AFC}"/>
    <cellStyle name="20% - Accent2 32 2" xfId="7570" xr:uid="{1AC1F15A-D443-4756-B893-B8E7DF55006C}"/>
    <cellStyle name="20% - Accent2 32 3" xfId="7571" xr:uid="{D1A0E09C-DE89-4392-BB80-789E0A0C2C8F}"/>
    <cellStyle name="20% - Accent2 32 4" xfId="7572" xr:uid="{86A37A42-B014-4B6F-AE9E-8792E01E4423}"/>
    <cellStyle name="20% - Accent2 32 5" xfId="7573" xr:uid="{177286E4-6AF7-4C6E-8264-ADA3886668C5}"/>
    <cellStyle name="20% - Accent2 32 6" xfId="7574" xr:uid="{5C8007C3-653F-45EC-8170-154D7BA53E33}"/>
    <cellStyle name="20% - Accent2 32 7" xfId="7575" xr:uid="{C6C604B1-5695-4337-8272-C1D611B27442}"/>
    <cellStyle name="20% - Accent2 32 8" xfId="7576" xr:uid="{693CBACE-1C78-4E55-A845-AABF50F90CBC}"/>
    <cellStyle name="20% - Accent2 32 9" xfId="7577" xr:uid="{39720B91-AA12-4897-AD58-98A96D1ADDC5}"/>
    <cellStyle name="20% - Accent2 33" xfId="2934" xr:uid="{DAF68EA4-5AB6-4CD5-95A0-847BC72B78DD}"/>
    <cellStyle name="20% - Accent2 33 10" xfId="7578" xr:uid="{FE6CBE01-6601-46C5-93A3-ED21642A04C4}"/>
    <cellStyle name="20% - Accent2 33 2" xfId="7579" xr:uid="{C1235E29-6DEE-4DC4-BE07-686C49F0BD82}"/>
    <cellStyle name="20% - Accent2 33 3" xfId="7580" xr:uid="{A3290DF3-1A03-43BD-925D-D7F462A4E076}"/>
    <cellStyle name="20% - Accent2 33 4" xfId="7581" xr:uid="{7CFABDD0-9FB4-42A3-BBEE-2D63AA709B12}"/>
    <cellStyle name="20% - Accent2 33 5" xfId="7582" xr:uid="{CDBB84BF-B2D9-46A1-A445-B68260629B9E}"/>
    <cellStyle name="20% - Accent2 33 6" xfId="7583" xr:uid="{518BAE54-AA6D-4029-A914-38AD04D7C15D}"/>
    <cellStyle name="20% - Accent2 33 7" xfId="7584" xr:uid="{ABFB40D4-97CF-4BE0-9856-BB806C9B1F8A}"/>
    <cellStyle name="20% - Accent2 33 8" xfId="7585" xr:uid="{72D59869-AB95-4A23-9571-1E7B9C6E32A6}"/>
    <cellStyle name="20% - Accent2 33 9" xfId="7586" xr:uid="{F41D5BCD-5939-4791-8C96-10D702B5D55A}"/>
    <cellStyle name="20% - Accent2 34" xfId="2935" xr:uid="{B0AAAA71-A3D8-41B8-8961-09BF39434F2D}"/>
    <cellStyle name="20% - Accent2 34 10" xfId="7587" xr:uid="{A2C9D8F8-D56F-4FC9-AF9C-E9E007900F70}"/>
    <cellStyle name="20% - Accent2 34 2" xfId="7588" xr:uid="{572CB403-DC3F-4FD4-BA7B-1C560D6E0BB1}"/>
    <cellStyle name="20% - Accent2 34 3" xfId="7589" xr:uid="{A727134A-A1A1-4C2E-A2BC-A606EF7680BF}"/>
    <cellStyle name="20% - Accent2 34 4" xfId="7590" xr:uid="{42AD4F86-3729-48C9-8E0F-5BEA0DA2133A}"/>
    <cellStyle name="20% - Accent2 34 5" xfId="7591" xr:uid="{4ECA7DF7-5E0C-484D-9EF3-05B3A40606CA}"/>
    <cellStyle name="20% - Accent2 34 6" xfId="7592" xr:uid="{60DC61FA-64CC-4360-BBCA-DBCDFB9D09BE}"/>
    <cellStyle name="20% - Accent2 34 7" xfId="7593" xr:uid="{4B910C34-5AA2-4CDC-ACD4-3E4DBE05838D}"/>
    <cellStyle name="20% - Accent2 34 8" xfId="7594" xr:uid="{25C7A17A-19A5-41A5-8FE0-1F835940120D}"/>
    <cellStyle name="20% - Accent2 34 9" xfId="7595" xr:uid="{662B289B-7DFF-4AB7-9A29-15E9C8D1DD11}"/>
    <cellStyle name="20% - Accent2 35" xfId="2936" xr:uid="{C863B1C3-AC09-40CE-A83E-4C63BCAEBE85}"/>
    <cellStyle name="20% - Accent2 35 10" xfId="7596" xr:uid="{7A73CD3C-20A0-4A6D-A4F3-2095830069D1}"/>
    <cellStyle name="20% - Accent2 35 2" xfId="7597" xr:uid="{CB3FBD42-1591-4C44-B23F-CA770AFFF000}"/>
    <cellStyle name="20% - Accent2 35 3" xfId="7598" xr:uid="{424A9B04-550A-4444-BFAF-4B51A6404FB3}"/>
    <cellStyle name="20% - Accent2 35 4" xfId="7599" xr:uid="{E4D7E8AE-D0F4-40C5-86C1-912B41CB5BFD}"/>
    <cellStyle name="20% - Accent2 35 5" xfId="7600" xr:uid="{C343D967-A90A-4EDE-AB4C-7ECA4F332404}"/>
    <cellStyle name="20% - Accent2 35 6" xfId="7601" xr:uid="{3B1A79DE-1279-4AE8-9158-F0515710701F}"/>
    <cellStyle name="20% - Accent2 35 7" xfId="7602" xr:uid="{E3D0188E-52A0-48D9-A88D-78C68E79224B}"/>
    <cellStyle name="20% - Accent2 35 8" xfId="7603" xr:uid="{C8654DF8-4139-4FD4-B1C8-688F184C31DC}"/>
    <cellStyle name="20% - Accent2 35 9" xfId="7604" xr:uid="{0C487DD6-DD72-460A-B81F-962944A1E034}"/>
    <cellStyle name="20% - Accent2 36" xfId="2937" xr:uid="{15D279BA-6AAF-42AE-A081-4000D62B2FEB}"/>
    <cellStyle name="20% - Accent2 36 10" xfId="7605" xr:uid="{CECD6870-012D-45A5-908E-3431C7DB283E}"/>
    <cellStyle name="20% - Accent2 36 2" xfId="7606" xr:uid="{BDD638AE-845A-4495-BDFE-130FC2F11B88}"/>
    <cellStyle name="20% - Accent2 36 3" xfId="7607" xr:uid="{BDF453F3-D235-4CDF-B255-9480C73968AA}"/>
    <cellStyle name="20% - Accent2 36 4" xfId="7608" xr:uid="{AFBAFEE5-EFDE-4B51-8B9C-7CA4094B66E5}"/>
    <cellStyle name="20% - Accent2 36 5" xfId="7609" xr:uid="{C8641EA0-CD02-418D-9DD5-C489031974C2}"/>
    <cellStyle name="20% - Accent2 36 6" xfId="7610" xr:uid="{A6C07360-8C71-4482-8686-439473F44ECC}"/>
    <cellStyle name="20% - Accent2 36 7" xfId="7611" xr:uid="{D91A467F-09B6-42AF-81F0-F7C11F9C4D88}"/>
    <cellStyle name="20% - Accent2 36 8" xfId="7612" xr:uid="{03A1B7DD-0B90-43AD-B5C0-791F5F5208E3}"/>
    <cellStyle name="20% - Accent2 36 9" xfId="7613" xr:uid="{449F3AAC-52C0-4A43-86BE-1B0128A1D6AB}"/>
    <cellStyle name="20% - Accent2 37" xfId="2938" xr:uid="{977135E4-0A70-441B-978C-F88D0021BA2C}"/>
    <cellStyle name="20% - Accent2 37 10" xfId="7614" xr:uid="{15716707-C46B-4FCD-9265-F9C6784D0B9B}"/>
    <cellStyle name="20% - Accent2 37 2" xfId="7615" xr:uid="{2097EBF2-DE93-4E35-9F5F-11CA1BA6EFC5}"/>
    <cellStyle name="20% - Accent2 37 3" xfId="7616" xr:uid="{413A5074-FDF3-4B60-A1AC-F0F6E25767C7}"/>
    <cellStyle name="20% - Accent2 37 4" xfId="7617" xr:uid="{5D69C3AB-B289-4F53-AFB3-64A5CDBCBCE6}"/>
    <cellStyle name="20% - Accent2 37 5" xfId="7618" xr:uid="{AB926C40-A1C0-4263-ACAE-F0AFEA899170}"/>
    <cellStyle name="20% - Accent2 37 6" xfId="7619" xr:uid="{3C9F3D5D-D34A-4936-B5E9-5FDEB2B14A70}"/>
    <cellStyle name="20% - Accent2 37 7" xfId="7620" xr:uid="{2842D404-7266-44CC-8B86-4B9D18C9D93B}"/>
    <cellStyle name="20% - Accent2 37 8" xfId="7621" xr:uid="{BBD2371C-C931-4C2C-9133-8729E4791B74}"/>
    <cellStyle name="20% - Accent2 37 9" xfId="7622" xr:uid="{588E2D3F-404D-4D75-98D2-5C5778B084F8}"/>
    <cellStyle name="20% - Accent2 38" xfId="2939" xr:uid="{9BE5572F-2471-49BB-8788-58437A5D4FC7}"/>
    <cellStyle name="20% - Accent2 38 10" xfId="7623" xr:uid="{604486A2-794A-465B-973A-EFC22EBB72D1}"/>
    <cellStyle name="20% - Accent2 38 2" xfId="7624" xr:uid="{B2B0E03C-621A-4206-B327-4D57763AF537}"/>
    <cellStyle name="20% - Accent2 38 3" xfId="7625" xr:uid="{CC1CD92E-A50C-4365-ABFB-2D5628EA0437}"/>
    <cellStyle name="20% - Accent2 38 4" xfId="7626" xr:uid="{CED86D9B-4A98-492A-9771-320A38E1F084}"/>
    <cellStyle name="20% - Accent2 38 5" xfId="7627" xr:uid="{453DBAD9-6FF2-4E79-81D9-A0657647EBB0}"/>
    <cellStyle name="20% - Accent2 38 6" xfId="7628" xr:uid="{0ED49E5B-51C9-414B-BF69-3DFAA45D9FFE}"/>
    <cellStyle name="20% - Accent2 38 7" xfId="7629" xr:uid="{1EFC7C49-B2D1-4BE4-A763-94A14990FED2}"/>
    <cellStyle name="20% - Accent2 38 8" xfId="7630" xr:uid="{306B0F2B-3392-4DE4-B59D-59E742110B33}"/>
    <cellStyle name="20% - Accent2 38 9" xfId="7631" xr:uid="{D120BC01-2FC3-46A2-9F98-BFB0AC7AC0E1}"/>
    <cellStyle name="20% - Accent2 39" xfId="2940" xr:uid="{B27EA264-B1C3-41AE-A054-E3F7D9BE0387}"/>
    <cellStyle name="20% - Accent2 39 10" xfId="7632" xr:uid="{B3B9A5EF-D46E-4FEA-8272-DF8F9EFC7048}"/>
    <cellStyle name="20% - Accent2 39 11" xfId="42083" xr:uid="{02953DB4-482A-4FBD-9DC8-BFF05CE4BD93}"/>
    <cellStyle name="20% - Accent2 39 12" xfId="42445" xr:uid="{F708AF2C-8A3E-4E19-908E-56FD505CD961}"/>
    <cellStyle name="20% - Accent2 39 13" xfId="42689" xr:uid="{9D15DE4B-0BE1-476D-8B2B-61B3CC162C25}"/>
    <cellStyle name="20% - Accent2 39 2" xfId="7633" xr:uid="{2FD63216-54A3-420C-9E8E-331FD0C44AC8}"/>
    <cellStyle name="20% - Accent2 39 3" xfId="7634" xr:uid="{A8074BBD-103B-4D53-B660-196D0BE1B8D7}"/>
    <cellStyle name="20% - Accent2 39 4" xfId="7635" xr:uid="{B33F8D46-10B9-441B-80A9-EE3701389944}"/>
    <cellStyle name="20% - Accent2 39 5" xfId="7636" xr:uid="{E153CFC2-9A8D-41C3-B135-8A690B5A70E9}"/>
    <cellStyle name="20% - Accent2 39 6" xfId="7637" xr:uid="{FB5AEB4E-2DA8-48C5-AB98-ECC66B13978E}"/>
    <cellStyle name="20% - Accent2 39 7" xfId="7638" xr:uid="{45756AF0-165F-4A50-8AB5-7229AB090EE3}"/>
    <cellStyle name="20% - Accent2 39 8" xfId="7639" xr:uid="{C2035CF3-6FFD-4B5C-A565-2CE89B729B49}"/>
    <cellStyle name="20% - Accent2 39 9" xfId="7640" xr:uid="{921840D7-7FAD-4A19-9150-1BBE27E11BA3}"/>
    <cellStyle name="20% - Accent2 4" xfId="37" xr:uid="{61B08E55-EDE2-4134-A077-0F8F6E9E6A8E}"/>
    <cellStyle name="20% - Accent2 4 10" xfId="7641" xr:uid="{C6F4CDE3-B509-4B8A-95C2-B27358D7261D}"/>
    <cellStyle name="20% - Accent2 4 11" xfId="7642" xr:uid="{349D428C-3017-43F4-B650-53C9C667F57A}"/>
    <cellStyle name="20% - Accent2 4 12" xfId="7643" xr:uid="{B3986975-7935-41CF-9BF8-D12A534E8FFE}"/>
    <cellStyle name="20% - Accent2 4 13" xfId="7644" xr:uid="{2DF260A2-16BC-4697-AE9D-74A431D01476}"/>
    <cellStyle name="20% - Accent2 4 14" xfId="7645" xr:uid="{49EA3DCD-FB13-480B-A252-A15A1A5694A7}"/>
    <cellStyle name="20% - Accent2 4 15" xfId="7646" xr:uid="{32C013C1-82AD-4536-85FF-7AE84D35EB01}"/>
    <cellStyle name="20% - Accent2 4 16" xfId="42690" xr:uid="{2354AFD5-D95D-40F4-B828-9D43034F97AD}"/>
    <cellStyle name="20% - Accent2 4 2" xfId="746" xr:uid="{C253A0C9-2D1F-4198-9C8D-5D1CB0B6EA44}"/>
    <cellStyle name="20% - Accent2 4 2 10" xfId="7647" xr:uid="{C463336E-631B-4D7E-977A-35798BB4A72F}"/>
    <cellStyle name="20% - Accent2 4 2 2" xfId="1331" xr:uid="{CDF10134-A04B-412F-80BC-591F64182B5D}"/>
    <cellStyle name="20% - Accent2 4 2 2 2" xfId="6306" xr:uid="{3B6EA460-40D2-4C78-BC4C-FE1DB53B2CB1}"/>
    <cellStyle name="20% - Accent2 4 2 2 3" xfId="25905" xr:uid="{DBE10DE9-5ECA-400D-92B2-BE59D29DBB97}"/>
    <cellStyle name="20% - Accent2 4 2 2 3 2" xfId="38355" xr:uid="{86796891-6D5C-4E6F-AF2B-D40C6F6F108C}"/>
    <cellStyle name="20% - Accent2 4 2 2 4" xfId="21444" xr:uid="{F7B265DC-2F9A-48A9-9F53-BF9027384C86}"/>
    <cellStyle name="20% - Accent2 4 2 2 4 2" xfId="33917" xr:uid="{F44B8B75-AE18-498B-B50F-8C1888B9F432}"/>
    <cellStyle name="20% - Accent2 4 2 2 5" xfId="29939" xr:uid="{E9144AE7-2A5B-422D-9325-18FAC5B35AB8}"/>
    <cellStyle name="20% - Accent2 4 2 3" xfId="1332" xr:uid="{69CDC615-CA54-4924-867A-09B555EBF4E2}"/>
    <cellStyle name="20% - Accent2 4 2 3 2" xfId="25906" xr:uid="{4A1CEFDA-B39D-4CDD-A484-B44A8D0F33B6}"/>
    <cellStyle name="20% - Accent2 4 2 3 2 2" xfId="38356" xr:uid="{7C25D63E-7223-4521-9CF8-E41C146E3770}"/>
    <cellStyle name="20% - Accent2 4 2 3 3" xfId="21445" xr:uid="{7161AC4B-73D6-45F4-A40B-A5CF2A3F1957}"/>
    <cellStyle name="20% - Accent2 4 2 3 3 2" xfId="33918" xr:uid="{F6BAD01A-3CB4-4F9C-A0D9-31674B4955F8}"/>
    <cellStyle name="20% - Accent2 4 2 3 4" xfId="29940" xr:uid="{45D05AA7-F46A-46CB-8B0D-F8AC973287A0}"/>
    <cellStyle name="20% - Accent2 4 2 4" xfId="7648" xr:uid="{CAF692B7-9772-4C2F-AD74-1BC7DBEC1E12}"/>
    <cellStyle name="20% - Accent2 4 2 5" xfId="7649" xr:uid="{69E25D18-6C7F-4108-864B-E2CB8F365C07}"/>
    <cellStyle name="20% - Accent2 4 2 6" xfId="7650" xr:uid="{C84B4894-F3C9-468B-A9E9-1E99847412C7}"/>
    <cellStyle name="20% - Accent2 4 2 7" xfId="7651" xr:uid="{88900364-1906-444B-A797-7B96B3D1A858}"/>
    <cellStyle name="20% - Accent2 4 2 8" xfId="7652" xr:uid="{6D5338A1-BEFA-454A-B977-F91502AB6420}"/>
    <cellStyle name="20% - Accent2 4 2 9" xfId="7653" xr:uid="{6B0C6D7D-AC62-4C86-A7D2-A45FEEB28C98}"/>
    <cellStyle name="20% - Accent2 4 3" xfId="1333" xr:uid="{483D21EE-0865-4CE6-AE9C-277B96CF7853}"/>
    <cellStyle name="20% - Accent2 4 3 10" xfId="7654" xr:uid="{5885048A-0208-4F3C-89BB-C7673E69F804}"/>
    <cellStyle name="20% - Accent2 4 3 11" xfId="25907" xr:uid="{28D2DA4F-9288-42CB-9A6E-D6728F6EA2DC}"/>
    <cellStyle name="20% - Accent2 4 3 11 2" xfId="38357" xr:uid="{35F8552F-528A-437B-B8B7-058F1524F089}"/>
    <cellStyle name="20% - Accent2 4 3 12" xfId="21446" xr:uid="{0140E827-4E3E-42BD-BB26-4D7823C6CF89}"/>
    <cellStyle name="20% - Accent2 4 3 12 2" xfId="33919" xr:uid="{8CFD38CC-C9E0-4CD0-8965-E1F7FCF4DBDF}"/>
    <cellStyle name="20% - Accent2 4 3 13" xfId="29941" xr:uid="{643C240E-F96D-483F-8FE6-BD2DDECA7FE2}"/>
    <cellStyle name="20% - Accent2 4 3 2" xfId="1334" xr:uid="{3D761EEC-80E0-4FB3-AE98-8B16BFE26103}"/>
    <cellStyle name="20% - Accent2 4 3 2 2" xfId="25908" xr:uid="{EF6B3FA5-EA28-44C3-AE79-DF640B8FF482}"/>
    <cellStyle name="20% - Accent2 4 3 2 2 2" xfId="38358" xr:uid="{B6932ABD-C54A-456A-A525-B9AF1972DF2E}"/>
    <cellStyle name="20% - Accent2 4 3 2 3" xfId="21447" xr:uid="{B9F82218-F46D-4C7F-B002-AD1B0DB4065D}"/>
    <cellStyle name="20% - Accent2 4 3 2 3 2" xfId="33920" xr:uid="{F1042207-9A8F-4D84-AEAC-FF083B0B1646}"/>
    <cellStyle name="20% - Accent2 4 3 2 4" xfId="29942" xr:uid="{DF0CE57B-FEF8-415A-B8C2-DC5D71FB5084}"/>
    <cellStyle name="20% - Accent2 4 3 3" xfId="1335" xr:uid="{5509455C-CB00-48B2-99D3-83B52C59FE19}"/>
    <cellStyle name="20% - Accent2 4 3 3 2" xfId="25909" xr:uid="{BFCFFEF6-064E-4275-A030-EDE9D741A1E8}"/>
    <cellStyle name="20% - Accent2 4 3 3 2 2" xfId="38359" xr:uid="{B99B260B-107E-4058-9369-43D5A6A1C1D3}"/>
    <cellStyle name="20% - Accent2 4 3 3 3" xfId="21448" xr:uid="{14C82F55-D491-4CDA-A075-521BBFE4D9F5}"/>
    <cellStyle name="20% - Accent2 4 3 3 3 2" xfId="33921" xr:uid="{4E8DC92B-39FF-42DF-8023-07CFC0BBB70A}"/>
    <cellStyle name="20% - Accent2 4 3 3 4" xfId="29943" xr:uid="{05FB7CD6-4382-488A-BCA4-2BFB3409A84D}"/>
    <cellStyle name="20% - Accent2 4 3 4" xfId="7655" xr:uid="{4648C104-9361-4F30-AC26-336204EF3519}"/>
    <cellStyle name="20% - Accent2 4 3 5" xfId="7656" xr:uid="{4244A2C7-CC84-4A22-9196-0845518F5209}"/>
    <cellStyle name="20% - Accent2 4 3 6" xfId="7657" xr:uid="{9C47E03B-4E81-45A1-B590-58858755C080}"/>
    <cellStyle name="20% - Accent2 4 3 7" xfId="7658" xr:uid="{462973B7-3058-4995-A729-48A051E4D184}"/>
    <cellStyle name="20% - Accent2 4 3 8" xfId="7659" xr:uid="{343A8032-84C4-4C70-9502-40D1C873F635}"/>
    <cellStyle name="20% - Accent2 4 3 9" xfId="7660" xr:uid="{539D1BCA-3AB4-4A0F-9540-F8500D8D9DD0}"/>
    <cellStyle name="20% - Accent2 4 4" xfId="1336" xr:uid="{C709306E-A7E0-4B3B-A989-235D5B673DFB}"/>
    <cellStyle name="20% - Accent2 4 4 10" xfId="7661" xr:uid="{57ABCD68-0CAD-49C0-9060-73530DC89770}"/>
    <cellStyle name="20% - Accent2 4 4 11" xfId="25910" xr:uid="{380986CD-57B3-4783-9302-756E5B1BF11C}"/>
    <cellStyle name="20% - Accent2 4 4 11 2" xfId="38360" xr:uid="{899F7EC9-16BE-4C43-B684-8E8870596B03}"/>
    <cellStyle name="20% - Accent2 4 4 12" xfId="21449" xr:uid="{EA164885-B15B-4BE1-8BE6-F81C752835BC}"/>
    <cellStyle name="20% - Accent2 4 4 12 2" xfId="33922" xr:uid="{7EA97614-E2CC-41B6-A01F-17EDFD579738}"/>
    <cellStyle name="20% - Accent2 4 4 13" xfId="29944" xr:uid="{7D76B301-B4CD-466B-8161-03735B01A428}"/>
    <cellStyle name="20% - Accent2 4 4 2" xfId="1337" xr:uid="{D8A879D3-1121-4057-B042-31BFE3FE01C1}"/>
    <cellStyle name="20% - Accent2 4 4 2 2" xfId="25911" xr:uid="{1FA7F9DA-2514-4E51-8C21-90EFE2BCCEBA}"/>
    <cellStyle name="20% - Accent2 4 4 2 2 2" xfId="38361" xr:uid="{CA5E0D85-AB06-485A-A8C5-BB6B6C28F3A6}"/>
    <cellStyle name="20% - Accent2 4 4 2 3" xfId="21450" xr:uid="{D60CC8A9-BD23-4D5E-94A5-FFB1E8697F84}"/>
    <cellStyle name="20% - Accent2 4 4 2 3 2" xfId="33923" xr:uid="{042BBAA7-0122-4928-A5D8-D922582DE05A}"/>
    <cellStyle name="20% - Accent2 4 4 2 4" xfId="29945" xr:uid="{FEF7D255-1D67-468B-86B0-2EC1510B19B0}"/>
    <cellStyle name="20% - Accent2 4 4 3" xfId="1338" xr:uid="{D3EF5CED-A80A-4AE9-B886-4E6DA8905659}"/>
    <cellStyle name="20% - Accent2 4 4 3 2" xfId="25912" xr:uid="{2310FB7A-AA90-43C6-8A9C-A170DAD3D2E3}"/>
    <cellStyle name="20% - Accent2 4 4 3 2 2" xfId="38362" xr:uid="{65144D11-F813-4383-A538-E5C5E0A49666}"/>
    <cellStyle name="20% - Accent2 4 4 3 3" xfId="21451" xr:uid="{2728EE19-B627-46FF-BF49-EFE9B228CAC0}"/>
    <cellStyle name="20% - Accent2 4 4 3 3 2" xfId="33924" xr:uid="{08E1F342-8825-4D0C-8B96-0963C7D6F098}"/>
    <cellStyle name="20% - Accent2 4 4 3 4" xfId="29946" xr:uid="{33A56E9F-F8E1-4987-93D3-69837106186D}"/>
    <cellStyle name="20% - Accent2 4 4 4" xfId="7662" xr:uid="{C557DC96-1AF5-4F60-92F8-8FCC64646F7C}"/>
    <cellStyle name="20% - Accent2 4 4 5" xfId="7663" xr:uid="{147B8AD0-7429-4B51-8705-54F0AC8B20D0}"/>
    <cellStyle name="20% - Accent2 4 4 6" xfId="7664" xr:uid="{82211A3A-520C-42BD-927C-7F68CCFACC25}"/>
    <cellStyle name="20% - Accent2 4 4 7" xfId="7665" xr:uid="{5303CC47-74DD-48AF-A865-3F2FCBCA7DC2}"/>
    <cellStyle name="20% - Accent2 4 4 8" xfId="7666" xr:uid="{7B7EBDE4-A74B-4527-8675-6BF17F4928E8}"/>
    <cellStyle name="20% - Accent2 4 4 9" xfId="7667" xr:uid="{80FC758B-84D5-4F58-AE01-4DBC6FEA1888}"/>
    <cellStyle name="20% - Accent2 4 5" xfId="1339" xr:uid="{B839B0A8-6993-4DED-B121-ED95268B5F01}"/>
    <cellStyle name="20% - Accent2 4 5 10" xfId="7668" xr:uid="{C216417B-B4DC-468B-B4EF-7F93B24B756B}"/>
    <cellStyle name="20% - Accent2 4 5 11" xfId="25913" xr:uid="{08C4BFD5-A64F-4144-809F-ECB8232BCF54}"/>
    <cellStyle name="20% - Accent2 4 5 11 2" xfId="38363" xr:uid="{5634FF53-DB71-474B-B9BA-D4CC7C9337A3}"/>
    <cellStyle name="20% - Accent2 4 5 12" xfId="21452" xr:uid="{520B35DE-3D8E-441C-A546-8E2A2E877C7B}"/>
    <cellStyle name="20% - Accent2 4 5 12 2" xfId="33925" xr:uid="{CAF575E2-BB85-4228-9525-35F18AD2DB5D}"/>
    <cellStyle name="20% - Accent2 4 5 13" xfId="29947" xr:uid="{7F7425B3-4F79-46E0-AE93-D26C4932F00F}"/>
    <cellStyle name="20% - Accent2 4 5 2" xfId="1340" xr:uid="{935013A5-44D4-4D20-B813-993DE711DF6B}"/>
    <cellStyle name="20% - Accent2 4 5 2 2" xfId="25914" xr:uid="{7E0B4014-DE10-48D7-B8B8-D74AF214C985}"/>
    <cellStyle name="20% - Accent2 4 5 2 2 2" xfId="38364" xr:uid="{EF764462-E53B-4059-8E2A-ED5563D4818F}"/>
    <cellStyle name="20% - Accent2 4 5 2 3" xfId="21453" xr:uid="{A51858CC-1211-4386-877B-A29984927D85}"/>
    <cellStyle name="20% - Accent2 4 5 2 3 2" xfId="33926" xr:uid="{CAD47945-370C-4B50-899F-E0A6F3CCA376}"/>
    <cellStyle name="20% - Accent2 4 5 2 4" xfId="29948" xr:uid="{C2FCC929-9D2D-47DC-9D0F-AD010A92243A}"/>
    <cellStyle name="20% - Accent2 4 5 3" xfId="1341" xr:uid="{96FF0481-DD8D-4EC8-81EE-235B65933419}"/>
    <cellStyle name="20% - Accent2 4 5 3 2" xfId="25915" xr:uid="{CF796DF6-8448-4598-8621-D418CFF18F9D}"/>
    <cellStyle name="20% - Accent2 4 5 3 2 2" xfId="38365" xr:uid="{55F0FBCD-C964-4A31-A10A-CB015C7C4548}"/>
    <cellStyle name="20% - Accent2 4 5 3 3" xfId="21454" xr:uid="{27A8FAA2-85CE-4BD3-83A7-DAA61E66871E}"/>
    <cellStyle name="20% - Accent2 4 5 3 3 2" xfId="33927" xr:uid="{40EABC55-2023-4273-966B-CBC9D1A17C9D}"/>
    <cellStyle name="20% - Accent2 4 5 3 4" xfId="29949" xr:uid="{8DF0EF3B-9F28-4BB7-BCF6-E949D2C20EF9}"/>
    <cellStyle name="20% - Accent2 4 5 4" xfId="7669" xr:uid="{ADFD9CEC-CDC2-4230-9EF9-7F042F4324BE}"/>
    <cellStyle name="20% - Accent2 4 5 5" xfId="7670" xr:uid="{D8822C8E-FCE8-47ED-9083-95A561290415}"/>
    <cellStyle name="20% - Accent2 4 5 6" xfId="7671" xr:uid="{90A7DC3A-42BB-4D7C-8BA1-54615A427985}"/>
    <cellStyle name="20% - Accent2 4 5 7" xfId="7672" xr:uid="{6BC10619-EF2C-4A98-B5FE-265C2FFB94A4}"/>
    <cellStyle name="20% - Accent2 4 5 8" xfId="7673" xr:uid="{8B532DBF-A691-46CC-8948-047774012E1F}"/>
    <cellStyle name="20% - Accent2 4 5 9" xfId="7674" xr:uid="{609F2965-731E-400D-8DCC-4A447E9D08D9}"/>
    <cellStyle name="20% - Accent2 4 6" xfId="1342" xr:uid="{17A73BCE-61FD-41F8-AB0C-619A7B5DD6DE}"/>
    <cellStyle name="20% - Accent2 4 6 2" xfId="25916" xr:uid="{431C6596-1841-451C-8EB6-AA6CA88FC1ED}"/>
    <cellStyle name="20% - Accent2 4 6 2 2" xfId="38366" xr:uid="{A54E6CB2-BF5E-4125-B3B7-0D95AB2A3965}"/>
    <cellStyle name="20% - Accent2 4 6 3" xfId="21455" xr:uid="{20159C3C-CF6A-4388-BD6A-8EE95CC5F48B}"/>
    <cellStyle name="20% - Accent2 4 6 3 2" xfId="33928" xr:uid="{96BDF3A4-178A-44D0-95D6-72353190ACD4}"/>
    <cellStyle name="20% - Accent2 4 6 4" xfId="29950" xr:uid="{CEAA0485-EE08-46CC-B3C3-DF60FF1592C9}"/>
    <cellStyle name="20% - Accent2 4 7" xfId="1343" xr:uid="{1B79E243-758C-489A-B6A8-0E0BD3D11EA1}"/>
    <cellStyle name="20% - Accent2 4 7 2" xfId="25917" xr:uid="{17B6942A-13C2-48A2-A833-412E3E46C168}"/>
    <cellStyle name="20% - Accent2 4 7 2 2" xfId="38367" xr:uid="{A18D0330-74CB-4538-8A6F-DD247B3CB44F}"/>
    <cellStyle name="20% - Accent2 4 7 3" xfId="21456" xr:uid="{C8C898D2-FE86-40A9-9EF2-0CA9EBFB693F}"/>
    <cellStyle name="20% - Accent2 4 7 3 2" xfId="33929" xr:uid="{C4AE365C-E152-4664-81CC-33549AA36B4A}"/>
    <cellStyle name="20% - Accent2 4 7 4" xfId="29951" xr:uid="{0C6AEDF5-C9BC-40A2-BBDE-4A486E24CF14}"/>
    <cellStyle name="20% - Accent2 4 8" xfId="7675" xr:uid="{CAA73212-A836-4B13-A3DD-8AD1F3A96724}"/>
    <cellStyle name="20% - Accent2 4 9" xfId="7676" xr:uid="{854D23FE-EDA4-473B-98CB-6B7E43DFEAC6}"/>
    <cellStyle name="20% - Accent2 40" xfId="2941" xr:uid="{3FC21198-19DE-412A-A900-2D850141B75D}"/>
    <cellStyle name="20% - Accent2 40 10" xfId="7677" xr:uid="{39E11651-FE38-43BB-A568-4F7EA4998C72}"/>
    <cellStyle name="20% - Accent2 40 11" xfId="42084" xr:uid="{E064A5C7-C852-4B42-B753-B19BE93F4D38}"/>
    <cellStyle name="20% - Accent2 40 12" xfId="42441" xr:uid="{8C1042E0-9DEA-4CAF-88CE-5C7A374AF6DA}"/>
    <cellStyle name="20% - Accent2 40 13" xfId="42691" xr:uid="{FD77F480-A706-4A9D-9AC3-7C1B6B0A7FC9}"/>
    <cellStyle name="20% - Accent2 40 2" xfId="7678" xr:uid="{EB8D6999-A50E-469B-8E93-1C6DC6E1B23D}"/>
    <cellStyle name="20% - Accent2 40 3" xfId="7679" xr:uid="{DC15C0D0-8BC3-4C9C-B1E6-C47DB33DF095}"/>
    <cellStyle name="20% - Accent2 40 4" xfId="7680" xr:uid="{7172B6BB-36DA-47D7-8B6B-0744EBFE6459}"/>
    <cellStyle name="20% - Accent2 40 5" xfId="7681" xr:uid="{C66D71EF-B4FF-4172-93DE-A4AC4D4ED849}"/>
    <cellStyle name="20% - Accent2 40 6" xfId="7682" xr:uid="{0A6CE93F-5ED6-4F19-8C0B-D8CE2DFC98D4}"/>
    <cellStyle name="20% - Accent2 40 7" xfId="7683" xr:uid="{35AA5955-802A-4C22-8767-5564A60E781C}"/>
    <cellStyle name="20% - Accent2 40 8" xfId="7684" xr:uid="{D7D48F68-B5FC-4DA0-96E2-2A295B68E68F}"/>
    <cellStyle name="20% - Accent2 40 9" xfId="7685" xr:uid="{F3D4F287-FD57-4271-A1C9-8F93BA8215D8}"/>
    <cellStyle name="20% - Accent2 41" xfId="2942" xr:uid="{707AAF8C-4F6A-45EB-A32F-B0099C9CD0EF}"/>
    <cellStyle name="20% - Accent2 41 10" xfId="7686" xr:uid="{50FE053A-87B6-419F-8DD7-B49B3EEEEF29}"/>
    <cellStyle name="20% - Accent2 41 11" xfId="42692" xr:uid="{9F470A6E-6EE7-4487-9CDF-8E0E53CC0DB3}"/>
    <cellStyle name="20% - Accent2 41 2" xfId="7687" xr:uid="{16510A8E-0DAF-4898-94E4-A0AE97359F9B}"/>
    <cellStyle name="20% - Accent2 41 3" xfId="7688" xr:uid="{8A3D4684-8C9E-4517-9B76-9B7B73CDE585}"/>
    <cellStyle name="20% - Accent2 41 4" xfId="7689" xr:uid="{C2BD32B5-B87D-41D1-914C-0436FD3B603D}"/>
    <cellStyle name="20% - Accent2 41 5" xfId="7690" xr:uid="{C2642224-1A27-4EF1-9B04-7C7FDF1323B9}"/>
    <cellStyle name="20% - Accent2 41 6" xfId="7691" xr:uid="{8065F1C1-C8F4-42AF-97F7-29EEE7251BEE}"/>
    <cellStyle name="20% - Accent2 41 7" xfId="7692" xr:uid="{3DBDF715-580A-4639-9078-8846CDAF1B65}"/>
    <cellStyle name="20% - Accent2 41 8" xfId="7693" xr:uid="{5BEB3633-62C4-4D94-95D6-6F83F54991AF}"/>
    <cellStyle name="20% - Accent2 41 9" xfId="7694" xr:uid="{958E1480-6509-4764-8D00-31D46F4D25B9}"/>
    <cellStyle name="20% - Accent2 42" xfId="2943" xr:uid="{65EE2AC6-E0DD-4DE6-909B-A2D1A7F3EA22}"/>
    <cellStyle name="20% - Accent2 42 10" xfId="7695" xr:uid="{F9EE539F-7AB8-4A86-968A-33A7EC47DA6C}"/>
    <cellStyle name="20% - Accent2 42 11" xfId="42693" xr:uid="{38A1986C-CCAE-4EE9-A68E-3DDE7AA4B67F}"/>
    <cellStyle name="20% - Accent2 42 2" xfId="7696" xr:uid="{66EC617E-AE2E-454F-ADC0-68BB4747923D}"/>
    <cellStyle name="20% - Accent2 42 3" xfId="7697" xr:uid="{726C4A32-5CE8-4604-A2A2-921EF384D843}"/>
    <cellStyle name="20% - Accent2 42 4" xfId="7698" xr:uid="{43BB4E61-688A-4DD0-BCF1-5FBAFCD33B64}"/>
    <cellStyle name="20% - Accent2 42 5" xfId="7699" xr:uid="{4AF4B877-8E89-42EA-82B9-A5848070ACA5}"/>
    <cellStyle name="20% - Accent2 42 6" xfId="7700" xr:uid="{9078BF77-EF29-4A91-B7A9-B9FEE4AF9316}"/>
    <cellStyle name="20% - Accent2 42 7" xfId="7701" xr:uid="{6312B807-5EF7-491C-A416-4D89385FA8CA}"/>
    <cellStyle name="20% - Accent2 42 8" xfId="7702" xr:uid="{477AD9F3-E003-4EE8-8662-3B77FB771335}"/>
    <cellStyle name="20% - Accent2 42 9" xfId="7703" xr:uid="{06E79E2D-5FF0-438B-9CAB-EA0DEAB1435F}"/>
    <cellStyle name="20% - Accent2 43" xfId="2944" xr:uid="{D0870497-F088-49CA-BE0C-7EF0EE39CBDD}"/>
    <cellStyle name="20% - Accent2 43 2" xfId="7704" xr:uid="{2131D711-508A-4DCA-B100-5CB8CB9FBDD3}"/>
    <cellStyle name="20% - Accent2 43 3" xfId="7705" xr:uid="{D2ED5D6C-EE01-458C-962B-026B2254696F}"/>
    <cellStyle name="20% - Accent2 43 4" xfId="7706" xr:uid="{823253D1-3D93-4646-9A29-DD0B545C9B6F}"/>
    <cellStyle name="20% - Accent2 44" xfId="2945" xr:uid="{7131957B-122F-4DF4-8237-05830403CA92}"/>
    <cellStyle name="20% - Accent2 44 2" xfId="7707" xr:uid="{BA9D01FD-1821-4D5E-8450-0C38DC544A13}"/>
    <cellStyle name="20% - Accent2 44 3" xfId="7708" xr:uid="{361CE76F-EE45-4ED3-948C-4F44F4291D4C}"/>
    <cellStyle name="20% - Accent2 44 4" xfId="7709" xr:uid="{D693A361-B082-4392-831F-E6127FFC6DFA}"/>
    <cellStyle name="20% - Accent2 45" xfId="2946" xr:uid="{A0339546-18DB-4F06-BFED-D6C66C228C77}"/>
    <cellStyle name="20% - Accent2 45 2" xfId="7710" xr:uid="{4F6114CC-F9E8-4A03-8E6D-1CA6C42042E2}"/>
    <cellStyle name="20% - Accent2 45 3" xfId="7711" xr:uid="{A4536D37-7255-4B4C-A36F-024D001F0B6F}"/>
    <cellStyle name="20% - Accent2 45 4" xfId="7712" xr:uid="{678F6647-E0F8-4A25-9AEE-EC661A831420}"/>
    <cellStyle name="20% - Accent2 46" xfId="2947" xr:uid="{80F5757C-849B-49E9-AD18-71C3F4CCB475}"/>
    <cellStyle name="20% - Accent2 46 2" xfId="7713" xr:uid="{37D7C4F0-F7E3-4CD8-B975-C094D371C359}"/>
    <cellStyle name="20% - Accent2 47" xfId="2948" xr:uid="{FCC9DBE6-1E4B-44BF-A31D-B7B3348CB799}"/>
    <cellStyle name="20% - Accent2 47 2" xfId="7714" xr:uid="{F34A84F7-54C9-4CE0-A1C9-8480533F3BBC}"/>
    <cellStyle name="20% - Accent2 48" xfId="2949" xr:uid="{3960387E-1ED3-40FB-A1D2-3AA952190C19}"/>
    <cellStyle name="20% - Accent2 48 2" xfId="7715" xr:uid="{2DE96EA3-9E35-4890-A76E-580806FBF2C3}"/>
    <cellStyle name="20% - Accent2 49" xfId="2950" xr:uid="{41D7BB49-F45E-4B04-8488-EEDD4561B8D7}"/>
    <cellStyle name="20% - Accent2 49 2" xfId="7716" xr:uid="{18E92C42-5F7A-4476-9C16-5B39ED598D7C}"/>
    <cellStyle name="20% - Accent2 5" xfId="470" xr:uid="{11A7BB9E-ACED-42A6-A49D-B80F94FA08AC}"/>
    <cellStyle name="20% - Accent2 5 10" xfId="7717" xr:uid="{B9CAFA7B-6DA0-4EE8-B6F9-A08016B2BDEF}"/>
    <cellStyle name="20% - Accent2 5 11" xfId="7718" xr:uid="{3FD62A9C-9707-4DB1-9119-DA5B8643A18A}"/>
    <cellStyle name="20% - Accent2 5 12" xfId="42694" xr:uid="{24D487FB-86E8-430D-88B7-B8DFC10B644C}"/>
    <cellStyle name="20% - Accent2 5 2" xfId="1344" xr:uid="{94A8F0AA-0234-4C1B-AA96-F50F5D0C0372}"/>
    <cellStyle name="20% - Accent2 5 2 2" xfId="1345" xr:uid="{7193A029-9933-44D0-8DF9-117F544DF767}"/>
    <cellStyle name="20% - Accent2 5 2 2 2" xfId="6307" xr:uid="{1AA88B7D-C4DE-4DF1-AC7A-F055AF484FB4}"/>
    <cellStyle name="20% - Accent2 5 2 2 3" xfId="25919" xr:uid="{AEAC50E4-67AA-4253-A8B8-41F454B4F60B}"/>
    <cellStyle name="20% - Accent2 5 2 2 3 2" xfId="38369" xr:uid="{60AA0D39-1A57-4D5B-97C7-3F7C2874179E}"/>
    <cellStyle name="20% - Accent2 5 2 2 4" xfId="21458" xr:uid="{8C13C59A-587A-47F1-AA93-72C6D14C8981}"/>
    <cellStyle name="20% - Accent2 5 2 2 4 2" xfId="33931" xr:uid="{A6DE687D-B52F-4106-871A-316CAE2B3DAB}"/>
    <cellStyle name="20% - Accent2 5 2 2 5" xfId="29953" xr:uid="{4E3AE10A-671C-415C-B391-09B93B4C72CB}"/>
    <cellStyle name="20% - Accent2 5 2 3" xfId="1346" xr:uid="{1DD2E80C-148E-487F-8443-7F8D72979414}"/>
    <cellStyle name="20% - Accent2 5 2 3 2" xfId="25920" xr:uid="{C28D56CA-991C-4F70-B456-E78707DF5108}"/>
    <cellStyle name="20% - Accent2 5 2 3 2 2" xfId="38370" xr:uid="{040F39E2-847F-41A8-A0EF-F566E2E5F5E1}"/>
    <cellStyle name="20% - Accent2 5 2 3 3" xfId="21459" xr:uid="{FE855CE3-6CA2-41F4-ACC9-2747640A8BB3}"/>
    <cellStyle name="20% - Accent2 5 2 3 3 2" xfId="33932" xr:uid="{E07BD666-0DA0-48A7-A732-850B09CDA8DB}"/>
    <cellStyle name="20% - Accent2 5 2 3 4" xfId="29954" xr:uid="{65D0A5D3-8865-4310-A31D-0162F5A4C3BD}"/>
    <cellStyle name="20% - Accent2 5 2 4" xfId="25918" xr:uid="{B18A0BA8-0854-4B46-9D37-D25588F2F68E}"/>
    <cellStyle name="20% - Accent2 5 2 4 2" xfId="38368" xr:uid="{F2F3AE5E-672A-48A0-AD7E-AD16DA73FAF0}"/>
    <cellStyle name="20% - Accent2 5 2 5" xfId="21457" xr:uid="{ED72323D-E75E-467B-9A86-3A61F728AA2A}"/>
    <cellStyle name="20% - Accent2 5 2 5 2" xfId="33930" xr:uid="{D57C6A95-2BB2-4868-B871-A0C263886FC8}"/>
    <cellStyle name="20% - Accent2 5 2 6" xfId="29952" xr:uid="{585876C4-46CB-4702-8F4E-637EBB36B18D}"/>
    <cellStyle name="20% - Accent2 5 3" xfId="1347" xr:uid="{CB23B816-5FAC-424F-A68C-3F3B4938F5E6}"/>
    <cellStyle name="20% - Accent2 5 3 2" xfId="1348" xr:uid="{2E3FB9D3-658C-457B-BB14-0AC411E7C689}"/>
    <cellStyle name="20% - Accent2 5 3 2 2" xfId="25922" xr:uid="{187F14AB-2C57-4309-B04C-BBDC426D2721}"/>
    <cellStyle name="20% - Accent2 5 3 2 2 2" xfId="38372" xr:uid="{174B170B-3484-4205-A57D-7BDC53363731}"/>
    <cellStyle name="20% - Accent2 5 3 2 3" xfId="21461" xr:uid="{0C66A7E9-09B0-4727-AFE8-24B3FDF76C81}"/>
    <cellStyle name="20% - Accent2 5 3 2 3 2" xfId="33934" xr:uid="{23960F4B-5FFA-4E85-81C0-8C7FC591EC67}"/>
    <cellStyle name="20% - Accent2 5 3 2 4" xfId="29956" xr:uid="{B40CCC9C-D80F-40E2-B394-88C21C8E1D52}"/>
    <cellStyle name="20% - Accent2 5 3 3" xfId="1349" xr:uid="{7DC875A2-A193-45C0-8D25-5678596A5AE5}"/>
    <cellStyle name="20% - Accent2 5 3 3 2" xfId="25923" xr:uid="{A83E7821-AD48-494B-B5F6-5CA43355EF76}"/>
    <cellStyle name="20% - Accent2 5 3 3 2 2" xfId="38373" xr:uid="{8B80FD97-001C-407F-8CEC-CD43EA96FA37}"/>
    <cellStyle name="20% - Accent2 5 3 3 3" xfId="21462" xr:uid="{D0359AAA-A1B9-405D-8906-3B7E0177E539}"/>
    <cellStyle name="20% - Accent2 5 3 3 3 2" xfId="33935" xr:uid="{09E73229-E8BE-4E50-A7C2-D291692D6271}"/>
    <cellStyle name="20% - Accent2 5 3 3 4" xfId="29957" xr:uid="{3E78D3FD-7B7D-4426-A825-F438B28D983E}"/>
    <cellStyle name="20% - Accent2 5 3 4" xfId="25921" xr:uid="{9B6B00E8-96D8-462E-AAED-840CAAA57A63}"/>
    <cellStyle name="20% - Accent2 5 3 4 2" xfId="38371" xr:uid="{B9197972-6B50-4E65-B1CE-D71929E62F34}"/>
    <cellStyle name="20% - Accent2 5 3 5" xfId="21460" xr:uid="{D5B4B2B5-CDBC-4490-937D-6036CFC03193}"/>
    <cellStyle name="20% - Accent2 5 3 5 2" xfId="33933" xr:uid="{8748A221-E2F9-4511-8897-EA242718D776}"/>
    <cellStyle name="20% - Accent2 5 3 6" xfId="29955" xr:uid="{0CAA0F42-4E09-4A0C-899E-35521A8E0079}"/>
    <cellStyle name="20% - Accent2 5 4" xfId="1350" xr:uid="{1829358C-A322-4CFE-977D-EBE79FEE3B8A}"/>
    <cellStyle name="20% - Accent2 5 4 2" xfId="1351" xr:uid="{4D1F594B-EAE0-4DE0-A835-E0591D59A8E8}"/>
    <cellStyle name="20% - Accent2 5 4 2 2" xfId="25925" xr:uid="{37CCDB98-FB67-4092-986A-30D25B82D301}"/>
    <cellStyle name="20% - Accent2 5 4 2 2 2" xfId="38375" xr:uid="{C004DA56-08F0-4440-9E73-D01EFDE9D90E}"/>
    <cellStyle name="20% - Accent2 5 4 2 3" xfId="21464" xr:uid="{6720379B-1D73-4792-8709-990182290DFC}"/>
    <cellStyle name="20% - Accent2 5 4 2 3 2" xfId="33937" xr:uid="{AA4259F0-F260-434E-9F83-8D0F2F664E6C}"/>
    <cellStyle name="20% - Accent2 5 4 2 4" xfId="29959" xr:uid="{4F8F0092-C687-4EFC-93E8-B60C9B0F7C44}"/>
    <cellStyle name="20% - Accent2 5 4 3" xfId="1352" xr:uid="{6717CA0B-16E7-4DE9-BC4D-F52F9A4FE38C}"/>
    <cellStyle name="20% - Accent2 5 4 3 2" xfId="25926" xr:uid="{DCBD8152-0D24-46AB-A7B7-D014293FDC75}"/>
    <cellStyle name="20% - Accent2 5 4 3 2 2" xfId="38376" xr:uid="{5EF92416-5BF6-4347-BAEF-B73D50C82260}"/>
    <cellStyle name="20% - Accent2 5 4 3 3" xfId="21465" xr:uid="{3C54A9AF-FF8D-45A5-8F2E-98B87D833F3F}"/>
    <cellStyle name="20% - Accent2 5 4 3 3 2" xfId="33938" xr:uid="{E4646A31-BF1D-43EB-A7B5-848C6CC61B0E}"/>
    <cellStyle name="20% - Accent2 5 4 3 4" xfId="29960" xr:uid="{04284564-14A5-4ADC-9FC9-505FDDE4BAA6}"/>
    <cellStyle name="20% - Accent2 5 4 4" xfId="25924" xr:uid="{9476D5F8-614A-404D-8B3F-77B55AE21B30}"/>
    <cellStyle name="20% - Accent2 5 4 4 2" xfId="38374" xr:uid="{43C65F78-75DD-4F0A-B3A0-F94394E0D6D8}"/>
    <cellStyle name="20% - Accent2 5 4 5" xfId="21463" xr:uid="{A27CC797-7073-4EFE-A808-AA442ABC59AB}"/>
    <cellStyle name="20% - Accent2 5 4 5 2" xfId="33936" xr:uid="{54F1DB06-DD97-4D0F-9C2F-0AE3412AF2B0}"/>
    <cellStyle name="20% - Accent2 5 4 6" xfId="29958" xr:uid="{37326299-06AE-4B35-BD7B-253EB7C491AB}"/>
    <cellStyle name="20% - Accent2 5 5" xfId="1353" xr:uid="{53B87BE2-D5B9-4E5D-8376-217B648FA8B1}"/>
    <cellStyle name="20% - Accent2 5 5 2" xfId="1354" xr:uid="{103C04FA-F849-4228-84CE-C5A35034D17F}"/>
    <cellStyle name="20% - Accent2 5 5 2 2" xfId="25928" xr:uid="{7CD133AB-F4FD-4263-A97C-BE231C339EA3}"/>
    <cellStyle name="20% - Accent2 5 5 2 2 2" xfId="38378" xr:uid="{5530F39B-83E7-4106-84E1-AAA8F6602E42}"/>
    <cellStyle name="20% - Accent2 5 5 2 3" xfId="21467" xr:uid="{9F8D7BFC-6593-479F-98E7-03CE9C9D63C0}"/>
    <cellStyle name="20% - Accent2 5 5 2 3 2" xfId="33940" xr:uid="{5983753E-AE35-40A0-ABFB-AD06EDFC5373}"/>
    <cellStyle name="20% - Accent2 5 5 2 4" xfId="29962" xr:uid="{B9A6CDE6-423D-4556-8877-08352C7CBB5E}"/>
    <cellStyle name="20% - Accent2 5 5 3" xfId="1355" xr:uid="{CAB646EC-0B48-4D80-B8EE-5AF21FD1AF97}"/>
    <cellStyle name="20% - Accent2 5 5 3 2" xfId="25929" xr:uid="{9C9CBD1E-FC5A-43A4-BEA4-8F47FEA0A24D}"/>
    <cellStyle name="20% - Accent2 5 5 3 2 2" xfId="38379" xr:uid="{F871A059-B6EE-4BB8-87F3-3AD2A8EA94F3}"/>
    <cellStyle name="20% - Accent2 5 5 3 3" xfId="21468" xr:uid="{FC2EA84E-5352-481D-81BB-B216879790AC}"/>
    <cellStyle name="20% - Accent2 5 5 3 3 2" xfId="33941" xr:uid="{A76D2D44-4644-4A5C-A6FD-D41CDB5DA4D0}"/>
    <cellStyle name="20% - Accent2 5 5 3 4" xfId="29963" xr:uid="{6E868E91-10E8-45E6-BF9B-24C0354180E6}"/>
    <cellStyle name="20% - Accent2 5 5 4" xfId="25927" xr:uid="{57332C57-4D83-4E2A-AFE6-346B5F25D7A8}"/>
    <cellStyle name="20% - Accent2 5 5 4 2" xfId="38377" xr:uid="{367C0DD1-A1DE-40C0-ABFB-2A7D277BA1A2}"/>
    <cellStyle name="20% - Accent2 5 5 5" xfId="21466" xr:uid="{7AA0A9AC-502E-4C16-9E7D-6557A5CA3DD4}"/>
    <cellStyle name="20% - Accent2 5 5 5 2" xfId="33939" xr:uid="{FBF497FC-E20C-424E-9B08-36AA10F446B8}"/>
    <cellStyle name="20% - Accent2 5 5 6" xfId="29961" xr:uid="{C58F17E5-24DC-4607-8335-42DA3CC708AE}"/>
    <cellStyle name="20% - Accent2 5 6" xfId="1356" xr:uid="{A45B044E-2878-434C-9922-409F019BCFE4}"/>
    <cellStyle name="20% - Accent2 5 6 2" xfId="25930" xr:uid="{9D7107C2-7322-45E8-9908-B9D9A5199E28}"/>
    <cellStyle name="20% - Accent2 5 6 2 2" xfId="38380" xr:uid="{B07EA909-1D6D-436A-9F16-E9A6E94939FD}"/>
    <cellStyle name="20% - Accent2 5 6 3" xfId="21469" xr:uid="{1DCC795A-7A68-4723-8E67-86F453CB1EA4}"/>
    <cellStyle name="20% - Accent2 5 6 3 2" xfId="33942" xr:uid="{64694C00-347E-4D24-9FF7-A70A289FCE9B}"/>
    <cellStyle name="20% - Accent2 5 6 4" xfId="29964" xr:uid="{1918336A-2E50-4959-81FF-1635D8CAB8BE}"/>
    <cellStyle name="20% - Accent2 5 7" xfId="1357" xr:uid="{0260AAC2-C1F7-4091-9CFE-736485BDB89E}"/>
    <cellStyle name="20% - Accent2 5 7 2" xfId="25931" xr:uid="{BB01C941-635C-4C71-90E0-F3774AE6C951}"/>
    <cellStyle name="20% - Accent2 5 7 2 2" xfId="38381" xr:uid="{1B7B1FAB-7ECF-48D6-A077-7D9D6C601C88}"/>
    <cellStyle name="20% - Accent2 5 7 3" xfId="21470" xr:uid="{A9FCA6AB-5AC8-471E-8A4E-3E3934DB40F1}"/>
    <cellStyle name="20% - Accent2 5 7 3 2" xfId="33943" xr:uid="{EA007ABA-F753-4C8B-97FA-3E3876BC1D77}"/>
    <cellStyle name="20% - Accent2 5 7 4" xfId="29965" xr:uid="{E097EF75-8378-4A68-9E00-0B7FEF349234}"/>
    <cellStyle name="20% - Accent2 5 8" xfId="7719" xr:uid="{6CD3C6DD-7D7C-49FC-9BFF-C261A07335A7}"/>
    <cellStyle name="20% - Accent2 5 9" xfId="7720" xr:uid="{949847D7-A867-4FE8-A073-70976E040A44}"/>
    <cellStyle name="20% - Accent2 50" xfId="2951" xr:uid="{1F1F0FEE-D5E8-4EF3-ADA4-714ECF41263F}"/>
    <cellStyle name="20% - Accent2 51" xfId="2952" xr:uid="{3747E15B-7F0F-4FDB-BBC0-3D9AAA221564}"/>
    <cellStyle name="20% - Accent2 52" xfId="2953" xr:uid="{47F8CC06-E50D-4591-A52F-1076DD538BC1}"/>
    <cellStyle name="20% - Accent2 53" xfId="2954" xr:uid="{C79CD884-4B27-47E1-B2E8-2ADC781B0054}"/>
    <cellStyle name="20% - Accent2 54" xfId="2955" xr:uid="{EF6BF324-0D28-4420-9FAC-246F6970BF09}"/>
    <cellStyle name="20% - Accent2 55" xfId="2956" xr:uid="{66DFC570-1454-40D4-9795-4A2D955288E8}"/>
    <cellStyle name="20% - Accent2 56" xfId="2957" xr:uid="{E9004526-65CB-413C-8964-D8DDFF7060B8}"/>
    <cellStyle name="20% - Accent2 57" xfId="2958" xr:uid="{BD76298D-DB69-49AE-8581-1640377B2FF5}"/>
    <cellStyle name="20% - Accent2 58" xfId="2959" xr:uid="{97027EA1-C842-48B4-9E80-29A1C077770D}"/>
    <cellStyle name="20% - Accent2 59" xfId="2960" xr:uid="{5C30A23D-D1D9-4ED1-9E08-2378C14D7F67}"/>
    <cellStyle name="20% - Accent2 6" xfId="1358" xr:uid="{54860245-B043-45F4-BEDF-DFCC4CD258FC}"/>
    <cellStyle name="20% - Accent2 6 10" xfId="7721" xr:uid="{D356FF4B-D17B-4E83-A3B6-C091E71FD8A8}"/>
    <cellStyle name="20% - Accent2 6 11" xfId="7722" xr:uid="{6F7A7E13-83A4-4BBD-AAA1-64AE24294E67}"/>
    <cellStyle name="20% - Accent2 6 12" xfId="25932" xr:uid="{6F91892F-5BA2-481A-8DAD-BCEF75EF711A}"/>
    <cellStyle name="20% - Accent2 6 12 2" xfId="38382" xr:uid="{C63765D0-B010-4683-9691-4E9DC4D8367B}"/>
    <cellStyle name="20% - Accent2 6 13" xfId="21471" xr:uid="{808A1C74-E05C-4C00-B8EF-71A992AB2337}"/>
    <cellStyle name="20% - Accent2 6 13 2" xfId="33944" xr:uid="{B1687608-DFCB-4A21-BF87-5F474C9B99DE}"/>
    <cellStyle name="20% - Accent2 6 14" xfId="29966" xr:uid="{3FDA8AD4-1F5C-4917-B276-6F994B6B9648}"/>
    <cellStyle name="20% - Accent2 6 15" xfId="42695" xr:uid="{4E594C5A-1DFC-476F-99EF-C27F817C7614}"/>
    <cellStyle name="20% - Accent2 6 2" xfId="1359" xr:uid="{67879797-411C-4475-8990-89DCD1FC20F7}"/>
    <cellStyle name="20% - Accent2 6 2 2" xfId="6308" xr:uid="{4ECA7A6A-E75E-4884-B20F-FF8EF90D1CAF}"/>
    <cellStyle name="20% - Accent2 6 2 2 2" xfId="6309" xr:uid="{7BA8B866-839D-40C6-8D3C-BF88FC77F209}"/>
    <cellStyle name="20% - Accent2 6 2 3" xfId="6310" xr:uid="{A96A035E-CC22-4B2A-9C5D-402A3E792719}"/>
    <cellStyle name="20% - Accent2 6 2 4" xfId="25933" xr:uid="{5486B278-EF9C-4643-B307-7E1A411C136C}"/>
    <cellStyle name="20% - Accent2 6 2 4 2" xfId="38383" xr:uid="{41221DB8-7808-4526-8021-ECF65BF6CECE}"/>
    <cellStyle name="20% - Accent2 6 2 5" xfId="21472" xr:uid="{2FD544C7-C541-4C4D-B572-62F84B7CB4D9}"/>
    <cellStyle name="20% - Accent2 6 2 5 2" xfId="33945" xr:uid="{B51ECFFA-2D5C-487D-AF91-FCFC2BC43935}"/>
    <cellStyle name="20% - Accent2 6 2 6" xfId="29967" xr:uid="{7134EF2B-EBCB-497A-B637-77286441C27F}"/>
    <cellStyle name="20% - Accent2 6 3" xfId="1360" xr:uid="{872A1BDA-0D0A-4BCE-BA1A-3E6E8A5483BC}"/>
    <cellStyle name="20% - Accent2 6 3 2" xfId="6311" xr:uid="{FBAC307E-126E-4065-B78D-5B778C34DBD8}"/>
    <cellStyle name="20% - Accent2 6 3 3" xfId="25934" xr:uid="{2FEECF3C-10A8-4966-B9A9-F94BA9A64E96}"/>
    <cellStyle name="20% - Accent2 6 3 3 2" xfId="38384" xr:uid="{3B32ABCA-3056-4BE1-B64F-1669286E5CC3}"/>
    <cellStyle name="20% - Accent2 6 3 4" xfId="21473" xr:uid="{F9F10DE1-EF58-42EF-AD38-7CF020D3600C}"/>
    <cellStyle name="20% - Accent2 6 3 4 2" xfId="33946" xr:uid="{6C155BD2-5BC0-4ECB-B9FB-45516E6AED2A}"/>
    <cellStyle name="20% - Accent2 6 3 5" xfId="29968" xr:uid="{45DBFC94-0420-48E1-8A61-6F78593206D7}"/>
    <cellStyle name="20% - Accent2 6 4" xfId="6312" xr:uid="{51090618-DBEA-4A02-852A-909782DE03D7}"/>
    <cellStyle name="20% - Accent2 6 5" xfId="7723" xr:uid="{C773C209-A3A5-4B52-AE4F-59BC68BA523F}"/>
    <cellStyle name="20% - Accent2 6 6" xfId="7724" xr:uid="{66BD6485-0D2F-4673-96BB-2449EF0E0EE3}"/>
    <cellStyle name="20% - Accent2 6 7" xfId="7725" xr:uid="{9DDA579B-5362-4682-BEB2-BC475C940CE5}"/>
    <cellStyle name="20% - Accent2 6 8" xfId="7726" xr:uid="{C53FE238-2D86-4D8E-8849-4BABB1BD2AB1}"/>
    <cellStyle name="20% - Accent2 6 9" xfId="7727" xr:uid="{F9F460E3-91C2-4E82-9435-32764B515C79}"/>
    <cellStyle name="20% - Accent2 60" xfId="2961" xr:uid="{CA4D3899-741C-4301-A27A-253D6441B369}"/>
    <cellStyle name="20% - Accent2 61" xfId="2962" xr:uid="{E7E445C1-AA8D-46D7-90F3-713146C9AA4F}"/>
    <cellStyle name="20% - Accent2 62" xfId="2963" xr:uid="{CD0C48BC-0873-4979-A69D-F35E55E9436E}"/>
    <cellStyle name="20% - Accent2 63" xfId="2964" xr:uid="{A1F33F96-0079-4C41-9135-E25757A671CB}"/>
    <cellStyle name="20% - Accent2 64" xfId="2965" xr:uid="{86203160-39A2-4409-99EA-CEBC068087AA}"/>
    <cellStyle name="20% - Accent2 65" xfId="2966" xr:uid="{C15E7CE7-A350-4B72-8F00-94AEAD29F675}"/>
    <cellStyle name="20% - Accent2 66" xfId="2967" xr:uid="{6BAE0753-6EA0-446C-99E1-6E5611BD77AD}"/>
    <cellStyle name="20% - Accent2 67" xfId="2968" xr:uid="{6D30302B-C6FE-4C92-A40A-523144CCF376}"/>
    <cellStyle name="20% - Accent2 68" xfId="2969" xr:uid="{2751D2A9-269F-4D0B-AD0E-B96977444D95}"/>
    <cellStyle name="20% - Accent2 69" xfId="2970" xr:uid="{E3F57293-F691-4824-B7AD-787FF077A85D}"/>
    <cellStyle name="20% - Accent2 7" xfId="1361" xr:uid="{4264D311-2A56-44D7-A8FB-4D43C3625C6B}"/>
    <cellStyle name="20% - Accent2 7 10" xfId="7728" xr:uid="{C2FFBD3D-3D76-47F1-A1AF-BC3F0AC37AB4}"/>
    <cellStyle name="20% - Accent2 7 11" xfId="7729" xr:uid="{E4509ADE-B5B7-4999-82C0-6138E394C5B0}"/>
    <cellStyle name="20% - Accent2 7 12" xfId="25935" xr:uid="{C368BF27-AC2C-4D79-8C11-239D22C8D552}"/>
    <cellStyle name="20% - Accent2 7 12 2" xfId="38385" xr:uid="{A828B01E-9278-4427-8EA6-626F0FE98FD8}"/>
    <cellStyle name="20% - Accent2 7 13" xfId="21474" xr:uid="{DA22FC4B-1120-4B0A-A410-91D99CDBDF29}"/>
    <cellStyle name="20% - Accent2 7 13 2" xfId="33947" xr:uid="{1AF4AC9A-CDD8-4AE5-8A6B-0FBFAD779BA4}"/>
    <cellStyle name="20% - Accent2 7 14" xfId="29969" xr:uid="{AEE6CBFB-2AA0-4385-AC89-877CC1FC71BD}"/>
    <cellStyle name="20% - Accent2 7 15" xfId="42696" xr:uid="{1B37493E-BBC1-46C3-9057-A48BED90F2CF}"/>
    <cellStyle name="20% - Accent2 7 2" xfId="1362" xr:uid="{FD9C2BE8-1DFB-45DD-9207-FABFEEFFCB5E}"/>
    <cellStyle name="20% - Accent2 7 2 2" xfId="6313" xr:uid="{227386C9-298A-4262-900C-5977BDD735DB}"/>
    <cellStyle name="20% - Accent2 7 2 3" xfId="25936" xr:uid="{68AA694A-9B06-49AF-9AEC-9708A2DB38FA}"/>
    <cellStyle name="20% - Accent2 7 2 3 2" xfId="38386" xr:uid="{5F780EEE-D46D-4DA3-AC85-168EF087183F}"/>
    <cellStyle name="20% - Accent2 7 2 4" xfId="21475" xr:uid="{C4E1587C-42F8-414F-A881-DA3226C66031}"/>
    <cellStyle name="20% - Accent2 7 2 4 2" xfId="33948" xr:uid="{78EC5BEA-D3A1-4BD2-8625-A967E07351E2}"/>
    <cellStyle name="20% - Accent2 7 2 5" xfId="29970" xr:uid="{B8C6A44B-77E6-4F0F-87AE-FFF99CE2E5A0}"/>
    <cellStyle name="20% - Accent2 7 3" xfId="1363" xr:uid="{6A4552E5-CBBB-4484-8143-5079C79C614C}"/>
    <cellStyle name="20% - Accent2 7 3 2" xfId="25937" xr:uid="{FA480D88-0D27-4303-B84C-6AEE51EA960C}"/>
    <cellStyle name="20% - Accent2 7 3 2 2" xfId="38387" xr:uid="{A3C5FA25-E0F5-4ADC-8425-3E1181CB30BD}"/>
    <cellStyle name="20% - Accent2 7 3 3" xfId="21476" xr:uid="{64423F00-09CF-4479-846A-57202A66952B}"/>
    <cellStyle name="20% - Accent2 7 3 3 2" xfId="33949" xr:uid="{0F5EDD8E-48EC-4990-936F-16A3BAB68057}"/>
    <cellStyle name="20% - Accent2 7 3 4" xfId="29971" xr:uid="{B2596136-E7C8-4CA3-B930-513644DC468F}"/>
    <cellStyle name="20% - Accent2 7 4" xfId="7730" xr:uid="{0BD2EDC2-227B-456B-9D81-17F25C5CA98C}"/>
    <cellStyle name="20% - Accent2 7 5" xfId="7731" xr:uid="{EDE6798D-8909-4D69-ADD3-EBDFBD900BB6}"/>
    <cellStyle name="20% - Accent2 7 6" xfId="7732" xr:uid="{BDA0E754-FE00-4C6E-A898-E3DBEA79DF98}"/>
    <cellStyle name="20% - Accent2 7 7" xfId="7733" xr:uid="{2302BECE-36C1-4575-B75B-410805E2CCC5}"/>
    <cellStyle name="20% - Accent2 7 8" xfId="7734" xr:uid="{73D4A2DD-0E7C-4186-9DEA-2A2EEEDD5809}"/>
    <cellStyle name="20% - Accent2 7 9" xfId="7735" xr:uid="{1A819ECB-D494-4EFA-A9F3-FCAF06483DCC}"/>
    <cellStyle name="20% - Accent2 70" xfId="2971" xr:uid="{E93A1625-2458-467E-9589-1A32DF03A1D5}"/>
    <cellStyle name="20% - Accent2 71" xfId="2972" xr:uid="{DAFC442E-1251-4289-AE47-FDED7F8FEF18}"/>
    <cellStyle name="20% - Accent2 72" xfId="2973" xr:uid="{A7C00977-7878-4AB0-B0F5-0FEB6A88B1BD}"/>
    <cellStyle name="20% - Accent2 73" xfId="2974" xr:uid="{C1F73C18-9433-4411-AB80-9CDE4B51EDC2}"/>
    <cellStyle name="20% - Accent2 74" xfId="2975" xr:uid="{CA3ED467-D2BC-4DE3-84D0-63C10D657D96}"/>
    <cellStyle name="20% - Accent2 75" xfId="2976" xr:uid="{B3A92702-BB7A-4FD0-BC59-F4E6CF9EC546}"/>
    <cellStyle name="20% - Accent2 76" xfId="2977" xr:uid="{F1500A88-7B5D-45F7-B6E3-F6278AC168AD}"/>
    <cellStyle name="20% - Accent2 77" xfId="2978" xr:uid="{027E8397-AF8D-407C-835B-C24773563B4B}"/>
    <cellStyle name="20% - Accent2 78" xfId="2979" xr:uid="{1417877F-20A1-479F-B311-C2E7806DE903}"/>
    <cellStyle name="20% - Accent2 79" xfId="2980" xr:uid="{A0280DA1-9D0C-4A4F-AEF9-C4DD07D886BF}"/>
    <cellStyle name="20% - Accent2 8" xfId="1364" xr:uid="{62AF514E-B7C8-4185-A2DE-8C0174FAE958}"/>
    <cellStyle name="20% - Accent2 8 10" xfId="7736" xr:uid="{88EF011E-8561-44C6-8D3C-E141B6E947EF}"/>
    <cellStyle name="20% - Accent2 8 11" xfId="7737" xr:uid="{0F69FCE3-E6A5-48E6-AE37-954F14ED66E1}"/>
    <cellStyle name="20% - Accent2 8 12" xfId="25938" xr:uid="{61AA2630-1A01-4871-AA07-47D508B69E68}"/>
    <cellStyle name="20% - Accent2 8 12 2" xfId="38388" xr:uid="{9F0CE496-EB62-4436-8631-5ADD443E36C1}"/>
    <cellStyle name="20% - Accent2 8 13" xfId="21477" xr:uid="{76AE0A65-05AF-4710-8A27-DE207C512B9E}"/>
    <cellStyle name="20% - Accent2 8 13 2" xfId="33950" xr:uid="{6C5F6EE9-5587-4369-91E8-601417832BFF}"/>
    <cellStyle name="20% - Accent2 8 14" xfId="29972" xr:uid="{8FC518F7-B405-4B97-96D7-19AD43BC71F6}"/>
    <cellStyle name="20% - Accent2 8 15" xfId="42697" xr:uid="{CED8FC54-4DBF-427D-92AF-BE15B7537573}"/>
    <cellStyle name="20% - Accent2 8 2" xfId="1365" xr:uid="{C8DEEEDD-31EB-442E-A00F-BD2CF0E75FB5}"/>
    <cellStyle name="20% - Accent2 8 2 2" xfId="25939" xr:uid="{AD878A32-C194-428C-8A3D-5E471E928873}"/>
    <cellStyle name="20% - Accent2 8 2 2 2" xfId="38389" xr:uid="{7E457A57-FA12-4607-87D9-D0EBC9FB1EA8}"/>
    <cellStyle name="20% - Accent2 8 2 3" xfId="21478" xr:uid="{89C4B7F5-406A-4058-966F-A08B315FDAD5}"/>
    <cellStyle name="20% - Accent2 8 2 3 2" xfId="33951" xr:uid="{3B35FDAC-2CB4-4624-B523-7593D3372988}"/>
    <cellStyle name="20% - Accent2 8 2 4" xfId="29973" xr:uid="{F78800EC-1745-4F01-9645-7A52E2973218}"/>
    <cellStyle name="20% - Accent2 8 3" xfId="1366" xr:uid="{5B20608C-BEC1-4035-9994-F0366D273C4E}"/>
    <cellStyle name="20% - Accent2 8 3 2" xfId="25940" xr:uid="{D3A8644C-8008-461A-98AF-119F07B94249}"/>
    <cellStyle name="20% - Accent2 8 3 2 2" xfId="38390" xr:uid="{FDF64732-21A2-41BF-8B58-61C41BF69376}"/>
    <cellStyle name="20% - Accent2 8 3 3" xfId="21479" xr:uid="{9967064F-BCC7-4DBF-81A2-DAB73DA1EC93}"/>
    <cellStyle name="20% - Accent2 8 3 3 2" xfId="33952" xr:uid="{848D9690-2451-4BED-B469-D4DC1050ED52}"/>
    <cellStyle name="20% - Accent2 8 3 4" xfId="29974" xr:uid="{9DBFB68E-A971-4CFC-8B55-22C7FCD6E95F}"/>
    <cellStyle name="20% - Accent2 8 4" xfId="7738" xr:uid="{D8879BA0-505F-47AD-B9F4-D3D6DF281CE1}"/>
    <cellStyle name="20% - Accent2 8 5" xfId="7739" xr:uid="{0B37C2E0-BDC4-40CE-AE52-A4C789FC87A6}"/>
    <cellStyle name="20% - Accent2 8 6" xfId="7740" xr:uid="{82CD5150-BDA9-439E-AF99-E9756B772AB5}"/>
    <cellStyle name="20% - Accent2 8 7" xfId="7741" xr:uid="{D2788654-DBE8-4742-8255-757480411F43}"/>
    <cellStyle name="20% - Accent2 8 8" xfId="7742" xr:uid="{2E3DD02B-4B9E-4DF7-A55B-898F95FA76AE}"/>
    <cellStyle name="20% - Accent2 8 9" xfId="7743" xr:uid="{36F8AA04-1957-43E8-BF2C-8E0A518533EE}"/>
    <cellStyle name="20% - Accent2 80" xfId="2981" xr:uid="{FB5EF17D-FC08-4940-AFF9-012B9E83EB62}"/>
    <cellStyle name="20% - Accent2 81" xfId="2982" xr:uid="{17F6768E-B472-472F-82AF-FAE3B2379CC0}"/>
    <cellStyle name="20% - Accent2 82" xfId="2983" xr:uid="{E0DA72C8-D60F-47A9-9A08-344250C3D9D1}"/>
    <cellStyle name="20% - Accent2 83" xfId="2984" xr:uid="{8992BDB7-93DE-47EB-A593-9A1AD7B3CED1}"/>
    <cellStyle name="20% - Accent2 84" xfId="2985" xr:uid="{AE6EC333-0CC6-4930-874F-6FC9E44AE7FC}"/>
    <cellStyle name="20% - Accent2 85" xfId="2986" xr:uid="{2B8052AA-340C-4B0E-8118-8E483F04F280}"/>
    <cellStyle name="20% - Accent2 86" xfId="2987" xr:uid="{EBFAB09B-B38D-44FA-AC4D-380F09275790}"/>
    <cellStyle name="20% - Accent2 87" xfId="2988" xr:uid="{88878020-2771-4535-9393-44226DE56635}"/>
    <cellStyle name="20% - Accent2 88" xfId="2989" xr:uid="{74F5B71C-A80B-4682-B47A-E7F88D029BED}"/>
    <cellStyle name="20% - Accent2 89" xfId="2990" xr:uid="{13F94001-A574-4826-AD62-666696C09114}"/>
    <cellStyle name="20% - Accent2 9" xfId="1367" xr:uid="{E4294F39-569A-47F6-A5EC-543C0A906C58}"/>
    <cellStyle name="20% - Accent2 9 10" xfId="7744" xr:uid="{CFB19EFE-D6B4-410C-A396-15DA609DACC0}"/>
    <cellStyle name="20% - Accent2 9 11" xfId="7745" xr:uid="{76027DB8-298C-4C52-9E7B-8C52619A3710}"/>
    <cellStyle name="20% - Accent2 9 12" xfId="25941" xr:uid="{18FDF684-355E-4A6F-BA87-AA7DCE02AFA4}"/>
    <cellStyle name="20% - Accent2 9 12 2" xfId="38391" xr:uid="{54EA3FE8-8A43-4649-ADD0-086C1DBC7541}"/>
    <cellStyle name="20% - Accent2 9 13" xfId="21480" xr:uid="{5F76A033-5119-4D38-9028-25A5C3B8D99B}"/>
    <cellStyle name="20% - Accent2 9 13 2" xfId="33953" xr:uid="{5D21469B-E783-4FB4-B324-158B527FF20C}"/>
    <cellStyle name="20% - Accent2 9 14" xfId="29975" xr:uid="{917F9556-6016-44F1-BEC9-4ABC79C40186}"/>
    <cellStyle name="20% - Accent2 9 2" xfId="1368" xr:uid="{FE2468AD-0D62-45CA-A9C2-F33D887BF0CD}"/>
    <cellStyle name="20% - Accent2 9 2 2" xfId="25942" xr:uid="{38959624-6AA7-400D-AB56-3EAF513B060D}"/>
    <cellStyle name="20% - Accent2 9 2 2 2" xfId="38392" xr:uid="{095CB6A6-C565-4566-8509-8F465022AC7A}"/>
    <cellStyle name="20% - Accent2 9 2 3" xfId="21481" xr:uid="{AE53A8A8-B37C-42A4-829C-F24C018D9893}"/>
    <cellStyle name="20% - Accent2 9 2 3 2" xfId="33954" xr:uid="{38CFC1F8-4032-47D9-9F9E-4E8EB8956A1C}"/>
    <cellStyle name="20% - Accent2 9 2 4" xfId="29976" xr:uid="{F5A9B2DB-094F-4A5D-998F-CE9A9165D270}"/>
    <cellStyle name="20% - Accent2 9 3" xfId="1369" xr:uid="{D8A5D3CC-05D6-4775-8E94-F1D0EC63C23A}"/>
    <cellStyle name="20% - Accent2 9 3 2" xfId="25943" xr:uid="{E653D138-7B29-4E98-9EB4-29671CC845AE}"/>
    <cellStyle name="20% - Accent2 9 3 2 2" xfId="38393" xr:uid="{3BA7A47E-084D-4F0D-95EE-F27EBF319F08}"/>
    <cellStyle name="20% - Accent2 9 3 3" xfId="21482" xr:uid="{B39227E0-99FD-420D-A359-73B89E3BFCE8}"/>
    <cellStyle name="20% - Accent2 9 3 3 2" xfId="33955" xr:uid="{E2DCACE2-65A4-434F-9D4B-B48122E115B9}"/>
    <cellStyle name="20% - Accent2 9 3 4" xfId="29977" xr:uid="{CBE6B5EE-02AE-4E94-A9AA-13ECC36767C0}"/>
    <cellStyle name="20% - Accent2 9 4" xfId="7746" xr:uid="{55C49F7A-3EC3-470F-AD16-98A6C99FA472}"/>
    <cellStyle name="20% - Accent2 9 5" xfId="7747" xr:uid="{E7FB736B-891F-4662-B705-D91BD4CA18A8}"/>
    <cellStyle name="20% - Accent2 9 6" xfId="7748" xr:uid="{FFCE93ED-C124-47A3-A604-1908B3D83DD0}"/>
    <cellStyle name="20% - Accent2 9 7" xfId="7749" xr:uid="{9DD6347A-7670-4EAF-80E6-E59859251C88}"/>
    <cellStyle name="20% - Accent2 9 8" xfId="7750" xr:uid="{C5D9ACEC-BEEF-4972-A6D5-8241826F054E}"/>
    <cellStyle name="20% - Accent2 9 9" xfId="7751" xr:uid="{432A66A6-F0E5-4177-9FD4-CC888756740B}"/>
    <cellStyle name="20% - Accent2 90" xfId="2991" xr:uid="{78128981-F57B-4DC3-87AB-09721EA78FCF}"/>
    <cellStyle name="20% - Accent2 91" xfId="2992" xr:uid="{F4333326-325A-4D4A-A762-DAFA8DFC518D}"/>
    <cellStyle name="20% - Accent2 92" xfId="2993" xr:uid="{CC3DD122-555E-44FF-98D6-6ACBC98AA966}"/>
    <cellStyle name="20% - Accent2 93" xfId="2994" xr:uid="{2B33AD00-9397-4BBF-9B3D-24B371776796}"/>
    <cellStyle name="20% - Accent2 94" xfId="2995" xr:uid="{518DEFBF-8274-4DA3-B33A-B056D2E9C9BF}"/>
    <cellStyle name="20% - Accent2 95" xfId="2996" xr:uid="{51ABB62B-6807-49D1-9970-D040EBB38E5A}"/>
    <cellStyle name="20% - Accent2 96" xfId="2997" xr:uid="{0097B728-39B1-484C-AE77-6212AA90DC60}"/>
    <cellStyle name="20% - Accent2 97" xfId="6771" xr:uid="{8C8701DC-DFBD-4557-9F4F-C422C83C92CE}"/>
    <cellStyle name="20% - Accent2 98" xfId="6782" xr:uid="{B2FEB8FA-83F5-4245-93EF-860A9C5A393B}"/>
    <cellStyle name="20% - Accent2 99" xfId="6776" xr:uid="{1A7CD49D-FBDB-4863-BB87-0112D466F27E}"/>
    <cellStyle name="20% - Accent3 10" xfId="1370" xr:uid="{9D26ED4A-9F08-4121-A823-BE006D32833C}"/>
    <cellStyle name="20% - Accent3 10 10" xfId="7752" xr:uid="{F845D514-F309-46CB-BB80-E244B0C8D97B}"/>
    <cellStyle name="20% - Accent3 10 11" xfId="7753" xr:uid="{E914F9AC-57BA-4F29-88D1-58773BCD8F10}"/>
    <cellStyle name="20% - Accent3 10 12" xfId="25944" xr:uid="{FD307157-2D30-4D96-85F5-7FA42E97CFB1}"/>
    <cellStyle name="20% - Accent3 10 12 2" xfId="38394" xr:uid="{8A2CA5F3-031A-4D24-B29E-36511E4D2462}"/>
    <cellStyle name="20% - Accent3 10 13" xfId="21483" xr:uid="{07EACF30-BB5D-458B-AA16-FB96BB927FF4}"/>
    <cellStyle name="20% - Accent3 10 13 2" xfId="33956" xr:uid="{901B344B-4CBD-4648-9763-B7132591518D}"/>
    <cellStyle name="20% - Accent3 10 14" xfId="29978" xr:uid="{C7D00D7D-C787-4ED3-8653-D71E278E4054}"/>
    <cellStyle name="20% - Accent3 10 2" xfId="1371" xr:uid="{5090AC6A-B4E9-42D6-8604-E9F897DE13A4}"/>
    <cellStyle name="20% - Accent3 10 2 2" xfId="25945" xr:uid="{C35EF4AA-1713-4A7D-85B2-538342655C8A}"/>
    <cellStyle name="20% - Accent3 10 2 2 2" xfId="38395" xr:uid="{08C7A5A8-CF88-4D85-9EB2-AA3A20AF85D9}"/>
    <cellStyle name="20% - Accent3 10 2 3" xfId="21484" xr:uid="{25149D06-1F22-4AFD-867F-1C88CD820E68}"/>
    <cellStyle name="20% - Accent3 10 2 3 2" xfId="33957" xr:uid="{A87B8E24-7E8C-4860-B1D2-30B737CC21B1}"/>
    <cellStyle name="20% - Accent3 10 2 4" xfId="29979" xr:uid="{1F5853C5-3D48-42A9-BE21-C6C823CBB458}"/>
    <cellStyle name="20% - Accent3 10 3" xfId="1372" xr:uid="{07A3C120-6709-4434-8BF3-B705E1D0F2A2}"/>
    <cellStyle name="20% - Accent3 10 3 2" xfId="25946" xr:uid="{6F6EE437-C965-4595-AA61-4D2B71BABC8E}"/>
    <cellStyle name="20% - Accent3 10 3 2 2" xfId="38396" xr:uid="{B70C36FE-3E4C-45EC-BCB9-0D239C5CC71C}"/>
    <cellStyle name="20% - Accent3 10 3 3" xfId="21485" xr:uid="{0363F03E-EC5B-4AA5-AE5D-D56F2E8FDCAB}"/>
    <cellStyle name="20% - Accent3 10 3 3 2" xfId="33958" xr:uid="{B42D8110-5646-4D1F-B759-2BE60F6E8FE0}"/>
    <cellStyle name="20% - Accent3 10 3 4" xfId="29980" xr:uid="{94A06A57-48DE-4F39-99FD-A15EC868924F}"/>
    <cellStyle name="20% - Accent3 10 4" xfId="7754" xr:uid="{9FFE8288-9B13-4110-82D7-9F4C90AAA986}"/>
    <cellStyle name="20% - Accent3 10 5" xfId="7755" xr:uid="{22476E2D-681F-414C-A244-8DA8947088DD}"/>
    <cellStyle name="20% - Accent3 10 6" xfId="7756" xr:uid="{A1795F6D-3ECD-4B1E-BEBF-AB6FEE3F4896}"/>
    <cellStyle name="20% - Accent3 10 7" xfId="7757" xr:uid="{4A6383C2-0F91-4F53-AA98-CB9361F96AEA}"/>
    <cellStyle name="20% - Accent3 10 8" xfId="7758" xr:uid="{BF62E520-8C28-4E11-A0EF-22EB7F3D99E3}"/>
    <cellStyle name="20% - Accent3 10 9" xfId="7759" xr:uid="{211E10AF-FD7D-4E63-AC8A-5EDB4295879B}"/>
    <cellStyle name="20% - Accent3 100" xfId="6813" xr:uid="{62D8ADC8-D45D-4AC9-B1EA-806F14B93CAA}"/>
    <cellStyle name="20% - Accent3 101" xfId="6832" xr:uid="{33735946-1427-4659-AE44-50C65C387556}"/>
    <cellStyle name="20% - Accent3 102" xfId="6827" xr:uid="{B05A1E57-A3B4-4EB9-83E6-A2385934E134}"/>
    <cellStyle name="20% - Accent3 103" xfId="6713" xr:uid="{7432D392-B14E-44BA-A8DF-6DFB1A8E2A84}"/>
    <cellStyle name="20% - Accent3 11" xfId="1373" xr:uid="{DD8A0EC5-1A11-4CFB-A37C-F303DB26CA17}"/>
    <cellStyle name="20% - Accent3 11 10" xfId="7760" xr:uid="{A56DEFCA-371D-4C95-956C-962FEA678090}"/>
    <cellStyle name="20% - Accent3 11 11" xfId="7761" xr:uid="{5F90A804-905F-4F49-A800-04671F50C894}"/>
    <cellStyle name="20% - Accent3 11 12" xfId="25947" xr:uid="{A2B96424-A69B-424B-AF45-AEB3CAE62B9C}"/>
    <cellStyle name="20% - Accent3 11 12 2" xfId="38397" xr:uid="{400A4744-5C1B-48CE-BD61-EACF934681D4}"/>
    <cellStyle name="20% - Accent3 11 13" xfId="21486" xr:uid="{92B6AB9B-5776-4FFA-B016-57C017AA0985}"/>
    <cellStyle name="20% - Accent3 11 13 2" xfId="33959" xr:uid="{73EBDA17-CB79-4CBE-AAEC-E6433B928107}"/>
    <cellStyle name="20% - Accent3 11 14" xfId="29981" xr:uid="{8A56F07D-2674-4274-8A30-20435879CA62}"/>
    <cellStyle name="20% - Accent3 11 2" xfId="1374" xr:uid="{C1F982F8-F5D0-4048-A9BE-F00FAFBA5672}"/>
    <cellStyle name="20% - Accent3 11 2 2" xfId="25948" xr:uid="{C4FDCD85-22A8-4191-AA02-965510A7291E}"/>
    <cellStyle name="20% - Accent3 11 2 2 2" xfId="38398" xr:uid="{EA43A3DB-E5ED-4FC1-BB06-C58B99C0A27B}"/>
    <cellStyle name="20% - Accent3 11 2 3" xfId="21487" xr:uid="{C6DE5E9D-55AB-493D-AB91-C8807CF5DF83}"/>
    <cellStyle name="20% - Accent3 11 2 3 2" xfId="33960" xr:uid="{3B8EDC66-8B42-441D-BD00-540B752A8AF1}"/>
    <cellStyle name="20% - Accent3 11 2 4" xfId="29982" xr:uid="{9DC04AC9-F12C-4E41-9F12-8884DD114E28}"/>
    <cellStyle name="20% - Accent3 11 3" xfId="1375" xr:uid="{8E93EED4-5B09-4874-A95C-74767B2C3308}"/>
    <cellStyle name="20% - Accent3 11 3 2" xfId="25949" xr:uid="{414B8927-3D89-42BC-85CA-7DAAFAB3B442}"/>
    <cellStyle name="20% - Accent3 11 3 2 2" xfId="38399" xr:uid="{664665EB-951E-4ABC-B312-383324E53914}"/>
    <cellStyle name="20% - Accent3 11 3 3" xfId="21488" xr:uid="{20760DD5-C70A-445E-98B1-0077F38514FE}"/>
    <cellStyle name="20% - Accent3 11 3 3 2" xfId="33961" xr:uid="{2FD26FF6-688F-4BC0-AACB-87E8AF9856E7}"/>
    <cellStyle name="20% - Accent3 11 3 4" xfId="29983" xr:uid="{7FE34853-655E-4CD8-A95E-8B64652E8905}"/>
    <cellStyle name="20% - Accent3 11 4" xfId="7762" xr:uid="{EC753E85-CB57-4455-B067-9ACBE6A05DDA}"/>
    <cellStyle name="20% - Accent3 11 5" xfId="7763" xr:uid="{42A39AD5-1995-4623-B064-B0E831733D60}"/>
    <cellStyle name="20% - Accent3 11 6" xfId="7764" xr:uid="{1452EB0B-7387-4021-9CC1-A484B486C565}"/>
    <cellStyle name="20% - Accent3 11 7" xfId="7765" xr:uid="{1B57BB85-7A87-4C56-ACD0-66F61AD49C66}"/>
    <cellStyle name="20% - Accent3 11 8" xfId="7766" xr:uid="{CC561958-E0C6-4A2F-99B3-BACFF5B98A45}"/>
    <cellStyle name="20% - Accent3 11 9" xfId="7767" xr:uid="{3C1B3EE9-0A77-4B0D-BF61-1B7197B23E4D}"/>
    <cellStyle name="20% - Accent3 12" xfId="1376" xr:uid="{7BB3A065-6E7F-45BB-8038-21D2F6A391BA}"/>
    <cellStyle name="20% - Accent3 12 10" xfId="7768" xr:uid="{343CAB2D-4ABE-4C5F-A5AE-DA929DCF23FD}"/>
    <cellStyle name="20% - Accent3 12 11" xfId="7769" xr:uid="{D7C388CA-6D83-401D-8931-D38A93D901CF}"/>
    <cellStyle name="20% - Accent3 12 12" xfId="25950" xr:uid="{C8CCC026-CFBC-4211-AB54-E5F1E66BDF3A}"/>
    <cellStyle name="20% - Accent3 12 12 2" xfId="38400" xr:uid="{CDB53A84-64E1-4A7B-9C80-267674447E47}"/>
    <cellStyle name="20% - Accent3 12 13" xfId="21489" xr:uid="{DF5B58C4-1181-48BC-BD9A-EF2F6D56DB8A}"/>
    <cellStyle name="20% - Accent3 12 13 2" xfId="33962" xr:uid="{A8DF88BB-805B-4CAE-8CF5-A2899AF6F8BA}"/>
    <cellStyle name="20% - Accent3 12 14" xfId="29984" xr:uid="{BC71D664-BF9E-48AE-88B6-701D019AD7DD}"/>
    <cellStyle name="20% - Accent3 12 2" xfId="1377" xr:uid="{1B7C6444-13ED-416C-BD6D-51CB5EE9B9F2}"/>
    <cellStyle name="20% - Accent3 12 2 2" xfId="25951" xr:uid="{0518AA3E-B4A2-45D5-A65A-5D654DEA27A2}"/>
    <cellStyle name="20% - Accent3 12 2 2 2" xfId="38401" xr:uid="{65F37F4C-5A45-42B8-AF8E-040A53539B83}"/>
    <cellStyle name="20% - Accent3 12 2 3" xfId="21490" xr:uid="{42C7F183-1570-4570-ADB1-116612C06FAD}"/>
    <cellStyle name="20% - Accent3 12 2 3 2" xfId="33963" xr:uid="{D43501D9-FE7E-4AC8-B1E6-628317E9FADF}"/>
    <cellStyle name="20% - Accent3 12 2 4" xfId="29985" xr:uid="{7255A808-047D-431B-B47D-85975BDC89E1}"/>
    <cellStyle name="20% - Accent3 12 3" xfId="1378" xr:uid="{CD019628-8A4E-42B0-A642-1F385C9661AF}"/>
    <cellStyle name="20% - Accent3 12 3 2" xfId="25952" xr:uid="{085F2299-90AB-41B9-87DF-04FB119AB6F3}"/>
    <cellStyle name="20% - Accent3 12 3 2 2" xfId="38402" xr:uid="{A017A356-51CC-4691-899F-156798E956AC}"/>
    <cellStyle name="20% - Accent3 12 3 3" xfId="21491" xr:uid="{559F7F54-1E52-4BFC-A92F-2850CEC25DB5}"/>
    <cellStyle name="20% - Accent3 12 3 3 2" xfId="33964" xr:uid="{9A98BFFC-DE5E-4C49-909A-72882906C724}"/>
    <cellStyle name="20% - Accent3 12 3 4" xfId="29986" xr:uid="{BBD81499-C16E-4A25-B2E8-53AE62A7FF4A}"/>
    <cellStyle name="20% - Accent3 12 4" xfId="7770" xr:uid="{EBAB9334-3BE7-4B44-BF9E-C50A82B3F72C}"/>
    <cellStyle name="20% - Accent3 12 5" xfId="7771" xr:uid="{3CAC39A3-906C-4495-ACBC-CD4013AE89AF}"/>
    <cellStyle name="20% - Accent3 12 6" xfId="7772" xr:uid="{758D402F-DA9B-4DD9-B366-AB3D22B8057A}"/>
    <cellStyle name="20% - Accent3 12 7" xfId="7773" xr:uid="{245EEA42-4AFD-4071-80DB-D3DD7E60C999}"/>
    <cellStyle name="20% - Accent3 12 8" xfId="7774" xr:uid="{C669991A-73D8-4233-A53D-3105928DEA22}"/>
    <cellStyle name="20% - Accent3 12 9" xfId="7775" xr:uid="{BA034EF1-F81F-4CC3-8571-2B6FD8BADE24}"/>
    <cellStyle name="20% - Accent3 13" xfId="1379" xr:uid="{BD0F3767-649A-4EEC-999B-D473CA780708}"/>
    <cellStyle name="20% - Accent3 13 10" xfId="7776" xr:uid="{577C4081-ABC4-4A39-A217-61CBDAC3809F}"/>
    <cellStyle name="20% - Accent3 13 11" xfId="7777" xr:uid="{B08C2CF8-DF1C-497A-AD4B-92B934654CE7}"/>
    <cellStyle name="20% - Accent3 13 12" xfId="25953" xr:uid="{852E1805-8EC6-4137-93B8-9E5F75723CD5}"/>
    <cellStyle name="20% - Accent3 13 12 2" xfId="38403" xr:uid="{06728F94-D69D-41DD-A785-21B1023C8208}"/>
    <cellStyle name="20% - Accent3 13 13" xfId="21492" xr:uid="{A6AB87CF-9425-4306-B784-E4521A490E16}"/>
    <cellStyle name="20% - Accent3 13 13 2" xfId="33965" xr:uid="{60DD6EB8-256D-4B5B-80DB-556B7641B155}"/>
    <cellStyle name="20% - Accent3 13 14" xfId="29987" xr:uid="{30D752D2-0E32-4E8E-8A26-6534909F13F7}"/>
    <cellStyle name="20% - Accent3 13 2" xfId="1380" xr:uid="{0B193DF7-B05E-40C5-A380-A2A77F726D88}"/>
    <cellStyle name="20% - Accent3 13 2 2" xfId="25954" xr:uid="{8379260C-9E05-44FF-A6A5-6A4E6E5A78C4}"/>
    <cellStyle name="20% - Accent3 13 2 2 2" xfId="38404" xr:uid="{D09D6EA5-4C70-4A8C-A6CE-92B21726FA76}"/>
    <cellStyle name="20% - Accent3 13 2 3" xfId="21493" xr:uid="{FE49DA13-559D-4D43-ADA3-1EA7142052B8}"/>
    <cellStyle name="20% - Accent3 13 2 3 2" xfId="33966" xr:uid="{31BDF2E2-DF1E-43BC-A984-F08634ACEF3E}"/>
    <cellStyle name="20% - Accent3 13 2 4" xfId="29988" xr:uid="{195AE818-C7D1-429B-A50E-ABC5DED68D26}"/>
    <cellStyle name="20% - Accent3 13 3" xfId="1381" xr:uid="{B9F9E988-D53D-465C-8B21-A00236AF8662}"/>
    <cellStyle name="20% - Accent3 13 3 2" xfId="25955" xr:uid="{879BFB25-3606-48BD-AE16-B5569128343F}"/>
    <cellStyle name="20% - Accent3 13 3 2 2" xfId="38405" xr:uid="{BC442D05-8A86-4BB6-90B6-244D5092740A}"/>
    <cellStyle name="20% - Accent3 13 3 3" xfId="21494" xr:uid="{FFD407D5-6095-4FBA-99BD-A838ED4CF0F7}"/>
    <cellStyle name="20% - Accent3 13 3 3 2" xfId="33967" xr:uid="{C951709E-3FB5-4F7E-9267-283F90A1BC40}"/>
    <cellStyle name="20% - Accent3 13 3 4" xfId="29989" xr:uid="{FF47FC1E-205E-40FE-9401-6345337B2F9E}"/>
    <cellStyle name="20% - Accent3 13 4" xfId="7778" xr:uid="{977075AC-101F-4D9D-9703-C00F7614CE35}"/>
    <cellStyle name="20% - Accent3 13 5" xfId="7779" xr:uid="{E54F275C-B21E-40CF-A737-A43CFA4ABD6D}"/>
    <cellStyle name="20% - Accent3 13 6" xfId="7780" xr:uid="{B54F5F92-11D9-441A-88B4-60DF1346B663}"/>
    <cellStyle name="20% - Accent3 13 7" xfId="7781" xr:uid="{09009E89-705A-4F11-A7D5-1905740A3A0B}"/>
    <cellStyle name="20% - Accent3 13 8" xfId="7782" xr:uid="{A9B8BE20-19FB-45A6-8D02-B73205EE5F0D}"/>
    <cellStyle name="20% - Accent3 13 9" xfId="7783" xr:uid="{67F098A2-CDD9-4218-B884-B7690C1BE4AE}"/>
    <cellStyle name="20% - Accent3 14" xfId="1382" xr:uid="{B57DF8BA-E8BF-47FE-807C-71DE81E91893}"/>
    <cellStyle name="20% - Accent3 14 10" xfId="7784" xr:uid="{ECABBD80-EB92-4B21-99F1-7CC05144E854}"/>
    <cellStyle name="20% - Accent3 14 11" xfId="7785" xr:uid="{10B024B4-787F-4A4B-9B59-858473EAA9DF}"/>
    <cellStyle name="20% - Accent3 14 12" xfId="25956" xr:uid="{99F14AFC-9B99-48DB-8F52-5B5E34BA40A1}"/>
    <cellStyle name="20% - Accent3 14 12 2" xfId="38406" xr:uid="{C582E020-3B0B-4190-B7DB-E55055D37FE8}"/>
    <cellStyle name="20% - Accent3 14 13" xfId="21495" xr:uid="{C333F8B7-9828-42C6-A58E-6EF15AD74F23}"/>
    <cellStyle name="20% - Accent3 14 13 2" xfId="33968" xr:uid="{4C7D48DF-04B8-4770-8688-07E3ED8CCF99}"/>
    <cellStyle name="20% - Accent3 14 14" xfId="29990" xr:uid="{1AC3E816-9686-4712-82E9-F744B47D2070}"/>
    <cellStyle name="20% - Accent3 14 2" xfId="1383" xr:uid="{64B93976-EEAC-4EC1-85B4-6292B90884BC}"/>
    <cellStyle name="20% - Accent3 14 2 2" xfId="25957" xr:uid="{831B638D-5135-4752-8E24-4681E501C3C6}"/>
    <cellStyle name="20% - Accent3 14 2 2 2" xfId="38407" xr:uid="{5080865C-6730-4473-A173-3E81891FBE56}"/>
    <cellStyle name="20% - Accent3 14 2 3" xfId="21496" xr:uid="{0EAD2A17-78A3-4AEA-ABFF-2D30DC01E449}"/>
    <cellStyle name="20% - Accent3 14 2 3 2" xfId="33969" xr:uid="{320684C8-8F4E-40DB-BF16-88777A7A42BF}"/>
    <cellStyle name="20% - Accent3 14 2 4" xfId="29991" xr:uid="{49BF9037-8910-4128-8679-8041A64A2B0A}"/>
    <cellStyle name="20% - Accent3 14 3" xfId="1384" xr:uid="{F1581D1F-DBDB-49EE-923E-AAF3D513CA8B}"/>
    <cellStyle name="20% - Accent3 14 3 2" xfId="25958" xr:uid="{95889949-C201-4FA5-A86C-A2C96F93FB4C}"/>
    <cellStyle name="20% - Accent3 14 3 2 2" xfId="38408" xr:uid="{1101AE22-8FE0-413A-B04A-0DB188D18601}"/>
    <cellStyle name="20% - Accent3 14 3 3" xfId="21497" xr:uid="{E227B244-45A7-4189-8D4C-C69E6C2A7B3F}"/>
    <cellStyle name="20% - Accent3 14 3 3 2" xfId="33970" xr:uid="{D060FA96-F8A0-4341-AF05-0062C5463545}"/>
    <cellStyle name="20% - Accent3 14 3 4" xfId="29992" xr:uid="{5F2FFA7C-7C33-4FE3-93BE-C0EE38711537}"/>
    <cellStyle name="20% - Accent3 14 4" xfId="7786" xr:uid="{BCDE25F2-2078-4843-BFE8-DCC08A0FE0A2}"/>
    <cellStyle name="20% - Accent3 14 5" xfId="7787" xr:uid="{8394E08A-A7F5-4CA2-B2B2-63A31934069D}"/>
    <cellStyle name="20% - Accent3 14 6" xfId="7788" xr:uid="{876C1A19-AF78-476C-B575-0796C80381A7}"/>
    <cellStyle name="20% - Accent3 14 7" xfId="7789" xr:uid="{AB091CB3-2203-4EC7-B36F-84DF9F1C6AFE}"/>
    <cellStyle name="20% - Accent3 14 8" xfId="7790" xr:uid="{E3DE68F9-E14C-4F68-AEA3-735090E0BEB3}"/>
    <cellStyle name="20% - Accent3 14 9" xfId="7791" xr:uid="{CE5B4C16-D871-4A83-8395-8BD54DCF0B3B}"/>
    <cellStyle name="20% - Accent3 15" xfId="1385" xr:uid="{2DF3B328-C007-44EB-9CB7-881FCFBD2638}"/>
    <cellStyle name="20% - Accent3 15 10" xfId="7792" xr:uid="{2D92098F-4BF5-4392-8BE6-C220C9B247DA}"/>
    <cellStyle name="20% - Accent3 15 11" xfId="7793" xr:uid="{D15A9DF3-995E-46AF-B6AE-291490E8301D}"/>
    <cellStyle name="20% - Accent3 15 12" xfId="25959" xr:uid="{255B7772-3213-4CD6-91BD-FCEA1184E4DC}"/>
    <cellStyle name="20% - Accent3 15 12 2" xfId="38409" xr:uid="{94BE670C-541F-45AB-910B-CECA1AE8871F}"/>
    <cellStyle name="20% - Accent3 15 13" xfId="21498" xr:uid="{562F30FE-3510-43CA-8976-E4BC50444CAC}"/>
    <cellStyle name="20% - Accent3 15 13 2" xfId="33971" xr:uid="{92CD4E0F-F656-4752-8CA0-C5B3891EFE8C}"/>
    <cellStyle name="20% - Accent3 15 14" xfId="29993" xr:uid="{18B417D2-74AE-4D0E-A97F-55CA3F9B1E21}"/>
    <cellStyle name="20% - Accent3 15 2" xfId="1386" xr:uid="{8607C247-ECD3-4B6C-A836-691B9B3B632F}"/>
    <cellStyle name="20% - Accent3 15 2 2" xfId="25960" xr:uid="{63EC4417-C3A2-4504-B17D-A5485A82236C}"/>
    <cellStyle name="20% - Accent3 15 2 2 2" xfId="38410" xr:uid="{D96A63B2-A19A-4989-80C0-718F8E3DC851}"/>
    <cellStyle name="20% - Accent3 15 2 3" xfId="21499" xr:uid="{A13B83B6-E698-474A-8393-3C16DE0B5BD8}"/>
    <cellStyle name="20% - Accent3 15 2 3 2" xfId="33972" xr:uid="{0B3F2D0A-AA9B-48EF-958C-A8FA338C2DEB}"/>
    <cellStyle name="20% - Accent3 15 2 4" xfId="29994" xr:uid="{DCE5C720-127F-4BB1-B748-93A620239CCF}"/>
    <cellStyle name="20% - Accent3 15 3" xfId="1387" xr:uid="{563A69F3-9398-40AE-8C96-8166DADB07E3}"/>
    <cellStyle name="20% - Accent3 15 3 2" xfId="25961" xr:uid="{50C45DE7-ED58-44E2-A6B6-AC072A27E3C8}"/>
    <cellStyle name="20% - Accent3 15 3 2 2" xfId="38411" xr:uid="{3CCD9D33-A5FC-4A11-923E-D191A2F38BBB}"/>
    <cellStyle name="20% - Accent3 15 3 3" xfId="21500" xr:uid="{90D357A2-CE85-4552-9D61-EB71B53C3553}"/>
    <cellStyle name="20% - Accent3 15 3 3 2" xfId="33973" xr:uid="{F5E0988E-B7AF-4AB2-95F3-145DA0C4A6D2}"/>
    <cellStyle name="20% - Accent3 15 3 4" xfId="29995" xr:uid="{80E148DE-021E-4480-A502-0EA7D8ABFF2C}"/>
    <cellStyle name="20% - Accent3 15 4" xfId="7794" xr:uid="{902EE8A4-433A-41DF-9916-2A63157F6AE4}"/>
    <cellStyle name="20% - Accent3 15 5" xfId="7795" xr:uid="{C93C1298-6902-45A8-93CA-0B02BCDAA489}"/>
    <cellStyle name="20% - Accent3 15 6" xfId="7796" xr:uid="{EB2090F9-5B26-498F-9231-ACDE6BEC75B5}"/>
    <cellStyle name="20% - Accent3 15 7" xfId="7797" xr:uid="{F305CAC0-2D18-49A9-895C-5D8BA6B00071}"/>
    <cellStyle name="20% - Accent3 15 8" xfId="7798" xr:uid="{900F09F5-D6BD-4431-9BAA-028B11D719EA}"/>
    <cellStyle name="20% - Accent3 15 9" xfId="7799" xr:uid="{537E7046-0D5C-49E9-8E8E-18C41F70C33A}"/>
    <cellStyle name="20% - Accent3 16" xfId="1388" xr:uid="{26B71D9A-8D00-4E45-8431-1E3774B05A94}"/>
    <cellStyle name="20% - Accent3 16 10" xfId="7800" xr:uid="{03D952E4-7B33-4A3A-BDA9-0E659A80EF42}"/>
    <cellStyle name="20% - Accent3 16 11" xfId="7801" xr:uid="{3574CA99-80D2-4A61-AF64-EA9FA7FEEA14}"/>
    <cellStyle name="20% - Accent3 16 12" xfId="25962" xr:uid="{965817CB-01D8-4CF5-9377-4FF3AD18C4DA}"/>
    <cellStyle name="20% - Accent3 16 12 2" xfId="38412" xr:uid="{C028A1CD-1EF7-4B77-A625-0250FBF8018D}"/>
    <cellStyle name="20% - Accent3 16 13" xfId="21501" xr:uid="{742CDCC4-A77E-495E-851C-3C9F9BA16D5E}"/>
    <cellStyle name="20% - Accent3 16 13 2" xfId="33974" xr:uid="{9B345DDB-DEC3-4D23-8852-201403296329}"/>
    <cellStyle name="20% - Accent3 16 14" xfId="29996" xr:uid="{637E6D4B-64BF-4216-8613-88C82D8271FD}"/>
    <cellStyle name="20% - Accent3 16 2" xfId="1389" xr:uid="{E0104904-3BBB-48FB-A26D-B7811AF709C5}"/>
    <cellStyle name="20% - Accent3 16 2 2" xfId="25963" xr:uid="{41985129-CB89-4BCB-B147-58C6E97D1349}"/>
    <cellStyle name="20% - Accent3 16 2 2 2" xfId="38413" xr:uid="{3A7B0BA2-C01C-4A4B-989B-576E4D327DB6}"/>
    <cellStyle name="20% - Accent3 16 2 3" xfId="21502" xr:uid="{4EB772E2-9A02-417F-B60E-49CBD448357B}"/>
    <cellStyle name="20% - Accent3 16 2 3 2" xfId="33975" xr:uid="{8363798F-9E96-49B4-85C4-CB51B5D01B8A}"/>
    <cellStyle name="20% - Accent3 16 2 4" xfId="29997" xr:uid="{1A731998-6D6A-438D-B86B-C25DFDA508F5}"/>
    <cellStyle name="20% - Accent3 16 3" xfId="1390" xr:uid="{65423F4D-1378-471C-9832-806B9CFC017E}"/>
    <cellStyle name="20% - Accent3 16 3 2" xfId="25964" xr:uid="{0F94477F-42CE-4891-820B-74B5E3E197E3}"/>
    <cellStyle name="20% - Accent3 16 3 2 2" xfId="38414" xr:uid="{E271F80C-E072-4A6A-8D4B-4FECFF230E40}"/>
    <cellStyle name="20% - Accent3 16 3 3" xfId="21503" xr:uid="{9F53142B-D58D-43F6-8D32-27A5FABAEA3F}"/>
    <cellStyle name="20% - Accent3 16 3 3 2" xfId="33976" xr:uid="{C9023286-EAB6-4691-8D9F-9AD1D6BE95B8}"/>
    <cellStyle name="20% - Accent3 16 3 4" xfId="29998" xr:uid="{6BFEDBB2-44C5-482A-AAE1-D36E2FD6D46B}"/>
    <cellStyle name="20% - Accent3 16 4" xfId="7802" xr:uid="{FE42D942-C239-4AAC-8AFF-EC1B2AEF12D9}"/>
    <cellStyle name="20% - Accent3 16 5" xfId="7803" xr:uid="{AF3C271D-B2A9-4729-A071-C1BCDEE6EACF}"/>
    <cellStyle name="20% - Accent3 16 6" xfId="7804" xr:uid="{FA867664-AE3D-4DE2-BB51-967AA566BF2B}"/>
    <cellStyle name="20% - Accent3 16 7" xfId="7805" xr:uid="{39DAAEBB-1C7F-4497-8A08-8C7A4E55860C}"/>
    <cellStyle name="20% - Accent3 16 8" xfId="7806" xr:uid="{62A9ED23-AB8E-429D-91B9-9A095B631F29}"/>
    <cellStyle name="20% - Accent3 16 9" xfId="7807" xr:uid="{A353D5FC-1DAE-46EF-BB3A-9D658E794A08}"/>
    <cellStyle name="20% - Accent3 17" xfId="1391" xr:uid="{E6147297-2939-4C01-98BD-87C7E953A841}"/>
    <cellStyle name="20% - Accent3 17 10" xfId="7808" xr:uid="{DD43CDC9-76E8-48EF-A4B5-DAFFAE6AC2D8}"/>
    <cellStyle name="20% - Accent3 17 11" xfId="7809" xr:uid="{FB3C4255-5CE9-4E29-AAD0-DB93262A8995}"/>
    <cellStyle name="20% - Accent3 17 12" xfId="25965" xr:uid="{3CD3AF78-8C77-4A88-8BFB-E3224ABC8E37}"/>
    <cellStyle name="20% - Accent3 17 12 2" xfId="38415" xr:uid="{761F23C1-B47B-4F66-86C0-F81AFF42E32D}"/>
    <cellStyle name="20% - Accent3 17 13" xfId="21504" xr:uid="{43FEA74B-3AC3-4A39-87EE-9135E3CAC2EC}"/>
    <cellStyle name="20% - Accent3 17 13 2" xfId="33977" xr:uid="{7A155950-56EC-4304-A87E-A85A266FFE32}"/>
    <cellStyle name="20% - Accent3 17 14" xfId="29999" xr:uid="{55FE7A3A-BBAE-4820-9588-DF7322776DA2}"/>
    <cellStyle name="20% - Accent3 17 2" xfId="1392" xr:uid="{F4DE5D0E-8303-4412-80E8-C81BB7720475}"/>
    <cellStyle name="20% - Accent3 17 2 2" xfId="25966" xr:uid="{8C5F0D9E-F540-4DC8-9998-209A4D449CF2}"/>
    <cellStyle name="20% - Accent3 17 2 2 2" xfId="38416" xr:uid="{5282045F-E6FC-4FB8-8BDD-27810E916729}"/>
    <cellStyle name="20% - Accent3 17 2 3" xfId="21505" xr:uid="{51393D04-C0FC-4EF1-AEA4-0FBBCA0C0683}"/>
    <cellStyle name="20% - Accent3 17 2 3 2" xfId="33978" xr:uid="{C83AB7A8-1104-4C62-917C-DA3EE1BD65C7}"/>
    <cellStyle name="20% - Accent3 17 2 4" xfId="30000" xr:uid="{0654C306-4B67-481E-821F-1406C3FE27A3}"/>
    <cellStyle name="20% - Accent3 17 3" xfId="1393" xr:uid="{668F7E54-F185-47AB-BEC4-B51DF79A9789}"/>
    <cellStyle name="20% - Accent3 17 3 2" xfId="25967" xr:uid="{42B03A52-6851-4EDE-9222-23E364CB8DAA}"/>
    <cellStyle name="20% - Accent3 17 3 2 2" xfId="38417" xr:uid="{2C4C9BA1-FBF5-4CF4-B2F9-E932B425D4EA}"/>
    <cellStyle name="20% - Accent3 17 3 3" xfId="21506" xr:uid="{6820A70C-EA43-4FAD-B4E5-8BC76D38F131}"/>
    <cellStyle name="20% - Accent3 17 3 3 2" xfId="33979" xr:uid="{681BC8F5-CF9E-4E76-A7C2-0ABDBB7E66BE}"/>
    <cellStyle name="20% - Accent3 17 3 4" xfId="30001" xr:uid="{F6005AC1-62A8-42A9-B6EE-3FE4409B75EE}"/>
    <cellStyle name="20% - Accent3 17 4" xfId="7810" xr:uid="{00774D67-5A55-4D24-9807-A2D7922C922B}"/>
    <cellStyle name="20% - Accent3 17 5" xfId="7811" xr:uid="{9812203C-1B8A-4A97-9C2E-D2FE73A641AC}"/>
    <cellStyle name="20% - Accent3 17 6" xfId="7812" xr:uid="{C0CBE5EE-1DE7-4877-A770-77DED476DB47}"/>
    <cellStyle name="20% - Accent3 17 7" xfId="7813" xr:uid="{D78DD7C3-A959-4668-8E58-FC2D4C1F2D3E}"/>
    <cellStyle name="20% - Accent3 17 8" xfId="7814" xr:uid="{BFEECC94-274E-4A70-87A5-B7266223124E}"/>
    <cellStyle name="20% - Accent3 17 9" xfId="7815" xr:uid="{F9F5AF29-1218-479A-82C3-60DD76CECCCD}"/>
    <cellStyle name="20% - Accent3 18" xfId="1394" xr:uid="{C3972A7C-56D2-4D21-960C-E6BE811EB6FC}"/>
    <cellStyle name="20% - Accent3 18 10" xfId="7816" xr:uid="{430C6C07-9AFC-46D9-981D-89039E0A2D9E}"/>
    <cellStyle name="20% - Accent3 18 11" xfId="7817" xr:uid="{062480BE-D89A-4F7E-AA39-E389B1F8F2C9}"/>
    <cellStyle name="20% - Accent3 18 12" xfId="25968" xr:uid="{B0AC608E-7E25-4DA2-8A9F-BA0D654E73EE}"/>
    <cellStyle name="20% - Accent3 18 12 2" xfId="38418" xr:uid="{3DCBD39E-F9ED-490C-BF22-15A590C35750}"/>
    <cellStyle name="20% - Accent3 18 13" xfId="21507" xr:uid="{E2DEF48B-968C-4180-BF4A-18646B18029C}"/>
    <cellStyle name="20% - Accent3 18 13 2" xfId="33980" xr:uid="{5686476E-8A3A-4E5F-802D-AC83333C60E6}"/>
    <cellStyle name="20% - Accent3 18 14" xfId="30002" xr:uid="{808AC390-E656-4145-B8BD-7CA0F24995F8}"/>
    <cellStyle name="20% - Accent3 18 2" xfId="1395" xr:uid="{BFD76791-B89D-4457-8124-3AED01FEA971}"/>
    <cellStyle name="20% - Accent3 18 2 2" xfId="25969" xr:uid="{788AC4BB-8013-4FB4-93F1-B31B265752F8}"/>
    <cellStyle name="20% - Accent3 18 2 2 2" xfId="38419" xr:uid="{3517534A-B68F-4582-91B3-6FA14FFB588F}"/>
    <cellStyle name="20% - Accent3 18 2 3" xfId="21508" xr:uid="{EE6C8B6E-A368-4769-81DB-A6B1D2EDCF39}"/>
    <cellStyle name="20% - Accent3 18 2 3 2" xfId="33981" xr:uid="{8968676C-CB3A-4D84-A1ED-5BB31201E4C1}"/>
    <cellStyle name="20% - Accent3 18 2 4" xfId="30003" xr:uid="{C01EFA89-D369-47FF-A361-E1481D76E44A}"/>
    <cellStyle name="20% - Accent3 18 3" xfId="1396" xr:uid="{463E4A66-5A69-464F-A769-4E6C011BEDD5}"/>
    <cellStyle name="20% - Accent3 18 3 2" xfId="25970" xr:uid="{4467D3B8-D5F6-4DAF-AF9F-CA1DC0B5EDD5}"/>
    <cellStyle name="20% - Accent3 18 3 2 2" xfId="38420" xr:uid="{5C2D0FB4-AFC0-4862-AC5B-4854426098D0}"/>
    <cellStyle name="20% - Accent3 18 3 3" xfId="21509" xr:uid="{CF7B775C-2D80-4392-99D4-312D3C0A571B}"/>
    <cellStyle name="20% - Accent3 18 3 3 2" xfId="33982" xr:uid="{C8A39C4D-F67E-490D-9E74-5C7CEC23C631}"/>
    <cellStyle name="20% - Accent3 18 3 4" xfId="30004" xr:uid="{E3EB8042-074A-4F8F-B015-DB24821A3AF5}"/>
    <cellStyle name="20% - Accent3 18 4" xfId="7818" xr:uid="{0448F57A-8453-464B-9D88-8352E8C6459E}"/>
    <cellStyle name="20% - Accent3 18 5" xfId="7819" xr:uid="{9644C13C-0791-4D23-BEF2-E05F20FCA4EB}"/>
    <cellStyle name="20% - Accent3 18 6" xfId="7820" xr:uid="{078DF1A5-6758-4DF8-9E49-989BC73FF84B}"/>
    <cellStyle name="20% - Accent3 18 7" xfId="7821" xr:uid="{78F9A35B-4A4C-487A-94B6-0B9F5A22A98E}"/>
    <cellStyle name="20% - Accent3 18 8" xfId="7822" xr:uid="{A0EB6BDD-E16C-4E1A-8CF1-9A4CEDC9ED7B}"/>
    <cellStyle name="20% - Accent3 18 9" xfId="7823" xr:uid="{4A95A943-56F9-434F-8BB9-1D88FEA22330}"/>
    <cellStyle name="20% - Accent3 19" xfId="1397" xr:uid="{66B54843-42F2-4D70-AD7E-ADA6F09D3598}"/>
    <cellStyle name="20% - Accent3 19 10" xfId="7824" xr:uid="{FD77B50E-7AAC-42BE-8654-E259B895A70B}"/>
    <cellStyle name="20% - Accent3 19 11" xfId="7825" xr:uid="{AA47EF3D-8EA8-40C5-832D-ADE50E536C84}"/>
    <cellStyle name="20% - Accent3 19 12" xfId="25971" xr:uid="{F0429514-40A6-429C-86FB-087E3CCCE9FA}"/>
    <cellStyle name="20% - Accent3 19 12 2" xfId="38421" xr:uid="{7764F922-9439-4367-A14F-1A99C0D57690}"/>
    <cellStyle name="20% - Accent3 19 13" xfId="21510" xr:uid="{81E01A46-AE9C-4B1D-A04F-7BF689CA2F24}"/>
    <cellStyle name="20% - Accent3 19 13 2" xfId="33983" xr:uid="{4BD425E4-E363-4666-97AA-7EAB4D630527}"/>
    <cellStyle name="20% - Accent3 19 14" xfId="30005" xr:uid="{1A6D80C3-BB84-47C9-8816-C135708B1109}"/>
    <cellStyle name="20% - Accent3 19 2" xfId="1398" xr:uid="{F68180FD-28E4-4C4A-857F-C9B8F9ADA3FE}"/>
    <cellStyle name="20% - Accent3 19 2 2" xfId="25972" xr:uid="{F694797F-5B6F-4A34-BB24-24C3813FEF5A}"/>
    <cellStyle name="20% - Accent3 19 2 2 2" xfId="38422" xr:uid="{F09EA140-BE45-4B62-9570-08BBEAB0AD26}"/>
    <cellStyle name="20% - Accent3 19 2 3" xfId="21511" xr:uid="{F272662E-2F66-4992-AB7A-0020F9347830}"/>
    <cellStyle name="20% - Accent3 19 2 3 2" xfId="33984" xr:uid="{B20FEA85-9316-4B15-8528-60CBA69D89D5}"/>
    <cellStyle name="20% - Accent3 19 2 4" xfId="30006" xr:uid="{92D83CDE-0438-4375-81A7-4D491E036FF8}"/>
    <cellStyle name="20% - Accent3 19 3" xfId="1399" xr:uid="{E715B5F4-3621-4B2E-8158-83F98012311A}"/>
    <cellStyle name="20% - Accent3 19 3 2" xfId="25973" xr:uid="{8FE98CEB-38C2-47AB-9AD3-1B05739CA9AC}"/>
    <cellStyle name="20% - Accent3 19 3 2 2" xfId="38423" xr:uid="{01D138F4-745C-415F-A9C5-CC00ACC83745}"/>
    <cellStyle name="20% - Accent3 19 3 3" xfId="21512" xr:uid="{D37B31A1-108C-4331-A81D-6ED8E31F1F5A}"/>
    <cellStyle name="20% - Accent3 19 3 3 2" xfId="33985" xr:uid="{CDC308FB-3813-4CF3-81CA-BF36F8F3952B}"/>
    <cellStyle name="20% - Accent3 19 3 4" xfId="30007" xr:uid="{76465832-376F-4FFB-841F-F09F7EEFE0DE}"/>
    <cellStyle name="20% - Accent3 19 4" xfId="7826" xr:uid="{EDA5616A-6588-4023-BFD0-5069E05303F0}"/>
    <cellStyle name="20% - Accent3 19 5" xfId="7827" xr:uid="{4D96E627-54E8-4554-B6C6-C94CA00DF628}"/>
    <cellStyle name="20% - Accent3 19 6" xfId="7828" xr:uid="{C869A630-4CAF-4BC9-A381-87AA92FF8856}"/>
    <cellStyle name="20% - Accent3 19 7" xfId="7829" xr:uid="{CBE0C235-6F5D-45FF-93A2-2354E14B4A28}"/>
    <cellStyle name="20% - Accent3 19 8" xfId="7830" xr:uid="{382A3750-5E11-429F-870E-94C953201CFA}"/>
    <cellStyle name="20% - Accent3 19 9" xfId="7831" xr:uid="{90635DA0-0B62-46F2-80CC-1FA127632F0B}"/>
    <cellStyle name="20% - Accent3 2" xfId="38" xr:uid="{FA9B7DDC-3A01-402E-9C18-B530EFE4CF5A}"/>
    <cellStyle name="20% - Accent3 2 10" xfId="7832" xr:uid="{858EFA35-558D-4B96-8B67-A5AE699FAC22}"/>
    <cellStyle name="20% - Accent3 2 11" xfId="7833" xr:uid="{78348A5B-3C81-45CF-BF10-42B2A35A4088}"/>
    <cellStyle name="20% - Accent3 2 12" xfId="7834" xr:uid="{CD7C1463-54FC-4CA8-B251-ED27BF8D7AA0}"/>
    <cellStyle name="20% - Accent3 2 13" xfId="7835" xr:uid="{558E780E-0097-455D-ADB7-95AB442A0C51}"/>
    <cellStyle name="20% - Accent3 2 14" xfId="7836" xr:uid="{922D759B-AAC2-4002-85F2-D872B3D6D1CB}"/>
    <cellStyle name="20% - Accent3 2 15" xfId="7837" xr:uid="{68CAD1D8-055E-490D-9DEB-5572C8A8750C}"/>
    <cellStyle name="20% - Accent3 2 16" xfId="42085" xr:uid="{BEA13756-BEBE-48B4-B4B2-03FBFD5202F0}"/>
    <cellStyle name="20% - Accent3 2 17" xfId="42416" xr:uid="{805FA319-6D10-429C-A715-6EC452B26035}"/>
    <cellStyle name="20% - Accent3 2 18" xfId="42698" xr:uid="{45B739CE-F1CE-43C6-B11D-F51B87D6DCB3}"/>
    <cellStyle name="20% - Accent3 2 19" xfId="43606" xr:uid="{879ECDD9-EF40-4FFA-AF3C-69EDF7E4BC6C}"/>
    <cellStyle name="20% - Accent3 2 2" xfId="392" xr:uid="{D9373E7C-F52B-442E-B789-36EE977D12E6}"/>
    <cellStyle name="20% - Accent3 2 2 10" xfId="7838" xr:uid="{451814A5-2D6F-4AF3-833F-3572DDBAD2C2}"/>
    <cellStyle name="20% - Accent3 2 2 11" xfId="16869" xr:uid="{A53DE8FC-0B07-49FD-9D19-A1F086721988}"/>
    <cellStyle name="20% - Accent3 2 2 12" xfId="15670" xr:uid="{D4C7FD73-2814-4EC4-8FAB-709E51F596C7}"/>
    <cellStyle name="20% - Accent3 2 2 2" xfId="1400" xr:uid="{C9A1A609-929C-47D4-94A1-9DF9A2E72C01}"/>
    <cellStyle name="20% - Accent3 2 2 2 10" xfId="30008" xr:uid="{80AE6BAC-572D-45DE-88BA-65DAC4F71CD6}"/>
    <cellStyle name="20% - Accent3 2 2 2 2" xfId="6314" xr:uid="{32E6DC2D-DDA7-40A2-95F8-17CE324E623C}"/>
    <cellStyle name="20% - Accent3 2 2 2 2 2" xfId="6315" xr:uid="{1B1935A8-C64E-49FB-A361-70650101F7D1}"/>
    <cellStyle name="20% - Accent3 2 2 2 2 3" xfId="18895" xr:uid="{B9CAB8DB-FB7A-4CF3-BA77-5E502E9CDFD0}"/>
    <cellStyle name="20% - Accent3 2 2 2 2 4" xfId="17391" xr:uid="{9AB60577-41AD-4367-A8A0-B870EEE27CDA}"/>
    <cellStyle name="20% - Accent3 2 2 2 2 5" xfId="16670" xr:uid="{6B186D75-6BBA-43F2-962A-AD882F8A1A8E}"/>
    <cellStyle name="20% - Accent3 2 2 2 3" xfId="6316" xr:uid="{979FF3A3-77F9-4FA9-BA29-39DFC039DAFB}"/>
    <cellStyle name="20% - Accent3 2 2 2 4" xfId="19491" xr:uid="{84574B96-1B70-4786-A7ED-8107F656B45E}"/>
    <cellStyle name="20% - Accent3 2 2 2 5" xfId="18089" xr:uid="{56B379DF-F72C-4ACF-B99B-7EADAEDF8E1B}"/>
    <cellStyle name="20% - Accent3 2 2 2 6" xfId="16947" xr:uid="{78BB900F-B9D1-4216-AAEB-AC95C171ADAC}"/>
    <cellStyle name="20% - Accent3 2 2 2 7" xfId="16118" xr:uid="{8B45B8D4-3E6B-46CF-9F69-C3D7BF68D5CA}"/>
    <cellStyle name="20% - Accent3 2 2 2 8" xfId="25974" xr:uid="{6475ACF9-D914-46DC-885B-C1FA937A5B2F}"/>
    <cellStyle name="20% - Accent3 2 2 2 8 2" xfId="38424" xr:uid="{019A55BB-1EF4-43CD-A387-81B44FBBBCCE}"/>
    <cellStyle name="20% - Accent3 2 2 2 9" xfId="21513" xr:uid="{80985E11-9126-47CA-910A-ED19649E8527}"/>
    <cellStyle name="20% - Accent3 2 2 2 9 2" xfId="33986" xr:uid="{9A61F6DE-6D70-4EF8-915C-A6E1EE4D8264}"/>
    <cellStyle name="20% - Accent3 2 2 3" xfId="1401" xr:uid="{6037AFA1-CC7F-4C03-9305-3CE2C371A0E1}"/>
    <cellStyle name="20% - Accent3 2 2 3 2" xfId="6317" xr:uid="{E5E38D42-15FD-4AA0-9E40-9DD3D26C775A}"/>
    <cellStyle name="20% - Accent3 2 2 3 2 2" xfId="20443" xr:uid="{37CC401F-801F-4195-ADDC-06841D2ED8FB}"/>
    <cellStyle name="20% - Accent3 2 2 3 2 3" xfId="19061" xr:uid="{188CFBE2-AA7A-4A4B-9262-ED83723A1C97}"/>
    <cellStyle name="20% - Accent3 2 2 3 2 4" xfId="16757" xr:uid="{C4B437C4-4499-4ACA-94F2-D7D4E85DCC9D}"/>
    <cellStyle name="20% - Accent3 2 2 3 3" xfId="19654" xr:uid="{B3F08D87-74E6-4F83-A129-FD870CC05BDF}"/>
    <cellStyle name="20% - Accent3 2 2 3 4" xfId="18253" xr:uid="{6D00AFD5-F351-4FF8-B7FD-CB5ADFF40866}"/>
    <cellStyle name="20% - Accent3 2 2 3 5" xfId="17112" xr:uid="{C73EFBEF-ADEF-4B8F-BAA6-7409DF089FCE}"/>
    <cellStyle name="20% - Accent3 2 2 3 6" xfId="16205" xr:uid="{F8F90048-8F1B-4C93-A4E5-41CE382A0557}"/>
    <cellStyle name="20% - Accent3 2 2 3 7" xfId="25975" xr:uid="{C26898DD-DB90-455D-B136-32413B3B77C1}"/>
    <cellStyle name="20% - Accent3 2 2 3 7 2" xfId="38425" xr:uid="{D6C88C20-B159-4CCB-B5CB-545A7C5AD177}"/>
    <cellStyle name="20% - Accent3 2 2 3 8" xfId="21514" xr:uid="{BB7B5169-0F56-43ED-9F2D-DA9A4B114C3B}"/>
    <cellStyle name="20% - Accent3 2 2 3 8 2" xfId="33987" xr:uid="{C119DBE1-D63F-4EEA-9601-533EFAE81685}"/>
    <cellStyle name="20% - Accent3 2 2 3 9" xfId="30009" xr:uid="{F46F1CB6-59AE-4BA2-8BCA-6E7FD8F1C604}"/>
    <cellStyle name="20% - Accent3 2 2 4" xfId="6318" xr:uid="{B9D2D606-CBD0-45E5-99A0-1F45D09ABBFE}"/>
    <cellStyle name="20% - Accent3 2 2 4 2" xfId="13106" xr:uid="{1E4225E8-21BD-4B94-8BA9-BB00F93FA38C}"/>
    <cellStyle name="20% - Accent3 2 2 4 2 2" xfId="20120" xr:uid="{8A145774-3214-428B-8131-43B2C86E4207}"/>
    <cellStyle name="20% - Accent3 2 2 4 2 3" xfId="18725" xr:uid="{ECC6254E-4F6C-43F8-87DA-E71743C0620A}"/>
    <cellStyle name="20% - Accent3 2 2 4 2 4" xfId="16581" xr:uid="{52860DA9-D5C7-4F50-B7D4-17F02DE9AEDC}"/>
    <cellStyle name="20% - Accent3 2 2 4 3" xfId="19321" xr:uid="{B8078BD6-D32B-4391-9DC4-BBAF7A0C5E43}"/>
    <cellStyle name="20% - Accent3 2 2 4 4" xfId="17919" xr:uid="{494E10DE-C89E-423F-B5F0-6B65EF58AAE8}"/>
    <cellStyle name="20% - Accent3 2 2 4 5" xfId="17309" xr:uid="{E205DF49-9B19-4C03-B04F-6F5C96D28AEF}"/>
    <cellStyle name="20% - Accent3 2 2 4 6" xfId="16028" xr:uid="{918E7229-BD27-4F4A-9D48-BDB6ED1434AA}"/>
    <cellStyle name="20% - Accent3 2 2 5" xfId="7839" xr:uid="{34080D9B-99CB-41CF-B183-4662FE6B010A}"/>
    <cellStyle name="20% - Accent3 2 2 5 2" xfId="19925" xr:uid="{3CA3D01A-BBA6-4202-8C8A-4C6347E1F5CA}"/>
    <cellStyle name="20% - Accent3 2 2 5 3" xfId="17700" xr:uid="{6CC2FCD6-F2E1-49B6-9992-D5021CCA4137}"/>
    <cellStyle name="20% - Accent3 2 2 5 4" xfId="16357" xr:uid="{526342B8-30EB-46DA-BD9C-856CE60C21A5}"/>
    <cellStyle name="20% - Accent3 2 2 6" xfId="7840" xr:uid="{A5112427-B5EB-448B-AFBC-A6E38A334797}"/>
    <cellStyle name="20% - Accent3 2 2 6 2" xfId="19851" xr:uid="{905BFC53-DC4D-4354-AD03-ADE691262855}"/>
    <cellStyle name="20% - Accent3 2 2 6 3" xfId="18530" xr:uid="{88FE9AB1-6F69-47BC-8D4E-37D0CD94FFF8}"/>
    <cellStyle name="20% - Accent3 2 2 6 4" xfId="16304" xr:uid="{1A631074-0170-4D8C-B7E2-1B397483BF9E}"/>
    <cellStyle name="20% - Accent3 2 2 7" xfId="7841" xr:uid="{27D5923F-8FFD-4CC6-8ECE-54083410A728}"/>
    <cellStyle name="20% - Accent3 2 2 8" xfId="7842" xr:uid="{EA6E3A02-111A-4334-97C2-2010BF7EDAE0}"/>
    <cellStyle name="20% - Accent3 2 2 9" xfId="7843" xr:uid="{74B2337C-DC16-47C4-A3FA-16A5A37BDC71}"/>
    <cellStyle name="20% - Accent3 2 3" xfId="325" xr:uid="{533034A2-1D57-4FA4-9487-DBFBADC9E952}"/>
    <cellStyle name="20% - Accent3 2 3 10" xfId="7844" xr:uid="{E72E3A72-0C66-49EA-ADC0-243CB1FF297A}"/>
    <cellStyle name="20% - Accent3 2 3 11" xfId="13107" xr:uid="{FBB83EE1-5AF7-4066-8745-E6DA222D36F9}"/>
    <cellStyle name="20% - Accent3 2 3 2" xfId="1402" xr:uid="{A2560C40-C986-46D7-A26E-DDCA444BB932}"/>
    <cellStyle name="20% - Accent3 2 3 2 2" xfId="6319" xr:uid="{7C32B3D3-C3C6-439A-AFFB-6C371742D809}"/>
    <cellStyle name="20% - Accent3 2 3 2 3" xfId="13108" xr:uid="{C9D17454-6EA9-4D24-8151-BA3410AA356C}"/>
    <cellStyle name="20% - Accent3 2 3 2 4" xfId="25976" xr:uid="{5FBEC3F0-D4EC-4C10-85F2-465E7DD47863}"/>
    <cellStyle name="20% - Accent3 2 3 2 4 2" xfId="38426" xr:uid="{7CC5E94D-76A7-4166-99CA-5E655EC322AB}"/>
    <cellStyle name="20% - Accent3 2 3 2 5" xfId="21515" xr:uid="{B77CB865-6612-4240-852D-2B97FC6CBC3A}"/>
    <cellStyle name="20% - Accent3 2 3 2 5 2" xfId="33988" xr:uid="{AD8766EF-AF7F-4EC7-81BB-21F48DC59C4F}"/>
    <cellStyle name="20% - Accent3 2 3 2 6" xfId="30010" xr:uid="{1D0CB160-69D3-4E57-834B-8C0C767C8F13}"/>
    <cellStyle name="20% - Accent3 2 3 3" xfId="1403" xr:uid="{CC4745E9-FE09-4E6A-912E-6CB067EA1846}"/>
    <cellStyle name="20% - Accent3 2 3 3 2" xfId="25977" xr:uid="{592C0B25-3ACC-45A1-9D98-63E962ED6A95}"/>
    <cellStyle name="20% - Accent3 2 3 3 2 2" xfId="38427" xr:uid="{738AF151-EB06-4E77-8EAF-436707046313}"/>
    <cellStyle name="20% - Accent3 2 3 3 3" xfId="21516" xr:uid="{1F73C2DC-D5FB-4070-995C-9040EDB22C9F}"/>
    <cellStyle name="20% - Accent3 2 3 3 3 2" xfId="33989" xr:uid="{A3CFCE68-A9DA-489E-9C67-2424ADB3AAF3}"/>
    <cellStyle name="20% - Accent3 2 3 3 4" xfId="30011" xr:uid="{C7CEFC8C-3002-415F-9B90-DB04206E1BB0}"/>
    <cellStyle name="20% - Accent3 2 3 4" xfId="7845" xr:uid="{CE25CAED-C874-46A7-A1EE-29D24E566045}"/>
    <cellStyle name="20% - Accent3 2 3 5" xfId="7846" xr:uid="{26C117FE-584D-4E08-9721-3F95715CDDFD}"/>
    <cellStyle name="20% - Accent3 2 3 6" xfId="7847" xr:uid="{12E1DBDC-8EB2-4085-A925-FCC9A78E06B4}"/>
    <cellStyle name="20% - Accent3 2 3 7" xfId="7848" xr:uid="{ED33950F-B2A5-467A-8C8B-C187627C686F}"/>
    <cellStyle name="20% - Accent3 2 3 8" xfId="7849" xr:uid="{1AF3EC5D-3824-4D6A-93EB-6F39F9961540}"/>
    <cellStyle name="20% - Accent3 2 3 9" xfId="7850" xr:uid="{FDB9A6BE-402A-4971-90D9-E3AB9280C944}"/>
    <cellStyle name="20% - Accent3 2 4" xfId="1404" xr:uid="{E10833E7-F743-45E1-A895-BA5758B1D568}"/>
    <cellStyle name="20% - Accent3 2 4 10" xfId="7851" xr:uid="{A2A47E14-B4D0-407B-9560-57EC58A0A780}"/>
    <cellStyle name="20% - Accent3 2 4 11" xfId="13109" xr:uid="{E2B1D88B-7C8B-4788-B7E6-C19B82372C90}"/>
    <cellStyle name="20% - Accent3 2 4 12" xfId="25978" xr:uid="{DED32A58-CBFF-4B02-A439-B836E9CE922E}"/>
    <cellStyle name="20% - Accent3 2 4 12 2" xfId="38428" xr:uid="{460ED6C3-133C-4905-882F-E4122416A1AA}"/>
    <cellStyle name="20% - Accent3 2 4 13" xfId="21517" xr:uid="{03060AE6-D2C5-4384-BAD5-02AA3AAD500A}"/>
    <cellStyle name="20% - Accent3 2 4 13 2" xfId="33990" xr:uid="{1CDC0B5D-537E-42C6-AC8F-00F6B5852D9F}"/>
    <cellStyle name="20% - Accent3 2 4 14" xfId="30012" xr:uid="{5652B7DE-D0F6-42F1-887D-7F61226BD966}"/>
    <cellStyle name="20% - Accent3 2 4 2" xfId="1405" xr:uid="{183BEEB3-5F07-431D-91B2-C20B6700ABD6}"/>
    <cellStyle name="20% - Accent3 2 4 2 2" xfId="25979" xr:uid="{B16D6E01-F675-44F2-A03F-717B83D1E8D0}"/>
    <cellStyle name="20% - Accent3 2 4 2 2 2" xfId="38429" xr:uid="{503DBEF0-C068-469E-AC47-A7AF381314C3}"/>
    <cellStyle name="20% - Accent3 2 4 2 3" xfId="21518" xr:uid="{A764E08D-2039-4EE5-85F3-EEA0E15CD848}"/>
    <cellStyle name="20% - Accent3 2 4 2 3 2" xfId="33991" xr:uid="{1BE17189-6D09-4EBE-8BBD-6AC0ADCD34A9}"/>
    <cellStyle name="20% - Accent3 2 4 2 4" xfId="30013" xr:uid="{2EDDC000-6AC9-468F-BCB2-1AD84CCA2E15}"/>
    <cellStyle name="20% - Accent3 2 4 3" xfId="1406" xr:uid="{1E5B9CB4-9372-46D6-A690-2671534CC33E}"/>
    <cellStyle name="20% - Accent3 2 4 3 2" xfId="25980" xr:uid="{E73EE676-B0D9-4AAA-B197-4C85D40B8009}"/>
    <cellStyle name="20% - Accent3 2 4 3 2 2" xfId="38430" xr:uid="{DD77D7D2-9D69-4381-8B46-8536DB1F9ED9}"/>
    <cellStyle name="20% - Accent3 2 4 3 3" xfId="21519" xr:uid="{F431A9E7-E970-4E3F-B479-D286120F5BE0}"/>
    <cellStyle name="20% - Accent3 2 4 3 3 2" xfId="33992" xr:uid="{682E92B4-2291-4A26-9E5A-19F879341B44}"/>
    <cellStyle name="20% - Accent3 2 4 3 4" xfId="30014" xr:uid="{EE85217F-7773-401F-B7C5-2457438546EC}"/>
    <cellStyle name="20% - Accent3 2 4 4" xfId="7852" xr:uid="{B1447E81-31C6-47B0-9487-A76AB794A5E9}"/>
    <cellStyle name="20% - Accent3 2 4 5" xfId="7853" xr:uid="{A3A28F8C-5F20-4469-B5C9-DC54735B0E4F}"/>
    <cellStyle name="20% - Accent3 2 4 6" xfId="7854" xr:uid="{F2E3E3F7-9898-47FD-8B08-AEABECF5D921}"/>
    <cellStyle name="20% - Accent3 2 4 7" xfId="7855" xr:uid="{61CC68DA-1CB9-4D01-B04B-9019E6CAC6F3}"/>
    <cellStyle name="20% - Accent3 2 4 8" xfId="7856" xr:uid="{A798D660-7DD8-4F09-BC61-2FA839EA774D}"/>
    <cellStyle name="20% - Accent3 2 4 9" xfId="7857" xr:uid="{8871E806-27EA-4D1D-A170-C81E1CC400E2}"/>
    <cellStyle name="20% - Accent3 2 5" xfId="1407" xr:uid="{BD83BF6E-3728-47F7-8420-387AD95D7101}"/>
    <cellStyle name="20% - Accent3 2 5 10" xfId="7858" xr:uid="{1A996A0B-EF2E-405F-8EC8-8FA429A3524F}"/>
    <cellStyle name="20% - Accent3 2 5 11" xfId="25981" xr:uid="{C196B6D8-931C-4430-A16C-BD2D8D8D00D3}"/>
    <cellStyle name="20% - Accent3 2 5 11 2" xfId="38431" xr:uid="{DFDAA2F3-890D-49D5-A02D-DFC50571DEC5}"/>
    <cellStyle name="20% - Accent3 2 5 12" xfId="21520" xr:uid="{4B54E547-253A-47F3-8269-A993DE579CFE}"/>
    <cellStyle name="20% - Accent3 2 5 12 2" xfId="33993" xr:uid="{5C1B8F67-4D99-466E-9005-462DDA5427AA}"/>
    <cellStyle name="20% - Accent3 2 5 13" xfId="30015" xr:uid="{706E09A8-BB02-46F8-8FB3-489089A37C2A}"/>
    <cellStyle name="20% - Accent3 2 5 2" xfId="1408" xr:uid="{9254241B-207C-4845-AECF-86E86B841840}"/>
    <cellStyle name="20% - Accent3 2 5 2 2" xfId="25982" xr:uid="{6FB6EF21-6193-470C-8480-154A2075AB93}"/>
    <cellStyle name="20% - Accent3 2 5 2 2 2" xfId="38432" xr:uid="{19E52365-6735-4038-BD9E-1D646A021D32}"/>
    <cellStyle name="20% - Accent3 2 5 2 3" xfId="21521" xr:uid="{D5C51719-466F-498A-9A1F-3A29E534DC72}"/>
    <cellStyle name="20% - Accent3 2 5 2 3 2" xfId="33994" xr:uid="{A7803854-4F76-4633-BAB7-F658A47BC3F7}"/>
    <cellStyle name="20% - Accent3 2 5 2 4" xfId="30016" xr:uid="{599D2AAB-B391-452A-8588-8ADD9A2B75C3}"/>
    <cellStyle name="20% - Accent3 2 5 3" xfId="1409" xr:uid="{6A2DFCF7-1B93-43D4-847C-557C85298C12}"/>
    <cellStyle name="20% - Accent3 2 5 3 2" xfId="25983" xr:uid="{6A062F23-DD03-48A6-A592-DCD3E5EDB0B8}"/>
    <cellStyle name="20% - Accent3 2 5 3 2 2" xfId="38433" xr:uid="{2A0E6F0F-3840-4B3D-9573-D341D2265C32}"/>
    <cellStyle name="20% - Accent3 2 5 3 3" xfId="21522" xr:uid="{8ABA85A3-5AD3-48F0-AF32-A61E3DCD69C4}"/>
    <cellStyle name="20% - Accent3 2 5 3 3 2" xfId="33995" xr:uid="{FA282CD0-B396-46AD-93B8-3A66EB344296}"/>
    <cellStyle name="20% - Accent3 2 5 3 4" xfId="30017" xr:uid="{4FC387D0-2F2C-4032-9170-CCA4F8DBDD2E}"/>
    <cellStyle name="20% - Accent3 2 5 4" xfId="7859" xr:uid="{76507143-346E-4C1F-B776-7370C19FF78E}"/>
    <cellStyle name="20% - Accent3 2 5 5" xfId="7860" xr:uid="{49364CD1-C9C0-4318-B81B-81D58475DDCD}"/>
    <cellStyle name="20% - Accent3 2 5 6" xfId="7861" xr:uid="{543849C4-C60E-4C22-AE2C-B25FD8A56175}"/>
    <cellStyle name="20% - Accent3 2 5 7" xfId="7862" xr:uid="{794D672D-F03D-45BF-BB53-E7895E9C61E6}"/>
    <cellStyle name="20% - Accent3 2 5 8" xfId="7863" xr:uid="{6B511C6D-B1A8-448D-8467-84B82085E72E}"/>
    <cellStyle name="20% - Accent3 2 5 9" xfId="7864" xr:uid="{3F6D2E96-DDB6-4F19-AB3A-2EA258DEF4EB}"/>
    <cellStyle name="20% - Accent3 2 6" xfId="1410" xr:uid="{30C8B48B-64E5-40EC-A943-89D13F0B277D}"/>
    <cellStyle name="20% - Accent3 2 6 2" xfId="1411" xr:uid="{3CE621C7-4208-4A5D-A945-4737BB2F599B}"/>
    <cellStyle name="20% - Accent3 2 6 2 2" xfId="25985" xr:uid="{8C976FE6-685E-42AA-BAB7-36608EEBD2ED}"/>
    <cellStyle name="20% - Accent3 2 6 2 2 2" xfId="38435" xr:uid="{7239B98B-25CC-4D01-A6EE-2C4CC8DD85DC}"/>
    <cellStyle name="20% - Accent3 2 6 2 3" xfId="21524" xr:uid="{F438BA5B-C529-4A32-9C09-97EE7D4FAD3C}"/>
    <cellStyle name="20% - Accent3 2 6 2 3 2" xfId="33997" xr:uid="{5482F578-BDFE-448F-BC87-8C9283EE33DB}"/>
    <cellStyle name="20% - Accent3 2 6 2 4" xfId="30019" xr:uid="{4B642405-3E61-49DC-98E8-23AC1533004A}"/>
    <cellStyle name="20% - Accent3 2 6 3" xfId="1412" xr:uid="{8704163D-29FB-4CDB-9F38-2E8CCB40BED7}"/>
    <cellStyle name="20% - Accent3 2 6 3 2" xfId="25986" xr:uid="{46A109D4-6292-4BF2-821B-760142BB99F4}"/>
    <cellStyle name="20% - Accent3 2 6 3 2 2" xfId="38436" xr:uid="{D3488062-A38D-4859-BEFB-9FD19B875B0E}"/>
    <cellStyle name="20% - Accent3 2 6 3 3" xfId="21525" xr:uid="{8BA67698-7E0B-42F0-A2BC-4B3043A76C0F}"/>
    <cellStyle name="20% - Accent3 2 6 3 3 2" xfId="33998" xr:uid="{3E3A6AFF-5F48-4723-BB7D-F9BBE0BDC712}"/>
    <cellStyle name="20% - Accent3 2 6 3 4" xfId="30020" xr:uid="{14C9C93F-3ABD-4C3C-99B7-9CB25C8AD72E}"/>
    <cellStyle name="20% - Accent3 2 6 4" xfId="25984" xr:uid="{498825EF-4A67-4A32-8F80-B6DE69FA9E41}"/>
    <cellStyle name="20% - Accent3 2 6 4 2" xfId="38434" xr:uid="{C5884C57-DC40-4A0A-8BF8-73E61627E6F0}"/>
    <cellStyle name="20% - Accent3 2 6 5" xfId="21523" xr:uid="{8E1C0EAA-00DB-4DC2-BC73-A3805B452007}"/>
    <cellStyle name="20% - Accent3 2 6 5 2" xfId="33996" xr:uid="{E54821C8-9F7C-48A2-8A61-7E4EFDFF4D2E}"/>
    <cellStyle name="20% - Accent3 2 6 6" xfId="30018" xr:uid="{C20A35E0-FCD3-407C-B00C-9FA5C0F66C54}"/>
    <cellStyle name="20% - Accent3 2 7" xfId="1413" xr:uid="{102233E2-CA21-416E-9280-7E1B53397DC5}"/>
    <cellStyle name="20% - Accent3 2 7 2" xfId="1414" xr:uid="{3E2CBA50-A164-4E06-B097-3F40832E76D1}"/>
    <cellStyle name="20% - Accent3 2 7 2 2" xfId="25988" xr:uid="{986CCC0D-9B4F-4018-A539-05903A24E31F}"/>
    <cellStyle name="20% - Accent3 2 7 2 2 2" xfId="38438" xr:uid="{78A06FD7-D37B-4FAA-9241-1A8D90875682}"/>
    <cellStyle name="20% - Accent3 2 7 2 3" xfId="21527" xr:uid="{94AE1261-C080-4C07-8F29-F29C89F01D56}"/>
    <cellStyle name="20% - Accent3 2 7 2 3 2" xfId="34000" xr:uid="{6C77A1AE-CAC3-4E5E-A6D2-CE98AFBBD336}"/>
    <cellStyle name="20% - Accent3 2 7 2 4" xfId="30022" xr:uid="{EED1A93D-387E-424E-AE83-2249A1BCC7F2}"/>
    <cellStyle name="20% - Accent3 2 7 3" xfId="1415" xr:uid="{5A1328BA-1326-4BA3-9269-B799B4A35984}"/>
    <cellStyle name="20% - Accent3 2 7 3 2" xfId="25989" xr:uid="{FB9A296C-D6BC-4DCC-BF5E-8A4BD468E62E}"/>
    <cellStyle name="20% - Accent3 2 7 3 2 2" xfId="38439" xr:uid="{EDF59E65-F310-4DFB-B9BA-E549AA40713F}"/>
    <cellStyle name="20% - Accent3 2 7 3 3" xfId="21528" xr:uid="{45CC8443-1EF8-49B3-B4A9-FD7494C7D677}"/>
    <cellStyle name="20% - Accent3 2 7 3 3 2" xfId="34001" xr:uid="{FAE67649-FFB9-454E-80C0-D5EBA7BB19FB}"/>
    <cellStyle name="20% - Accent3 2 7 3 4" xfId="30023" xr:uid="{CF47585C-DB94-4D59-AA40-721C3278C313}"/>
    <cellStyle name="20% - Accent3 2 7 4" xfId="25987" xr:uid="{B73EB597-B2E1-4196-B576-BE8C926E74DD}"/>
    <cellStyle name="20% - Accent3 2 7 4 2" xfId="38437" xr:uid="{A91E5A65-8409-46D1-9C02-79705DE13D27}"/>
    <cellStyle name="20% - Accent3 2 7 5" xfId="21526" xr:uid="{10DE1A82-39E3-4387-A9DC-3A19E2F10790}"/>
    <cellStyle name="20% - Accent3 2 7 5 2" xfId="33999" xr:uid="{FC1CDB27-B6E7-4DE4-9A13-6F6C109E2A60}"/>
    <cellStyle name="20% - Accent3 2 7 6" xfId="30021" xr:uid="{1AC078A2-8DA6-4F23-8D19-41B76299F6D5}"/>
    <cellStyle name="20% - Accent3 2 8" xfId="1416" xr:uid="{97024087-F6C1-4BFC-A545-6D9675BCE4FE}"/>
    <cellStyle name="20% - Accent3 2 8 2" xfId="25990" xr:uid="{FB3E913C-C9AB-4C29-9F7F-F4B73A9CD366}"/>
    <cellStyle name="20% - Accent3 2 8 2 2" xfId="38440" xr:uid="{61923E60-8350-4373-A624-790DE3BFDFC2}"/>
    <cellStyle name="20% - Accent3 2 8 3" xfId="21529" xr:uid="{468AD594-CA93-4B16-AC96-36907BC91E40}"/>
    <cellStyle name="20% - Accent3 2 8 3 2" xfId="34002" xr:uid="{0AC6497A-F39A-4735-A529-E84CB3120E33}"/>
    <cellStyle name="20% - Accent3 2 8 4" xfId="30024" xr:uid="{8211837B-8F22-430D-98FD-56CA2524187E}"/>
    <cellStyle name="20% - Accent3 2 9" xfId="1417" xr:uid="{1EFDA825-2300-4163-A527-1AD70EDE0015}"/>
    <cellStyle name="20% - Accent3 2 9 2" xfId="25991" xr:uid="{0C4477C6-6DAE-43D9-BEEE-485594EC10E9}"/>
    <cellStyle name="20% - Accent3 2 9 2 2" xfId="38441" xr:uid="{26E55B85-EE3C-4B4A-8951-FA58F1CD11D5}"/>
    <cellStyle name="20% - Accent3 2 9 3" xfId="21530" xr:uid="{AFE23642-D2E7-48EC-9605-9F74778F633E}"/>
    <cellStyle name="20% - Accent3 2 9 3 2" xfId="34003" xr:uid="{6A6471B2-CCB1-457D-92E7-0A9A4BBD406D}"/>
    <cellStyle name="20% - Accent3 2 9 4" xfId="30025" xr:uid="{15CE2AB2-F8F8-4925-B2C5-22647EC10FE8}"/>
    <cellStyle name="20% - Accent3 20" xfId="1418" xr:uid="{1CFB549D-F4F7-4852-AFF7-58F1AC4DCA08}"/>
    <cellStyle name="20% - Accent3 20 10" xfId="7865" xr:uid="{51BBA801-EDB3-41DD-9929-22D074A5525F}"/>
    <cellStyle name="20% - Accent3 20 11" xfId="7866" xr:uid="{9CD467E8-4AC6-4966-B4B6-98CAD5B8C325}"/>
    <cellStyle name="20% - Accent3 20 12" xfId="25992" xr:uid="{813831A8-9E2A-41E3-B337-F5D45C099E64}"/>
    <cellStyle name="20% - Accent3 20 12 2" xfId="38442" xr:uid="{266C80B5-212E-4539-AA98-0B2FA0049C93}"/>
    <cellStyle name="20% - Accent3 20 13" xfId="21531" xr:uid="{08485ADE-F82E-43AC-885A-EF0763D3DC3A}"/>
    <cellStyle name="20% - Accent3 20 13 2" xfId="34004" xr:uid="{A3C7AF72-7798-431E-B9E9-FD756F40D193}"/>
    <cellStyle name="20% - Accent3 20 14" xfId="30026" xr:uid="{4C6226D7-6013-4A9D-94B9-A8F11451795B}"/>
    <cellStyle name="20% - Accent3 20 2" xfId="1419" xr:uid="{56AC9DD6-3BE1-4319-985B-5EC4832C6BE3}"/>
    <cellStyle name="20% - Accent3 20 2 2" xfId="25993" xr:uid="{367E993F-B02A-4A46-88B6-A675C23DA608}"/>
    <cellStyle name="20% - Accent3 20 2 2 2" xfId="38443" xr:uid="{10AD0A4E-5EAA-4C8D-91AF-5B9049B28FF5}"/>
    <cellStyle name="20% - Accent3 20 2 3" xfId="21532" xr:uid="{0E8C309C-DC7D-4D94-BC08-9F21D993E4CD}"/>
    <cellStyle name="20% - Accent3 20 2 3 2" xfId="34005" xr:uid="{9258C304-5E5D-4B36-817E-891CEE677917}"/>
    <cellStyle name="20% - Accent3 20 2 4" xfId="30027" xr:uid="{D6BE14C7-77D5-4D2D-A7DD-3660462FC0AF}"/>
    <cellStyle name="20% - Accent3 20 3" xfId="1420" xr:uid="{8E0D12D3-86B7-47B2-9FB8-F4F396E95A7F}"/>
    <cellStyle name="20% - Accent3 20 3 2" xfId="25994" xr:uid="{9B96BE84-721C-4C48-8379-1DF3E9443788}"/>
    <cellStyle name="20% - Accent3 20 3 2 2" xfId="38444" xr:uid="{CAAE79E5-9EAE-48C4-B0D1-2ACE015CB8E9}"/>
    <cellStyle name="20% - Accent3 20 3 3" xfId="21533" xr:uid="{544B3834-EC99-463F-8528-1D69367A777D}"/>
    <cellStyle name="20% - Accent3 20 3 3 2" xfId="34006" xr:uid="{90666C73-0099-4E23-8D98-3D703C0E6C5B}"/>
    <cellStyle name="20% - Accent3 20 3 4" xfId="30028" xr:uid="{6383CF0F-AEF5-46B1-87B2-70C67D211884}"/>
    <cellStyle name="20% - Accent3 20 4" xfId="7867" xr:uid="{A0FED56E-4098-416D-88A8-54D111F1B945}"/>
    <cellStyle name="20% - Accent3 20 5" xfId="7868" xr:uid="{1E454A47-CE44-471D-9B4C-409A5F6E2117}"/>
    <cellStyle name="20% - Accent3 20 6" xfId="7869" xr:uid="{2CC1C6F0-DB8A-43EA-932F-C042E17FCD9E}"/>
    <cellStyle name="20% - Accent3 20 7" xfId="7870" xr:uid="{BA130D1A-B9FE-46A7-A223-B7FAF8F6A7B2}"/>
    <cellStyle name="20% - Accent3 20 8" xfId="7871" xr:uid="{CA0A9BCA-7F69-45E0-9185-785464F81613}"/>
    <cellStyle name="20% - Accent3 20 9" xfId="7872" xr:uid="{5D8A0650-5DE5-44AE-B3B0-4D0F13345F67}"/>
    <cellStyle name="20% - Accent3 21" xfId="1421" xr:uid="{D40ADD8A-CCF1-4FD2-9C86-01181DE72086}"/>
    <cellStyle name="20% - Accent3 21 10" xfId="7873" xr:uid="{4CC41630-F20A-4C44-A64F-FFDF5D0447C7}"/>
    <cellStyle name="20% - Accent3 21 11" xfId="7874" xr:uid="{7C394FA1-4408-4F6D-AB79-E13F224922DB}"/>
    <cellStyle name="20% - Accent3 21 2" xfId="7875" xr:uid="{029EE17F-F93F-4DA2-957B-C2884D2E66F4}"/>
    <cellStyle name="20% - Accent3 21 3" xfId="7876" xr:uid="{A7480DF2-D7C9-4ABE-88AC-3F33F5B07D2E}"/>
    <cellStyle name="20% - Accent3 21 4" xfId="7877" xr:uid="{D9D07044-9053-4112-9414-0C02F9A6D4A1}"/>
    <cellStyle name="20% - Accent3 21 5" xfId="7878" xr:uid="{0936B7C3-582A-484E-A7E2-2EBF2A92F8E4}"/>
    <cellStyle name="20% - Accent3 21 6" xfId="7879" xr:uid="{6E59E64F-842C-492A-8BBA-5AC8790AA519}"/>
    <cellStyle name="20% - Accent3 21 7" xfId="7880" xr:uid="{92AAFAAB-D736-4698-834E-34BE5092A20D}"/>
    <cellStyle name="20% - Accent3 21 8" xfId="7881" xr:uid="{2A82A61B-4169-4F85-AACE-F95908D3F9DD}"/>
    <cellStyle name="20% - Accent3 21 9" xfId="7882" xr:uid="{CB9EB676-BAA0-44EB-A235-436AB84CB06F}"/>
    <cellStyle name="20% - Accent3 22" xfId="1422" xr:uid="{7F230EB3-1C7C-44FB-9DEA-B47DC38A499C}"/>
    <cellStyle name="20% - Accent3 22 10" xfId="7883" xr:uid="{42CDDA5F-9D7F-41F8-B34E-221014EFE7E0}"/>
    <cellStyle name="20% - Accent3 22 11" xfId="7884" xr:uid="{1C32C3E9-88C7-4B02-9F59-0790128FFE3E}"/>
    <cellStyle name="20% - Accent3 22 2" xfId="7885" xr:uid="{3562392F-299D-42F2-A120-4FEAA7D25082}"/>
    <cellStyle name="20% - Accent3 22 3" xfId="7886" xr:uid="{98F37517-6E95-41A4-B729-B8FA22CA7052}"/>
    <cellStyle name="20% - Accent3 22 4" xfId="7887" xr:uid="{009D83D4-90F9-4CF6-A5F3-3ACCE495C70D}"/>
    <cellStyle name="20% - Accent3 22 5" xfId="7888" xr:uid="{0365627E-390E-4D91-A2FA-E56FF5CDE70C}"/>
    <cellStyle name="20% - Accent3 22 6" xfId="7889" xr:uid="{74C804B0-1349-4A57-A2A3-C3C4B6E4DB70}"/>
    <cellStyle name="20% - Accent3 22 7" xfId="7890" xr:uid="{0408D27E-9452-4562-9A9B-E171C0A087A5}"/>
    <cellStyle name="20% - Accent3 22 8" xfId="7891" xr:uid="{B1076BAA-FAD9-4D9F-8AA0-098D18E37F6A}"/>
    <cellStyle name="20% - Accent3 22 9" xfId="7892" xr:uid="{55A656D5-1484-4747-8568-F6849FE358FA}"/>
    <cellStyle name="20% - Accent3 23" xfId="1423" xr:uid="{0DE0C133-AAD3-4A9E-9063-B2956E26D715}"/>
    <cellStyle name="20% - Accent3 23 10" xfId="7893" xr:uid="{AE435950-12CC-4464-B5EF-AA9AA6073773}"/>
    <cellStyle name="20% - Accent3 23 11" xfId="7894" xr:uid="{8CF7BFC4-A43F-4707-A7EE-6F5F8DD09D7E}"/>
    <cellStyle name="20% - Accent3 23 12" xfId="25995" xr:uid="{035955C3-1E8C-4443-A781-4252E1A246A4}"/>
    <cellStyle name="20% - Accent3 23 12 2" xfId="38445" xr:uid="{695762D0-0945-4813-9DE7-CC5DCBE1797F}"/>
    <cellStyle name="20% - Accent3 23 13" xfId="21534" xr:uid="{DA23AFB2-069C-4AC2-90CC-3F33524F34F4}"/>
    <cellStyle name="20% - Accent3 23 13 2" xfId="34007" xr:uid="{DEE7FE68-D7B9-4434-88FC-0BD60E3404E1}"/>
    <cellStyle name="20% - Accent3 23 14" xfId="30029" xr:uid="{4EAFE684-4F3B-483E-8AAD-8FBF054EAEFE}"/>
    <cellStyle name="20% - Accent3 23 2" xfId="1424" xr:uid="{490AA498-949D-4185-AB25-F376DDB1FE58}"/>
    <cellStyle name="20% - Accent3 23 2 2" xfId="25996" xr:uid="{A9D8D89B-0C51-44BE-991A-B385ED3A6920}"/>
    <cellStyle name="20% - Accent3 23 2 2 2" xfId="38446" xr:uid="{CC262750-CFE2-43E4-A832-79E18ACF901D}"/>
    <cellStyle name="20% - Accent3 23 2 3" xfId="21535" xr:uid="{172E1A51-1191-44CE-90D4-338AD2D2E615}"/>
    <cellStyle name="20% - Accent3 23 2 3 2" xfId="34008" xr:uid="{1A156AD3-4363-4C8C-9382-F721C1C99630}"/>
    <cellStyle name="20% - Accent3 23 2 4" xfId="30030" xr:uid="{4975DB9D-8B0E-417E-BB05-EE09B0DC5BC2}"/>
    <cellStyle name="20% - Accent3 23 3" xfId="1425" xr:uid="{0A40B0D9-37C6-40AD-8997-BDC485E88C6A}"/>
    <cellStyle name="20% - Accent3 23 3 2" xfId="25997" xr:uid="{10FEA269-110A-4E6C-A0C1-5CA38E0501B4}"/>
    <cellStyle name="20% - Accent3 23 3 2 2" xfId="38447" xr:uid="{51AF5CF9-2997-4EA6-8DA6-8D37FFA53A0A}"/>
    <cellStyle name="20% - Accent3 23 3 3" xfId="21536" xr:uid="{1D555F8F-6A5E-4559-8705-724FEB61CEE3}"/>
    <cellStyle name="20% - Accent3 23 3 3 2" xfId="34009" xr:uid="{B70CFCFE-4A55-4F33-BB9C-A277DFB0A4D1}"/>
    <cellStyle name="20% - Accent3 23 3 4" xfId="30031" xr:uid="{303E547F-AEA2-4560-BA44-827689E6247D}"/>
    <cellStyle name="20% - Accent3 23 4" xfId="7895" xr:uid="{81EDFB89-E867-4BF3-90DF-91E2C44AB596}"/>
    <cellStyle name="20% - Accent3 23 5" xfId="7896" xr:uid="{730F39D6-EEB9-4E05-B09F-BA277C598E04}"/>
    <cellStyle name="20% - Accent3 23 6" xfId="7897" xr:uid="{5D9BAAAA-2DBD-4A18-B7DD-7C554F6DD9A1}"/>
    <cellStyle name="20% - Accent3 23 7" xfId="7898" xr:uid="{4CFB1D55-BF8D-485D-9EBE-153CAD9D235B}"/>
    <cellStyle name="20% - Accent3 23 8" xfId="7899" xr:uid="{9EAB6F04-19D9-48FD-B1A0-10A2F7D773F3}"/>
    <cellStyle name="20% - Accent3 23 9" xfId="7900" xr:uid="{9690F931-E234-4B02-B61C-9222D1314FE9}"/>
    <cellStyle name="20% - Accent3 24" xfId="1426" xr:uid="{30CE6F8C-9625-4C16-9890-D09DC2727C6F}"/>
    <cellStyle name="20% - Accent3 24 10" xfId="7901" xr:uid="{1C3DA5ED-7918-4F2E-A558-24E16DA1AB5A}"/>
    <cellStyle name="20% - Accent3 24 11" xfId="7902" xr:uid="{46A08B24-25B5-42C6-B8C5-C69FD776762F}"/>
    <cellStyle name="20% - Accent3 24 12" xfId="25998" xr:uid="{F346923D-D8FE-4A93-87B3-4AAA12BDD30B}"/>
    <cellStyle name="20% - Accent3 24 12 2" xfId="38448" xr:uid="{CA0AC19C-625A-4773-BC52-C6601E6AC253}"/>
    <cellStyle name="20% - Accent3 24 13" xfId="21537" xr:uid="{E3E658FE-6744-4F0F-B128-DEFB79E0A79A}"/>
    <cellStyle name="20% - Accent3 24 13 2" xfId="34010" xr:uid="{7E978B08-68D0-4101-B285-EC2984DBBB2B}"/>
    <cellStyle name="20% - Accent3 24 14" xfId="30032" xr:uid="{30E498E7-EF5B-422B-A202-64B83BCB72EB}"/>
    <cellStyle name="20% - Accent3 24 2" xfId="7903" xr:uid="{FE7EE498-3977-403A-8081-BF034906F929}"/>
    <cellStyle name="20% - Accent3 24 3" xfId="7904" xr:uid="{0E0783F5-D177-49B1-B9F9-43F09E1999FB}"/>
    <cellStyle name="20% - Accent3 24 4" xfId="7905" xr:uid="{33016C79-A28A-4352-A671-D6084A5E0F6D}"/>
    <cellStyle name="20% - Accent3 24 5" xfId="7906" xr:uid="{878429B8-2CCE-4A35-A17F-A92492464927}"/>
    <cellStyle name="20% - Accent3 24 6" xfId="7907" xr:uid="{98E5A89D-8031-43AD-8005-B0204174FE24}"/>
    <cellStyle name="20% - Accent3 24 7" xfId="7908" xr:uid="{EA5DCF6C-CB7B-4C9D-90AD-84D74D823727}"/>
    <cellStyle name="20% - Accent3 24 8" xfId="7909" xr:uid="{4FFD080A-3F55-4D18-8EAE-AF272EFC5D69}"/>
    <cellStyle name="20% - Accent3 24 9" xfId="7910" xr:uid="{5FB99DAD-CBE1-49C6-A974-240F6F824D80}"/>
    <cellStyle name="20% - Accent3 25" xfId="1427" xr:uid="{CD1EAAA7-8551-40DD-8160-B2E9529615D5}"/>
    <cellStyle name="20% - Accent3 25 10" xfId="7911" xr:uid="{5CBBD2DF-52BA-444B-86A2-8786C1787221}"/>
    <cellStyle name="20% - Accent3 25 11" xfId="7912" xr:uid="{6A931049-5BB6-4EB5-977B-99CF43BC91CE}"/>
    <cellStyle name="20% - Accent3 25 12" xfId="25999" xr:uid="{8D4AF19E-997A-4BFE-8DD6-B0BF48B36878}"/>
    <cellStyle name="20% - Accent3 25 12 2" xfId="38449" xr:uid="{25C9B45E-0256-4EDD-A1AE-52CD63965D44}"/>
    <cellStyle name="20% - Accent3 25 13" xfId="21538" xr:uid="{891DFBFD-916A-47F3-8089-0E7468173B2C}"/>
    <cellStyle name="20% - Accent3 25 13 2" xfId="34011" xr:uid="{80CA5909-5C07-473D-84D6-DAFBFBFDB604}"/>
    <cellStyle name="20% - Accent3 25 14" xfId="30033" xr:uid="{49A2E425-30AB-482E-9514-64A0F6A7D293}"/>
    <cellStyle name="20% - Accent3 25 2" xfId="7913" xr:uid="{D0436B78-BFB4-4CE7-8F9A-EC6F1BAFCB63}"/>
    <cellStyle name="20% - Accent3 25 3" xfId="7914" xr:uid="{78955955-E34C-4F9B-A20D-6A38AC24322C}"/>
    <cellStyle name="20% - Accent3 25 4" xfId="7915" xr:uid="{97444C3B-7D24-44E8-9399-3479ACAB6B17}"/>
    <cellStyle name="20% - Accent3 25 5" xfId="7916" xr:uid="{CC97401F-B063-42FB-B2F9-4D5C5B64F39D}"/>
    <cellStyle name="20% - Accent3 25 6" xfId="7917" xr:uid="{CB40EC69-0231-4647-93E5-E191EDFB756A}"/>
    <cellStyle name="20% - Accent3 25 7" xfId="7918" xr:uid="{EFE78367-16F3-453D-8C43-76DC2B4B5884}"/>
    <cellStyle name="20% - Accent3 25 8" xfId="7919" xr:uid="{22BFE78C-36AA-4981-82F6-3AD7CC4A3536}"/>
    <cellStyle name="20% - Accent3 25 9" xfId="7920" xr:uid="{7087D54A-980C-4199-8F82-FC78E0C5235B}"/>
    <cellStyle name="20% - Accent3 26" xfId="1428" xr:uid="{9D7D87C5-DBA5-49CB-BEC2-188F9E51811B}"/>
    <cellStyle name="20% - Accent3 26 10" xfId="7921" xr:uid="{5467FDBB-B614-4D58-8858-D0C71F4B49FC}"/>
    <cellStyle name="20% - Accent3 26 11" xfId="26000" xr:uid="{2B928C6D-492A-4E7D-9542-B3209DCA57B5}"/>
    <cellStyle name="20% - Accent3 26 11 2" xfId="38450" xr:uid="{018DC872-6827-4EAA-B333-A0D266C697D5}"/>
    <cellStyle name="20% - Accent3 26 12" xfId="21539" xr:uid="{D13361E9-C7AC-4E70-B2B3-774FE2342497}"/>
    <cellStyle name="20% - Accent3 26 12 2" xfId="34012" xr:uid="{E15A8A34-447A-4C3F-823A-33B0ECE1DC26}"/>
    <cellStyle name="20% - Accent3 26 13" xfId="30034" xr:uid="{96CBDB89-18FC-404A-831A-7836D134A298}"/>
    <cellStyle name="20% - Accent3 26 2" xfId="7922" xr:uid="{C2614519-6A44-44ED-B53D-8C2FA5648480}"/>
    <cellStyle name="20% - Accent3 26 3" xfId="7923" xr:uid="{43E1C504-B9C7-4795-A85E-9E5E5256EFC8}"/>
    <cellStyle name="20% - Accent3 26 4" xfId="7924" xr:uid="{9908CD48-22C7-4389-B191-02D872892596}"/>
    <cellStyle name="20% - Accent3 26 5" xfId="7925" xr:uid="{FF7AAC75-D7FF-434F-A19F-900A33945B4A}"/>
    <cellStyle name="20% - Accent3 26 6" xfId="7926" xr:uid="{1E9C3752-0F5E-4B9A-AEDA-9526B3C758A4}"/>
    <cellStyle name="20% - Accent3 26 7" xfId="7927" xr:uid="{920695ED-ED70-4F88-AFFC-B73A0C067457}"/>
    <cellStyle name="20% - Accent3 26 8" xfId="7928" xr:uid="{A6C7F5F4-3C5D-4833-A3E4-A5159CF9E3D4}"/>
    <cellStyle name="20% - Accent3 26 9" xfId="7929" xr:uid="{9EC15756-C5A3-423F-A4D7-6491F964473C}"/>
    <cellStyle name="20% - Accent3 27" xfId="1429" xr:uid="{B6DCEC8A-AB9F-41CD-AA36-E1DB12534690}"/>
    <cellStyle name="20% - Accent3 27 10" xfId="7930" xr:uid="{C2272E19-CC43-4EFE-9CBD-6F5F1FF0C3E5}"/>
    <cellStyle name="20% - Accent3 27 2" xfId="7931" xr:uid="{FE596A37-0A6C-4DD8-AC5B-41990727900B}"/>
    <cellStyle name="20% - Accent3 27 3" xfId="7932" xr:uid="{BFC22794-E6EB-4478-BFC5-6D1F57DAE0D7}"/>
    <cellStyle name="20% - Accent3 27 4" xfId="7933" xr:uid="{2215DB1A-09B8-4A14-91A2-1FB85ACEFF2F}"/>
    <cellStyle name="20% - Accent3 27 5" xfId="7934" xr:uid="{7273CEAC-0E48-449B-8FF3-F19D177E4422}"/>
    <cellStyle name="20% - Accent3 27 6" xfId="7935" xr:uid="{F93B8177-FC19-4AA6-93EE-67D0FD7B0B9A}"/>
    <cellStyle name="20% - Accent3 27 7" xfId="7936" xr:uid="{E94F3E94-C325-4D4A-82E2-61DF12A7251E}"/>
    <cellStyle name="20% - Accent3 27 8" xfId="7937" xr:uid="{41D60A13-AC2A-40EC-97DE-4CDE8055F51F}"/>
    <cellStyle name="20% - Accent3 27 9" xfId="7938" xr:uid="{79C04E30-1DB7-4081-9D11-6FAA552C48D5}"/>
    <cellStyle name="20% - Accent3 28" xfId="1430" xr:uid="{E58007F1-264E-49CC-8B27-BF416338F954}"/>
    <cellStyle name="20% - Accent3 28 10" xfId="7939" xr:uid="{B64DB4A2-F099-4527-B7AC-F7D14BAD6410}"/>
    <cellStyle name="20% - Accent3 28 2" xfId="7940" xr:uid="{EE951E34-06FE-4EA2-9AA6-5360607428A1}"/>
    <cellStyle name="20% - Accent3 28 3" xfId="7941" xr:uid="{18E983ED-8FB6-4987-88BA-89D55DF00B70}"/>
    <cellStyle name="20% - Accent3 28 4" xfId="7942" xr:uid="{1D7DE74C-D279-49EF-8A9B-D2BC813278FA}"/>
    <cellStyle name="20% - Accent3 28 5" xfId="7943" xr:uid="{6C12749E-E5BC-4B17-B0C9-0DD25F904500}"/>
    <cellStyle name="20% - Accent3 28 6" xfId="7944" xr:uid="{603E27CC-49AB-4DF1-8860-F920CCEA9262}"/>
    <cellStyle name="20% - Accent3 28 7" xfId="7945" xr:uid="{8B5DC456-0A8A-4F55-8B06-F386964A17C8}"/>
    <cellStyle name="20% - Accent3 28 8" xfId="7946" xr:uid="{F812297D-782F-47AE-9255-B7BF94DFE3E8}"/>
    <cellStyle name="20% - Accent3 28 9" xfId="7947" xr:uid="{66400A06-D645-47E3-AB57-5F853F8C9F8C}"/>
    <cellStyle name="20% - Accent3 29" xfId="1431" xr:uid="{524D86A6-42F2-4175-ACB8-9AC12882BAD7}"/>
    <cellStyle name="20% - Accent3 29 10" xfId="7948" xr:uid="{E5352590-663A-4137-9CD8-E7056BD1C040}"/>
    <cellStyle name="20% - Accent3 29 11" xfId="26001" xr:uid="{9373F941-E89D-475B-BB59-0C58042CAAF7}"/>
    <cellStyle name="20% - Accent3 29 11 2" xfId="38451" xr:uid="{925FB121-E374-46F3-A0D5-FE9C35098A97}"/>
    <cellStyle name="20% - Accent3 29 12" xfId="21540" xr:uid="{06219E33-D6D8-418E-A897-FC49BFDB7283}"/>
    <cellStyle name="20% - Accent3 29 12 2" xfId="34013" xr:uid="{394460A6-C345-4ED1-9943-84A32CE86AFC}"/>
    <cellStyle name="20% - Accent3 29 13" xfId="30035" xr:uid="{6F4AB431-9766-437D-AC04-79B4766BD6C6}"/>
    <cellStyle name="20% - Accent3 29 2" xfId="7949" xr:uid="{8BC6EA51-7F87-4AD7-8D9A-BA10B79F8946}"/>
    <cellStyle name="20% - Accent3 29 3" xfId="7950" xr:uid="{2773061C-7333-4928-A8A4-D8375F9328AE}"/>
    <cellStyle name="20% - Accent3 29 4" xfId="7951" xr:uid="{D4A71398-08E5-4A88-91CF-94840E2F4BD1}"/>
    <cellStyle name="20% - Accent3 29 5" xfId="7952" xr:uid="{80197A8D-99D1-4697-BDED-99A87D2FE58E}"/>
    <cellStyle name="20% - Accent3 29 6" xfId="7953" xr:uid="{D923E861-2C9F-47AF-855C-19F708CC623D}"/>
    <cellStyle name="20% - Accent3 29 7" xfId="7954" xr:uid="{A46C4F95-E7EB-4128-AC38-05073E77B0FC}"/>
    <cellStyle name="20% - Accent3 29 8" xfId="7955" xr:uid="{29FB0A23-59B9-421C-9E9A-2230332A0228}"/>
    <cellStyle name="20% - Accent3 29 9" xfId="7956" xr:uid="{F052A29B-0D80-4287-8C00-7475198AAA83}"/>
    <cellStyle name="20% - Accent3 3" xfId="39" xr:uid="{4021A253-EFD7-4E10-9792-A2B8DE4BC46D}"/>
    <cellStyle name="20% - Accent3 3 10" xfId="7957" xr:uid="{E3040E63-B680-439C-B501-1DA9A28C5B12}"/>
    <cellStyle name="20% - Accent3 3 11" xfId="7958" xr:uid="{866DB76C-C44D-43B6-8ACF-58C43BA83D9E}"/>
    <cellStyle name="20% - Accent3 3 12" xfId="7959" xr:uid="{1535D902-7BDF-445D-886B-73B6F31BCB66}"/>
    <cellStyle name="20% - Accent3 3 13" xfId="7960" xr:uid="{F8E57F81-8F8D-4688-9218-BC5BB85AC276}"/>
    <cellStyle name="20% - Accent3 3 14" xfId="7961" xr:uid="{D4C92CAB-C588-4FB6-865C-3AACD4E7A7B9}"/>
    <cellStyle name="20% - Accent3 3 15" xfId="7962" xr:uid="{5ED783B0-B2CF-415E-A7A0-36B86DDB8C69}"/>
    <cellStyle name="20% - Accent3 3 16" xfId="42699" xr:uid="{88DF9904-E075-4044-BF79-3F33D63098DD}"/>
    <cellStyle name="20% - Accent3 3 2" xfId="1432" xr:uid="{BD5B9E15-8944-46AF-9D95-A0072DCCF7A9}"/>
    <cellStyle name="20% - Accent3 3 2 10" xfId="7963" xr:uid="{EFCABD67-4E9B-4D40-8954-D3C2DEA317DB}"/>
    <cellStyle name="20% - Accent3 3 2 11" xfId="13110" xr:uid="{B59D2740-C530-4F35-A400-A58103385E38}"/>
    <cellStyle name="20% - Accent3 3 2 12" xfId="26002" xr:uid="{CD1E51EC-540E-4237-8B42-60582C6FA3F3}"/>
    <cellStyle name="20% - Accent3 3 2 12 2" xfId="38452" xr:uid="{57985808-ECE1-487E-9EAE-2F8C91A56737}"/>
    <cellStyle name="20% - Accent3 3 2 13" xfId="21541" xr:uid="{8FCDD8FA-4305-4268-BF35-8D709A0A7300}"/>
    <cellStyle name="20% - Accent3 3 2 13 2" xfId="34014" xr:uid="{4FA2621E-4BC5-43DA-8C32-22DA15645434}"/>
    <cellStyle name="20% - Accent3 3 2 14" xfId="30036" xr:uid="{87CC0B20-9D27-4E16-989F-600E12E45B39}"/>
    <cellStyle name="20% - Accent3 3 2 2" xfId="1433" xr:uid="{6BB2725E-EE8C-475C-B93B-2E31EAB2C3B1}"/>
    <cellStyle name="20% - Accent3 3 2 2 2" xfId="6320" xr:uid="{A461FCD7-BE10-4D16-BEC2-C27C6CF874B3}"/>
    <cellStyle name="20% - Accent3 3 2 2 2 2" xfId="6321" xr:uid="{96B55EF7-A86B-435C-B710-606AA016B899}"/>
    <cellStyle name="20% - Accent3 3 2 2 3" xfId="6322" xr:uid="{563BD98F-BD4E-4353-90EF-11E9DB8C2BE9}"/>
    <cellStyle name="20% - Accent3 3 2 2 4" xfId="26003" xr:uid="{A7EC5874-F996-46FA-A263-D2FC1244D7A5}"/>
    <cellStyle name="20% - Accent3 3 2 2 4 2" xfId="38453" xr:uid="{29277CAA-449F-495E-9F45-EE8A0A62C133}"/>
    <cellStyle name="20% - Accent3 3 2 2 5" xfId="21542" xr:uid="{9332EDEC-3521-44A1-88B7-CC41722D9C03}"/>
    <cellStyle name="20% - Accent3 3 2 2 5 2" xfId="34015" xr:uid="{AAE10581-DA2C-4C68-BA1F-C4D3EAA89D3F}"/>
    <cellStyle name="20% - Accent3 3 2 2 6" xfId="30037" xr:uid="{0C484AA1-8EE8-4273-B57A-9A0C285193AC}"/>
    <cellStyle name="20% - Accent3 3 2 3" xfId="1434" xr:uid="{D6E79B4C-E2F7-4605-A87F-5207E8F654E4}"/>
    <cellStyle name="20% - Accent3 3 2 3 2" xfId="6323" xr:uid="{EF930BC5-2B88-4A34-B065-8DAF99146803}"/>
    <cellStyle name="20% - Accent3 3 2 3 3" xfId="26004" xr:uid="{7691325C-6E11-40E0-873B-25B99D738F88}"/>
    <cellStyle name="20% - Accent3 3 2 3 3 2" xfId="38454" xr:uid="{2144437A-206B-4A72-A208-0FC2E2407772}"/>
    <cellStyle name="20% - Accent3 3 2 3 4" xfId="21543" xr:uid="{6D312A0D-088F-43B2-B7E5-6AAC8E6FF82D}"/>
    <cellStyle name="20% - Accent3 3 2 3 4 2" xfId="34016" xr:uid="{55985CC2-BF42-4C3A-B079-77EFDADFB01B}"/>
    <cellStyle name="20% - Accent3 3 2 3 5" xfId="30038" xr:uid="{8CA4F3AF-13AE-406B-B592-FC98D1817EE1}"/>
    <cellStyle name="20% - Accent3 3 2 4" xfId="6324" xr:uid="{EB2EBB9D-EC9A-4A1A-B4B6-EFB886EDE3D2}"/>
    <cellStyle name="20% - Accent3 3 2 5" xfId="7964" xr:uid="{FD225917-3506-49E6-BAF8-7CEFF9BF08C8}"/>
    <cellStyle name="20% - Accent3 3 2 6" xfId="7965" xr:uid="{2864C48D-31C7-4E0C-AA57-D9C3D17D9E54}"/>
    <cellStyle name="20% - Accent3 3 2 7" xfId="7966" xr:uid="{FC888284-29D0-4B9C-AFBB-20040D1A7B3F}"/>
    <cellStyle name="20% - Accent3 3 2 8" xfId="7967" xr:uid="{305E719D-D7FA-4CA5-9819-6A85B835582E}"/>
    <cellStyle name="20% - Accent3 3 2 9" xfId="7968" xr:uid="{0E181001-AB41-47F3-BF22-A4C0FDBE6763}"/>
    <cellStyle name="20% - Accent3 3 3" xfId="1435" xr:uid="{FFFF937A-343A-4B1E-8304-2CF5F0CA1C7A}"/>
    <cellStyle name="20% - Accent3 3 3 10" xfId="7969" xr:uid="{8D0AA290-DA3E-4398-BA86-062FA0B4A25F}"/>
    <cellStyle name="20% - Accent3 3 3 11" xfId="26005" xr:uid="{8E83AB14-6392-48B2-B2AF-3615138AEB8F}"/>
    <cellStyle name="20% - Accent3 3 3 11 2" xfId="38455" xr:uid="{120E3918-4E47-45C3-87F2-DBAD45EDFE8E}"/>
    <cellStyle name="20% - Accent3 3 3 12" xfId="21544" xr:uid="{9F2FBA94-7EC3-4861-883E-DBC29EA2E754}"/>
    <cellStyle name="20% - Accent3 3 3 12 2" xfId="34017" xr:uid="{B3B16840-708D-46C8-8E59-217C7F1C27E7}"/>
    <cellStyle name="20% - Accent3 3 3 13" xfId="30039" xr:uid="{0BCB0464-2433-4942-8CDA-E9A141932451}"/>
    <cellStyle name="20% - Accent3 3 3 2" xfId="1436" xr:uid="{F294BC2B-2364-41D0-B08E-AB9A1E395EAC}"/>
    <cellStyle name="20% - Accent3 3 3 2 2" xfId="6325" xr:uid="{297FA2C8-39A4-48F1-A941-22143E36AC62}"/>
    <cellStyle name="20% - Accent3 3 3 2 3" xfId="26006" xr:uid="{E7E9B019-2CF0-45B9-A9D1-389E7B079940}"/>
    <cellStyle name="20% - Accent3 3 3 2 3 2" xfId="38456" xr:uid="{994D4E65-19F6-4E9D-9412-CED8414A0D95}"/>
    <cellStyle name="20% - Accent3 3 3 2 4" xfId="21545" xr:uid="{5D0C8A94-0960-4EB4-B495-E7979AF9E0FF}"/>
    <cellStyle name="20% - Accent3 3 3 2 4 2" xfId="34018" xr:uid="{3E514E2C-6C73-4BE9-8077-77EEBC9B5581}"/>
    <cellStyle name="20% - Accent3 3 3 2 5" xfId="30040" xr:uid="{7C8548C5-D76C-4306-A476-4D45DFBC9967}"/>
    <cellStyle name="20% - Accent3 3 3 3" xfId="1437" xr:uid="{2A5D6E0A-2B67-4E03-B6D1-6341D63D9AE8}"/>
    <cellStyle name="20% - Accent3 3 3 3 2" xfId="26007" xr:uid="{AFF13766-BB76-420A-9B4F-0CFEA0F7A1B5}"/>
    <cellStyle name="20% - Accent3 3 3 3 2 2" xfId="38457" xr:uid="{0EA94B1A-028F-4023-8974-297FB62212B1}"/>
    <cellStyle name="20% - Accent3 3 3 3 3" xfId="21546" xr:uid="{6F4A0D2F-D49E-475A-B93C-C64E6967F92C}"/>
    <cellStyle name="20% - Accent3 3 3 3 3 2" xfId="34019" xr:uid="{06F4414F-8DBB-47BD-A35E-48DF76DF350F}"/>
    <cellStyle name="20% - Accent3 3 3 3 4" xfId="30041" xr:uid="{2626246E-D00B-4098-9CA5-820048807FE1}"/>
    <cellStyle name="20% - Accent3 3 3 4" xfId="7970" xr:uid="{B23BC909-AAD7-400E-91C2-692EC12BD73B}"/>
    <cellStyle name="20% - Accent3 3 3 5" xfId="7971" xr:uid="{F8354099-6689-4777-A786-4E0BEFD6399C}"/>
    <cellStyle name="20% - Accent3 3 3 6" xfId="7972" xr:uid="{523851BC-9E5D-4F9A-BE38-C3FBE3A8CBB2}"/>
    <cellStyle name="20% - Accent3 3 3 7" xfId="7973" xr:uid="{696FBB6A-77B3-42B0-A6C6-9CB63C5BD84B}"/>
    <cellStyle name="20% - Accent3 3 3 8" xfId="7974" xr:uid="{E060BAB5-27E1-430A-8199-5D326D538F51}"/>
    <cellStyle name="20% - Accent3 3 3 9" xfId="7975" xr:uid="{C478700C-349B-405D-8696-4657402FBD87}"/>
    <cellStyle name="20% - Accent3 3 4" xfId="1438" xr:uid="{861C29A2-D8F7-4339-9776-A3634F788852}"/>
    <cellStyle name="20% - Accent3 3 4 10" xfId="7976" xr:uid="{857E70F7-28AD-4274-8F88-354CB61200E9}"/>
    <cellStyle name="20% - Accent3 3 4 11" xfId="26008" xr:uid="{F19E9E9A-A37D-4EA0-86B7-7B3CF63E84A6}"/>
    <cellStyle name="20% - Accent3 3 4 11 2" xfId="38458" xr:uid="{22CFEEBD-653C-4EA6-B91E-26DB80F6688C}"/>
    <cellStyle name="20% - Accent3 3 4 12" xfId="21547" xr:uid="{C95234B4-D4C0-4C05-BF7D-777C0FA1226A}"/>
    <cellStyle name="20% - Accent3 3 4 12 2" xfId="34020" xr:uid="{70FD4062-9C10-422C-B85E-F6F271812395}"/>
    <cellStyle name="20% - Accent3 3 4 13" xfId="30042" xr:uid="{EBD92884-7299-49D5-AC12-31DF3310E147}"/>
    <cellStyle name="20% - Accent3 3 4 2" xfId="1439" xr:uid="{9E91A1C6-7DAF-4D84-BB3F-BD1A504C6CAF}"/>
    <cellStyle name="20% - Accent3 3 4 2 2" xfId="26009" xr:uid="{604D9FDA-68ED-4706-BDFC-E6602EE69EFC}"/>
    <cellStyle name="20% - Accent3 3 4 2 2 2" xfId="38459" xr:uid="{C91A4EA1-D052-460B-AC76-1238FDF198B5}"/>
    <cellStyle name="20% - Accent3 3 4 2 3" xfId="21548" xr:uid="{DEEFE124-E3AB-4CD4-BAD8-65F8CA69C217}"/>
    <cellStyle name="20% - Accent3 3 4 2 3 2" xfId="34021" xr:uid="{AFA25847-409D-4892-A199-E24B21C3074C}"/>
    <cellStyle name="20% - Accent3 3 4 2 4" xfId="30043" xr:uid="{6F8A2093-0B9C-4701-A4BA-ACB5D6E4081A}"/>
    <cellStyle name="20% - Accent3 3 4 3" xfId="1440" xr:uid="{32F360E9-192C-46F3-8EF6-7157D6E22CE1}"/>
    <cellStyle name="20% - Accent3 3 4 3 2" xfId="26010" xr:uid="{F7D9B271-5C4F-4DF8-9DEA-0019CE15F20D}"/>
    <cellStyle name="20% - Accent3 3 4 3 2 2" xfId="38460" xr:uid="{84550A7A-BB35-4459-9E9A-4148C3A2B82C}"/>
    <cellStyle name="20% - Accent3 3 4 3 3" xfId="21549" xr:uid="{0B178B1C-1062-4C74-8C72-4C2D36076FF2}"/>
    <cellStyle name="20% - Accent3 3 4 3 3 2" xfId="34022" xr:uid="{5BE4538C-BE6E-4647-A4AB-B0554FB2C481}"/>
    <cellStyle name="20% - Accent3 3 4 3 4" xfId="30044" xr:uid="{36A20614-3DDA-457E-9554-060896A49C1D}"/>
    <cellStyle name="20% - Accent3 3 4 4" xfId="7977" xr:uid="{940BB7C7-2DF1-4416-843B-E7285EEC9872}"/>
    <cellStyle name="20% - Accent3 3 4 5" xfId="7978" xr:uid="{51973650-885D-4FC3-A71B-F983F0D130ED}"/>
    <cellStyle name="20% - Accent3 3 4 6" xfId="7979" xr:uid="{EC07987B-1A5C-4C45-83BF-3F8565F2CDBA}"/>
    <cellStyle name="20% - Accent3 3 4 7" xfId="7980" xr:uid="{091BF173-FE83-4FD3-9CFD-D4068EE0AEBE}"/>
    <cellStyle name="20% - Accent3 3 4 8" xfId="7981" xr:uid="{99F9AC40-0312-4EC9-BC4B-F1101B55DDE7}"/>
    <cellStyle name="20% - Accent3 3 4 9" xfId="7982" xr:uid="{FAEBC51C-3ABD-40A2-A0B1-946775E024C3}"/>
    <cellStyle name="20% - Accent3 3 5" xfId="1441" xr:uid="{E2AA5636-1CCE-4223-B3C2-F8989CEA0AAA}"/>
    <cellStyle name="20% - Accent3 3 5 10" xfId="7983" xr:uid="{28B7AFF2-D350-4190-A352-BA87A900CA52}"/>
    <cellStyle name="20% - Accent3 3 5 11" xfId="26011" xr:uid="{B69A4423-5DDD-431B-82E3-8B3D0879F518}"/>
    <cellStyle name="20% - Accent3 3 5 11 2" xfId="38461" xr:uid="{58AFC1AA-1152-4AC7-AA1D-92E8063272D3}"/>
    <cellStyle name="20% - Accent3 3 5 12" xfId="21550" xr:uid="{87240E47-172A-46C8-944D-1697FA86CA0D}"/>
    <cellStyle name="20% - Accent3 3 5 12 2" xfId="34023" xr:uid="{CF8D1AB9-2519-46F1-A31C-3FFCFFFC218B}"/>
    <cellStyle name="20% - Accent3 3 5 13" xfId="30045" xr:uid="{72E7F8D9-D51C-488E-9B8C-6C66EDFB998E}"/>
    <cellStyle name="20% - Accent3 3 5 2" xfId="1442" xr:uid="{EA7C192F-9B68-4378-93A3-CC9F3E9799F7}"/>
    <cellStyle name="20% - Accent3 3 5 2 2" xfId="26012" xr:uid="{3A9EE587-2AF4-4FE9-BDB9-CAC5F5C4936B}"/>
    <cellStyle name="20% - Accent3 3 5 2 2 2" xfId="38462" xr:uid="{DFB8B1A7-8719-455D-84D1-E167DD4ECC81}"/>
    <cellStyle name="20% - Accent3 3 5 2 3" xfId="21551" xr:uid="{971FCBF1-95A6-4E2A-B5B6-80484170439C}"/>
    <cellStyle name="20% - Accent3 3 5 2 3 2" xfId="34024" xr:uid="{89FD4959-BEAA-4233-9E5E-5A05A2B5571F}"/>
    <cellStyle name="20% - Accent3 3 5 2 4" xfId="30046" xr:uid="{4A433E79-E451-4389-A3B9-CCBAA6BDD311}"/>
    <cellStyle name="20% - Accent3 3 5 3" xfId="1443" xr:uid="{894D004C-2C56-4D7D-8569-FC14576BB900}"/>
    <cellStyle name="20% - Accent3 3 5 3 2" xfId="26013" xr:uid="{67DB1714-8BAB-46AE-B096-02C174A2307D}"/>
    <cellStyle name="20% - Accent3 3 5 3 2 2" xfId="38463" xr:uid="{ECB0EE6E-1251-423E-A34A-C82A87236D0D}"/>
    <cellStyle name="20% - Accent3 3 5 3 3" xfId="21552" xr:uid="{00F87907-2BFB-48BB-9126-66E6BB156747}"/>
    <cellStyle name="20% - Accent3 3 5 3 3 2" xfId="34025" xr:uid="{603683E2-EE2B-4596-84E0-43E797A58B0F}"/>
    <cellStyle name="20% - Accent3 3 5 3 4" xfId="30047" xr:uid="{D455A40C-2A3C-44E6-ACBC-100AAAE168FD}"/>
    <cellStyle name="20% - Accent3 3 5 4" xfId="7984" xr:uid="{6E23622C-A823-4FB5-BA6A-7CA5380DC12F}"/>
    <cellStyle name="20% - Accent3 3 5 5" xfId="7985" xr:uid="{AFD52A68-DFED-4BA7-89E1-781345D7C219}"/>
    <cellStyle name="20% - Accent3 3 5 6" xfId="7986" xr:uid="{78C3AF1B-D539-408F-AC38-F7F3E7FAA344}"/>
    <cellStyle name="20% - Accent3 3 5 7" xfId="7987" xr:uid="{F2589B26-BAD1-4538-B54F-20BA2E907D89}"/>
    <cellStyle name="20% - Accent3 3 5 8" xfId="7988" xr:uid="{460F055E-D699-4513-A107-5365F60C9234}"/>
    <cellStyle name="20% - Accent3 3 5 9" xfId="7989" xr:uid="{A0A98891-DD82-4B4F-ADFA-FC2DC4E24466}"/>
    <cellStyle name="20% - Accent3 3 6" xfId="1444" xr:uid="{F1C3535A-3629-4284-8470-BAB78C31CCC2}"/>
    <cellStyle name="20% - Accent3 3 6 2" xfId="1445" xr:uid="{6533383D-2981-479A-BFD7-81565CDD7935}"/>
    <cellStyle name="20% - Accent3 3 6 2 2" xfId="26015" xr:uid="{BF89902F-02ED-4506-AB50-F6296A4FF492}"/>
    <cellStyle name="20% - Accent3 3 6 2 2 2" xfId="38465" xr:uid="{58F98FF9-6545-400F-B36B-CC26C2C97DB2}"/>
    <cellStyle name="20% - Accent3 3 6 2 3" xfId="21554" xr:uid="{CF04317A-9EE0-47D6-B4B0-D66D3FC72294}"/>
    <cellStyle name="20% - Accent3 3 6 2 3 2" xfId="34027" xr:uid="{83EC7B31-200A-4F24-8E5E-139E9555C65A}"/>
    <cellStyle name="20% - Accent3 3 6 2 4" xfId="30049" xr:uid="{3E1ABDF2-9118-4218-A612-74493C359A35}"/>
    <cellStyle name="20% - Accent3 3 6 3" xfId="1446" xr:uid="{F7294567-938F-4CA7-889C-3942019198FD}"/>
    <cellStyle name="20% - Accent3 3 6 3 2" xfId="26016" xr:uid="{6BF514E9-72F0-4BD9-A731-F5FDF3F2A672}"/>
    <cellStyle name="20% - Accent3 3 6 3 2 2" xfId="38466" xr:uid="{8EA4A678-560E-480D-8804-AA13B7C0E208}"/>
    <cellStyle name="20% - Accent3 3 6 3 3" xfId="21555" xr:uid="{E7968E41-0893-46EC-862F-5D886F54F91A}"/>
    <cellStyle name="20% - Accent3 3 6 3 3 2" xfId="34028" xr:uid="{7F918FF7-6114-4ED8-AD06-520FF225BB20}"/>
    <cellStyle name="20% - Accent3 3 6 3 4" xfId="30050" xr:uid="{4B6CF116-E31C-48B0-AFEE-B2C6499A80C4}"/>
    <cellStyle name="20% - Accent3 3 6 4" xfId="26014" xr:uid="{A03CBF08-739A-4A9F-81C8-429215C9E100}"/>
    <cellStyle name="20% - Accent3 3 6 4 2" xfId="38464" xr:uid="{C9532D79-974B-4ABB-AC59-A33E7EAF8656}"/>
    <cellStyle name="20% - Accent3 3 6 5" xfId="21553" xr:uid="{35871ABF-60A8-4F6E-9DE5-5ABA2F8E47B9}"/>
    <cellStyle name="20% - Accent3 3 6 5 2" xfId="34026" xr:uid="{B9320F1C-C723-4998-AC72-C93231181104}"/>
    <cellStyle name="20% - Accent3 3 6 6" xfId="30048" xr:uid="{E019591A-712A-4A7E-828C-7D9BAC52DFEB}"/>
    <cellStyle name="20% - Accent3 3 7" xfId="1447" xr:uid="{7BB09CFE-8ACD-4DD9-A77A-57CF784BE25B}"/>
    <cellStyle name="20% - Accent3 3 7 2" xfId="1448" xr:uid="{4C1D9191-4254-477C-BCF3-B8F32C7459F6}"/>
    <cellStyle name="20% - Accent3 3 7 2 2" xfId="26018" xr:uid="{B41C83FE-D80D-4245-85B5-778F016DB5C4}"/>
    <cellStyle name="20% - Accent3 3 7 2 2 2" xfId="38468" xr:uid="{73BB17E3-39D9-4CB0-91D1-851F40160748}"/>
    <cellStyle name="20% - Accent3 3 7 2 3" xfId="21557" xr:uid="{064218A9-E7A3-43AA-89BD-D896103EC3D7}"/>
    <cellStyle name="20% - Accent3 3 7 2 3 2" xfId="34030" xr:uid="{2CAC67BF-C2A8-4F83-BECA-121C5FA5A36C}"/>
    <cellStyle name="20% - Accent3 3 7 2 4" xfId="30052" xr:uid="{1C51C9DC-3819-48B1-9D46-19580BBDA40F}"/>
    <cellStyle name="20% - Accent3 3 7 3" xfId="1449" xr:uid="{F804D636-B9DB-4511-9439-B1A7851D6D1F}"/>
    <cellStyle name="20% - Accent3 3 7 3 2" xfId="26019" xr:uid="{F849FC54-1BDC-466B-A469-3110F22EDC5F}"/>
    <cellStyle name="20% - Accent3 3 7 3 2 2" xfId="38469" xr:uid="{BC0528D0-6FE0-4B57-841A-A66A3AFCDBB4}"/>
    <cellStyle name="20% - Accent3 3 7 3 3" xfId="21558" xr:uid="{E1CB3A60-EF68-4079-A50F-3F7BD6EF9FC2}"/>
    <cellStyle name="20% - Accent3 3 7 3 3 2" xfId="34031" xr:uid="{8F346848-A56E-4056-8126-FEB32D4E58AC}"/>
    <cellStyle name="20% - Accent3 3 7 3 4" xfId="30053" xr:uid="{640F41D5-75DE-4C90-A2EB-639432DD21C4}"/>
    <cellStyle name="20% - Accent3 3 7 4" xfId="26017" xr:uid="{EB79B606-D404-459F-A5E7-FFFD58A0D1F6}"/>
    <cellStyle name="20% - Accent3 3 7 4 2" xfId="38467" xr:uid="{9F60E9A9-B248-4FC2-A76C-C7DE40BDF42C}"/>
    <cellStyle name="20% - Accent3 3 7 5" xfId="21556" xr:uid="{EF57443F-A1BD-41F4-B643-225C2F2294BD}"/>
    <cellStyle name="20% - Accent3 3 7 5 2" xfId="34029" xr:uid="{F5D70ACD-A91C-42CB-B806-27D72E6C9DBF}"/>
    <cellStyle name="20% - Accent3 3 7 6" xfId="30051" xr:uid="{EB619E71-7413-4029-8CE4-D06BF70EA2FF}"/>
    <cellStyle name="20% - Accent3 3 8" xfId="1450" xr:uid="{CBD833FB-6857-4750-BD50-B276D2744481}"/>
    <cellStyle name="20% - Accent3 3 8 2" xfId="26020" xr:uid="{F86BABBB-2C01-4222-8579-5EC569AEC380}"/>
    <cellStyle name="20% - Accent3 3 8 2 2" xfId="38470" xr:uid="{0465F232-6430-44C6-A565-F502F62B9A28}"/>
    <cellStyle name="20% - Accent3 3 8 3" xfId="21559" xr:uid="{A887667E-5D49-4056-A375-01F851EDB7F7}"/>
    <cellStyle name="20% - Accent3 3 8 3 2" xfId="34032" xr:uid="{B3BC4642-149A-4E5E-9A68-658CC5CAE35D}"/>
    <cellStyle name="20% - Accent3 3 8 4" xfId="30054" xr:uid="{7283A7AF-616B-4FB1-B46A-E8C34C379AD5}"/>
    <cellStyle name="20% - Accent3 3 9" xfId="1451" xr:uid="{56E1E3CE-7503-46FC-A6E4-6CFD8BC617C1}"/>
    <cellStyle name="20% - Accent3 3 9 2" xfId="26021" xr:uid="{D0547695-B905-4DF0-8093-47C242445243}"/>
    <cellStyle name="20% - Accent3 3 9 2 2" xfId="38471" xr:uid="{9854FB55-16B6-47EA-A8E5-6DE2AFD4D6A9}"/>
    <cellStyle name="20% - Accent3 3 9 3" xfId="21560" xr:uid="{BA1D7F01-5E51-40FD-B769-867D4EDDB873}"/>
    <cellStyle name="20% - Accent3 3 9 3 2" xfId="34033" xr:uid="{29AB7319-4559-4FEE-A99C-00C604EA7F24}"/>
    <cellStyle name="20% - Accent3 3 9 4" xfId="30055" xr:uid="{8483209B-A283-4237-A058-60B9A9C7ADDE}"/>
    <cellStyle name="20% - Accent3 30" xfId="2998" xr:uid="{342A27E0-5C04-43C8-AEAA-98917D0721BD}"/>
    <cellStyle name="20% - Accent3 30 10" xfId="7990" xr:uid="{209AAEAD-E106-404F-896C-C58C39785B46}"/>
    <cellStyle name="20% - Accent3 30 2" xfId="7991" xr:uid="{C006A3FC-CDA1-4D45-A561-A23B0A0491CD}"/>
    <cellStyle name="20% - Accent3 30 3" xfId="7992" xr:uid="{9791538E-A7CE-4934-962E-B41D09AF746D}"/>
    <cellStyle name="20% - Accent3 30 4" xfId="7993" xr:uid="{4B5CD04D-900B-40FE-A58A-C525FE705CCB}"/>
    <cellStyle name="20% - Accent3 30 5" xfId="7994" xr:uid="{423D7BEC-7B75-4043-BEFA-91CE30A4A7BC}"/>
    <cellStyle name="20% - Accent3 30 6" xfId="7995" xr:uid="{A0B45C37-2509-4DE3-8CE8-30B1F0F2A66A}"/>
    <cellStyle name="20% - Accent3 30 7" xfId="7996" xr:uid="{1C4F114B-9EDA-4EB5-91B8-FA2FADA7D334}"/>
    <cellStyle name="20% - Accent3 30 8" xfId="7997" xr:uid="{597B543F-1BFC-48EE-87A1-25230A6AC316}"/>
    <cellStyle name="20% - Accent3 30 9" xfId="7998" xr:uid="{7D490CDB-242A-47D2-91FE-65D60D83169F}"/>
    <cellStyle name="20% - Accent3 31" xfId="2999" xr:uid="{9524D8A4-B383-4BAD-9488-F2BD9B6C7372}"/>
    <cellStyle name="20% - Accent3 31 10" xfId="7999" xr:uid="{5CB7F7AA-27A3-4F6F-9195-B730823ED435}"/>
    <cellStyle name="20% - Accent3 31 2" xfId="8000" xr:uid="{E42573BD-4F3B-4D2B-8CD2-11D09DFB50C2}"/>
    <cellStyle name="20% - Accent3 31 3" xfId="8001" xr:uid="{79430AD1-AA09-474D-BD5B-C78EDD104433}"/>
    <cellStyle name="20% - Accent3 31 4" xfId="8002" xr:uid="{939BD911-D8FF-4872-8155-15D9E45EB3A4}"/>
    <cellStyle name="20% - Accent3 31 5" xfId="8003" xr:uid="{3A5C7CE5-86AB-43AC-A92A-FC26DA190AB5}"/>
    <cellStyle name="20% - Accent3 31 6" xfId="8004" xr:uid="{2DC39E4D-555C-45C1-B866-0E494C4B6574}"/>
    <cellStyle name="20% - Accent3 31 7" xfId="8005" xr:uid="{35566237-D967-4138-9331-AEB0804EDE44}"/>
    <cellStyle name="20% - Accent3 31 8" xfId="8006" xr:uid="{06E945B0-BC1D-4028-9AF9-09D479AC76DA}"/>
    <cellStyle name="20% - Accent3 31 9" xfId="8007" xr:uid="{0F114CCD-F154-4504-AAE1-32414EA231B6}"/>
    <cellStyle name="20% - Accent3 32" xfId="3000" xr:uid="{FC7ECB62-35FF-4C0F-A6E3-09584AD0C787}"/>
    <cellStyle name="20% - Accent3 32 10" xfId="8008" xr:uid="{168CAA56-3E2D-4F0F-BF6A-1BBA0AF0F7F8}"/>
    <cellStyle name="20% - Accent3 32 2" xfId="8009" xr:uid="{1885C4C4-0DF4-48E9-BA8C-D51D9BF0487E}"/>
    <cellStyle name="20% - Accent3 32 3" xfId="8010" xr:uid="{3F850945-21D0-40C0-B287-FBA8BF1801E7}"/>
    <cellStyle name="20% - Accent3 32 4" xfId="8011" xr:uid="{EEA74BBB-691C-4E31-8B72-32F4B2BFE718}"/>
    <cellStyle name="20% - Accent3 32 5" xfId="8012" xr:uid="{4D6ABC03-9A7A-4595-AE80-215AE1DD9095}"/>
    <cellStyle name="20% - Accent3 32 6" xfId="8013" xr:uid="{5FC60B03-CC6B-43FA-A9A7-1EEF503FE2FC}"/>
    <cellStyle name="20% - Accent3 32 7" xfId="8014" xr:uid="{0E15151D-FA2B-4198-B701-181DC78CFCDF}"/>
    <cellStyle name="20% - Accent3 32 8" xfId="8015" xr:uid="{FD468EFB-2C4D-4A87-9775-F5339BFC400B}"/>
    <cellStyle name="20% - Accent3 32 9" xfId="8016" xr:uid="{6299EF30-55D5-44A5-A203-2F79AF3121E2}"/>
    <cellStyle name="20% - Accent3 33" xfId="3001" xr:uid="{11D399C8-6B14-4FF7-948D-F4B7A88A3014}"/>
    <cellStyle name="20% - Accent3 33 10" xfId="8017" xr:uid="{C2AD042C-16AA-43F6-B54A-1E09F37816E1}"/>
    <cellStyle name="20% - Accent3 33 2" xfId="8018" xr:uid="{2F3FF214-ADEB-4FF3-805D-594F611759F1}"/>
    <cellStyle name="20% - Accent3 33 3" xfId="8019" xr:uid="{34C349E2-4AE7-458C-BC4C-9DF2456CBA15}"/>
    <cellStyle name="20% - Accent3 33 4" xfId="8020" xr:uid="{8AF1A73A-5D03-4339-8949-B5B1C56986FB}"/>
    <cellStyle name="20% - Accent3 33 5" xfId="8021" xr:uid="{7BFF93D8-4D20-499C-A384-664D3F7E633A}"/>
    <cellStyle name="20% - Accent3 33 6" xfId="8022" xr:uid="{8AA4263B-E6C3-4795-AAC0-C6BF83C1212A}"/>
    <cellStyle name="20% - Accent3 33 7" xfId="8023" xr:uid="{72B12BEE-0A14-4602-9A3E-D26E61DD37FF}"/>
    <cellStyle name="20% - Accent3 33 8" xfId="8024" xr:uid="{52BCC952-C524-49C6-A32B-289D5C738AEF}"/>
    <cellStyle name="20% - Accent3 33 9" xfId="8025" xr:uid="{5D64BCF8-F807-44C5-8856-DFFFF0B84CB9}"/>
    <cellStyle name="20% - Accent3 34" xfId="3002" xr:uid="{C3EF7BB3-5A6D-40A9-8742-9375F53AA0D5}"/>
    <cellStyle name="20% - Accent3 34 10" xfId="8026" xr:uid="{686B14D2-C587-45E3-93CB-7305AC8066A4}"/>
    <cellStyle name="20% - Accent3 34 2" xfId="8027" xr:uid="{B5FC5DCC-6ADA-445F-880B-92854B35656C}"/>
    <cellStyle name="20% - Accent3 34 3" xfId="8028" xr:uid="{FBDBFDC2-C959-41E1-899E-B52E6CAB5F64}"/>
    <cellStyle name="20% - Accent3 34 4" xfId="8029" xr:uid="{16E2648B-B583-4331-9E32-2D75BF54B35E}"/>
    <cellStyle name="20% - Accent3 34 5" xfId="8030" xr:uid="{2A64977E-09F5-4034-ADCD-98682C171886}"/>
    <cellStyle name="20% - Accent3 34 6" xfId="8031" xr:uid="{165C8E62-367D-41C9-80FC-BBAEBCE61395}"/>
    <cellStyle name="20% - Accent3 34 7" xfId="8032" xr:uid="{A1141F77-803B-4395-A43C-48A59FCDC834}"/>
    <cellStyle name="20% - Accent3 34 8" xfId="8033" xr:uid="{2E69840F-DEB3-4FC4-A349-D4724A84FFB0}"/>
    <cellStyle name="20% - Accent3 34 9" xfId="8034" xr:uid="{D52087E4-B0EB-4270-A83B-9AFC59334C83}"/>
    <cellStyle name="20% - Accent3 35" xfId="3003" xr:uid="{330E2106-9079-4C01-A6B1-24099CCF3465}"/>
    <cellStyle name="20% - Accent3 35 10" xfId="8035" xr:uid="{DF09D2E7-D3BD-4E43-B033-4CFF133F412B}"/>
    <cellStyle name="20% - Accent3 35 2" xfId="8036" xr:uid="{362DA3EC-B5D4-4C98-99C1-7D6C7AD3F7B4}"/>
    <cellStyle name="20% - Accent3 35 3" xfId="8037" xr:uid="{25A1F9F6-873A-445F-9A84-A389E1864DFB}"/>
    <cellStyle name="20% - Accent3 35 4" xfId="8038" xr:uid="{6AAF7D3A-DDF8-451C-B7B4-B6995C5BB97C}"/>
    <cellStyle name="20% - Accent3 35 5" xfId="8039" xr:uid="{78DFDB89-9A40-4364-AA0B-206FFFBC52F2}"/>
    <cellStyle name="20% - Accent3 35 6" xfId="8040" xr:uid="{CA17E35D-4671-46A7-9D0E-310E141FB30E}"/>
    <cellStyle name="20% - Accent3 35 7" xfId="8041" xr:uid="{CE9695FF-63F9-44D3-BFE6-6C34E0AA3867}"/>
    <cellStyle name="20% - Accent3 35 8" xfId="8042" xr:uid="{E0B55A71-1615-4E2C-824D-3B25212CE6C7}"/>
    <cellStyle name="20% - Accent3 35 9" xfId="8043" xr:uid="{B204EA23-E480-49C8-99B7-F811AFBC72D6}"/>
    <cellStyle name="20% - Accent3 36" xfId="3004" xr:uid="{6388AB74-F6E8-4032-A5CD-BBCBCBFC5F59}"/>
    <cellStyle name="20% - Accent3 36 10" xfId="8044" xr:uid="{5378B3B1-F3BB-42BE-AF07-366417C5069C}"/>
    <cellStyle name="20% - Accent3 36 2" xfId="8045" xr:uid="{F36F6ACA-31C9-45EB-80B0-8FD978386DF7}"/>
    <cellStyle name="20% - Accent3 36 3" xfId="8046" xr:uid="{9052E3E5-3F63-4518-BD18-E48100850B3A}"/>
    <cellStyle name="20% - Accent3 36 4" xfId="8047" xr:uid="{0090B080-49B9-436B-AD0B-2D01319997E0}"/>
    <cellStyle name="20% - Accent3 36 5" xfId="8048" xr:uid="{B0D9D8C8-81E0-46C2-93C9-55AC81E04511}"/>
    <cellStyle name="20% - Accent3 36 6" xfId="8049" xr:uid="{5B81C283-2DFF-4547-851E-76190BE0CF7C}"/>
    <cellStyle name="20% - Accent3 36 7" xfId="8050" xr:uid="{ECDFCD99-CC30-4CB5-AF50-20F026E80DA7}"/>
    <cellStyle name="20% - Accent3 36 8" xfId="8051" xr:uid="{AD7E1140-4DCF-4EF4-8CAF-6E6535C5706C}"/>
    <cellStyle name="20% - Accent3 36 9" xfId="8052" xr:uid="{8CEE5DB0-CAC5-44F4-8A07-919F9BBFCF1D}"/>
    <cellStyle name="20% - Accent3 37" xfId="3005" xr:uid="{B85BD5B1-0150-4DD2-BD9B-84E7D985C87A}"/>
    <cellStyle name="20% - Accent3 37 10" xfId="8053" xr:uid="{78F80B84-A0E7-48D9-9D83-9AFC819A107B}"/>
    <cellStyle name="20% - Accent3 37 2" xfId="8054" xr:uid="{81760916-C51A-4552-BFF7-F48E08D75F42}"/>
    <cellStyle name="20% - Accent3 37 3" xfId="8055" xr:uid="{9209D6C9-38EC-461D-8CCF-57B2967E14A4}"/>
    <cellStyle name="20% - Accent3 37 4" xfId="8056" xr:uid="{8AE34F2F-39CC-4EB4-961F-2E82484DD0D8}"/>
    <cellStyle name="20% - Accent3 37 5" xfId="8057" xr:uid="{6467C673-368F-4595-92AB-6DB17D5BC7FA}"/>
    <cellStyle name="20% - Accent3 37 6" xfId="8058" xr:uid="{4D82546B-0D37-4389-BC6A-89C690B62512}"/>
    <cellStyle name="20% - Accent3 37 7" xfId="8059" xr:uid="{28E14424-CD92-486A-9D14-7AF5F84FBA27}"/>
    <cellStyle name="20% - Accent3 37 8" xfId="8060" xr:uid="{B7D2FA8A-1E9D-4642-A0E3-55F174AB8D82}"/>
    <cellStyle name="20% - Accent3 37 9" xfId="8061" xr:uid="{1780FBBC-52B2-4AD8-9DCF-D8DAEA0FB1D1}"/>
    <cellStyle name="20% - Accent3 38" xfId="3006" xr:uid="{E80EC194-6CD5-4CE9-B93D-C0BEFBD0FF58}"/>
    <cellStyle name="20% - Accent3 38 10" xfId="8062" xr:uid="{96F448AA-6534-4C18-B46A-CE248E2187AE}"/>
    <cellStyle name="20% - Accent3 38 2" xfId="8063" xr:uid="{645E71EA-CEF3-42C2-9EF1-D28889C5EECC}"/>
    <cellStyle name="20% - Accent3 38 3" xfId="8064" xr:uid="{76BA0BFE-24E4-4C73-867F-6907C63F9826}"/>
    <cellStyle name="20% - Accent3 38 4" xfId="8065" xr:uid="{ABF06E28-0238-443A-B18F-3468485C3C1C}"/>
    <cellStyle name="20% - Accent3 38 5" xfId="8066" xr:uid="{8ACC8196-8511-4B3A-9908-9BAF4F883718}"/>
    <cellStyle name="20% - Accent3 38 6" xfId="8067" xr:uid="{7240AFCE-A0A3-4A76-A7A5-E5184262249D}"/>
    <cellStyle name="20% - Accent3 38 7" xfId="8068" xr:uid="{C140B2B1-CD4F-4E57-8B78-39915E180B02}"/>
    <cellStyle name="20% - Accent3 38 8" xfId="8069" xr:uid="{2C686649-9C5E-47A8-9908-57B18CE4AA11}"/>
    <cellStyle name="20% - Accent3 38 9" xfId="8070" xr:uid="{8DDD469E-7606-4B0B-BC2B-DC27FE6D4FF3}"/>
    <cellStyle name="20% - Accent3 39" xfId="3007" xr:uid="{40C196E6-F52D-499A-B704-3CBCBBF44C90}"/>
    <cellStyle name="20% - Accent3 39 10" xfId="8071" xr:uid="{6193193D-6671-4367-9785-70682D76F2F7}"/>
    <cellStyle name="20% - Accent3 39 11" xfId="42086" xr:uid="{FC64B82F-AF4B-4A48-9C64-8DF6B5D8F8BB}"/>
    <cellStyle name="20% - Accent3 39 12" xfId="42412" xr:uid="{B108D1AD-52E3-4161-B953-C931B8E2D06E}"/>
    <cellStyle name="20% - Accent3 39 13" xfId="42700" xr:uid="{14B112DE-7D33-4664-9244-10CFFE673AAB}"/>
    <cellStyle name="20% - Accent3 39 2" xfId="8072" xr:uid="{9F9EBEA8-EC73-45DF-940C-BF52EED54E31}"/>
    <cellStyle name="20% - Accent3 39 3" xfId="8073" xr:uid="{CCA72A64-939B-468B-8E5A-89119E3CFA7B}"/>
    <cellStyle name="20% - Accent3 39 4" xfId="8074" xr:uid="{16BF0249-65B8-4139-8A38-3C924FE5A9EB}"/>
    <cellStyle name="20% - Accent3 39 5" xfId="8075" xr:uid="{0F5F5E56-411D-4326-821B-BE0DDD402178}"/>
    <cellStyle name="20% - Accent3 39 6" xfId="8076" xr:uid="{B25846CA-297B-432B-BDB2-137A49ECB49D}"/>
    <cellStyle name="20% - Accent3 39 7" xfId="8077" xr:uid="{2D63683D-2E67-427C-A038-2C64DC70C466}"/>
    <cellStyle name="20% - Accent3 39 8" xfId="8078" xr:uid="{98E85D0C-26FE-4D8F-9340-F957FFE54839}"/>
    <cellStyle name="20% - Accent3 39 9" xfId="8079" xr:uid="{66E5EF0B-29DB-4FA4-890B-1D67E7CB7BEE}"/>
    <cellStyle name="20% - Accent3 4" xfId="40" xr:uid="{A66F458D-01ED-4F52-8B3F-74D9A08E9FB3}"/>
    <cellStyle name="20% - Accent3 4 10" xfId="8080" xr:uid="{D9003EC7-3D89-4DF0-B93F-45D7D7E892A8}"/>
    <cellStyle name="20% - Accent3 4 11" xfId="8081" xr:uid="{B17A11DE-0254-478D-A18F-F72483687C9C}"/>
    <cellStyle name="20% - Accent3 4 12" xfId="8082" xr:uid="{99EF361B-2709-4A67-B2F6-D84CFBD25803}"/>
    <cellStyle name="20% - Accent3 4 13" xfId="8083" xr:uid="{AABB11F6-56B1-434D-9C5A-B903F890F348}"/>
    <cellStyle name="20% - Accent3 4 14" xfId="8084" xr:uid="{54B87A18-15AE-49EA-9DA0-4C78DE8549B7}"/>
    <cellStyle name="20% - Accent3 4 15" xfId="8085" xr:uid="{F26FBE90-700F-4531-A1EF-5861480B583B}"/>
    <cellStyle name="20% - Accent3 4 16" xfId="42701" xr:uid="{90048938-B944-40EB-BA25-76F241713565}"/>
    <cellStyle name="20% - Accent3 4 2" xfId="750" xr:uid="{2858524F-D0EC-4DC8-8FC3-7878FB13283C}"/>
    <cellStyle name="20% - Accent3 4 2 10" xfId="8086" xr:uid="{78E6B2BF-8A92-42FB-AF3C-6FECF41B72CB}"/>
    <cellStyle name="20% - Accent3 4 2 2" xfId="1452" xr:uid="{915BCC59-C6C9-421B-AFC9-643D3E22853C}"/>
    <cellStyle name="20% - Accent3 4 2 2 2" xfId="6326" xr:uid="{9D862B5E-765D-43BA-B1A4-431EE5606E7E}"/>
    <cellStyle name="20% - Accent3 4 2 2 3" xfId="26022" xr:uid="{F8ACE47A-80D8-47F5-98E3-A8B6811B9E44}"/>
    <cellStyle name="20% - Accent3 4 2 2 3 2" xfId="38472" xr:uid="{44FB3572-0B7F-4429-83B9-C34D060EC07E}"/>
    <cellStyle name="20% - Accent3 4 2 2 4" xfId="21561" xr:uid="{EEC1236E-4C2D-4143-B334-D5DB329CA587}"/>
    <cellStyle name="20% - Accent3 4 2 2 4 2" xfId="34034" xr:uid="{1FE9DE8E-BDCC-4EBB-9B93-3446BB219D25}"/>
    <cellStyle name="20% - Accent3 4 2 2 5" xfId="30056" xr:uid="{3A840726-7D6C-4BBA-83A4-BBF9F0207F54}"/>
    <cellStyle name="20% - Accent3 4 2 3" xfId="1453" xr:uid="{08E6ADD5-0DAE-400A-A29C-B94378332440}"/>
    <cellStyle name="20% - Accent3 4 2 3 2" xfId="26023" xr:uid="{EBCE4D1E-8F69-462B-8A24-B8CD46621516}"/>
    <cellStyle name="20% - Accent3 4 2 3 2 2" xfId="38473" xr:uid="{3D2A87FD-9ECD-4EEC-89B4-27831BBFBD31}"/>
    <cellStyle name="20% - Accent3 4 2 3 3" xfId="21562" xr:uid="{187492A1-87B0-4289-AD60-988E988A80B8}"/>
    <cellStyle name="20% - Accent3 4 2 3 3 2" xfId="34035" xr:uid="{49203D67-14D6-41E8-BDB7-99780B12A1AC}"/>
    <cellStyle name="20% - Accent3 4 2 3 4" xfId="30057" xr:uid="{1101EA8A-6CBA-4348-B25C-CBF84C9987E6}"/>
    <cellStyle name="20% - Accent3 4 2 4" xfId="8087" xr:uid="{9B9230AD-BE81-484D-9CAC-06FC7FAA8245}"/>
    <cellStyle name="20% - Accent3 4 2 5" xfId="8088" xr:uid="{D7D2F58F-3A86-4198-A17D-87722B7FB9D3}"/>
    <cellStyle name="20% - Accent3 4 2 6" xfId="8089" xr:uid="{55CF500C-7E64-4C0D-B0B7-ED32A67580EC}"/>
    <cellStyle name="20% - Accent3 4 2 7" xfId="8090" xr:uid="{BE9ADB1D-9B9F-4357-BBF6-DF22DC9FB261}"/>
    <cellStyle name="20% - Accent3 4 2 8" xfId="8091" xr:uid="{32356A04-7B4B-44CA-BF0B-D964D5FB5D6B}"/>
    <cellStyle name="20% - Accent3 4 2 9" xfId="8092" xr:uid="{5BFB34ED-6695-400B-A7B9-78D5113FD099}"/>
    <cellStyle name="20% - Accent3 4 3" xfId="1454" xr:uid="{13891FB9-29C5-41D9-8611-5DDE0AC52C3F}"/>
    <cellStyle name="20% - Accent3 4 3 10" xfId="8093" xr:uid="{BA8C3B7D-397C-48A4-865F-7A3B29771C1E}"/>
    <cellStyle name="20% - Accent3 4 3 11" xfId="26024" xr:uid="{6FCCEDFC-C648-4548-AABA-FB90FEE199B4}"/>
    <cellStyle name="20% - Accent3 4 3 11 2" xfId="38474" xr:uid="{4533EFA6-7003-40BD-A2AD-DC2A4FA7BCC6}"/>
    <cellStyle name="20% - Accent3 4 3 12" xfId="21563" xr:uid="{1D84121E-8200-485E-A211-49F80718DD66}"/>
    <cellStyle name="20% - Accent3 4 3 12 2" xfId="34036" xr:uid="{F5FE4E7F-151D-44D8-BB5A-DDE025C362B7}"/>
    <cellStyle name="20% - Accent3 4 3 13" xfId="30058" xr:uid="{4F95A63D-651A-415F-9BA8-B1E9B8CA3503}"/>
    <cellStyle name="20% - Accent3 4 3 2" xfId="1455" xr:uid="{AB2282DA-C99E-4C97-B48F-6FFD036714E6}"/>
    <cellStyle name="20% - Accent3 4 3 2 2" xfId="26025" xr:uid="{8151072C-98BE-4DD7-9398-55947D2EC0C1}"/>
    <cellStyle name="20% - Accent3 4 3 2 2 2" xfId="38475" xr:uid="{3964131D-D674-4807-AF3F-978CA3BE3F22}"/>
    <cellStyle name="20% - Accent3 4 3 2 3" xfId="21564" xr:uid="{9645837E-E510-4F31-8216-FD7A7ABEFCBC}"/>
    <cellStyle name="20% - Accent3 4 3 2 3 2" xfId="34037" xr:uid="{BB2D3F21-C4D0-46A2-9387-A379CCB27328}"/>
    <cellStyle name="20% - Accent3 4 3 2 4" xfId="30059" xr:uid="{37B772C2-6523-426D-B392-F26A7EE868F9}"/>
    <cellStyle name="20% - Accent3 4 3 3" xfId="1456" xr:uid="{05641965-2F55-4873-A239-4D740713B18F}"/>
    <cellStyle name="20% - Accent3 4 3 3 2" xfId="26026" xr:uid="{D6912BD4-4CE6-4CE4-AC0B-E111931B0448}"/>
    <cellStyle name="20% - Accent3 4 3 3 2 2" xfId="38476" xr:uid="{6FFAF26B-9E96-435A-A745-2DA1715E7664}"/>
    <cellStyle name="20% - Accent3 4 3 3 3" xfId="21565" xr:uid="{FADE4ABC-2FE0-4B8D-A985-5969BE42F41D}"/>
    <cellStyle name="20% - Accent3 4 3 3 3 2" xfId="34038" xr:uid="{CAA4D9C6-BC95-4740-8CCD-FFEF20F68AB2}"/>
    <cellStyle name="20% - Accent3 4 3 3 4" xfId="30060" xr:uid="{DB89AEA6-D6E2-4F0A-B687-5A91806409B9}"/>
    <cellStyle name="20% - Accent3 4 3 4" xfId="8094" xr:uid="{0462C8A3-5B25-479E-A078-C556BE3A4573}"/>
    <cellStyle name="20% - Accent3 4 3 5" xfId="8095" xr:uid="{A4531878-3887-41CF-B097-F5AC5FD7AA81}"/>
    <cellStyle name="20% - Accent3 4 3 6" xfId="8096" xr:uid="{98DD4477-C68E-4CDA-8FD3-8E8DB91C4272}"/>
    <cellStyle name="20% - Accent3 4 3 7" xfId="8097" xr:uid="{5CD1A4B1-9976-4F25-8DBA-5CBDA5A3FFC9}"/>
    <cellStyle name="20% - Accent3 4 3 8" xfId="8098" xr:uid="{C5C7F335-F487-4449-A286-AAFBAA13256A}"/>
    <cellStyle name="20% - Accent3 4 3 9" xfId="8099" xr:uid="{DE879B24-81A0-40BD-9B3B-82FAF0BF49E8}"/>
    <cellStyle name="20% - Accent3 4 4" xfId="1457" xr:uid="{88706C1C-D06A-417D-8E8B-8B640E1CBF3E}"/>
    <cellStyle name="20% - Accent3 4 4 10" xfId="8100" xr:uid="{4D9B4A59-F05D-4307-B5E5-D87F241933C5}"/>
    <cellStyle name="20% - Accent3 4 4 11" xfId="26027" xr:uid="{5C461221-E84F-466F-8E41-EDFD20470F65}"/>
    <cellStyle name="20% - Accent3 4 4 11 2" xfId="38477" xr:uid="{EE4A62F3-8A59-456D-8922-1307FDD3A702}"/>
    <cellStyle name="20% - Accent3 4 4 12" xfId="21566" xr:uid="{4E5879EC-53CC-49B9-8493-2965B0AE6A53}"/>
    <cellStyle name="20% - Accent3 4 4 12 2" xfId="34039" xr:uid="{F182449C-899A-44A5-8311-BEA0F0B463F2}"/>
    <cellStyle name="20% - Accent3 4 4 13" xfId="30061" xr:uid="{42D335F9-2693-4CDC-A843-D69CBC062987}"/>
    <cellStyle name="20% - Accent3 4 4 2" xfId="1458" xr:uid="{64464121-12A3-4F2C-B6DD-DD3E7A3B40BA}"/>
    <cellStyle name="20% - Accent3 4 4 2 2" xfId="26028" xr:uid="{FFCBE849-5EAE-4F26-B8C3-217780955CF7}"/>
    <cellStyle name="20% - Accent3 4 4 2 2 2" xfId="38478" xr:uid="{4F2485E9-C4C4-4DC8-BD5A-5927E32DAE07}"/>
    <cellStyle name="20% - Accent3 4 4 2 3" xfId="21567" xr:uid="{127192E8-D3C4-4926-ABB5-8A8A3DB661BE}"/>
    <cellStyle name="20% - Accent3 4 4 2 3 2" xfId="34040" xr:uid="{854B96CF-BF0B-42B5-B9E8-A98ABA7E4432}"/>
    <cellStyle name="20% - Accent3 4 4 2 4" xfId="30062" xr:uid="{329587E5-7F50-4C56-81DD-B38EE4339510}"/>
    <cellStyle name="20% - Accent3 4 4 3" xfId="1459" xr:uid="{E0D1492A-34E5-4D43-9704-CD3699EB135F}"/>
    <cellStyle name="20% - Accent3 4 4 3 2" xfId="26029" xr:uid="{57896602-69DB-444C-A60F-7700CFD4509A}"/>
    <cellStyle name="20% - Accent3 4 4 3 2 2" xfId="38479" xr:uid="{38F4E183-9320-45E1-BD57-FE45A8B822AE}"/>
    <cellStyle name="20% - Accent3 4 4 3 3" xfId="21568" xr:uid="{3D307D09-2F4E-4137-89D7-B9427EB005BC}"/>
    <cellStyle name="20% - Accent3 4 4 3 3 2" xfId="34041" xr:uid="{779F1C2A-EA15-426E-8812-B048D55ACCE3}"/>
    <cellStyle name="20% - Accent3 4 4 3 4" xfId="30063" xr:uid="{F93B2F21-95F8-46DF-B410-E03ED0EE607E}"/>
    <cellStyle name="20% - Accent3 4 4 4" xfId="8101" xr:uid="{97598393-6816-4269-8208-91D3ABAB83B9}"/>
    <cellStyle name="20% - Accent3 4 4 5" xfId="8102" xr:uid="{410648C6-F616-4AF7-9BA9-D4B95D9BC792}"/>
    <cellStyle name="20% - Accent3 4 4 6" xfId="8103" xr:uid="{F816FEFD-90E2-4A32-8F3E-470DFF88F134}"/>
    <cellStyle name="20% - Accent3 4 4 7" xfId="8104" xr:uid="{600DF1AE-FD91-4946-8806-BA8839144019}"/>
    <cellStyle name="20% - Accent3 4 4 8" xfId="8105" xr:uid="{DB3898D2-5463-4D9B-AA0D-95322CA7FC8F}"/>
    <cellStyle name="20% - Accent3 4 4 9" xfId="8106" xr:uid="{AFA4FC67-580B-497D-AEDA-846AC3B6546A}"/>
    <cellStyle name="20% - Accent3 4 5" xfId="1460" xr:uid="{BA8103F1-C9E4-4894-AFBF-46E7B4030462}"/>
    <cellStyle name="20% - Accent3 4 5 10" xfId="8107" xr:uid="{A20E1E29-2437-4ECD-BBA4-FE622410F2A7}"/>
    <cellStyle name="20% - Accent3 4 5 11" xfId="26030" xr:uid="{F6E8C183-3268-40D5-94BE-EBF65ED90B4B}"/>
    <cellStyle name="20% - Accent3 4 5 11 2" xfId="38480" xr:uid="{09C8D29C-F92F-4F26-86F3-FE5646E996CF}"/>
    <cellStyle name="20% - Accent3 4 5 12" xfId="21569" xr:uid="{363431E3-7BF7-468C-9F96-7D6E15CED02F}"/>
    <cellStyle name="20% - Accent3 4 5 12 2" xfId="34042" xr:uid="{D84327DB-D07D-4488-99CE-1E39EC17FFBA}"/>
    <cellStyle name="20% - Accent3 4 5 13" xfId="30064" xr:uid="{2543752B-5532-4FBD-AF44-7F663B5BB2F8}"/>
    <cellStyle name="20% - Accent3 4 5 2" xfId="1461" xr:uid="{144BB735-4426-455A-B268-925E0786AA70}"/>
    <cellStyle name="20% - Accent3 4 5 2 2" xfId="26031" xr:uid="{5733C35A-BE96-4851-97E9-806E08070AA5}"/>
    <cellStyle name="20% - Accent3 4 5 2 2 2" xfId="38481" xr:uid="{6A5BC6C1-9D49-4224-8F24-BFBD7EC9F16D}"/>
    <cellStyle name="20% - Accent3 4 5 2 3" xfId="21570" xr:uid="{EFA5A354-67D6-4601-BA0B-522F4679CB00}"/>
    <cellStyle name="20% - Accent3 4 5 2 3 2" xfId="34043" xr:uid="{89776F8C-0267-400F-BD26-007BC4B988BA}"/>
    <cellStyle name="20% - Accent3 4 5 2 4" xfId="30065" xr:uid="{0D75F675-5C16-45FE-9F91-88C1B828BB08}"/>
    <cellStyle name="20% - Accent3 4 5 3" xfId="1462" xr:uid="{FCBAC8C9-707F-4ADF-80BC-04F4418310D6}"/>
    <cellStyle name="20% - Accent3 4 5 3 2" xfId="26032" xr:uid="{E181DA7B-2229-4EA1-9855-FC7D570917B8}"/>
    <cellStyle name="20% - Accent3 4 5 3 2 2" xfId="38482" xr:uid="{F04ABB88-6C3D-42DA-8FCC-4CF203F6E0AD}"/>
    <cellStyle name="20% - Accent3 4 5 3 3" xfId="21571" xr:uid="{D597EBA1-B2FF-47B5-822A-BD7ABBD1530E}"/>
    <cellStyle name="20% - Accent3 4 5 3 3 2" xfId="34044" xr:uid="{FC124582-16CD-4D41-8331-50CF3BA591D4}"/>
    <cellStyle name="20% - Accent3 4 5 3 4" xfId="30066" xr:uid="{DE21F0FD-6641-4A87-AFFD-91A0E7308714}"/>
    <cellStyle name="20% - Accent3 4 5 4" xfId="8108" xr:uid="{1053ADE4-B6CD-4F5F-825D-5E8FB701A2E0}"/>
    <cellStyle name="20% - Accent3 4 5 5" xfId="8109" xr:uid="{8634F4A6-6A94-4887-A971-BAB805DE150A}"/>
    <cellStyle name="20% - Accent3 4 5 6" xfId="8110" xr:uid="{C160E194-9154-42FB-A17E-8F67E013126C}"/>
    <cellStyle name="20% - Accent3 4 5 7" xfId="8111" xr:uid="{A326F330-8B98-4B4D-BC49-31404BFFE854}"/>
    <cellStyle name="20% - Accent3 4 5 8" xfId="8112" xr:uid="{64CA52B0-1A9A-4BA4-8F0C-651090C90E91}"/>
    <cellStyle name="20% - Accent3 4 5 9" xfId="8113" xr:uid="{F3BE1FA7-CA09-47F6-897B-8EFA5674F4CA}"/>
    <cellStyle name="20% - Accent3 4 6" xfId="1463" xr:uid="{9F10F137-F802-4A75-ADD1-1A774B230B88}"/>
    <cellStyle name="20% - Accent3 4 6 2" xfId="26033" xr:uid="{7F2B8D3D-365A-4E7E-A33F-BE79D1E1C0DA}"/>
    <cellStyle name="20% - Accent3 4 6 2 2" xfId="38483" xr:uid="{32A03FB6-B79B-4F3D-AD27-0DF8ED2FC819}"/>
    <cellStyle name="20% - Accent3 4 6 3" xfId="21572" xr:uid="{D1EE2DD8-A6A6-434D-9964-238C154C8D50}"/>
    <cellStyle name="20% - Accent3 4 6 3 2" xfId="34045" xr:uid="{79F59502-D358-478C-AC52-9A4906181C09}"/>
    <cellStyle name="20% - Accent3 4 6 4" xfId="30067" xr:uid="{83FDE941-F9D1-4DB5-98C0-BE21C8111538}"/>
    <cellStyle name="20% - Accent3 4 7" xfId="1464" xr:uid="{00C18193-2132-4C76-A019-092DF2073768}"/>
    <cellStyle name="20% - Accent3 4 7 2" xfId="26034" xr:uid="{AD453770-F4E5-413A-91D9-CC036260F12E}"/>
    <cellStyle name="20% - Accent3 4 7 2 2" xfId="38484" xr:uid="{FF027985-3181-493D-9752-EB4728BA1546}"/>
    <cellStyle name="20% - Accent3 4 7 3" xfId="21573" xr:uid="{E31AB9A3-A4D5-40A8-BF87-53CE777C86F9}"/>
    <cellStyle name="20% - Accent3 4 7 3 2" xfId="34046" xr:uid="{E3A665AC-1971-4931-88BF-0144252D2223}"/>
    <cellStyle name="20% - Accent3 4 7 4" xfId="30068" xr:uid="{518EB69D-15CF-4CA4-A9AE-3E99D3D2F3AB}"/>
    <cellStyle name="20% - Accent3 4 8" xfId="8114" xr:uid="{92C3AB63-1A25-4827-8217-D54A67842C5C}"/>
    <cellStyle name="20% - Accent3 4 9" xfId="8115" xr:uid="{481F86E3-FE8D-451D-B997-8922D22D1CE9}"/>
    <cellStyle name="20% - Accent3 40" xfId="3008" xr:uid="{B3F3AA1D-5418-4B60-A3AC-AB2D30D386AC}"/>
    <cellStyle name="20% - Accent3 40 10" xfId="8116" xr:uid="{48C65E4C-D6A2-4749-B9DB-824B1FE1AFC7}"/>
    <cellStyle name="20% - Accent3 40 11" xfId="42087" xr:uid="{0636D54E-A745-40F1-8811-56E71239BA5A}"/>
    <cellStyle name="20% - Accent3 40 12" xfId="42411" xr:uid="{27C2673B-0C79-419A-90DA-906D4FC84D77}"/>
    <cellStyle name="20% - Accent3 40 13" xfId="42702" xr:uid="{19669FB7-D486-4ACD-8CB3-8C359F2F16F5}"/>
    <cellStyle name="20% - Accent3 40 2" xfId="8117" xr:uid="{33E9BFB8-44C0-4004-AF33-38C07AA38238}"/>
    <cellStyle name="20% - Accent3 40 3" xfId="8118" xr:uid="{6864D3B2-3DFF-46FF-9419-10B4229BB9A0}"/>
    <cellStyle name="20% - Accent3 40 4" xfId="8119" xr:uid="{C6BB5963-8A77-4328-B849-3DAF727488A1}"/>
    <cellStyle name="20% - Accent3 40 5" xfId="8120" xr:uid="{ADA9B68B-AF63-447E-A217-111AA4BF52DD}"/>
    <cellStyle name="20% - Accent3 40 6" xfId="8121" xr:uid="{F93DA358-1DDF-4902-813B-91887B5341A6}"/>
    <cellStyle name="20% - Accent3 40 7" xfId="8122" xr:uid="{5143BF99-8745-4FE6-AEC0-F48F62164971}"/>
    <cellStyle name="20% - Accent3 40 8" xfId="8123" xr:uid="{5D01710C-B691-4F59-A22E-31935716439F}"/>
    <cellStyle name="20% - Accent3 40 9" xfId="8124" xr:uid="{2C0A9526-6865-472F-818C-586D9EC53DF1}"/>
    <cellStyle name="20% - Accent3 41" xfId="3009" xr:uid="{FA2C953D-6E79-43A6-8132-4211F2490C4D}"/>
    <cellStyle name="20% - Accent3 41 10" xfId="8125" xr:uid="{13B5F4A6-FCAC-4F32-9691-C6F54DE3ED9C}"/>
    <cellStyle name="20% - Accent3 41 11" xfId="42703" xr:uid="{05262484-F8D0-4106-9252-8DCAD39990B9}"/>
    <cellStyle name="20% - Accent3 41 2" xfId="8126" xr:uid="{F449487C-AD10-4FEB-A5A6-08B764AF88A8}"/>
    <cellStyle name="20% - Accent3 41 3" xfId="8127" xr:uid="{A4D5E356-E68E-46C9-9144-AF3305E11544}"/>
    <cellStyle name="20% - Accent3 41 4" xfId="8128" xr:uid="{97485988-1AB5-4884-AB50-A2CB89B51A98}"/>
    <cellStyle name="20% - Accent3 41 5" xfId="8129" xr:uid="{8D70D75F-76DE-4FA3-9550-71E294E41468}"/>
    <cellStyle name="20% - Accent3 41 6" xfId="8130" xr:uid="{3D9BD2FE-C007-4CA7-8D19-D6DF8C2F3EFF}"/>
    <cellStyle name="20% - Accent3 41 7" xfId="8131" xr:uid="{84C5F231-9AC4-4730-A895-51886289D373}"/>
    <cellStyle name="20% - Accent3 41 8" xfId="8132" xr:uid="{89529B23-3ADC-4E06-9E9F-16CCD62EE660}"/>
    <cellStyle name="20% - Accent3 41 9" xfId="8133" xr:uid="{4F8E41F8-902E-4762-ABFF-E20D673C48E9}"/>
    <cellStyle name="20% - Accent3 42" xfId="3010" xr:uid="{9B13B543-2C66-466C-BD8B-E63F530F49A5}"/>
    <cellStyle name="20% - Accent3 42 10" xfId="8134" xr:uid="{46CD081E-75E0-4D2E-81F1-9345A8B2B6EF}"/>
    <cellStyle name="20% - Accent3 42 11" xfId="42704" xr:uid="{B7A3BAFA-56C7-4885-B15B-8C5498395EA2}"/>
    <cellStyle name="20% - Accent3 42 2" xfId="8135" xr:uid="{80F44DF3-A702-46E4-899B-B1BAE92694EE}"/>
    <cellStyle name="20% - Accent3 42 3" xfId="8136" xr:uid="{9EC0D239-591F-47BB-A94F-31CCC1B5AD86}"/>
    <cellStyle name="20% - Accent3 42 4" xfId="8137" xr:uid="{06606440-2688-4923-AD95-E4D3194A63A0}"/>
    <cellStyle name="20% - Accent3 42 5" xfId="8138" xr:uid="{80593836-A963-4485-B712-ED02F4D66DFE}"/>
    <cellStyle name="20% - Accent3 42 6" xfId="8139" xr:uid="{8785BC3C-6606-4205-8DB6-A19BBF5269ED}"/>
    <cellStyle name="20% - Accent3 42 7" xfId="8140" xr:uid="{556EF83F-CE29-46DD-BF7E-B4BDEC937F55}"/>
    <cellStyle name="20% - Accent3 42 8" xfId="8141" xr:uid="{ECA71E4F-FB1A-45F7-B8A2-E6542B26AAC4}"/>
    <cellStyle name="20% - Accent3 42 9" xfId="8142" xr:uid="{7FBC0766-DDD0-45B4-A482-C4A9CCD170B2}"/>
    <cellStyle name="20% - Accent3 43" xfId="3011" xr:uid="{F99AA7A2-DC0E-4C6F-9200-94A0FC430DD3}"/>
    <cellStyle name="20% - Accent3 43 2" xfId="8143" xr:uid="{1B0FBF82-2DB8-49A3-A93F-5B189A68063B}"/>
    <cellStyle name="20% - Accent3 43 3" xfId="8144" xr:uid="{58357837-80D5-4ECC-861A-EDA7022295D3}"/>
    <cellStyle name="20% - Accent3 43 4" xfId="8145" xr:uid="{7C63ABF2-F62D-49A7-866F-182E0B10470D}"/>
    <cellStyle name="20% - Accent3 44" xfId="3012" xr:uid="{BD281459-FC51-4E2F-8D05-78DAFC138B62}"/>
    <cellStyle name="20% - Accent3 44 2" xfId="8146" xr:uid="{4F83D451-9745-42A4-B18B-1812B532497E}"/>
    <cellStyle name="20% - Accent3 44 3" xfId="8147" xr:uid="{868C2DA6-24E1-4E17-976F-80747255AC31}"/>
    <cellStyle name="20% - Accent3 44 4" xfId="8148" xr:uid="{68185D5C-7E5B-4C9E-839C-85C2765E0B63}"/>
    <cellStyle name="20% - Accent3 45" xfId="3013" xr:uid="{DA308914-A6BA-40BB-91A0-9E93A7A4DEE1}"/>
    <cellStyle name="20% - Accent3 45 2" xfId="8149" xr:uid="{E572F85C-3450-49F6-B0FE-A455018EC9A5}"/>
    <cellStyle name="20% - Accent3 45 3" xfId="8150" xr:uid="{8074A605-DA20-4E41-97A4-821B8282BF1C}"/>
    <cellStyle name="20% - Accent3 45 4" xfId="8151" xr:uid="{7468EFA6-6260-4A18-8CEF-2DD9CDCA6309}"/>
    <cellStyle name="20% - Accent3 46" xfId="3014" xr:uid="{75C0795E-D9CD-4A34-9681-0ED7C51DD5A5}"/>
    <cellStyle name="20% - Accent3 46 2" xfId="8152" xr:uid="{F14AC163-B000-4A89-95B8-C62CE27A83F1}"/>
    <cellStyle name="20% - Accent3 47" xfId="3015" xr:uid="{16F85674-0387-4E3C-919C-4E2097CFA425}"/>
    <cellStyle name="20% - Accent3 47 2" xfId="8153" xr:uid="{2838D9FE-01DD-41C6-B783-5790BD0842EE}"/>
    <cellStyle name="20% - Accent3 48" xfId="3016" xr:uid="{ABC8B302-B807-4EE1-9D34-34FF07AB7B1F}"/>
    <cellStyle name="20% - Accent3 48 2" xfId="8154" xr:uid="{633C24A4-7F4D-4DED-8F01-39C473B28968}"/>
    <cellStyle name="20% - Accent3 49" xfId="3017" xr:uid="{BD339F3B-6D4D-4CC9-9D5E-0692B93147A6}"/>
    <cellStyle name="20% - Accent3 49 2" xfId="8155" xr:uid="{B5C254A8-F31F-4C65-A5CE-B76D73126FA1}"/>
    <cellStyle name="20% - Accent3 5" xfId="471" xr:uid="{C4CF9957-6D0C-4C70-8107-C4CDBE0E3232}"/>
    <cellStyle name="20% - Accent3 5 10" xfId="8156" xr:uid="{85DAFD95-B4ED-4BE9-8A7A-A1FB909C5C64}"/>
    <cellStyle name="20% - Accent3 5 11" xfId="8157" xr:uid="{685F7AB0-E60F-4C56-BAD8-1369E67A7B20}"/>
    <cellStyle name="20% - Accent3 5 12" xfId="42705" xr:uid="{CB079AC4-825B-460D-BC4E-EF3DE1476846}"/>
    <cellStyle name="20% - Accent3 5 2" xfId="1465" xr:uid="{AC88E10F-E9C6-485F-9754-E22E8074ACCA}"/>
    <cellStyle name="20% - Accent3 5 2 2" xfId="1466" xr:uid="{95851CD2-9C5A-457C-B519-F1CED5AE4201}"/>
    <cellStyle name="20% - Accent3 5 2 2 2" xfId="6327" xr:uid="{E4BEDC01-1050-4329-A9DF-54FB72DCA8A5}"/>
    <cellStyle name="20% - Accent3 5 2 2 3" xfId="26036" xr:uid="{3B32B22D-6229-4F05-B61F-549E72EC6681}"/>
    <cellStyle name="20% - Accent3 5 2 2 3 2" xfId="38486" xr:uid="{BEE45D18-B677-4D99-9F83-6584E5BA25AB}"/>
    <cellStyle name="20% - Accent3 5 2 2 4" xfId="21575" xr:uid="{04CE9192-6610-4A39-AFC6-624D921B9A4E}"/>
    <cellStyle name="20% - Accent3 5 2 2 4 2" xfId="34048" xr:uid="{AAC7E3D8-DF8B-4674-B5F0-A1BBCBE7F927}"/>
    <cellStyle name="20% - Accent3 5 2 2 5" xfId="30070" xr:uid="{ACF38DA8-CE16-4A01-8D2F-2B44D9748265}"/>
    <cellStyle name="20% - Accent3 5 2 3" xfId="1467" xr:uid="{C979F740-0C90-4409-AD23-82453E5190ED}"/>
    <cellStyle name="20% - Accent3 5 2 3 2" xfId="26037" xr:uid="{335FFC98-672D-44D7-83AF-1C681D713761}"/>
    <cellStyle name="20% - Accent3 5 2 3 2 2" xfId="38487" xr:uid="{58D37BA9-E3BB-4EC1-A66F-CA7C4AD9898B}"/>
    <cellStyle name="20% - Accent3 5 2 3 3" xfId="21576" xr:uid="{3F30F0BA-EE8E-40F5-8ED1-F168F6E63CEE}"/>
    <cellStyle name="20% - Accent3 5 2 3 3 2" xfId="34049" xr:uid="{97B5C560-649D-4067-B11A-03BDEDBDB021}"/>
    <cellStyle name="20% - Accent3 5 2 3 4" xfId="30071" xr:uid="{25E39B20-F7F0-424A-9597-321046E5A8B6}"/>
    <cellStyle name="20% - Accent3 5 2 4" xfId="26035" xr:uid="{A6451EFB-93C9-4D47-BFED-7A1A4CB149B9}"/>
    <cellStyle name="20% - Accent3 5 2 4 2" xfId="38485" xr:uid="{8A7C6F57-1878-4D69-82E8-F78DDBA82036}"/>
    <cellStyle name="20% - Accent3 5 2 5" xfId="21574" xr:uid="{5A2C90D1-7363-4501-8126-64E2551FA037}"/>
    <cellStyle name="20% - Accent3 5 2 5 2" xfId="34047" xr:uid="{113C5270-F311-41A0-B0A3-A0D84F096AE9}"/>
    <cellStyle name="20% - Accent3 5 2 6" xfId="30069" xr:uid="{1180AFFC-5BDC-4819-99C9-17F686DAAE8B}"/>
    <cellStyle name="20% - Accent3 5 3" xfId="1468" xr:uid="{23C858E5-5105-4736-8E40-C04F5CB4D564}"/>
    <cellStyle name="20% - Accent3 5 3 2" xfId="1469" xr:uid="{51708F1C-6F31-40CB-A1DD-CCA4B9F23414}"/>
    <cellStyle name="20% - Accent3 5 3 2 2" xfId="26039" xr:uid="{87908075-A525-4A11-8223-40AA56546007}"/>
    <cellStyle name="20% - Accent3 5 3 2 2 2" xfId="38489" xr:uid="{7B2B5BFD-B348-4436-90EB-65360FA67254}"/>
    <cellStyle name="20% - Accent3 5 3 2 3" xfId="21578" xr:uid="{3304E7C3-8B44-4377-B384-7EF8968A2D5C}"/>
    <cellStyle name="20% - Accent3 5 3 2 3 2" xfId="34051" xr:uid="{CE1E06A2-8682-4996-80D0-68F6BF275F71}"/>
    <cellStyle name="20% - Accent3 5 3 2 4" xfId="30073" xr:uid="{CF0CBAD5-1BEE-4233-9437-697E8AF7869D}"/>
    <cellStyle name="20% - Accent3 5 3 3" xfId="1470" xr:uid="{B9E19BD6-CDF7-47E3-9193-EA3BF5DE934F}"/>
    <cellStyle name="20% - Accent3 5 3 3 2" xfId="26040" xr:uid="{C7FB3236-F048-4F26-89D1-3533273A0D6D}"/>
    <cellStyle name="20% - Accent3 5 3 3 2 2" xfId="38490" xr:uid="{19594614-D67D-47DA-8782-A685E9764B8A}"/>
    <cellStyle name="20% - Accent3 5 3 3 3" xfId="21579" xr:uid="{A1CF695B-8CF9-4873-8AE2-717F5BD14ED3}"/>
    <cellStyle name="20% - Accent3 5 3 3 3 2" xfId="34052" xr:uid="{B3BEF5C5-E0B6-4822-B473-C062CBF8945F}"/>
    <cellStyle name="20% - Accent3 5 3 3 4" xfId="30074" xr:uid="{CB5E4381-247B-4B56-A033-D610874C47D5}"/>
    <cellStyle name="20% - Accent3 5 3 4" xfId="26038" xr:uid="{471246A8-C5A4-4005-991D-A7D09681F6D2}"/>
    <cellStyle name="20% - Accent3 5 3 4 2" xfId="38488" xr:uid="{ECF83FBC-FDA3-48A4-99BE-9C2B86BF0017}"/>
    <cellStyle name="20% - Accent3 5 3 5" xfId="21577" xr:uid="{AEB21124-74D4-48EE-BF28-9A5FDF60FC34}"/>
    <cellStyle name="20% - Accent3 5 3 5 2" xfId="34050" xr:uid="{5686D95B-F732-44C0-B0E7-DBE77608D58C}"/>
    <cellStyle name="20% - Accent3 5 3 6" xfId="30072" xr:uid="{B6797DAE-2A86-4F6D-B353-4A7CB9071CA3}"/>
    <cellStyle name="20% - Accent3 5 4" xfId="1471" xr:uid="{E4506D57-06D9-4E63-9D20-B95EC6103897}"/>
    <cellStyle name="20% - Accent3 5 4 2" xfId="1472" xr:uid="{E1BD5C74-203A-4668-882B-E19D7507BDCD}"/>
    <cellStyle name="20% - Accent3 5 4 2 2" xfId="26042" xr:uid="{421E826C-625A-4280-8342-FF8F1F749669}"/>
    <cellStyle name="20% - Accent3 5 4 2 2 2" xfId="38492" xr:uid="{E037CD8B-592D-4A37-8019-4A3E8DA17381}"/>
    <cellStyle name="20% - Accent3 5 4 2 3" xfId="21581" xr:uid="{C194B138-BBE7-4418-82FB-C1E8B1DEFA01}"/>
    <cellStyle name="20% - Accent3 5 4 2 3 2" xfId="34054" xr:uid="{C95BB7F3-7265-4EAB-8EB7-A318EF3C229F}"/>
    <cellStyle name="20% - Accent3 5 4 2 4" xfId="30076" xr:uid="{47660D12-3345-486A-BA97-BB38EA2D079B}"/>
    <cellStyle name="20% - Accent3 5 4 3" xfId="1473" xr:uid="{9FA822DB-52B1-4208-BAA9-C7A99EBD0BB3}"/>
    <cellStyle name="20% - Accent3 5 4 3 2" xfId="26043" xr:uid="{8E011C19-EB54-47EB-9DC7-50AE6B3730AF}"/>
    <cellStyle name="20% - Accent3 5 4 3 2 2" xfId="38493" xr:uid="{DB793B30-1A08-4A2E-B673-AA9730AB3232}"/>
    <cellStyle name="20% - Accent3 5 4 3 3" xfId="21582" xr:uid="{FFA9CD22-1D91-41FA-AAD9-39C4D8937359}"/>
    <cellStyle name="20% - Accent3 5 4 3 3 2" xfId="34055" xr:uid="{9D166B96-10D5-4CFD-9836-6AAC9014AD2B}"/>
    <cellStyle name="20% - Accent3 5 4 3 4" xfId="30077" xr:uid="{8DBEB8C3-DA5A-44EE-8A41-215F98A91104}"/>
    <cellStyle name="20% - Accent3 5 4 4" xfId="26041" xr:uid="{4668A11C-F6E7-4F83-A0F1-118625592F45}"/>
    <cellStyle name="20% - Accent3 5 4 4 2" xfId="38491" xr:uid="{7DB1AF02-E87A-48BD-9D70-5F9183FD680A}"/>
    <cellStyle name="20% - Accent3 5 4 5" xfId="21580" xr:uid="{1F9C2432-DA36-4FE5-93BF-6AE5BD8EB2AD}"/>
    <cellStyle name="20% - Accent3 5 4 5 2" xfId="34053" xr:uid="{FF2A15E2-3411-4EA8-A667-E1FA422BE582}"/>
    <cellStyle name="20% - Accent3 5 4 6" xfId="30075" xr:uid="{843728E8-30F5-4242-A902-A51217A86DCC}"/>
    <cellStyle name="20% - Accent3 5 5" xfId="1474" xr:uid="{C0B836B7-AA09-414E-B6D7-D91D6CB45F83}"/>
    <cellStyle name="20% - Accent3 5 5 2" xfId="1475" xr:uid="{2E938502-FDB7-4408-8EF4-AE1E72539193}"/>
    <cellStyle name="20% - Accent3 5 5 2 2" xfId="26045" xr:uid="{686FCAE9-3789-44FA-A344-F1B237B6929C}"/>
    <cellStyle name="20% - Accent3 5 5 2 2 2" xfId="38495" xr:uid="{9A360927-119F-4254-8865-17D03606DB6D}"/>
    <cellStyle name="20% - Accent3 5 5 2 3" xfId="21584" xr:uid="{982929CE-AED1-4D62-B24C-0CFC84C36EB0}"/>
    <cellStyle name="20% - Accent3 5 5 2 3 2" xfId="34057" xr:uid="{B7D4B2D1-6783-45EC-98B2-0FF7612CBBB0}"/>
    <cellStyle name="20% - Accent3 5 5 2 4" xfId="30079" xr:uid="{87600600-41F9-489A-8402-5E119C079E83}"/>
    <cellStyle name="20% - Accent3 5 5 3" xfId="1476" xr:uid="{006B800C-9629-4D74-847B-821BAD250D32}"/>
    <cellStyle name="20% - Accent3 5 5 3 2" xfId="26046" xr:uid="{BA7FCBC6-6BFE-4742-A6AA-1B31BCB6E54D}"/>
    <cellStyle name="20% - Accent3 5 5 3 2 2" xfId="38496" xr:uid="{863E05CF-C509-452B-940D-7001222ABB85}"/>
    <cellStyle name="20% - Accent3 5 5 3 3" xfId="21585" xr:uid="{D7882E61-FF4C-4EC3-A8D2-DFC0307D461C}"/>
    <cellStyle name="20% - Accent3 5 5 3 3 2" xfId="34058" xr:uid="{DCECF5D3-3591-4E5B-931C-7E210C8581F1}"/>
    <cellStyle name="20% - Accent3 5 5 3 4" xfId="30080" xr:uid="{E15F5A09-24D5-479F-80A5-73C2173A0091}"/>
    <cellStyle name="20% - Accent3 5 5 4" xfId="26044" xr:uid="{62DB9C12-22C1-4C72-80B9-D99E653A7C6C}"/>
    <cellStyle name="20% - Accent3 5 5 4 2" xfId="38494" xr:uid="{CFBFA816-1407-406B-9C8E-5341B74E7322}"/>
    <cellStyle name="20% - Accent3 5 5 5" xfId="21583" xr:uid="{DEF05004-2CF9-4016-8A97-7FDFF7C2D3D0}"/>
    <cellStyle name="20% - Accent3 5 5 5 2" xfId="34056" xr:uid="{D4882D25-5EB3-4527-9082-B7939C11DB41}"/>
    <cellStyle name="20% - Accent3 5 5 6" xfId="30078" xr:uid="{B90FC888-B8A4-475B-9228-5384AF058399}"/>
    <cellStyle name="20% - Accent3 5 6" xfId="1477" xr:uid="{7235A0F6-1750-4337-BE45-A48A72ECD185}"/>
    <cellStyle name="20% - Accent3 5 6 2" xfId="26047" xr:uid="{31BF1727-5074-4326-B839-1BE85E16A92F}"/>
    <cellStyle name="20% - Accent3 5 6 2 2" xfId="38497" xr:uid="{9C3085C2-7F15-4A49-9498-0DF7F2EF4720}"/>
    <cellStyle name="20% - Accent3 5 6 3" xfId="21586" xr:uid="{0509BE76-F909-4DEC-8F8D-17D6016132F1}"/>
    <cellStyle name="20% - Accent3 5 6 3 2" xfId="34059" xr:uid="{01B2D34E-3C3A-4C85-AB2A-CFC572BE6162}"/>
    <cellStyle name="20% - Accent3 5 6 4" xfId="30081" xr:uid="{D9991C34-4496-48D0-B6BF-A778075F5E6B}"/>
    <cellStyle name="20% - Accent3 5 7" xfId="1478" xr:uid="{0A6DCFA5-4C97-46CE-9B50-D7F839355C22}"/>
    <cellStyle name="20% - Accent3 5 7 2" xfId="26048" xr:uid="{4B13ACE1-673F-4EAD-95F3-9B789A9CB5CE}"/>
    <cellStyle name="20% - Accent3 5 7 2 2" xfId="38498" xr:uid="{38914ED6-23DD-4963-BB58-C449906C2312}"/>
    <cellStyle name="20% - Accent3 5 7 3" xfId="21587" xr:uid="{3E6C6915-620C-4E31-B4FE-6B7291D503F7}"/>
    <cellStyle name="20% - Accent3 5 7 3 2" xfId="34060" xr:uid="{AD4C35FE-1091-4482-A917-9B699EDC6439}"/>
    <cellStyle name="20% - Accent3 5 7 4" xfId="30082" xr:uid="{1529473D-43DC-4C7A-87C4-502F0E8B8206}"/>
    <cellStyle name="20% - Accent3 5 8" xfId="8158" xr:uid="{4F761B2A-DEE9-4FA2-8AB2-7395E81D6FE9}"/>
    <cellStyle name="20% - Accent3 5 9" xfId="8159" xr:uid="{6E81E759-DC85-44AF-93B3-1A9517F02184}"/>
    <cellStyle name="20% - Accent3 50" xfId="3018" xr:uid="{D7F8D7DB-0193-4937-A047-4E7A7DC51263}"/>
    <cellStyle name="20% - Accent3 51" xfId="3019" xr:uid="{5FA11A22-E731-49CF-B3B7-84E1FE14A98C}"/>
    <cellStyle name="20% - Accent3 52" xfId="3020" xr:uid="{2379C3CB-9BC8-499C-9813-C83EAC09B047}"/>
    <cellStyle name="20% - Accent3 53" xfId="3021" xr:uid="{90C9A13C-E578-4F54-A098-1DDAB3FE810E}"/>
    <cellStyle name="20% - Accent3 54" xfId="3022" xr:uid="{6E468DBE-F357-4608-9633-C9DC9AE028F3}"/>
    <cellStyle name="20% - Accent3 55" xfId="3023" xr:uid="{E769D2BE-473E-45D9-BF32-28B99ED651C7}"/>
    <cellStyle name="20% - Accent3 56" xfId="3024" xr:uid="{F8FB887C-A099-4632-B8F6-B7B628DE5DF6}"/>
    <cellStyle name="20% - Accent3 57" xfId="3025" xr:uid="{1FC41C08-23F6-4F97-8CF3-291765C5B23D}"/>
    <cellStyle name="20% - Accent3 58" xfId="3026" xr:uid="{9E204835-67D6-462E-ACEE-9283EC980B58}"/>
    <cellStyle name="20% - Accent3 59" xfId="3027" xr:uid="{9875BE1E-83EF-400C-893A-96D45C4670CD}"/>
    <cellStyle name="20% - Accent3 6" xfId="1479" xr:uid="{1F8CA5EF-2E3E-4E84-82D8-9A242C411446}"/>
    <cellStyle name="20% - Accent3 6 10" xfId="8160" xr:uid="{834D69F9-F948-4336-A196-DD8DEAD867F4}"/>
    <cellStyle name="20% - Accent3 6 11" xfId="8161" xr:uid="{8C1D9460-586C-4909-8F80-78692DDF6B72}"/>
    <cellStyle name="20% - Accent3 6 12" xfId="26049" xr:uid="{21796507-1C5E-4DE1-9A15-640D11F7B5B6}"/>
    <cellStyle name="20% - Accent3 6 12 2" xfId="38499" xr:uid="{77BD2C05-EF49-408E-A86C-F731F3B85F4E}"/>
    <cellStyle name="20% - Accent3 6 13" xfId="21588" xr:uid="{0F394886-D8D9-43F9-9FBE-A073C7FAE9A5}"/>
    <cellStyle name="20% - Accent3 6 13 2" xfId="34061" xr:uid="{BA5F586F-A105-4D29-8A5E-70072419DEA0}"/>
    <cellStyle name="20% - Accent3 6 14" xfId="30083" xr:uid="{23186531-AA0E-46D7-A862-7A3AB7C04A2A}"/>
    <cellStyle name="20% - Accent3 6 15" xfId="42706" xr:uid="{D758446C-33E0-49CC-9321-9B0B406B3FF7}"/>
    <cellStyle name="20% - Accent3 6 2" xfId="1480" xr:uid="{03FA7CC0-06B5-4742-A54E-1FB7592D3695}"/>
    <cellStyle name="20% - Accent3 6 2 2" xfId="6328" xr:uid="{5AD35CF4-F83D-42CA-A348-FCBA48C4065D}"/>
    <cellStyle name="20% - Accent3 6 2 2 2" xfId="6329" xr:uid="{D199D1BC-6B45-4496-B550-F3A7BC6F9DC6}"/>
    <cellStyle name="20% - Accent3 6 2 3" xfId="6330" xr:uid="{8BA555D5-2670-46AC-AD2F-A10482CAE55D}"/>
    <cellStyle name="20% - Accent3 6 2 4" xfId="26050" xr:uid="{D298EC7D-9567-4085-BB6A-F0E03F72AFA5}"/>
    <cellStyle name="20% - Accent3 6 2 4 2" xfId="38500" xr:uid="{6670378E-DFEF-48F1-8358-64148BEA1C5B}"/>
    <cellStyle name="20% - Accent3 6 2 5" xfId="21589" xr:uid="{5683B06A-3790-44EA-B976-974A21310DBA}"/>
    <cellStyle name="20% - Accent3 6 2 5 2" xfId="34062" xr:uid="{DBDD866D-9EE6-4489-87E2-720CC16D4C9C}"/>
    <cellStyle name="20% - Accent3 6 2 6" xfId="30084" xr:uid="{9E56BF86-9D5C-4A1F-A1F0-E7EA1890705D}"/>
    <cellStyle name="20% - Accent3 6 3" xfId="1481" xr:uid="{9E49B375-4B61-4696-AA0C-3A6FD4E2842A}"/>
    <cellStyle name="20% - Accent3 6 3 2" xfId="6331" xr:uid="{2D87CD24-0929-401A-9DA4-455ED264E233}"/>
    <cellStyle name="20% - Accent3 6 3 3" xfId="26051" xr:uid="{6F1B7491-0064-4875-8D53-0D7E80666929}"/>
    <cellStyle name="20% - Accent3 6 3 3 2" xfId="38501" xr:uid="{DA478596-83B2-4AF4-81EF-DF14FC53FD78}"/>
    <cellStyle name="20% - Accent3 6 3 4" xfId="21590" xr:uid="{A612EE6F-6986-42F7-8DF2-63FB8A41101B}"/>
    <cellStyle name="20% - Accent3 6 3 4 2" xfId="34063" xr:uid="{962E4E04-7526-4440-9661-341E878CD2FD}"/>
    <cellStyle name="20% - Accent3 6 3 5" xfId="30085" xr:uid="{39116734-D2DD-439E-B8F2-0B75CF3B569F}"/>
    <cellStyle name="20% - Accent3 6 4" xfId="6332" xr:uid="{7F317821-5883-4293-A8E3-910C6A19C618}"/>
    <cellStyle name="20% - Accent3 6 5" xfId="8162" xr:uid="{2FCFF97C-5A2E-48ED-AAF8-FA1CDB8AD24D}"/>
    <cellStyle name="20% - Accent3 6 6" xfId="8163" xr:uid="{E72F49C5-3058-4BB0-8D01-87C2099008BD}"/>
    <cellStyle name="20% - Accent3 6 7" xfId="8164" xr:uid="{D8BF5E6D-B014-423F-9638-CB04275BEDE2}"/>
    <cellStyle name="20% - Accent3 6 8" xfId="8165" xr:uid="{B496288E-24AA-464F-BCE0-BDE193556739}"/>
    <cellStyle name="20% - Accent3 6 9" xfId="8166" xr:uid="{8605B75D-9B35-483D-A6C2-D21AFFF2CAAA}"/>
    <cellStyle name="20% - Accent3 60" xfId="3028" xr:uid="{16E9B1A4-1897-4FD4-AD6C-F75D69C3C489}"/>
    <cellStyle name="20% - Accent3 61" xfId="3029" xr:uid="{1FCFCCAF-408F-470F-A5F6-08BDA95F168C}"/>
    <cellStyle name="20% - Accent3 62" xfId="3030" xr:uid="{C1A430F3-028B-491A-B7FB-AD1EA903FC13}"/>
    <cellStyle name="20% - Accent3 63" xfId="3031" xr:uid="{7EA9AFC8-959A-4FA6-9548-6A3D1FB94A9C}"/>
    <cellStyle name="20% - Accent3 64" xfId="3032" xr:uid="{40509825-3B1E-4A85-B87B-89B502617E57}"/>
    <cellStyle name="20% - Accent3 65" xfId="3033" xr:uid="{B54ED337-6FE4-40C1-A51D-4A9205CAD53F}"/>
    <cellStyle name="20% - Accent3 66" xfId="3034" xr:uid="{29BAEAFE-19A2-47EA-901A-67F46A58DB69}"/>
    <cellStyle name="20% - Accent3 67" xfId="3035" xr:uid="{C9FF4E10-0077-41B2-9017-119270B7F5E6}"/>
    <cellStyle name="20% - Accent3 68" xfId="3036" xr:uid="{CCA82F22-0EAC-4AFF-A3E1-29B0A8A86EEF}"/>
    <cellStyle name="20% - Accent3 69" xfId="3037" xr:uid="{9DB0DD25-5645-49A2-AD04-84E86DB7A76D}"/>
    <cellStyle name="20% - Accent3 7" xfId="1482" xr:uid="{87ECC4FF-8D9C-4F43-B117-3699A4B9EABC}"/>
    <cellStyle name="20% - Accent3 7 10" xfId="8167" xr:uid="{CD6A9F3F-F791-4308-8A81-5D0C25FB763F}"/>
    <cellStyle name="20% - Accent3 7 11" xfId="8168" xr:uid="{4A50A908-C99B-4375-B364-110A8229BBC5}"/>
    <cellStyle name="20% - Accent3 7 12" xfId="26052" xr:uid="{E29CB039-6885-4EEB-909D-E395E3547D01}"/>
    <cellStyle name="20% - Accent3 7 12 2" xfId="38502" xr:uid="{0F628D1F-90FD-4AB8-B27B-5F242D9B91AF}"/>
    <cellStyle name="20% - Accent3 7 13" xfId="21591" xr:uid="{8821A08D-2B01-4080-8BEA-F8A1E948D05A}"/>
    <cellStyle name="20% - Accent3 7 13 2" xfId="34064" xr:uid="{8FCD9A56-3B5B-4D32-9D27-E3743CCB6565}"/>
    <cellStyle name="20% - Accent3 7 14" xfId="30086" xr:uid="{9583C3A8-5AB5-4197-9A0F-C820616ED50A}"/>
    <cellStyle name="20% - Accent3 7 15" xfId="42707" xr:uid="{B769AD66-EAE1-4369-A8D6-2705172F39C0}"/>
    <cellStyle name="20% - Accent3 7 2" xfId="1483" xr:uid="{DC295E78-716D-4BBE-B6F2-EFD0C4566584}"/>
    <cellStyle name="20% - Accent3 7 2 2" xfId="6333" xr:uid="{FCAC3D83-4BD8-4DEF-BB61-33BACB0EFEB8}"/>
    <cellStyle name="20% - Accent3 7 2 3" xfId="26053" xr:uid="{8DAC31A4-A57C-4ABE-9B39-B990D79737E3}"/>
    <cellStyle name="20% - Accent3 7 2 3 2" xfId="38503" xr:uid="{7998B660-B532-462A-A980-88148F0D5102}"/>
    <cellStyle name="20% - Accent3 7 2 4" xfId="21592" xr:uid="{019A0384-0B68-471D-9F5D-1BDAF0976217}"/>
    <cellStyle name="20% - Accent3 7 2 4 2" xfId="34065" xr:uid="{4F03E351-AB1E-48E2-AAE0-23E1357FEE3A}"/>
    <cellStyle name="20% - Accent3 7 2 5" xfId="30087" xr:uid="{7DEACE7C-14B5-4AE9-BF6B-A8BE625F950E}"/>
    <cellStyle name="20% - Accent3 7 3" xfId="1484" xr:uid="{78DAA969-DC2C-4F80-B2C2-762EAE685543}"/>
    <cellStyle name="20% - Accent3 7 3 2" xfId="26054" xr:uid="{4032DB38-D901-486F-A82F-730A69E1A980}"/>
    <cellStyle name="20% - Accent3 7 3 2 2" xfId="38504" xr:uid="{E35DCA93-03B0-45A8-836F-51B97F7AE989}"/>
    <cellStyle name="20% - Accent3 7 3 3" xfId="21593" xr:uid="{EF6483A5-DEC6-4ED9-B99E-C5A42B9EA490}"/>
    <cellStyle name="20% - Accent3 7 3 3 2" xfId="34066" xr:uid="{5C77D407-6315-4A47-8179-0BD44155C480}"/>
    <cellStyle name="20% - Accent3 7 3 4" xfId="30088" xr:uid="{87A172E2-2A8F-47C4-AD4D-28FC0EDED7DC}"/>
    <cellStyle name="20% - Accent3 7 4" xfId="8169" xr:uid="{11E7454C-A63C-4A81-A5F0-A670DA7AD195}"/>
    <cellStyle name="20% - Accent3 7 5" xfId="8170" xr:uid="{E9C93E33-6A6F-4F16-9D25-D1193CDF16D4}"/>
    <cellStyle name="20% - Accent3 7 6" xfId="8171" xr:uid="{EE8E1A5B-0CD8-41BC-B6A5-E12AF096FD9E}"/>
    <cellStyle name="20% - Accent3 7 7" xfId="8172" xr:uid="{2F41E7DB-B731-4922-8187-BA9BDD573D48}"/>
    <cellStyle name="20% - Accent3 7 8" xfId="8173" xr:uid="{F34EFBD3-A9CB-47D1-B3DE-59CE2443079D}"/>
    <cellStyle name="20% - Accent3 7 9" xfId="8174" xr:uid="{D02956A4-A98A-4297-B496-BD87A15B445B}"/>
    <cellStyle name="20% - Accent3 70" xfId="3038" xr:uid="{665307CE-FDCE-492E-B498-F02B6E3D8E73}"/>
    <cellStyle name="20% - Accent3 71" xfId="3039" xr:uid="{2C47C405-431A-4072-BCCE-95196B75AB31}"/>
    <cellStyle name="20% - Accent3 72" xfId="3040" xr:uid="{FA9BF8D0-FD01-4A32-96BD-B034F797EF99}"/>
    <cellStyle name="20% - Accent3 73" xfId="3041" xr:uid="{8DDC44DD-8CB2-4DD7-9A3A-B4B4F7EB9A65}"/>
    <cellStyle name="20% - Accent3 74" xfId="3042" xr:uid="{130540FF-661A-4DAC-ABC5-EDE23C303A38}"/>
    <cellStyle name="20% - Accent3 75" xfId="3043" xr:uid="{5ED61487-6932-4D4B-BC25-EB7F86859C41}"/>
    <cellStyle name="20% - Accent3 76" xfId="3044" xr:uid="{4FD7A237-9083-4506-8E0B-562B5BFCBBCA}"/>
    <cellStyle name="20% - Accent3 77" xfId="3045" xr:uid="{5B0512E4-A07B-4D91-840C-A40DD1B35C8B}"/>
    <cellStyle name="20% - Accent3 78" xfId="3046" xr:uid="{5567DFE9-01FC-4558-ACD0-00CBA1E41360}"/>
    <cellStyle name="20% - Accent3 79" xfId="3047" xr:uid="{426E68B5-0C9C-4EC6-82A0-6DEA10742648}"/>
    <cellStyle name="20% - Accent3 8" xfId="1485" xr:uid="{4B5C8ABA-38E1-41FC-BD6C-51068F761011}"/>
    <cellStyle name="20% - Accent3 8 10" xfId="8175" xr:uid="{9EB1B8FA-1EEC-462B-9E2F-65BB4CF09710}"/>
    <cellStyle name="20% - Accent3 8 11" xfId="8176" xr:uid="{AD5BF1E6-C4C6-4C56-ACE9-218F7ACF0963}"/>
    <cellStyle name="20% - Accent3 8 12" xfId="26055" xr:uid="{EA8C54D3-1A8D-4BDB-9389-9E23CFEB69B2}"/>
    <cellStyle name="20% - Accent3 8 12 2" xfId="38505" xr:uid="{7FC7AAD5-0108-4199-A782-05ACB751E9AB}"/>
    <cellStyle name="20% - Accent3 8 13" xfId="21594" xr:uid="{198D2643-1E94-47D3-97DD-89EDAC00C709}"/>
    <cellStyle name="20% - Accent3 8 13 2" xfId="34067" xr:uid="{AAEF0C6D-7782-4342-B5E8-AA35B37D2CBA}"/>
    <cellStyle name="20% - Accent3 8 14" xfId="30089" xr:uid="{39C8705B-D261-4F08-AD67-D4526611DBD8}"/>
    <cellStyle name="20% - Accent3 8 15" xfId="42708" xr:uid="{936F8A51-1615-40E3-B781-E42D7DDBACAF}"/>
    <cellStyle name="20% - Accent3 8 2" xfId="1486" xr:uid="{41597D34-BB92-486F-98BB-5465EE5CE8CF}"/>
    <cellStyle name="20% - Accent3 8 2 2" xfId="26056" xr:uid="{9CD66EA9-3CDA-4E1E-A094-E19C6092E7DB}"/>
    <cellStyle name="20% - Accent3 8 2 2 2" xfId="38506" xr:uid="{16F065BF-4FB7-4405-9DD0-70AB2C12281F}"/>
    <cellStyle name="20% - Accent3 8 2 3" xfId="21595" xr:uid="{AA3114E9-94EE-414F-8AC2-97116C054516}"/>
    <cellStyle name="20% - Accent3 8 2 3 2" xfId="34068" xr:uid="{18E13949-CFCA-411A-82E6-49713917A2A5}"/>
    <cellStyle name="20% - Accent3 8 2 4" xfId="30090" xr:uid="{DB3A68B7-97D8-42B2-AB1A-2BE62183DA5C}"/>
    <cellStyle name="20% - Accent3 8 3" xfId="1487" xr:uid="{D5D12EA1-B43D-44B4-BD13-900AE96CD183}"/>
    <cellStyle name="20% - Accent3 8 3 2" xfId="26057" xr:uid="{0911B3F0-02C0-48F4-B708-DE1EB6A2C783}"/>
    <cellStyle name="20% - Accent3 8 3 2 2" xfId="38507" xr:uid="{17C3D248-AA0C-43CE-AE3A-8FDCF6B2EE41}"/>
    <cellStyle name="20% - Accent3 8 3 3" xfId="21596" xr:uid="{AE65D43F-FAFB-4CBA-82D4-CA3DC94864BD}"/>
    <cellStyle name="20% - Accent3 8 3 3 2" xfId="34069" xr:uid="{240CD6C9-D134-4FFB-8D5D-BB9373958603}"/>
    <cellStyle name="20% - Accent3 8 3 4" xfId="30091" xr:uid="{832862F6-58BC-42C6-9827-45EBCD279FDB}"/>
    <cellStyle name="20% - Accent3 8 4" xfId="8177" xr:uid="{E602F449-24FC-4A95-9BDD-222E6237099F}"/>
    <cellStyle name="20% - Accent3 8 5" xfId="8178" xr:uid="{C50CEAAF-B061-417E-BA43-654B628CDB99}"/>
    <cellStyle name="20% - Accent3 8 6" xfId="8179" xr:uid="{708675A7-328E-43F9-A013-148BD4ADAAF4}"/>
    <cellStyle name="20% - Accent3 8 7" xfId="8180" xr:uid="{60B0FD5B-692C-4A92-9B7D-ECBF57BB0A1B}"/>
    <cellStyle name="20% - Accent3 8 8" xfId="8181" xr:uid="{8FCC38BF-9EFA-4085-8B17-5DE60730E9E3}"/>
    <cellStyle name="20% - Accent3 8 9" xfId="8182" xr:uid="{4DC296F7-338E-458B-A730-6A87F37F2E72}"/>
    <cellStyle name="20% - Accent3 80" xfId="3048" xr:uid="{40C8D2A4-EFF2-4CDA-ABB2-168652AB0E6E}"/>
    <cellStyle name="20% - Accent3 81" xfId="3049" xr:uid="{8D442689-6E9F-481B-89E1-FC7C2D6020B5}"/>
    <cellStyle name="20% - Accent3 82" xfId="3050" xr:uid="{941D31DC-3D30-43DD-9E76-F2F1B9346A1F}"/>
    <cellStyle name="20% - Accent3 83" xfId="3051" xr:uid="{84118020-268D-4083-BE52-A609D955C575}"/>
    <cellStyle name="20% - Accent3 84" xfId="3052" xr:uid="{19958FBC-EF2D-46C1-864E-C7A1EA85F86F}"/>
    <cellStyle name="20% - Accent3 85" xfId="3053" xr:uid="{0798DDB8-3882-492B-8A85-A280651BA1E7}"/>
    <cellStyle name="20% - Accent3 86" xfId="3054" xr:uid="{0F5C1AAB-2F3B-410E-ADA9-B8AA7302D59C}"/>
    <cellStyle name="20% - Accent3 87" xfId="3055" xr:uid="{0C1ECBB9-74B1-4F13-82F5-D516C1D3E38F}"/>
    <cellStyle name="20% - Accent3 88" xfId="3056" xr:uid="{D0DA38FD-D494-4E4D-8292-EF0F364C827F}"/>
    <cellStyle name="20% - Accent3 89" xfId="3057" xr:uid="{37338AB3-56E8-4BD8-A2D4-248044846285}"/>
    <cellStyle name="20% - Accent3 9" xfId="1488" xr:uid="{B3D02F1A-4C48-43F3-8F6C-6D6D815338EC}"/>
    <cellStyle name="20% - Accent3 9 10" xfId="8183" xr:uid="{754626D7-B27A-4F9C-98FD-47270CE85159}"/>
    <cellStyle name="20% - Accent3 9 11" xfId="8184" xr:uid="{D0A2EB40-0A67-4DD2-A9BA-35F023948635}"/>
    <cellStyle name="20% - Accent3 9 12" xfId="26058" xr:uid="{2831368F-6389-4FFB-9040-836B5D09BCC4}"/>
    <cellStyle name="20% - Accent3 9 12 2" xfId="38508" xr:uid="{60102047-BA73-4604-A705-1C45A50A0389}"/>
    <cellStyle name="20% - Accent3 9 13" xfId="21597" xr:uid="{9BD4EBEA-F5D5-436B-BFA7-EB062CB7307C}"/>
    <cellStyle name="20% - Accent3 9 13 2" xfId="34070" xr:uid="{2270C995-02F0-483E-BDF3-65D557404F69}"/>
    <cellStyle name="20% - Accent3 9 14" xfId="30092" xr:uid="{2B9E2942-4AAE-425B-B599-19756DD7377D}"/>
    <cellStyle name="20% - Accent3 9 2" xfId="1489" xr:uid="{30D17A1B-0535-4BF6-B4F7-F3B260D779C5}"/>
    <cellStyle name="20% - Accent3 9 2 2" xfId="26059" xr:uid="{EFAE44E2-4FD5-41B8-8E37-C010904FEC2D}"/>
    <cellStyle name="20% - Accent3 9 2 2 2" xfId="38509" xr:uid="{E7554082-6D34-4952-890B-86B0F5E460DD}"/>
    <cellStyle name="20% - Accent3 9 2 3" xfId="21598" xr:uid="{B8F0C68F-EA3D-46BC-B8FB-D4F4B41A59B4}"/>
    <cellStyle name="20% - Accent3 9 2 3 2" xfId="34071" xr:uid="{67846E0D-FB0C-49F4-8EB2-D3105CF9418B}"/>
    <cellStyle name="20% - Accent3 9 2 4" xfId="30093" xr:uid="{ED4942AC-04D2-446E-90A3-D056DB1D6EAE}"/>
    <cellStyle name="20% - Accent3 9 3" xfId="1490" xr:uid="{074F0814-7B10-496E-B2B5-1DF55937CABC}"/>
    <cellStyle name="20% - Accent3 9 3 2" xfId="26060" xr:uid="{51C25C2A-F706-4E8E-8AB2-FC40D374D47B}"/>
    <cellStyle name="20% - Accent3 9 3 2 2" xfId="38510" xr:uid="{8EDD5144-6040-4CF9-BC82-AE946DB76540}"/>
    <cellStyle name="20% - Accent3 9 3 3" xfId="21599" xr:uid="{54FFCEE7-67D6-455C-B167-610C24BA3E4B}"/>
    <cellStyle name="20% - Accent3 9 3 3 2" xfId="34072" xr:uid="{DB91FF1B-8E3C-4DF2-8CCF-2A98B5B23EA0}"/>
    <cellStyle name="20% - Accent3 9 3 4" xfId="30094" xr:uid="{1D5DFFD1-A63C-4126-9FAD-02C2705A05D2}"/>
    <cellStyle name="20% - Accent3 9 4" xfId="8185" xr:uid="{A5B754C7-A8F1-4A5A-BC09-A98993209E24}"/>
    <cellStyle name="20% - Accent3 9 5" xfId="8186" xr:uid="{36C9D853-0743-4A25-8A93-334111142B2C}"/>
    <cellStyle name="20% - Accent3 9 6" xfId="8187" xr:uid="{B0251AF8-69AE-47E5-B4F2-0B10A646DF19}"/>
    <cellStyle name="20% - Accent3 9 7" xfId="8188" xr:uid="{DCB713C0-A33E-454A-B919-9DE16978C52E}"/>
    <cellStyle name="20% - Accent3 9 8" xfId="8189" xr:uid="{8A07B502-9673-4F26-806F-E23A7874ACD6}"/>
    <cellStyle name="20% - Accent3 9 9" xfId="8190" xr:uid="{004B8BE7-6922-4021-94AB-09D58A326FE2}"/>
    <cellStyle name="20% - Accent3 90" xfId="3058" xr:uid="{9C2F204D-0F93-424D-B4CE-57BB50C72B8A}"/>
    <cellStyle name="20% - Accent3 91" xfId="3059" xr:uid="{2FF9A9F2-A9A8-4B28-8711-A73F3DA23E72}"/>
    <cellStyle name="20% - Accent3 92" xfId="3060" xr:uid="{50BF7D61-DAD2-4F48-9BD8-A9E469D2B740}"/>
    <cellStyle name="20% - Accent3 93" xfId="3061" xr:uid="{C56DF5B8-4086-4247-8B21-136D352AF62E}"/>
    <cellStyle name="20% - Accent3 94" xfId="3062" xr:uid="{927B9997-2D3C-4A74-A870-F8C6BACA33EE}"/>
    <cellStyle name="20% - Accent3 95" xfId="3063" xr:uid="{133F4787-1D63-436E-8FDC-9F52B48244FA}"/>
    <cellStyle name="20% - Accent3 96" xfId="3064" xr:uid="{3AB2AC39-77A2-4B88-8BA6-7370CBBC4E9C}"/>
    <cellStyle name="20% - Accent3 97" xfId="6774" xr:uid="{F6143788-55C0-470C-8FAD-3542484571CA}"/>
    <cellStyle name="20% - Accent3 98" xfId="6769" xr:uid="{D9B640EC-622E-4330-A40A-C65F808982C6}"/>
    <cellStyle name="20% - Accent3 99" xfId="6795" xr:uid="{BA8975C6-DA48-4598-80C9-0106BD7DF383}"/>
    <cellStyle name="20% - Accent4 10" xfId="1491" xr:uid="{52EE7D1E-9603-45FD-89A7-CFE3B68525BE}"/>
    <cellStyle name="20% - Accent4 10 10" xfId="8191" xr:uid="{D767D750-9A71-4106-AC46-6F7BB7D80DE8}"/>
    <cellStyle name="20% - Accent4 10 11" xfId="8192" xr:uid="{5E9387B8-FD68-4583-BA9F-DBF08C66AD5E}"/>
    <cellStyle name="20% - Accent4 10 12" xfId="26061" xr:uid="{47B00126-DCEC-4265-9116-04CD264B6B87}"/>
    <cellStyle name="20% - Accent4 10 12 2" xfId="38511" xr:uid="{018EDD6F-5B65-4E93-B0A1-B85D5EDAA047}"/>
    <cellStyle name="20% - Accent4 10 13" xfId="21600" xr:uid="{90C68AC2-3DE6-4B42-A281-B6F7B04162B0}"/>
    <cellStyle name="20% - Accent4 10 13 2" xfId="34073" xr:uid="{CEA7243A-21E6-4306-930D-3760DE2E466C}"/>
    <cellStyle name="20% - Accent4 10 14" xfId="30095" xr:uid="{A4F2789A-2CAB-4102-831A-D2194B165575}"/>
    <cellStyle name="20% - Accent4 10 2" xfId="1492" xr:uid="{EABA327E-3A87-4320-98C7-35D25F0269A9}"/>
    <cellStyle name="20% - Accent4 10 2 2" xfId="26062" xr:uid="{82D88738-A8F8-4750-B42B-003202AFD6E2}"/>
    <cellStyle name="20% - Accent4 10 2 2 2" xfId="38512" xr:uid="{0191D22F-F620-4707-BAC6-3407DD25922E}"/>
    <cellStyle name="20% - Accent4 10 2 3" xfId="21601" xr:uid="{FF89695E-B60D-4F70-A9BE-996A08FE5F92}"/>
    <cellStyle name="20% - Accent4 10 2 3 2" xfId="34074" xr:uid="{E47850B4-34E9-424D-BBF0-572E562715B2}"/>
    <cellStyle name="20% - Accent4 10 2 4" xfId="30096" xr:uid="{C0034304-4170-4357-855F-484D556FDCB1}"/>
    <cellStyle name="20% - Accent4 10 3" xfId="1493" xr:uid="{0CB4813D-EB24-4AA5-A8F9-9595EA1B8759}"/>
    <cellStyle name="20% - Accent4 10 3 2" xfId="26063" xr:uid="{C8BA23E3-C66A-448B-9356-47A4FD64C465}"/>
    <cellStyle name="20% - Accent4 10 3 2 2" xfId="38513" xr:uid="{BC541B25-E663-4644-84CF-6049A4549816}"/>
    <cellStyle name="20% - Accent4 10 3 3" xfId="21602" xr:uid="{25B60772-8366-420E-BEE2-F11C905E7AFD}"/>
    <cellStyle name="20% - Accent4 10 3 3 2" xfId="34075" xr:uid="{942EE0A3-3387-4F59-9F46-2466F1B2C40D}"/>
    <cellStyle name="20% - Accent4 10 3 4" xfId="30097" xr:uid="{8EADEA20-225B-42D2-A6A6-3D8C3F991C69}"/>
    <cellStyle name="20% - Accent4 10 4" xfId="8193" xr:uid="{6161F1BA-049E-4A72-9266-34BDAA540C5C}"/>
    <cellStyle name="20% - Accent4 10 5" xfId="8194" xr:uid="{67E7F584-825A-4D73-BC98-9EE62E13746A}"/>
    <cellStyle name="20% - Accent4 10 6" xfId="8195" xr:uid="{89DE5E55-2FAF-460C-AE76-1B8BBE0D7928}"/>
    <cellStyle name="20% - Accent4 10 7" xfId="8196" xr:uid="{32DAEE27-6912-4C4D-816D-5BEE04E573A6}"/>
    <cellStyle name="20% - Accent4 10 8" xfId="8197" xr:uid="{0A4E8609-FAF7-4CC7-8348-31165DCC85B1}"/>
    <cellStyle name="20% - Accent4 10 9" xfId="8198" xr:uid="{5260DA23-FEA9-472B-8876-AD42E9EEEDC2}"/>
    <cellStyle name="20% - Accent4 100" xfId="6815" xr:uid="{415E8AA0-F35F-4CFA-893A-1495D6A057E6}"/>
    <cellStyle name="20% - Accent4 101" xfId="6834" xr:uid="{3106C3C4-9A58-4205-A0F6-D6734207138E}"/>
    <cellStyle name="20% - Accent4 102" xfId="6843" xr:uid="{F879674D-244C-40AD-A287-57692AE8EF63}"/>
    <cellStyle name="20% - Accent4 103" xfId="6717" xr:uid="{73DA1B87-A92A-44F1-8387-FFD036AEA963}"/>
    <cellStyle name="20% - Accent4 11" xfId="1494" xr:uid="{CA3A5B14-8766-4D66-B8F8-915155368998}"/>
    <cellStyle name="20% - Accent4 11 10" xfId="8199" xr:uid="{D3EBFCF4-A080-466B-8E4A-72A127CE2496}"/>
    <cellStyle name="20% - Accent4 11 11" xfId="8200" xr:uid="{1B9AF165-AFE8-4490-A02A-D317A28F223D}"/>
    <cellStyle name="20% - Accent4 11 12" xfId="26064" xr:uid="{FDA7D7BA-160D-4FA6-8EBD-89C42335DDF1}"/>
    <cellStyle name="20% - Accent4 11 12 2" xfId="38514" xr:uid="{24B9FF6B-2920-4E69-B737-465A740D8954}"/>
    <cellStyle name="20% - Accent4 11 13" xfId="21603" xr:uid="{43E348A2-9D7F-49D1-8855-AF61E0DC1A16}"/>
    <cellStyle name="20% - Accent4 11 13 2" xfId="34076" xr:uid="{D782FEDB-76DA-40E3-B9D9-14E49BCAEC70}"/>
    <cellStyle name="20% - Accent4 11 14" xfId="30098" xr:uid="{8AC72029-96E7-43A4-9E02-00E5C5CBD932}"/>
    <cellStyle name="20% - Accent4 11 2" xfId="1495" xr:uid="{2E1063C7-E60E-47E1-A40D-CCAB3E12D2BD}"/>
    <cellStyle name="20% - Accent4 11 2 2" xfId="26065" xr:uid="{090E5DCE-2D20-43DC-9563-700853B8BF40}"/>
    <cellStyle name="20% - Accent4 11 2 2 2" xfId="38515" xr:uid="{D4B8EC40-6A99-4427-912B-B92E9391A402}"/>
    <cellStyle name="20% - Accent4 11 2 3" xfId="21604" xr:uid="{15E2D3F9-0934-4BD2-BBCE-B844AF628201}"/>
    <cellStyle name="20% - Accent4 11 2 3 2" xfId="34077" xr:uid="{488DA34E-740F-4B6A-BACF-FB2CC5CC9BAF}"/>
    <cellStyle name="20% - Accent4 11 2 4" xfId="30099" xr:uid="{3CB1406B-BC8E-49AC-AE75-6D3399D5DAFC}"/>
    <cellStyle name="20% - Accent4 11 3" xfId="1496" xr:uid="{C7A38B7E-6A33-4CC8-AC0D-EAB919F05511}"/>
    <cellStyle name="20% - Accent4 11 3 2" xfId="26066" xr:uid="{31CA1856-44C1-463C-8150-A4A8CC9DEC70}"/>
    <cellStyle name="20% - Accent4 11 3 2 2" xfId="38516" xr:uid="{B5D43FBA-447E-48C9-BB42-8241BC52DF5F}"/>
    <cellStyle name="20% - Accent4 11 3 3" xfId="21605" xr:uid="{AC412FD0-F570-4F92-B86D-27B5062E9F16}"/>
    <cellStyle name="20% - Accent4 11 3 3 2" xfId="34078" xr:uid="{B54B756F-9FF5-4654-BB7F-FFD2D9F08EBF}"/>
    <cellStyle name="20% - Accent4 11 3 4" xfId="30100" xr:uid="{105D7BBF-BA89-4BEC-BACC-F1B404085C2C}"/>
    <cellStyle name="20% - Accent4 11 4" xfId="8201" xr:uid="{A1D0CAC9-D254-4850-BB88-A561D6AD26E6}"/>
    <cellStyle name="20% - Accent4 11 5" xfId="8202" xr:uid="{46BC73F0-EEA9-48AD-B1B2-C05A78CE9661}"/>
    <cellStyle name="20% - Accent4 11 6" xfId="8203" xr:uid="{D97413DD-49DB-43E2-BCEA-81BF9EE633B4}"/>
    <cellStyle name="20% - Accent4 11 7" xfId="8204" xr:uid="{26499264-D4CB-4497-95BF-9F66346D0FB6}"/>
    <cellStyle name="20% - Accent4 11 8" xfId="8205" xr:uid="{482694F4-2793-4E56-8302-3103E9AAAD65}"/>
    <cellStyle name="20% - Accent4 11 9" xfId="8206" xr:uid="{4BA92397-1A2C-4A51-A519-A6A2EF622B14}"/>
    <cellStyle name="20% - Accent4 12" xfId="1497" xr:uid="{63DB5D26-2985-4D6A-99A1-B4063413B4ED}"/>
    <cellStyle name="20% - Accent4 12 10" xfId="8207" xr:uid="{6BE7F97C-0430-4559-A062-FDE398F33FF5}"/>
    <cellStyle name="20% - Accent4 12 11" xfId="8208" xr:uid="{4653DAE0-92A9-478C-AB97-CF8B1187F1E8}"/>
    <cellStyle name="20% - Accent4 12 12" xfId="26067" xr:uid="{21C9309E-45D2-4042-8B27-45F4601B6E16}"/>
    <cellStyle name="20% - Accent4 12 12 2" xfId="38517" xr:uid="{D773A266-321A-4956-8F6A-7E9CB78C56B2}"/>
    <cellStyle name="20% - Accent4 12 13" xfId="21606" xr:uid="{59613DD4-6076-4676-B725-3BA5C22F520E}"/>
    <cellStyle name="20% - Accent4 12 13 2" xfId="34079" xr:uid="{792289F4-72E7-4F62-8A77-DF7824FA14A7}"/>
    <cellStyle name="20% - Accent4 12 14" xfId="30101" xr:uid="{88DDC2D5-09D9-40C5-A8FB-9F57CB791D2A}"/>
    <cellStyle name="20% - Accent4 12 2" xfId="1498" xr:uid="{AC941037-9C0F-463E-9925-B165A834EBF2}"/>
    <cellStyle name="20% - Accent4 12 2 2" xfId="26068" xr:uid="{F16348B4-3A63-4DF1-A5D2-B472D7D6F07C}"/>
    <cellStyle name="20% - Accent4 12 2 2 2" xfId="38518" xr:uid="{4BDC6586-1905-4B77-BAF6-9AE805EDE736}"/>
    <cellStyle name="20% - Accent4 12 2 3" xfId="21607" xr:uid="{97FA095C-F6F1-4C1C-8E4C-2784E86E7F39}"/>
    <cellStyle name="20% - Accent4 12 2 3 2" xfId="34080" xr:uid="{BC3EF73B-FEBD-4113-8290-1F7E5F28CE16}"/>
    <cellStyle name="20% - Accent4 12 2 4" xfId="30102" xr:uid="{CECDA899-638A-4963-8B53-09BADD5333B3}"/>
    <cellStyle name="20% - Accent4 12 3" xfId="1499" xr:uid="{B4583253-CB1A-4A77-A6AB-7AE84BFC4386}"/>
    <cellStyle name="20% - Accent4 12 3 2" xfId="26069" xr:uid="{39AB2E67-F961-40AF-9BC6-E321E3101246}"/>
    <cellStyle name="20% - Accent4 12 3 2 2" xfId="38519" xr:uid="{38F3BB55-2B28-4F57-9F20-25E039E82BB9}"/>
    <cellStyle name="20% - Accent4 12 3 3" xfId="21608" xr:uid="{10E6EBAB-C301-41AC-904A-1EBA75D64AFA}"/>
    <cellStyle name="20% - Accent4 12 3 3 2" xfId="34081" xr:uid="{5F88B33C-B1DF-4D40-B29B-44B66185B32B}"/>
    <cellStyle name="20% - Accent4 12 3 4" xfId="30103" xr:uid="{694697DA-67AD-43CB-9559-4EDB1AF6A7DB}"/>
    <cellStyle name="20% - Accent4 12 4" xfId="8209" xr:uid="{756E4750-ABC1-4D9E-B382-9B8845B1F1DD}"/>
    <cellStyle name="20% - Accent4 12 5" xfId="8210" xr:uid="{0CC27A06-034A-4DE8-B79A-FFA84FA40440}"/>
    <cellStyle name="20% - Accent4 12 6" xfId="8211" xr:uid="{41C9A1F3-E710-4152-944A-9FCA09C9CF6C}"/>
    <cellStyle name="20% - Accent4 12 7" xfId="8212" xr:uid="{8319040A-F54C-4117-B792-297136FE08D2}"/>
    <cellStyle name="20% - Accent4 12 8" xfId="8213" xr:uid="{936DA1F6-0936-4642-9672-29CEB26461AC}"/>
    <cellStyle name="20% - Accent4 12 9" xfId="8214" xr:uid="{2CAD4867-6094-4191-9A18-9123E90A6D41}"/>
    <cellStyle name="20% - Accent4 13" xfId="1500" xr:uid="{5A16C2B7-7111-46BC-900E-0481CEB8BEC6}"/>
    <cellStyle name="20% - Accent4 13 10" xfId="8215" xr:uid="{C85CDCA0-BEC6-4AF1-8DD9-99F075F408E5}"/>
    <cellStyle name="20% - Accent4 13 11" xfId="8216" xr:uid="{018376BD-E336-46D6-AF12-47A5D9FC48FD}"/>
    <cellStyle name="20% - Accent4 13 12" xfId="26070" xr:uid="{BC08290E-E96A-4098-832A-F645CDBDC135}"/>
    <cellStyle name="20% - Accent4 13 12 2" xfId="38520" xr:uid="{8BC14FE5-6CF3-47D3-A1DB-0C45D2864AE0}"/>
    <cellStyle name="20% - Accent4 13 13" xfId="21609" xr:uid="{0B780B82-4755-44F6-BC40-9A93ADA931A8}"/>
    <cellStyle name="20% - Accent4 13 13 2" xfId="34082" xr:uid="{02F4574C-921C-4598-96D8-008951F2E84A}"/>
    <cellStyle name="20% - Accent4 13 14" xfId="30104" xr:uid="{21DB4C39-83F9-41E1-9436-D2A976CBCF14}"/>
    <cellStyle name="20% - Accent4 13 2" xfId="1501" xr:uid="{03C4D702-475A-4E49-A320-B923764807CB}"/>
    <cellStyle name="20% - Accent4 13 2 2" xfId="26071" xr:uid="{56ADFB0A-4152-4393-9BC0-2841522C048C}"/>
    <cellStyle name="20% - Accent4 13 2 2 2" xfId="38521" xr:uid="{48F266E7-D6E2-4AE2-8EE2-2F79ADE6C6B3}"/>
    <cellStyle name="20% - Accent4 13 2 3" xfId="21610" xr:uid="{127C41C4-5B46-4C9C-B9BA-A3B58B508872}"/>
    <cellStyle name="20% - Accent4 13 2 3 2" xfId="34083" xr:uid="{E0C293F0-00FC-4876-BA76-DA1BD961D160}"/>
    <cellStyle name="20% - Accent4 13 2 4" xfId="30105" xr:uid="{8FEB029F-80DB-48DE-A35F-C650D85332F3}"/>
    <cellStyle name="20% - Accent4 13 3" xfId="1502" xr:uid="{A81ED588-CEA7-49A1-B15F-843BD3FC768B}"/>
    <cellStyle name="20% - Accent4 13 3 2" xfId="26072" xr:uid="{B0E3C700-8B26-4345-8585-16BDB93E3EAF}"/>
    <cellStyle name="20% - Accent4 13 3 2 2" xfId="38522" xr:uid="{E3AAD29C-0BA1-472F-B670-A8F7C4AF6934}"/>
    <cellStyle name="20% - Accent4 13 3 3" xfId="21611" xr:uid="{8FC205ED-08F9-4DA6-8BD6-F47775B3B4E4}"/>
    <cellStyle name="20% - Accent4 13 3 3 2" xfId="34084" xr:uid="{60939188-841A-4EC4-B5F1-B3BFC46C3805}"/>
    <cellStyle name="20% - Accent4 13 3 4" xfId="30106" xr:uid="{AA0C7B96-8CB2-4A34-B368-1FCBE41AE8E1}"/>
    <cellStyle name="20% - Accent4 13 4" xfId="8217" xr:uid="{C63932EE-C851-45D6-B5E7-E91ACBDFA531}"/>
    <cellStyle name="20% - Accent4 13 5" xfId="8218" xr:uid="{2A05B67D-1A0A-420A-8E68-5DBBE1E51498}"/>
    <cellStyle name="20% - Accent4 13 6" xfId="8219" xr:uid="{9364A04C-2D44-417A-8FD3-AFB5B5D933C7}"/>
    <cellStyle name="20% - Accent4 13 7" xfId="8220" xr:uid="{FBF63EF7-2737-4E06-AE56-3ADCB596439E}"/>
    <cellStyle name="20% - Accent4 13 8" xfId="8221" xr:uid="{E4BF7B8A-B7C0-4F6B-BB91-FC6BABCE730F}"/>
    <cellStyle name="20% - Accent4 13 9" xfId="8222" xr:uid="{706B87A6-DCDC-437B-B22D-373F2C2C7B4D}"/>
    <cellStyle name="20% - Accent4 14" xfId="1503" xr:uid="{AC7401BC-BED6-4859-93C9-5DAAEE6ADE2C}"/>
    <cellStyle name="20% - Accent4 14 10" xfId="8223" xr:uid="{680C2D92-7419-468C-AC77-0DC565C46C8C}"/>
    <cellStyle name="20% - Accent4 14 11" xfId="8224" xr:uid="{4B46B250-9A7E-471A-89B0-DE17D3C44AD0}"/>
    <cellStyle name="20% - Accent4 14 12" xfId="26073" xr:uid="{99B66C09-66A9-4243-BA61-96DEB5437781}"/>
    <cellStyle name="20% - Accent4 14 12 2" xfId="38523" xr:uid="{5095917E-3CF3-4558-B07C-3A459DB0BF2D}"/>
    <cellStyle name="20% - Accent4 14 13" xfId="21612" xr:uid="{CD4F2F72-A5F4-40FF-8757-0094FB1583E2}"/>
    <cellStyle name="20% - Accent4 14 13 2" xfId="34085" xr:uid="{FB7943BB-EAC3-4F4E-96D0-609A9D1FCE1A}"/>
    <cellStyle name="20% - Accent4 14 14" xfId="30107" xr:uid="{DA06776A-B817-4CF7-AA87-260FD49774FF}"/>
    <cellStyle name="20% - Accent4 14 2" xfId="1504" xr:uid="{8DA02A7A-1B48-463E-ABD0-E42F6A622A62}"/>
    <cellStyle name="20% - Accent4 14 2 2" xfId="26074" xr:uid="{7365FF41-9978-4050-9378-67563CD98DF4}"/>
    <cellStyle name="20% - Accent4 14 2 2 2" xfId="38524" xr:uid="{4C55E8E2-3D5B-4638-B8CC-28251C15851A}"/>
    <cellStyle name="20% - Accent4 14 2 3" xfId="21613" xr:uid="{1B96011E-9A7D-439B-8300-9AF2C29AE7D6}"/>
    <cellStyle name="20% - Accent4 14 2 3 2" xfId="34086" xr:uid="{74D3699F-FC1E-43F4-82A3-5BA03EDD9987}"/>
    <cellStyle name="20% - Accent4 14 2 4" xfId="30108" xr:uid="{E63D1367-1817-4DD9-B567-EA0A623A5C65}"/>
    <cellStyle name="20% - Accent4 14 3" xfId="1505" xr:uid="{6BA0F8A5-8E4E-4787-9437-5ADBAD133234}"/>
    <cellStyle name="20% - Accent4 14 3 2" xfId="26075" xr:uid="{C383F16B-D628-4A4C-BF4B-3B550DACA204}"/>
    <cellStyle name="20% - Accent4 14 3 2 2" xfId="38525" xr:uid="{920597D1-2703-4F46-98C2-92AC12028FEE}"/>
    <cellStyle name="20% - Accent4 14 3 3" xfId="21614" xr:uid="{A8E05F80-F40C-4AC5-8500-4E83823BE64F}"/>
    <cellStyle name="20% - Accent4 14 3 3 2" xfId="34087" xr:uid="{A30CB1B3-4EC4-443F-BEB2-EF89148E7B6A}"/>
    <cellStyle name="20% - Accent4 14 3 4" xfId="30109" xr:uid="{40E57104-3218-40B0-89DF-4021E8F939A0}"/>
    <cellStyle name="20% - Accent4 14 4" xfId="8225" xr:uid="{4666E2F9-0252-49DC-AAA5-1F7889A51C48}"/>
    <cellStyle name="20% - Accent4 14 5" xfId="8226" xr:uid="{6FDB1C45-21C3-4FCA-89D5-C6D26B201F64}"/>
    <cellStyle name="20% - Accent4 14 6" xfId="8227" xr:uid="{72DB2C36-9A85-44E4-B1E1-5DCBEE99CCD7}"/>
    <cellStyle name="20% - Accent4 14 7" xfId="8228" xr:uid="{822ED122-9DDB-4118-923E-1BB805F4DAC4}"/>
    <cellStyle name="20% - Accent4 14 8" xfId="8229" xr:uid="{10C4965C-22C6-4921-84C0-898601D2D022}"/>
    <cellStyle name="20% - Accent4 14 9" xfId="8230" xr:uid="{8CE23348-F773-4BC3-914D-D1912040C9EC}"/>
    <cellStyle name="20% - Accent4 15" xfId="1506" xr:uid="{5A7B1147-1413-403D-B2C3-4AEC469CD83D}"/>
    <cellStyle name="20% - Accent4 15 10" xfId="8231" xr:uid="{E2C47C69-F7B1-44E9-B91B-31B7640F5083}"/>
    <cellStyle name="20% - Accent4 15 11" xfId="8232" xr:uid="{A0889B06-E634-4EE9-8329-749026EC4EA0}"/>
    <cellStyle name="20% - Accent4 15 12" xfId="26076" xr:uid="{02B1F224-EDBC-4A9B-885A-98F26D748ED1}"/>
    <cellStyle name="20% - Accent4 15 12 2" xfId="38526" xr:uid="{1370914D-2949-46F8-9F5B-4F0EDD8FA1C3}"/>
    <cellStyle name="20% - Accent4 15 13" xfId="21615" xr:uid="{FC86DA01-C640-48D8-B34D-ED14C6B3CF30}"/>
    <cellStyle name="20% - Accent4 15 13 2" xfId="34088" xr:uid="{2164B8DE-AAE1-46EB-B429-D3A50849FDEB}"/>
    <cellStyle name="20% - Accent4 15 14" xfId="30110" xr:uid="{D343939E-77E1-44D9-8335-732519EC15E8}"/>
    <cellStyle name="20% - Accent4 15 2" xfId="1507" xr:uid="{430E8099-1D90-4800-A23A-DA8881639254}"/>
    <cellStyle name="20% - Accent4 15 2 2" xfId="26077" xr:uid="{CEF4F49C-8E28-47E9-8121-E84495CEBC2F}"/>
    <cellStyle name="20% - Accent4 15 2 2 2" xfId="38527" xr:uid="{5AC37280-8FC5-4357-A911-56904386075D}"/>
    <cellStyle name="20% - Accent4 15 2 3" xfId="21616" xr:uid="{98B423E6-8BCE-45E2-A2B1-90F0C0C4DAE8}"/>
    <cellStyle name="20% - Accent4 15 2 3 2" xfId="34089" xr:uid="{22F86C96-7714-45F8-9370-FBDC143A7F87}"/>
    <cellStyle name="20% - Accent4 15 2 4" xfId="30111" xr:uid="{62512057-21B9-4E4C-A786-AD0C961457BB}"/>
    <cellStyle name="20% - Accent4 15 3" xfId="1508" xr:uid="{697E80E0-EB0A-48D9-8381-FCA11522B7C2}"/>
    <cellStyle name="20% - Accent4 15 3 2" xfId="26078" xr:uid="{BFD51D42-954E-4FFC-9437-B2408674234D}"/>
    <cellStyle name="20% - Accent4 15 3 2 2" xfId="38528" xr:uid="{DDB8912B-5027-4E02-BC2C-188099CBDE7D}"/>
    <cellStyle name="20% - Accent4 15 3 3" xfId="21617" xr:uid="{AFD6018B-BD87-488E-A399-ADE120A4BE37}"/>
    <cellStyle name="20% - Accent4 15 3 3 2" xfId="34090" xr:uid="{304B725B-601B-4AFF-8037-248F8DE82FAD}"/>
    <cellStyle name="20% - Accent4 15 3 4" xfId="30112" xr:uid="{D2F3EB8E-69AE-4034-80FE-37683ECAEBBD}"/>
    <cellStyle name="20% - Accent4 15 4" xfId="8233" xr:uid="{67E97064-EC28-408A-BD37-48C7558F7035}"/>
    <cellStyle name="20% - Accent4 15 5" xfId="8234" xr:uid="{ABD392AC-CC25-49E2-89D3-2391C5F045DE}"/>
    <cellStyle name="20% - Accent4 15 6" xfId="8235" xr:uid="{8CC3625D-76E0-400B-AE4D-EC4B477CECE3}"/>
    <cellStyle name="20% - Accent4 15 7" xfId="8236" xr:uid="{6FA6FA5C-2CE1-4F7C-AAFA-1CA8D85160D9}"/>
    <cellStyle name="20% - Accent4 15 8" xfId="8237" xr:uid="{6211ECF3-45F0-40A0-9D61-3E92830D59AF}"/>
    <cellStyle name="20% - Accent4 15 9" xfId="8238" xr:uid="{70F6CF57-86D6-4925-A049-B74F5205B8DD}"/>
    <cellStyle name="20% - Accent4 16" xfId="1509" xr:uid="{7AB43021-5A92-4A5B-BB95-AE6A5484B8A3}"/>
    <cellStyle name="20% - Accent4 16 10" xfId="8239" xr:uid="{0C6E6B71-21FA-4B47-81C5-0D957F7EB3CB}"/>
    <cellStyle name="20% - Accent4 16 11" xfId="8240" xr:uid="{A33CFE8D-FE84-4680-BD44-3ECA08133670}"/>
    <cellStyle name="20% - Accent4 16 12" xfId="26079" xr:uid="{691B7193-FB55-4A56-8145-B089E5C4AA36}"/>
    <cellStyle name="20% - Accent4 16 12 2" xfId="38529" xr:uid="{B9103668-4FE9-4589-A058-A9601F4B5426}"/>
    <cellStyle name="20% - Accent4 16 13" xfId="21618" xr:uid="{C0A75FA7-C737-417D-910B-B8F06FDC1998}"/>
    <cellStyle name="20% - Accent4 16 13 2" xfId="34091" xr:uid="{4B0F766D-A596-44AA-8EE5-010D4BF6144B}"/>
    <cellStyle name="20% - Accent4 16 14" xfId="30113" xr:uid="{2C403171-B396-4722-9099-F7E7C717F705}"/>
    <cellStyle name="20% - Accent4 16 2" xfId="1510" xr:uid="{6CEE6406-0338-4E27-AF0D-C542B52A7B66}"/>
    <cellStyle name="20% - Accent4 16 2 2" xfId="26080" xr:uid="{48EFC26C-F55D-4A35-808E-90B2EBED058A}"/>
    <cellStyle name="20% - Accent4 16 2 2 2" xfId="38530" xr:uid="{24453496-7508-4135-91FF-455B33D2C5B3}"/>
    <cellStyle name="20% - Accent4 16 2 3" xfId="21619" xr:uid="{0E4088EA-FE0A-4F7B-9139-2B6E5380000A}"/>
    <cellStyle name="20% - Accent4 16 2 3 2" xfId="34092" xr:uid="{702A1DD2-8929-4F5C-A7A0-82EB18305C5F}"/>
    <cellStyle name="20% - Accent4 16 2 4" xfId="30114" xr:uid="{A3885328-9CC9-4AF9-9139-991D5DDB73AB}"/>
    <cellStyle name="20% - Accent4 16 3" xfId="1511" xr:uid="{5796982B-56ED-4D03-837A-E47409EB368F}"/>
    <cellStyle name="20% - Accent4 16 3 2" xfId="26081" xr:uid="{0FA13423-E7EA-48E6-B382-A29F9D4EEDAB}"/>
    <cellStyle name="20% - Accent4 16 3 2 2" xfId="38531" xr:uid="{91EE1382-BA86-492D-8E07-3F565D508468}"/>
    <cellStyle name="20% - Accent4 16 3 3" xfId="21620" xr:uid="{77782B92-C3D1-477F-9468-53BC5E4041BE}"/>
    <cellStyle name="20% - Accent4 16 3 3 2" xfId="34093" xr:uid="{C6422291-8ABE-459E-AF8A-DAF13569050A}"/>
    <cellStyle name="20% - Accent4 16 3 4" xfId="30115" xr:uid="{950BC212-74D4-43D4-9FA0-B9D946A50288}"/>
    <cellStyle name="20% - Accent4 16 4" xfId="8241" xr:uid="{B7744E0B-0005-4957-ACAC-08978709EF26}"/>
    <cellStyle name="20% - Accent4 16 5" xfId="8242" xr:uid="{826E9232-32B8-4814-AE17-C62061218CA3}"/>
    <cellStyle name="20% - Accent4 16 6" xfId="8243" xr:uid="{919A2A04-0BE6-4522-830E-7B0DF65F4DBF}"/>
    <cellStyle name="20% - Accent4 16 7" xfId="8244" xr:uid="{C27A18C0-63B4-4F20-85FF-63D969FE0BAC}"/>
    <cellStyle name="20% - Accent4 16 8" xfId="8245" xr:uid="{97AA3F30-A6DF-472C-A269-42A0D6E0F828}"/>
    <cellStyle name="20% - Accent4 16 9" xfId="8246" xr:uid="{8D89433F-E937-4064-A376-39697034D30F}"/>
    <cellStyle name="20% - Accent4 17" xfId="1512" xr:uid="{CD8211E4-2AEF-448F-BAD4-30F0EBDFB4A4}"/>
    <cellStyle name="20% - Accent4 17 10" xfId="8247" xr:uid="{E3181512-A9B6-4C3A-B801-F2C443150779}"/>
    <cellStyle name="20% - Accent4 17 11" xfId="8248" xr:uid="{B3120403-0B55-4DB0-AFDD-C37592E76374}"/>
    <cellStyle name="20% - Accent4 17 12" xfId="26082" xr:uid="{2E7A08C8-5B5D-4772-B38B-275BCD60DCDB}"/>
    <cellStyle name="20% - Accent4 17 12 2" xfId="38532" xr:uid="{34641B32-1DD9-4F91-9861-57ED668973DD}"/>
    <cellStyle name="20% - Accent4 17 13" xfId="21621" xr:uid="{755ED663-3E5A-4197-AE1A-60046054869A}"/>
    <cellStyle name="20% - Accent4 17 13 2" xfId="34094" xr:uid="{2F3D8B8B-BD80-4A45-9F8B-E7066BCD1AF6}"/>
    <cellStyle name="20% - Accent4 17 14" xfId="30116" xr:uid="{1F8B3636-D498-4E73-9906-629B4D01CAD7}"/>
    <cellStyle name="20% - Accent4 17 2" xfId="1513" xr:uid="{97756585-F3E7-4A6C-B1BF-78B1DD1FE995}"/>
    <cellStyle name="20% - Accent4 17 2 2" xfId="26083" xr:uid="{94E3740E-702E-4D6F-970A-44E50F766EAA}"/>
    <cellStyle name="20% - Accent4 17 2 2 2" xfId="38533" xr:uid="{F93A0888-93CD-4016-A443-523E736EFF5C}"/>
    <cellStyle name="20% - Accent4 17 2 3" xfId="21622" xr:uid="{DBEECAA5-A306-4F95-B692-C3226C5AF775}"/>
    <cellStyle name="20% - Accent4 17 2 3 2" xfId="34095" xr:uid="{08A517DB-4AB0-4890-9D66-A191CCA061D4}"/>
    <cellStyle name="20% - Accent4 17 2 4" xfId="30117" xr:uid="{5F42094E-7ED0-4F04-BEF7-A7209C8B4F56}"/>
    <cellStyle name="20% - Accent4 17 3" xfId="1514" xr:uid="{F72B73CB-2097-413A-9DCF-CFB4C7987BBC}"/>
    <cellStyle name="20% - Accent4 17 3 2" xfId="26084" xr:uid="{D11F029C-C4EB-409B-A00D-5B8EDDBFE903}"/>
    <cellStyle name="20% - Accent4 17 3 2 2" xfId="38534" xr:uid="{5A30FB6A-78FE-4F82-94F9-53F378102FCC}"/>
    <cellStyle name="20% - Accent4 17 3 3" xfId="21623" xr:uid="{C4AC6934-3DDA-4F2C-9F16-C9723A890AAB}"/>
    <cellStyle name="20% - Accent4 17 3 3 2" xfId="34096" xr:uid="{25F495AC-FB90-47E3-BB7A-74D9933D5541}"/>
    <cellStyle name="20% - Accent4 17 3 4" xfId="30118" xr:uid="{09002DA9-82CD-4712-80A7-A33008DE1C76}"/>
    <cellStyle name="20% - Accent4 17 4" xfId="8249" xr:uid="{0A6730D0-CD2A-40B4-AB2C-D67E5D5AE75C}"/>
    <cellStyle name="20% - Accent4 17 5" xfId="8250" xr:uid="{5BCD5D3C-13FC-4315-8B8A-0CFB96C88C96}"/>
    <cellStyle name="20% - Accent4 17 6" xfId="8251" xr:uid="{D1A59661-0274-438C-9B28-E41020809BEF}"/>
    <cellStyle name="20% - Accent4 17 7" xfId="8252" xr:uid="{4A5080C5-E922-41E3-A2F7-8E5B7CA71FD8}"/>
    <cellStyle name="20% - Accent4 17 8" xfId="8253" xr:uid="{88E82F59-D886-48D5-83FF-CF9854C419B8}"/>
    <cellStyle name="20% - Accent4 17 9" xfId="8254" xr:uid="{CDF2F61C-0DF3-498B-B6FC-8204C5394D06}"/>
    <cellStyle name="20% - Accent4 18" xfId="1515" xr:uid="{146AB663-156E-4907-9619-7B3D9372D16C}"/>
    <cellStyle name="20% - Accent4 18 10" xfId="8255" xr:uid="{1F1CCA1E-A8A1-4C8A-8989-C43ED9A16DA4}"/>
    <cellStyle name="20% - Accent4 18 11" xfId="8256" xr:uid="{32AAFCFF-F1BA-4D89-A67B-28CFE9B9A4DE}"/>
    <cellStyle name="20% - Accent4 18 12" xfId="26085" xr:uid="{47815C27-9D7A-4E21-9F6D-7C309BE4E93B}"/>
    <cellStyle name="20% - Accent4 18 12 2" xfId="38535" xr:uid="{CC5BDABF-ECD2-4568-A95A-BA3023D9ACFC}"/>
    <cellStyle name="20% - Accent4 18 13" xfId="21624" xr:uid="{C6A3A95E-33F4-404A-BA53-F8175A67C180}"/>
    <cellStyle name="20% - Accent4 18 13 2" xfId="34097" xr:uid="{CDF2CC42-48A8-40A4-B749-6D706838338E}"/>
    <cellStyle name="20% - Accent4 18 14" xfId="30119" xr:uid="{CFAB8B3C-C121-490A-9A5A-268C02ADA80A}"/>
    <cellStyle name="20% - Accent4 18 2" xfId="1516" xr:uid="{975AF7FB-3245-482B-B64C-EB5FD2FAA72E}"/>
    <cellStyle name="20% - Accent4 18 2 2" xfId="26086" xr:uid="{FC1A47C6-D168-4A6F-84AF-A04E817B2C62}"/>
    <cellStyle name="20% - Accent4 18 2 2 2" xfId="38536" xr:uid="{8F9762CF-1233-4F98-B2EB-EF6760BDF7DC}"/>
    <cellStyle name="20% - Accent4 18 2 3" xfId="21625" xr:uid="{7FA8D272-2781-4E9D-8D4E-F5E36AA343B2}"/>
    <cellStyle name="20% - Accent4 18 2 3 2" xfId="34098" xr:uid="{2114B8A5-04E0-4E03-9769-F5FFED417BDA}"/>
    <cellStyle name="20% - Accent4 18 2 4" xfId="30120" xr:uid="{7D073E33-A564-4728-971A-C2E61BC47FC0}"/>
    <cellStyle name="20% - Accent4 18 3" xfId="1517" xr:uid="{8341BE97-8495-4DC5-8BC5-9ADC03F29A82}"/>
    <cellStyle name="20% - Accent4 18 3 2" xfId="26087" xr:uid="{0DEDF180-4E0F-4075-A73B-01F4FB65640E}"/>
    <cellStyle name="20% - Accent4 18 3 2 2" xfId="38537" xr:uid="{53F37F60-348C-40C5-BDFB-A1C44ECEBB7B}"/>
    <cellStyle name="20% - Accent4 18 3 3" xfId="21626" xr:uid="{DB0DD62F-753C-45CB-A89B-332FBBFAFA40}"/>
    <cellStyle name="20% - Accent4 18 3 3 2" xfId="34099" xr:uid="{715A578C-162B-42A5-B6B0-7C25BE2C2A98}"/>
    <cellStyle name="20% - Accent4 18 3 4" xfId="30121" xr:uid="{CC02497E-7863-4613-AB12-1874FDE8C962}"/>
    <cellStyle name="20% - Accent4 18 4" xfId="8257" xr:uid="{ECAC3526-B1AE-4DEC-A1E6-9C4D149C79C3}"/>
    <cellStyle name="20% - Accent4 18 5" xfId="8258" xr:uid="{1BB07BE1-AFAC-4DD0-879B-354D055A0D26}"/>
    <cellStyle name="20% - Accent4 18 6" xfId="8259" xr:uid="{E9D00DFD-4AF3-4E22-AA8A-761458CB627B}"/>
    <cellStyle name="20% - Accent4 18 7" xfId="8260" xr:uid="{9C5DAD1E-9857-4E2F-BB66-69CFB05B4A91}"/>
    <cellStyle name="20% - Accent4 18 8" xfId="8261" xr:uid="{E3A6EE45-33B5-43BF-B6D7-A70D2E72277F}"/>
    <cellStyle name="20% - Accent4 18 9" xfId="8262" xr:uid="{2E0A50DC-EEB9-4141-B474-19616C75844C}"/>
    <cellStyle name="20% - Accent4 19" xfId="1518" xr:uid="{F7F68C1F-0424-4C62-96CB-794ED22924B9}"/>
    <cellStyle name="20% - Accent4 19 10" xfId="8263" xr:uid="{0E53A98A-F28B-4C44-A552-0DF50595080B}"/>
    <cellStyle name="20% - Accent4 19 11" xfId="8264" xr:uid="{7B94C7E0-1277-4A97-BC76-C43B71A85E18}"/>
    <cellStyle name="20% - Accent4 19 12" xfId="26088" xr:uid="{47AEDD0A-BED8-47EB-94FC-8B6A901993D4}"/>
    <cellStyle name="20% - Accent4 19 12 2" xfId="38538" xr:uid="{4024673D-5BAA-4EB6-9353-FD0C5AA3C39E}"/>
    <cellStyle name="20% - Accent4 19 13" xfId="21627" xr:uid="{78BBB124-5399-46F2-8C83-03C9584CA8E4}"/>
    <cellStyle name="20% - Accent4 19 13 2" xfId="34100" xr:uid="{7F77CF18-A14E-45A6-973B-312C511D6A47}"/>
    <cellStyle name="20% - Accent4 19 14" xfId="30122" xr:uid="{54F5B8C9-8B0D-4A38-BE19-BE08F85520F5}"/>
    <cellStyle name="20% - Accent4 19 2" xfId="1519" xr:uid="{A5D4E830-5D4C-46E5-9C46-5E26D6A047E3}"/>
    <cellStyle name="20% - Accent4 19 2 2" xfId="26089" xr:uid="{F30F5C8B-73DC-40ED-9A79-37B8766EBBB3}"/>
    <cellStyle name="20% - Accent4 19 2 2 2" xfId="38539" xr:uid="{CBDBF7B8-2B00-4A26-8A54-F3EEBC9DF242}"/>
    <cellStyle name="20% - Accent4 19 2 3" xfId="21628" xr:uid="{84CC4852-240E-416D-B037-40C5F4D004FF}"/>
    <cellStyle name="20% - Accent4 19 2 3 2" xfId="34101" xr:uid="{98FAE14B-0504-4527-B4D9-24D56570D12C}"/>
    <cellStyle name="20% - Accent4 19 2 4" xfId="30123" xr:uid="{8775915D-2889-48AB-8A95-47892C18D13D}"/>
    <cellStyle name="20% - Accent4 19 3" xfId="1520" xr:uid="{12021102-1663-4390-8FC9-F56C90A9E63A}"/>
    <cellStyle name="20% - Accent4 19 3 2" xfId="26090" xr:uid="{E1A56CFA-81E1-4589-822F-D8512EF1D7FF}"/>
    <cellStyle name="20% - Accent4 19 3 2 2" xfId="38540" xr:uid="{42C0319E-F44C-4DF3-92B6-4756E7BD8916}"/>
    <cellStyle name="20% - Accent4 19 3 3" xfId="21629" xr:uid="{53AF7BAA-8D22-46AD-8379-002B4C6679A0}"/>
    <cellStyle name="20% - Accent4 19 3 3 2" xfId="34102" xr:uid="{8523A6E4-895F-4EAB-9FC9-DE39D9D408CD}"/>
    <cellStyle name="20% - Accent4 19 3 4" xfId="30124" xr:uid="{90366A9E-4332-44A3-BB6B-6758E1213FB7}"/>
    <cellStyle name="20% - Accent4 19 4" xfId="8265" xr:uid="{B373FE32-4393-4A79-8656-357A80D28C89}"/>
    <cellStyle name="20% - Accent4 19 5" xfId="8266" xr:uid="{A847E4E1-D267-4444-AC43-C484C578F5FE}"/>
    <cellStyle name="20% - Accent4 19 6" xfId="8267" xr:uid="{70730FCC-880B-4D7E-BF9D-885662EFD4AF}"/>
    <cellStyle name="20% - Accent4 19 7" xfId="8268" xr:uid="{538DB4F0-1501-4DE0-AF77-FB3C2E5D40BE}"/>
    <cellStyle name="20% - Accent4 19 8" xfId="8269" xr:uid="{180487CE-A090-42F0-8D77-6BD37FBA109F}"/>
    <cellStyle name="20% - Accent4 19 9" xfId="8270" xr:uid="{F0C78414-1A0E-4001-8B78-4E30A06B1F70}"/>
    <cellStyle name="20% - Accent4 2" xfId="41" xr:uid="{C3134AA6-AC2F-4C13-8236-6A1C436AC91C}"/>
    <cellStyle name="20% - Accent4 2 10" xfId="8271" xr:uid="{B4442EEC-54A7-4927-9EE6-7F852D9A84CE}"/>
    <cellStyle name="20% - Accent4 2 11" xfId="8272" xr:uid="{E9FDE3AA-0629-497B-BAD9-BD12953668ED}"/>
    <cellStyle name="20% - Accent4 2 12" xfId="8273" xr:uid="{952244EE-956D-476A-82E5-B0A350C6B63B}"/>
    <cellStyle name="20% - Accent4 2 13" xfId="8274" xr:uid="{E5A64B64-9F38-41E2-ADD9-3CB12053510D}"/>
    <cellStyle name="20% - Accent4 2 14" xfId="8275" xr:uid="{EA287C56-6695-4A01-8AAB-5232CE425776}"/>
    <cellStyle name="20% - Accent4 2 15" xfId="8276" xr:uid="{C525AFD8-814C-45AA-9663-FBE2BFDB6DF6}"/>
    <cellStyle name="20% - Accent4 2 16" xfId="42088" xr:uid="{B1CE6B0D-C752-4705-BD97-7F0266848F31}"/>
    <cellStyle name="20% - Accent4 2 17" xfId="42409" xr:uid="{92F98E40-147C-4074-B8E8-D1832050F899}"/>
    <cellStyle name="20% - Accent4 2 18" xfId="42709" xr:uid="{B4637CC1-B229-4EC5-BBC6-D23D77E9614C}"/>
    <cellStyle name="20% - Accent4 2 19" xfId="43607" xr:uid="{14BF1C04-DF14-4196-A22C-24E47D930EC4}"/>
    <cellStyle name="20% - Accent4 2 2" xfId="393" xr:uid="{40CAEA4F-5B16-454C-9A64-80A71D4E8AFF}"/>
    <cellStyle name="20% - Accent4 2 2 10" xfId="8277" xr:uid="{FB1DF93C-E95C-4BAA-908A-8A404BFC6F25}"/>
    <cellStyle name="20% - Accent4 2 2 11" xfId="16870" xr:uid="{0F2CBF1A-A051-4EA0-AF4B-11D8AE67EC66}"/>
    <cellStyle name="20% - Accent4 2 2 12" xfId="15671" xr:uid="{63BF472D-A69D-4685-B962-A15C573867E2}"/>
    <cellStyle name="20% - Accent4 2 2 2" xfId="1521" xr:uid="{30AA6242-9453-42A3-8636-E45C1B3A3D1A}"/>
    <cellStyle name="20% - Accent4 2 2 2 10" xfId="30125" xr:uid="{EFCC340B-A2E3-46A4-AD6B-38C6E4BBBDBB}"/>
    <cellStyle name="20% - Accent4 2 2 2 2" xfId="6334" xr:uid="{DC56507B-9F0C-4F25-8128-21D591E603E6}"/>
    <cellStyle name="20% - Accent4 2 2 2 2 2" xfId="6335" xr:uid="{2B38F3AA-7D80-491F-9E67-CFE444B04D64}"/>
    <cellStyle name="20% - Accent4 2 2 2 2 3" xfId="18896" xr:uid="{B090072D-1034-41B6-A0BC-74D8BB49019B}"/>
    <cellStyle name="20% - Accent4 2 2 2 2 4" xfId="17392" xr:uid="{65A801B3-2233-4F54-8EA9-4FD9E5826ABB}"/>
    <cellStyle name="20% - Accent4 2 2 2 2 5" xfId="16671" xr:uid="{7999CF0B-8E1C-4F22-A42C-76298A31E375}"/>
    <cellStyle name="20% - Accent4 2 2 2 3" xfId="6336" xr:uid="{847C8A8F-94CA-42D5-8F17-240E95AC89C2}"/>
    <cellStyle name="20% - Accent4 2 2 2 4" xfId="19492" xr:uid="{854DB6DE-5FA7-4E01-86C4-F8FA2117D49F}"/>
    <cellStyle name="20% - Accent4 2 2 2 5" xfId="18090" xr:uid="{E3E3BA71-0A5C-4872-A40E-39A2436CF14D}"/>
    <cellStyle name="20% - Accent4 2 2 2 6" xfId="16948" xr:uid="{6522AEF8-2609-410C-A6EA-9A1FEE4AE07E}"/>
    <cellStyle name="20% - Accent4 2 2 2 7" xfId="16119" xr:uid="{02959773-EDE0-41BF-ADC9-1B58F439EAE5}"/>
    <cellStyle name="20% - Accent4 2 2 2 8" xfId="26091" xr:uid="{810D438C-A4EF-439A-9D48-9C19B6798DD6}"/>
    <cellStyle name="20% - Accent4 2 2 2 8 2" xfId="38541" xr:uid="{CF42D8E5-E0A2-44B6-B5D1-BEBBD4208F75}"/>
    <cellStyle name="20% - Accent4 2 2 2 9" xfId="21630" xr:uid="{361D54E7-B7D8-4F91-AF9F-9737EB8500EF}"/>
    <cellStyle name="20% - Accent4 2 2 2 9 2" xfId="34103" xr:uid="{C128FE2B-D139-47E1-B55B-AA7258690ABB}"/>
    <cellStyle name="20% - Accent4 2 2 3" xfId="1522" xr:uid="{49341E19-9710-431C-8A03-83F1E818B7BC}"/>
    <cellStyle name="20% - Accent4 2 2 3 2" xfId="6337" xr:uid="{9FFAC43D-270D-44A8-B65F-C82C561B9997}"/>
    <cellStyle name="20% - Accent4 2 2 3 2 2" xfId="20444" xr:uid="{81374B9D-A147-4E35-8AFF-FBE948825285}"/>
    <cellStyle name="20% - Accent4 2 2 3 2 3" xfId="19062" xr:uid="{E0103A51-951C-4CC6-B60A-C615E3C8C6BC}"/>
    <cellStyle name="20% - Accent4 2 2 3 2 4" xfId="16758" xr:uid="{49FCD2A2-673F-4769-B66D-1EA84D3F96F1}"/>
    <cellStyle name="20% - Accent4 2 2 3 3" xfId="19655" xr:uid="{365E86E8-C58D-4A22-B761-E18D40CF3A04}"/>
    <cellStyle name="20% - Accent4 2 2 3 4" xfId="18254" xr:uid="{031C4CDE-06C0-460A-B0F6-C65DBE747E53}"/>
    <cellStyle name="20% - Accent4 2 2 3 5" xfId="17113" xr:uid="{BB37E424-1D1E-420D-AF8D-BCD115BE5D59}"/>
    <cellStyle name="20% - Accent4 2 2 3 6" xfId="16206" xr:uid="{238232E9-D42A-410C-A2B4-0BB57190C1A8}"/>
    <cellStyle name="20% - Accent4 2 2 3 7" xfId="26092" xr:uid="{97DE72A9-2775-4076-BD8E-A04470B45D6C}"/>
    <cellStyle name="20% - Accent4 2 2 3 7 2" xfId="38542" xr:uid="{FD9DFF99-D2A9-4F6A-8BDD-A2E7902E2C0F}"/>
    <cellStyle name="20% - Accent4 2 2 3 8" xfId="21631" xr:uid="{F0BDE2F9-DA5C-45A7-971B-B835CFE52865}"/>
    <cellStyle name="20% - Accent4 2 2 3 8 2" xfId="34104" xr:uid="{1B6912A0-5026-4F38-B8EE-3D1B363F863D}"/>
    <cellStyle name="20% - Accent4 2 2 3 9" xfId="30126" xr:uid="{7E34702F-A127-4EA3-88E8-6C55084A3CD2}"/>
    <cellStyle name="20% - Accent4 2 2 4" xfId="6338" xr:uid="{84232D3F-D076-413A-83CA-3F52376B0FA2}"/>
    <cellStyle name="20% - Accent4 2 2 4 2" xfId="13111" xr:uid="{893332AC-C6FE-42DC-AE83-DC70C74CA8C6}"/>
    <cellStyle name="20% - Accent4 2 2 4 2 2" xfId="20121" xr:uid="{EDA85B30-15C3-47A1-B2BC-13FA2808009B}"/>
    <cellStyle name="20% - Accent4 2 2 4 2 3" xfId="18726" xr:uid="{3B912B8E-36FA-493D-981B-C4E09AE015DB}"/>
    <cellStyle name="20% - Accent4 2 2 4 2 4" xfId="16582" xr:uid="{F90627F4-5A34-4152-B556-851A4E505D51}"/>
    <cellStyle name="20% - Accent4 2 2 4 3" xfId="19322" xr:uid="{3BF8C8B5-4556-44D3-ABC8-F113F587DDCC}"/>
    <cellStyle name="20% - Accent4 2 2 4 4" xfId="17920" xr:uid="{8F24F013-9A58-479B-899A-BBEDBE4B89AC}"/>
    <cellStyle name="20% - Accent4 2 2 4 5" xfId="17310" xr:uid="{4BC90F11-57E7-4349-96E6-342AE009A546}"/>
    <cellStyle name="20% - Accent4 2 2 4 6" xfId="16029" xr:uid="{7E2B2EA9-FCD0-42CB-8D02-454FA383118D}"/>
    <cellStyle name="20% - Accent4 2 2 5" xfId="8278" xr:uid="{1123AB08-8674-424D-932D-368ACB731B69}"/>
    <cellStyle name="20% - Accent4 2 2 5 2" xfId="19926" xr:uid="{C6025344-69E0-4C77-88B8-03AA97D99E9C}"/>
    <cellStyle name="20% - Accent4 2 2 5 3" xfId="17701" xr:uid="{893E90A1-E032-4C20-89C2-F58E4C12796D}"/>
    <cellStyle name="20% - Accent4 2 2 5 4" xfId="16358" xr:uid="{517D9584-01B0-4B16-A088-9DF5CB95E1E2}"/>
    <cellStyle name="20% - Accent4 2 2 6" xfId="8279" xr:uid="{7A6B496D-1DCF-42EA-92CA-5573EC0DCE97}"/>
    <cellStyle name="20% - Accent4 2 2 6 2" xfId="19852" xr:uid="{DCDAA275-6F07-4D1C-924D-80CBD1253223}"/>
    <cellStyle name="20% - Accent4 2 2 6 3" xfId="18531" xr:uid="{AC944147-BD1F-4DA1-B4FE-E85034D03876}"/>
    <cellStyle name="20% - Accent4 2 2 6 4" xfId="16305" xr:uid="{23ACC514-718C-424F-A2FE-6D97D12B3310}"/>
    <cellStyle name="20% - Accent4 2 2 7" xfId="8280" xr:uid="{F2F5EBCD-981B-449E-BE49-A62CE19B79A5}"/>
    <cellStyle name="20% - Accent4 2 2 8" xfId="8281" xr:uid="{53836E99-A92E-4056-B3DA-B0E52C9C8837}"/>
    <cellStyle name="20% - Accent4 2 2 9" xfId="8282" xr:uid="{FDEFC1BE-B520-40A9-94E2-54CA609AEB94}"/>
    <cellStyle name="20% - Accent4 2 3" xfId="326" xr:uid="{A13C70D8-8414-4032-9ACB-7BF4441DBDF5}"/>
    <cellStyle name="20% - Accent4 2 3 10" xfId="8283" xr:uid="{EE37E6F0-0989-428E-B30F-22D5B58F1C6E}"/>
    <cellStyle name="20% - Accent4 2 3 11" xfId="13112" xr:uid="{18ADCA9B-1F52-4033-83EC-7B6F12145E8D}"/>
    <cellStyle name="20% - Accent4 2 3 2" xfId="1523" xr:uid="{FFE5F9F9-2CCA-4787-AEDA-1E384CC188C7}"/>
    <cellStyle name="20% - Accent4 2 3 2 2" xfId="6339" xr:uid="{AAED7172-848B-43F4-A5B7-4AD4F5C7FBAB}"/>
    <cellStyle name="20% - Accent4 2 3 2 3" xfId="13113" xr:uid="{D830C189-90C8-4150-B02A-FF8F1C6AE583}"/>
    <cellStyle name="20% - Accent4 2 3 2 4" xfId="26093" xr:uid="{AC0FB30B-5CCF-4B6D-B7D9-24B8946DB2C9}"/>
    <cellStyle name="20% - Accent4 2 3 2 4 2" xfId="38543" xr:uid="{EF2769A3-F177-44E8-9902-AAC293B6E698}"/>
    <cellStyle name="20% - Accent4 2 3 2 5" xfId="21632" xr:uid="{83C8583D-2921-4A3D-A06D-2F96970B01E4}"/>
    <cellStyle name="20% - Accent4 2 3 2 5 2" xfId="34105" xr:uid="{62FB7E55-2292-41DE-A7FC-98D4C1FE356D}"/>
    <cellStyle name="20% - Accent4 2 3 2 6" xfId="30127" xr:uid="{8AA817AD-3D35-4D99-80ED-18911B46A11B}"/>
    <cellStyle name="20% - Accent4 2 3 3" xfId="1524" xr:uid="{B896942A-0650-4734-8B6B-932832CC0EE7}"/>
    <cellStyle name="20% - Accent4 2 3 3 2" xfId="26094" xr:uid="{10B65E23-E4B2-4222-A202-DE76F7627434}"/>
    <cellStyle name="20% - Accent4 2 3 3 2 2" xfId="38544" xr:uid="{AF08BD71-5A52-4181-BC30-FEB56AD60157}"/>
    <cellStyle name="20% - Accent4 2 3 3 3" xfId="21633" xr:uid="{B8158B92-03E1-442F-9505-49196CB393B7}"/>
    <cellStyle name="20% - Accent4 2 3 3 3 2" xfId="34106" xr:uid="{6A0F45B8-F41E-4392-A42B-49B004F0C59A}"/>
    <cellStyle name="20% - Accent4 2 3 3 4" xfId="30128" xr:uid="{DD6FCCA2-F501-4AAB-A007-029861AB6171}"/>
    <cellStyle name="20% - Accent4 2 3 4" xfId="8284" xr:uid="{3BD86CB0-449F-412F-BE3D-E624B73DA26B}"/>
    <cellStyle name="20% - Accent4 2 3 5" xfId="8285" xr:uid="{179B56D0-87A3-48E9-AA0E-6B5F8C9CED77}"/>
    <cellStyle name="20% - Accent4 2 3 6" xfId="8286" xr:uid="{1A6B99A5-2036-4B44-A749-72199EA7E608}"/>
    <cellStyle name="20% - Accent4 2 3 7" xfId="8287" xr:uid="{EEFBE3D1-45D2-448E-AB63-FEFE88420021}"/>
    <cellStyle name="20% - Accent4 2 3 8" xfId="8288" xr:uid="{8D17F1DC-18E7-42D7-9355-E676F0E5F7C8}"/>
    <cellStyle name="20% - Accent4 2 3 9" xfId="8289" xr:uid="{0CB0A2DA-0041-4620-979C-5D65FC1148E0}"/>
    <cellStyle name="20% - Accent4 2 4" xfId="1525" xr:uid="{318FE43D-2EE0-49CA-BE0F-E172189DE94A}"/>
    <cellStyle name="20% - Accent4 2 4 10" xfId="8290" xr:uid="{0F446AC7-6D12-4D52-8D08-254FE68BFF86}"/>
    <cellStyle name="20% - Accent4 2 4 11" xfId="13114" xr:uid="{E0E768DE-31BE-4020-BA11-66BDD6783BE7}"/>
    <cellStyle name="20% - Accent4 2 4 12" xfId="26095" xr:uid="{B1170098-2E86-4C1B-8755-07CBC9765D4D}"/>
    <cellStyle name="20% - Accent4 2 4 12 2" xfId="38545" xr:uid="{C86691F9-77DC-482B-9998-952C88C7E4A0}"/>
    <cellStyle name="20% - Accent4 2 4 13" xfId="21634" xr:uid="{E58EF640-A326-464F-9FA7-E3E2A0662904}"/>
    <cellStyle name="20% - Accent4 2 4 13 2" xfId="34107" xr:uid="{EE8BA2A2-1E4A-41AB-9DF9-2EB8F99C49EC}"/>
    <cellStyle name="20% - Accent4 2 4 14" xfId="30129" xr:uid="{D5E07949-2B91-4E9C-AEBF-9CC5405481D4}"/>
    <cellStyle name="20% - Accent4 2 4 2" xfId="1526" xr:uid="{2B774964-3F00-4EE4-B28D-4653BF09C3A9}"/>
    <cellStyle name="20% - Accent4 2 4 2 2" xfId="26096" xr:uid="{4C2B06A4-81C2-4812-8D60-180D32394084}"/>
    <cellStyle name="20% - Accent4 2 4 2 2 2" xfId="38546" xr:uid="{1D387DCD-D54B-45AC-B6C0-326FB3DB1B85}"/>
    <cellStyle name="20% - Accent4 2 4 2 3" xfId="21635" xr:uid="{1F7F32DB-9044-417B-9A5C-8B0681E18457}"/>
    <cellStyle name="20% - Accent4 2 4 2 3 2" xfId="34108" xr:uid="{6F29C3C8-4382-4167-A422-6801ABB921EF}"/>
    <cellStyle name="20% - Accent4 2 4 2 4" xfId="30130" xr:uid="{FBF513A7-616B-4997-BEB7-B27D4A180477}"/>
    <cellStyle name="20% - Accent4 2 4 3" xfId="1527" xr:uid="{BBCFF37C-964C-4F3B-9743-59C0E5AAFF07}"/>
    <cellStyle name="20% - Accent4 2 4 3 2" xfId="26097" xr:uid="{EA1F578E-5EAC-463C-A926-DB94532ED0B9}"/>
    <cellStyle name="20% - Accent4 2 4 3 2 2" xfId="38547" xr:uid="{91E3EEFB-82A9-4FB1-A80E-6B560B7B027D}"/>
    <cellStyle name="20% - Accent4 2 4 3 3" xfId="21636" xr:uid="{140A5F79-C75F-4F62-A4D4-C7592E00D268}"/>
    <cellStyle name="20% - Accent4 2 4 3 3 2" xfId="34109" xr:uid="{4B414F62-1046-44C4-9594-BD33FB67F539}"/>
    <cellStyle name="20% - Accent4 2 4 3 4" xfId="30131" xr:uid="{F7B21111-BC0A-46EA-A128-BD487AFA322F}"/>
    <cellStyle name="20% - Accent4 2 4 4" xfId="8291" xr:uid="{089AE38C-7A85-4ECE-8C09-5228CE121AFC}"/>
    <cellStyle name="20% - Accent4 2 4 5" xfId="8292" xr:uid="{98CCE556-D21F-46A5-AB79-33A3F7977FAC}"/>
    <cellStyle name="20% - Accent4 2 4 6" xfId="8293" xr:uid="{0B623C32-99F9-42FA-8796-419824F54703}"/>
    <cellStyle name="20% - Accent4 2 4 7" xfId="8294" xr:uid="{63442D60-C643-442E-B5F0-D3A9E6B102AF}"/>
    <cellStyle name="20% - Accent4 2 4 8" xfId="8295" xr:uid="{1C349087-7D61-48A7-B272-D6879C20AD8B}"/>
    <cellStyle name="20% - Accent4 2 4 9" xfId="8296" xr:uid="{0B75E01D-4FA0-4B4E-AD5A-4B92CF0246CC}"/>
    <cellStyle name="20% - Accent4 2 5" xfId="1528" xr:uid="{BFB642C3-2AA8-4334-AE3E-8F20D1310BF4}"/>
    <cellStyle name="20% - Accent4 2 5 10" xfId="8297" xr:uid="{9A27E94F-BEAF-4B1F-A645-2A3CE2473B12}"/>
    <cellStyle name="20% - Accent4 2 5 11" xfId="26098" xr:uid="{3F67377C-90C3-4296-A5B7-CA7357D4AA0F}"/>
    <cellStyle name="20% - Accent4 2 5 11 2" xfId="38548" xr:uid="{C3B8C62F-C1A2-423A-B131-148E8F0A334B}"/>
    <cellStyle name="20% - Accent4 2 5 12" xfId="21637" xr:uid="{C777E971-33BF-428D-A8C3-F19A13A8EEB0}"/>
    <cellStyle name="20% - Accent4 2 5 12 2" xfId="34110" xr:uid="{D4AAAF40-3758-49ED-9D69-10DDA4B655C0}"/>
    <cellStyle name="20% - Accent4 2 5 13" xfId="30132" xr:uid="{6DA95D97-B0DA-41EE-8DC4-7519C5A9B87E}"/>
    <cellStyle name="20% - Accent4 2 5 2" xfId="1529" xr:uid="{C1332D30-71E8-462B-A94D-8C58061E329B}"/>
    <cellStyle name="20% - Accent4 2 5 2 2" xfId="26099" xr:uid="{C507C024-4E37-4D82-978D-1D7DC0CB7104}"/>
    <cellStyle name="20% - Accent4 2 5 2 2 2" xfId="38549" xr:uid="{E7DC0CC2-7CC2-42C4-9712-612370DFBFCA}"/>
    <cellStyle name="20% - Accent4 2 5 2 3" xfId="21638" xr:uid="{68978F24-85BB-495F-B241-F47E09553A6E}"/>
    <cellStyle name="20% - Accent4 2 5 2 3 2" xfId="34111" xr:uid="{B7D9B09E-E453-479F-ABE7-94DEF0D88A15}"/>
    <cellStyle name="20% - Accent4 2 5 2 4" xfId="30133" xr:uid="{2878EAB1-9A5F-465B-9CC1-AA4360190666}"/>
    <cellStyle name="20% - Accent4 2 5 3" xfId="1530" xr:uid="{9F38380A-CF7F-44DF-89A8-0EAD3ADB915A}"/>
    <cellStyle name="20% - Accent4 2 5 3 2" xfId="26100" xr:uid="{0D26898C-4A29-4CC2-8AC9-1A3CB023BFA8}"/>
    <cellStyle name="20% - Accent4 2 5 3 2 2" xfId="38550" xr:uid="{9D665B93-9E26-4499-8645-C92265A5C61E}"/>
    <cellStyle name="20% - Accent4 2 5 3 3" xfId="21639" xr:uid="{39D5B7E6-8877-4262-BD55-022F49AE8FD1}"/>
    <cellStyle name="20% - Accent4 2 5 3 3 2" xfId="34112" xr:uid="{F46EA5E5-D088-46D7-8484-33C43DD9FCBD}"/>
    <cellStyle name="20% - Accent4 2 5 3 4" xfId="30134" xr:uid="{CA1D0D7D-4DBD-418B-A0F7-585CB851D272}"/>
    <cellStyle name="20% - Accent4 2 5 4" xfId="8298" xr:uid="{E0B4D8C4-713A-4948-BAA2-A603450AD375}"/>
    <cellStyle name="20% - Accent4 2 5 5" xfId="8299" xr:uid="{9E4014EA-4427-44DB-A541-B0D94A42A701}"/>
    <cellStyle name="20% - Accent4 2 5 6" xfId="8300" xr:uid="{CE1BA776-6623-41E0-9B0B-27C560F40A8E}"/>
    <cellStyle name="20% - Accent4 2 5 7" xfId="8301" xr:uid="{87CD0437-9250-41D0-80AA-5BB82996B717}"/>
    <cellStyle name="20% - Accent4 2 5 8" xfId="8302" xr:uid="{AB4D3A28-ABBA-4D29-82B9-5937933AED14}"/>
    <cellStyle name="20% - Accent4 2 5 9" xfId="8303" xr:uid="{199E27E6-D8AC-4C47-B30A-90FFC04D1F38}"/>
    <cellStyle name="20% - Accent4 2 6" xfId="1531" xr:uid="{C4269358-BF31-4DC8-B054-7FB9FF1F6C94}"/>
    <cellStyle name="20% - Accent4 2 6 2" xfId="1532" xr:uid="{70C36109-B034-40BF-8E52-B9BC427F8869}"/>
    <cellStyle name="20% - Accent4 2 6 2 2" xfId="26102" xr:uid="{3180D6A4-6C6B-4D56-8BE5-66563DFB31A5}"/>
    <cellStyle name="20% - Accent4 2 6 2 2 2" xfId="38552" xr:uid="{7D77717A-04DC-40A1-9CDF-37712D7165B7}"/>
    <cellStyle name="20% - Accent4 2 6 2 3" xfId="21641" xr:uid="{2F3F19F8-8559-4EE3-8103-0CC55B33D7EB}"/>
    <cellStyle name="20% - Accent4 2 6 2 3 2" xfId="34114" xr:uid="{C46F261B-12CB-4B02-93D4-E5D19EE763E3}"/>
    <cellStyle name="20% - Accent4 2 6 2 4" xfId="30136" xr:uid="{BE5F76B0-8EC2-4731-9011-D848A20C6B53}"/>
    <cellStyle name="20% - Accent4 2 6 3" xfId="1533" xr:uid="{D45D3530-5EEC-4E30-ACB7-5D28DD428F6E}"/>
    <cellStyle name="20% - Accent4 2 6 3 2" xfId="26103" xr:uid="{D29A1C83-0B80-462E-88B8-F4CF39F7E0EB}"/>
    <cellStyle name="20% - Accent4 2 6 3 2 2" xfId="38553" xr:uid="{A9E8B541-45C9-482C-B72A-41A8D9E839F6}"/>
    <cellStyle name="20% - Accent4 2 6 3 3" xfId="21642" xr:uid="{BC17A5D5-9B92-43D7-9561-887CED181373}"/>
    <cellStyle name="20% - Accent4 2 6 3 3 2" xfId="34115" xr:uid="{AF9FD854-2559-4956-9F9D-DA6D4D6850D8}"/>
    <cellStyle name="20% - Accent4 2 6 3 4" xfId="30137" xr:uid="{634B4154-FD59-45A2-A9D9-D0D4FC586C01}"/>
    <cellStyle name="20% - Accent4 2 6 4" xfId="26101" xr:uid="{3119BB4C-D885-4956-8D8C-75E17F8E9B64}"/>
    <cellStyle name="20% - Accent4 2 6 4 2" xfId="38551" xr:uid="{184B7356-209E-472E-9C18-AB9337E87834}"/>
    <cellStyle name="20% - Accent4 2 6 5" xfId="21640" xr:uid="{367208C5-B4B2-4A8B-9034-163623E0AA35}"/>
    <cellStyle name="20% - Accent4 2 6 5 2" xfId="34113" xr:uid="{E4ECD9E2-AA8C-4C24-AD86-FED3CC899194}"/>
    <cellStyle name="20% - Accent4 2 6 6" xfId="30135" xr:uid="{DCA8BC8F-7866-4D16-8E1F-0BFAF221E5C6}"/>
    <cellStyle name="20% - Accent4 2 7" xfId="1534" xr:uid="{38C84DF6-93D7-45C9-9952-74169F81B7CE}"/>
    <cellStyle name="20% - Accent4 2 7 2" xfId="1535" xr:uid="{4E2A5F62-55BF-4C38-AA2F-52360DDA11BC}"/>
    <cellStyle name="20% - Accent4 2 7 2 2" xfId="26105" xr:uid="{097BC5A3-C815-4D8C-B8E7-138F379C15C0}"/>
    <cellStyle name="20% - Accent4 2 7 2 2 2" xfId="38555" xr:uid="{45A9486D-747F-4B2F-944E-45E0FCEB5F47}"/>
    <cellStyle name="20% - Accent4 2 7 2 3" xfId="21644" xr:uid="{20CA659F-41D2-49E4-B81F-8839E0E9D2D2}"/>
    <cellStyle name="20% - Accent4 2 7 2 3 2" xfId="34117" xr:uid="{761FE1E1-F42A-412F-9724-C7AC42BA2473}"/>
    <cellStyle name="20% - Accent4 2 7 2 4" xfId="30139" xr:uid="{ACA203B6-7FBD-4F86-B047-3A84FC8AF573}"/>
    <cellStyle name="20% - Accent4 2 7 3" xfId="1536" xr:uid="{744705F2-2128-4DC4-9B7C-1B2359AF7CE8}"/>
    <cellStyle name="20% - Accent4 2 7 3 2" xfId="26106" xr:uid="{CC07CED9-5CD0-421E-84A4-DBD187B9E141}"/>
    <cellStyle name="20% - Accent4 2 7 3 2 2" xfId="38556" xr:uid="{1AE9F8C2-B5E2-46B8-A0F2-5CBC45DB3360}"/>
    <cellStyle name="20% - Accent4 2 7 3 3" xfId="21645" xr:uid="{E3E39581-69E1-4B16-ADF8-992AEF8214AE}"/>
    <cellStyle name="20% - Accent4 2 7 3 3 2" xfId="34118" xr:uid="{FE26E9C2-C76F-40EC-9E0F-F9DB331DCEBA}"/>
    <cellStyle name="20% - Accent4 2 7 3 4" xfId="30140" xr:uid="{8EE3BF1F-95CE-47EE-BB39-22CFF9F08B82}"/>
    <cellStyle name="20% - Accent4 2 7 4" xfId="26104" xr:uid="{D0225E8A-58CB-4C72-B698-F4406F8D3893}"/>
    <cellStyle name="20% - Accent4 2 7 4 2" xfId="38554" xr:uid="{792DF5C5-DFAF-4CA0-B041-EBFFC6336B65}"/>
    <cellStyle name="20% - Accent4 2 7 5" xfId="21643" xr:uid="{8F4D3EB5-09F1-43DC-8278-4857267E93A4}"/>
    <cellStyle name="20% - Accent4 2 7 5 2" xfId="34116" xr:uid="{F33F171E-5502-4CEA-B08A-24B78AE8BA30}"/>
    <cellStyle name="20% - Accent4 2 7 6" xfId="30138" xr:uid="{68F31946-A34E-42E7-A795-10C35CEF3E1D}"/>
    <cellStyle name="20% - Accent4 2 8" xfId="1537" xr:uid="{C41E5C4C-78DB-4F77-80D0-5C4DED9CD3F5}"/>
    <cellStyle name="20% - Accent4 2 8 2" xfId="26107" xr:uid="{5C520221-9987-4502-9D69-1CBD532882AE}"/>
    <cellStyle name="20% - Accent4 2 8 2 2" xfId="38557" xr:uid="{4579FFD9-C753-4C1C-9692-20D8FB71BE8F}"/>
    <cellStyle name="20% - Accent4 2 8 3" xfId="21646" xr:uid="{B0FADCD0-56F1-40C9-8E21-FE01E0AB3AC8}"/>
    <cellStyle name="20% - Accent4 2 8 3 2" xfId="34119" xr:uid="{4DCDCD8F-7446-4CA2-A001-40D025E110DC}"/>
    <cellStyle name="20% - Accent4 2 8 4" xfId="30141" xr:uid="{87575261-AEFE-41FB-A41B-50AFA00A53B2}"/>
    <cellStyle name="20% - Accent4 2 9" xfId="1538" xr:uid="{59BEEDCF-8CF7-4802-9580-5E4DDDC7493A}"/>
    <cellStyle name="20% - Accent4 2 9 2" xfId="26108" xr:uid="{51B559D8-325A-4F09-9E6C-2D9517571463}"/>
    <cellStyle name="20% - Accent4 2 9 2 2" xfId="38558" xr:uid="{99258311-E8D8-4A09-B64E-F3AA497D1BF6}"/>
    <cellStyle name="20% - Accent4 2 9 3" xfId="21647" xr:uid="{CA3C2280-EAE8-4CDF-AEC8-8ED2E8A9EDF0}"/>
    <cellStyle name="20% - Accent4 2 9 3 2" xfId="34120" xr:uid="{103B4ABA-1231-469C-B4E6-1A3FE28162A3}"/>
    <cellStyle name="20% - Accent4 2 9 4" xfId="30142" xr:uid="{A3DFB93E-A13A-4A4D-9C04-3BFF5CAC4800}"/>
    <cellStyle name="20% - Accent4 20" xfId="1539" xr:uid="{97D07F2D-8083-4E7A-99D8-5CEE4E995A1B}"/>
    <cellStyle name="20% - Accent4 20 10" xfId="8304" xr:uid="{CF48EE79-0293-440B-A4E5-7DE9588520F8}"/>
    <cellStyle name="20% - Accent4 20 11" xfId="8305" xr:uid="{CE71F5E5-04CB-4C6C-9283-07040103885B}"/>
    <cellStyle name="20% - Accent4 20 12" xfId="26109" xr:uid="{26B0513C-B909-47BB-B8C8-24EBE9BD136F}"/>
    <cellStyle name="20% - Accent4 20 12 2" xfId="38559" xr:uid="{91B4C26B-D322-40BB-95B3-4B8029CCFD06}"/>
    <cellStyle name="20% - Accent4 20 13" xfId="21648" xr:uid="{26A1220F-CBED-4BFF-AFB1-0074A186D9BD}"/>
    <cellStyle name="20% - Accent4 20 13 2" xfId="34121" xr:uid="{653BA6B8-33F0-459B-9DCA-669204A621DC}"/>
    <cellStyle name="20% - Accent4 20 14" xfId="30143" xr:uid="{772B8845-6DE0-4521-B47F-4A5EA215B91D}"/>
    <cellStyle name="20% - Accent4 20 2" xfId="1540" xr:uid="{F5686588-13B7-4E91-91F4-8F6A7AA2B1A2}"/>
    <cellStyle name="20% - Accent4 20 2 2" xfId="26110" xr:uid="{445FA3EE-AB24-4FF5-A263-E7A7FA95E44E}"/>
    <cellStyle name="20% - Accent4 20 2 2 2" xfId="38560" xr:uid="{6CB38FF4-BB95-40A3-B600-81BCB25388F8}"/>
    <cellStyle name="20% - Accent4 20 2 3" xfId="21649" xr:uid="{66F324DB-B055-43BC-B139-42A198525C2A}"/>
    <cellStyle name="20% - Accent4 20 2 3 2" xfId="34122" xr:uid="{05E21EF7-9701-4B4F-BE7D-85067F2AAAF5}"/>
    <cellStyle name="20% - Accent4 20 2 4" xfId="30144" xr:uid="{E5E844A6-C8EB-4306-8102-51E10C944EFC}"/>
    <cellStyle name="20% - Accent4 20 3" xfId="1541" xr:uid="{A1AC8EE3-1579-46BE-8620-CDC9A3C65F1C}"/>
    <cellStyle name="20% - Accent4 20 3 2" xfId="26111" xr:uid="{DECFAAB3-DC6E-49DB-AE7B-290A081D6721}"/>
    <cellStyle name="20% - Accent4 20 3 2 2" xfId="38561" xr:uid="{DFAF2669-F802-4691-B96B-04033988ECAE}"/>
    <cellStyle name="20% - Accent4 20 3 3" xfId="21650" xr:uid="{8CBA142A-7342-4588-B161-5938AE93C06E}"/>
    <cellStyle name="20% - Accent4 20 3 3 2" xfId="34123" xr:uid="{1A98EBA5-58B6-4C13-A361-DBDC7FEE24E0}"/>
    <cellStyle name="20% - Accent4 20 3 4" xfId="30145" xr:uid="{064A4951-32B0-49E1-878D-276B1A8821BC}"/>
    <cellStyle name="20% - Accent4 20 4" xfId="8306" xr:uid="{DF5276F6-2572-43F3-941B-8E92C84E47F3}"/>
    <cellStyle name="20% - Accent4 20 5" xfId="8307" xr:uid="{45D2F764-55A4-4365-AAAE-60E85614AE97}"/>
    <cellStyle name="20% - Accent4 20 6" xfId="8308" xr:uid="{DBFC663B-14BE-406C-B207-C803B3DFE975}"/>
    <cellStyle name="20% - Accent4 20 7" xfId="8309" xr:uid="{C1C3F4D2-A834-4FE5-96BD-7897E3EDA3DC}"/>
    <cellStyle name="20% - Accent4 20 8" xfId="8310" xr:uid="{436937B2-43CD-4096-A387-D3D23F5A92F9}"/>
    <cellStyle name="20% - Accent4 20 9" xfId="8311" xr:uid="{EFFA0083-A730-4481-B7B7-B466D28E88F3}"/>
    <cellStyle name="20% - Accent4 21" xfId="1542" xr:uid="{E8D5066E-EAAB-442D-9517-3954D972CE93}"/>
    <cellStyle name="20% - Accent4 21 10" xfId="8312" xr:uid="{FF1DB1C8-A334-4242-AC35-A14A23989AC4}"/>
    <cellStyle name="20% - Accent4 21 11" xfId="8313" xr:uid="{6F150592-7533-4C01-A7B5-E8743575DBDB}"/>
    <cellStyle name="20% - Accent4 21 2" xfId="8314" xr:uid="{E8937170-8E43-4FE6-881F-EED2BD1A1F6D}"/>
    <cellStyle name="20% - Accent4 21 3" xfId="8315" xr:uid="{38FAE760-FAA0-4DDE-B897-0C01034F0B8C}"/>
    <cellStyle name="20% - Accent4 21 4" xfId="8316" xr:uid="{49FCDCF5-9730-4FBA-BE2E-A914C66D4476}"/>
    <cellStyle name="20% - Accent4 21 5" xfId="8317" xr:uid="{8D151B16-9677-4786-8869-CB5EB3C46800}"/>
    <cellStyle name="20% - Accent4 21 6" xfId="8318" xr:uid="{F82E8ADE-702E-4300-B40C-3B3C34D98012}"/>
    <cellStyle name="20% - Accent4 21 7" xfId="8319" xr:uid="{BE41766C-931C-476B-83B2-C3D7DA2F09E1}"/>
    <cellStyle name="20% - Accent4 21 8" xfId="8320" xr:uid="{2C65F76C-44B4-483A-8CBA-B30108FD8065}"/>
    <cellStyle name="20% - Accent4 21 9" xfId="8321" xr:uid="{C54B9B44-28DE-4904-8B07-42BBA1B0253E}"/>
    <cellStyle name="20% - Accent4 22" xfId="1543" xr:uid="{DF2BA631-2FD2-4273-B0AA-95E4B59F25C0}"/>
    <cellStyle name="20% - Accent4 22 10" xfId="8322" xr:uid="{F1796F26-1B5B-40FD-80AC-5D64F402C5BF}"/>
    <cellStyle name="20% - Accent4 22 11" xfId="8323" xr:uid="{9E01DB05-C066-4FEA-97EF-908C0B5854C8}"/>
    <cellStyle name="20% - Accent4 22 2" xfId="8324" xr:uid="{3E71216C-A5AF-46A2-BAAD-AD0C80683920}"/>
    <cellStyle name="20% - Accent4 22 3" xfId="8325" xr:uid="{C47EAC8A-8D48-4DBD-97C5-032B755D5420}"/>
    <cellStyle name="20% - Accent4 22 4" xfId="8326" xr:uid="{ADB55F67-3574-4B2B-AE75-5ED77FC16731}"/>
    <cellStyle name="20% - Accent4 22 5" xfId="8327" xr:uid="{B3F9A3A3-B58E-4D89-B2D6-6271DABABF13}"/>
    <cellStyle name="20% - Accent4 22 6" xfId="8328" xr:uid="{CBAED4B7-7173-4987-9F80-AE2809C74037}"/>
    <cellStyle name="20% - Accent4 22 7" xfId="8329" xr:uid="{5620E9B9-0FB5-462C-B947-3703EC9AEFEE}"/>
    <cellStyle name="20% - Accent4 22 8" xfId="8330" xr:uid="{8265525E-9D3A-4650-81B9-BA1143C0E703}"/>
    <cellStyle name="20% - Accent4 22 9" xfId="8331" xr:uid="{6DA85363-75FC-4A7E-A8EB-3C740186742C}"/>
    <cellStyle name="20% - Accent4 23" xfId="1544" xr:uid="{446D2BD3-011D-4DED-A6BE-241E5EE07B65}"/>
    <cellStyle name="20% - Accent4 23 10" xfId="8332" xr:uid="{84EA1B29-FCC1-4FCA-9EA7-137998458967}"/>
    <cellStyle name="20% - Accent4 23 11" xfId="8333" xr:uid="{15AF691D-368A-4396-8C4C-7AB4573DB804}"/>
    <cellStyle name="20% - Accent4 23 12" xfId="26112" xr:uid="{758EA699-BACA-4773-B190-6CDE1A19C355}"/>
    <cellStyle name="20% - Accent4 23 12 2" xfId="38562" xr:uid="{8F7A67C6-D81F-46BE-8FB5-8C81E90351DC}"/>
    <cellStyle name="20% - Accent4 23 13" xfId="21651" xr:uid="{6C8BC9AB-9902-42AA-9CC4-DCD46BA2E1C4}"/>
    <cellStyle name="20% - Accent4 23 13 2" xfId="34124" xr:uid="{3A7604D1-4B93-4CB1-BD7F-2C443D77957E}"/>
    <cellStyle name="20% - Accent4 23 14" xfId="30146" xr:uid="{57396DB4-1CAA-46C9-ACAB-ADA86AF80150}"/>
    <cellStyle name="20% - Accent4 23 2" xfId="1545" xr:uid="{BE95F291-D650-4C1B-9010-857F10303D5D}"/>
    <cellStyle name="20% - Accent4 23 2 2" xfId="26113" xr:uid="{6C3D5C86-6E74-4987-90A2-F3273D2A7EBA}"/>
    <cellStyle name="20% - Accent4 23 2 2 2" xfId="38563" xr:uid="{CEDC404D-6874-427F-B81E-78E82440C862}"/>
    <cellStyle name="20% - Accent4 23 2 3" xfId="21652" xr:uid="{518583D8-9BCE-4E07-8582-1E01C5005A62}"/>
    <cellStyle name="20% - Accent4 23 2 3 2" xfId="34125" xr:uid="{54915A15-9A8F-4AB0-BA93-2519C9BF5EFB}"/>
    <cellStyle name="20% - Accent4 23 2 4" xfId="30147" xr:uid="{CFDB5F06-6397-4EB7-BC51-1C11130009D4}"/>
    <cellStyle name="20% - Accent4 23 3" xfId="1546" xr:uid="{4AABEA61-6136-462B-B633-418C204D0889}"/>
    <cellStyle name="20% - Accent4 23 3 2" xfId="26114" xr:uid="{F6847809-FD9E-4CB8-BD52-2D63B825623F}"/>
    <cellStyle name="20% - Accent4 23 3 2 2" xfId="38564" xr:uid="{DE3525D1-B420-42F9-A840-A5C243E500A0}"/>
    <cellStyle name="20% - Accent4 23 3 3" xfId="21653" xr:uid="{9796C307-4FE7-4F96-988E-4E1A7923A0C9}"/>
    <cellStyle name="20% - Accent4 23 3 3 2" xfId="34126" xr:uid="{EF90AD5A-9376-4D1B-903D-58FA9483D294}"/>
    <cellStyle name="20% - Accent4 23 3 4" xfId="30148" xr:uid="{25FA1CED-9C94-4119-9785-FF245DE23B2E}"/>
    <cellStyle name="20% - Accent4 23 4" xfId="8334" xr:uid="{C149A7B0-33BA-41CA-BF60-0FFE99CF176F}"/>
    <cellStyle name="20% - Accent4 23 5" xfId="8335" xr:uid="{A6E5ED6F-DB70-49E0-B005-E4DAD0540D03}"/>
    <cellStyle name="20% - Accent4 23 6" xfId="8336" xr:uid="{5DEBCF1C-8935-45E7-B25D-2F509A92D77C}"/>
    <cellStyle name="20% - Accent4 23 7" xfId="8337" xr:uid="{EA5816F3-53F8-4C03-BE90-890E9D418129}"/>
    <cellStyle name="20% - Accent4 23 8" xfId="8338" xr:uid="{67BEC4FA-E83A-4FE3-95D7-892E1DC8E55A}"/>
    <cellStyle name="20% - Accent4 23 9" xfId="8339" xr:uid="{F8EF23D1-D32A-4C86-86F7-9C911A9BDC37}"/>
    <cellStyle name="20% - Accent4 24" xfId="1547" xr:uid="{0D1325B7-753E-49B0-927F-59B243C24567}"/>
    <cellStyle name="20% - Accent4 24 10" xfId="8340" xr:uid="{8E6DA929-05CC-4F02-ABB2-61B8CA8794EC}"/>
    <cellStyle name="20% - Accent4 24 11" xfId="8341" xr:uid="{44745D1E-BB83-48A4-9B6D-E86F49A82F13}"/>
    <cellStyle name="20% - Accent4 24 12" xfId="26115" xr:uid="{26CB4EC7-6404-4EDB-9D51-FD440A0A5C7E}"/>
    <cellStyle name="20% - Accent4 24 12 2" xfId="38565" xr:uid="{790DC100-9991-4324-9EB7-7D903450CEF9}"/>
    <cellStyle name="20% - Accent4 24 13" xfId="21654" xr:uid="{B2D91561-EA27-4DE4-B19E-80879744D683}"/>
    <cellStyle name="20% - Accent4 24 13 2" xfId="34127" xr:uid="{18C2196F-971B-4814-B7D8-B5A592CA90E9}"/>
    <cellStyle name="20% - Accent4 24 14" xfId="30149" xr:uid="{74540B6F-214C-4637-B5AB-87A1AED2A48C}"/>
    <cellStyle name="20% - Accent4 24 2" xfId="8342" xr:uid="{C14AED2D-C7C9-4B90-B41E-DDE0E523D298}"/>
    <cellStyle name="20% - Accent4 24 3" xfId="8343" xr:uid="{FC0B831E-2A90-42F1-A1FB-8ABE1478B994}"/>
    <cellStyle name="20% - Accent4 24 4" xfId="8344" xr:uid="{B23E587D-EE60-410E-A38B-E862A54CE101}"/>
    <cellStyle name="20% - Accent4 24 5" xfId="8345" xr:uid="{ABC58586-4327-4CA2-886B-CCA777355070}"/>
    <cellStyle name="20% - Accent4 24 6" xfId="8346" xr:uid="{D956A5CF-1217-4F92-A95B-B595A26EC4A3}"/>
    <cellStyle name="20% - Accent4 24 7" xfId="8347" xr:uid="{F76FEBD9-BF83-412E-BA35-1D8E8D88312A}"/>
    <cellStyle name="20% - Accent4 24 8" xfId="8348" xr:uid="{F9B671B3-6448-4921-93CC-5165A3D33DCB}"/>
    <cellStyle name="20% - Accent4 24 9" xfId="8349" xr:uid="{263920D0-54AD-43E1-B2CA-E80C29ED5C0B}"/>
    <cellStyle name="20% - Accent4 25" xfId="1548" xr:uid="{5AAD18EC-AFAC-4720-AA57-A66CF6BE8E26}"/>
    <cellStyle name="20% - Accent4 25 10" xfId="8350" xr:uid="{A6139E4D-4C5C-44C4-8BCD-0C9B1FB73626}"/>
    <cellStyle name="20% - Accent4 25 11" xfId="8351" xr:uid="{963809B1-335B-4B25-B3AA-C1525579A02D}"/>
    <cellStyle name="20% - Accent4 25 12" xfId="26116" xr:uid="{8BE96D9B-6526-49CF-9680-CA3B70E0F349}"/>
    <cellStyle name="20% - Accent4 25 12 2" xfId="38566" xr:uid="{6BDA7BD4-62C6-4579-AF6B-7B5664EC0E6F}"/>
    <cellStyle name="20% - Accent4 25 13" xfId="21655" xr:uid="{31CA3AC1-D335-4535-A412-0D74D991D4EB}"/>
    <cellStyle name="20% - Accent4 25 13 2" xfId="34128" xr:uid="{4CA5E3F5-31C3-4254-94D0-32F52F09B52D}"/>
    <cellStyle name="20% - Accent4 25 14" xfId="30150" xr:uid="{C9AEBD07-5BD3-48CE-9F83-5D7C58E796C8}"/>
    <cellStyle name="20% - Accent4 25 2" xfId="8352" xr:uid="{86812AB3-A738-43AA-81B3-3A40681F8AFA}"/>
    <cellStyle name="20% - Accent4 25 3" xfId="8353" xr:uid="{A8B07693-C576-4E37-B756-01E5F51F4479}"/>
    <cellStyle name="20% - Accent4 25 4" xfId="8354" xr:uid="{2B33D96F-CD15-46E5-B350-640806FD8DAF}"/>
    <cellStyle name="20% - Accent4 25 5" xfId="8355" xr:uid="{C6B83011-2F3F-479C-B9ED-0361AC0EC59E}"/>
    <cellStyle name="20% - Accent4 25 6" xfId="8356" xr:uid="{B57228A8-9AFC-4681-9A03-4F40F59DCAA0}"/>
    <cellStyle name="20% - Accent4 25 7" xfId="8357" xr:uid="{5B73CD71-BB27-4973-ADA8-7F79CC6A7579}"/>
    <cellStyle name="20% - Accent4 25 8" xfId="8358" xr:uid="{DFDDF220-7AFA-4667-83C8-B5B81E39CE02}"/>
    <cellStyle name="20% - Accent4 25 9" xfId="8359" xr:uid="{223A7481-E595-4D86-9E36-802DB887C649}"/>
    <cellStyle name="20% - Accent4 26" xfId="1549" xr:uid="{FFC0D28E-D988-4F73-9F4F-4230E57A7DA4}"/>
    <cellStyle name="20% - Accent4 26 10" xfId="8360" xr:uid="{92E778F3-6E8A-4BCA-B809-7B7C8031731A}"/>
    <cellStyle name="20% - Accent4 26 11" xfId="26117" xr:uid="{C64D28B6-3BAB-4FD7-BEA7-D9FF2256E131}"/>
    <cellStyle name="20% - Accent4 26 11 2" xfId="38567" xr:uid="{59A49C1D-E336-4926-99B6-AD9B933854D1}"/>
    <cellStyle name="20% - Accent4 26 12" xfId="21656" xr:uid="{3516197A-306A-40F3-96EA-80F3B99D27EA}"/>
    <cellStyle name="20% - Accent4 26 12 2" xfId="34129" xr:uid="{294E77C1-CB6C-4308-B313-B26AA32D8656}"/>
    <cellStyle name="20% - Accent4 26 13" xfId="30151" xr:uid="{B1B0F5CE-1364-4CA3-BD6B-B19F9E319E6D}"/>
    <cellStyle name="20% - Accent4 26 2" xfId="8361" xr:uid="{E3D332B9-4A79-4D73-8B13-6B496E85BD72}"/>
    <cellStyle name="20% - Accent4 26 3" xfId="8362" xr:uid="{5379C980-ABBD-489D-A060-5335E3FBAABC}"/>
    <cellStyle name="20% - Accent4 26 4" xfId="8363" xr:uid="{48939CB6-A508-4932-A86B-F2D17D352809}"/>
    <cellStyle name="20% - Accent4 26 5" xfId="8364" xr:uid="{18B5B7CF-B295-4494-B490-19CDE23CB889}"/>
    <cellStyle name="20% - Accent4 26 6" xfId="8365" xr:uid="{C00B3D6C-134D-4949-B545-94A31AFDB6A8}"/>
    <cellStyle name="20% - Accent4 26 7" xfId="8366" xr:uid="{06AD02D9-FD91-40AC-ABAD-5A95E3511D23}"/>
    <cellStyle name="20% - Accent4 26 8" xfId="8367" xr:uid="{0C6CAACD-48FD-44A7-B7D1-DFF3C76A98C1}"/>
    <cellStyle name="20% - Accent4 26 9" xfId="8368" xr:uid="{3CA9B921-5F78-40B1-858C-6E91C378714A}"/>
    <cellStyle name="20% - Accent4 27" xfId="1550" xr:uid="{D395A3AB-B9F9-408A-A640-C34017934C7B}"/>
    <cellStyle name="20% - Accent4 27 10" xfId="8369" xr:uid="{474CF4C0-51BA-43EB-8403-053E1B7D660D}"/>
    <cellStyle name="20% - Accent4 27 2" xfId="8370" xr:uid="{8E1A07D5-07E1-4DF8-8968-3D64E4212873}"/>
    <cellStyle name="20% - Accent4 27 3" xfId="8371" xr:uid="{0CF3EA1A-85A0-448C-9F46-00096E7C685C}"/>
    <cellStyle name="20% - Accent4 27 4" xfId="8372" xr:uid="{23DC63D9-DEEA-4670-ACBD-75B2F4320C15}"/>
    <cellStyle name="20% - Accent4 27 5" xfId="8373" xr:uid="{274633EB-48ED-4714-A36D-938408917525}"/>
    <cellStyle name="20% - Accent4 27 6" xfId="8374" xr:uid="{B6089C29-3532-48B4-8CF5-EFC27D7BFCE6}"/>
    <cellStyle name="20% - Accent4 27 7" xfId="8375" xr:uid="{A8686319-02DF-419D-B39D-2C8025C8A86F}"/>
    <cellStyle name="20% - Accent4 27 8" xfId="8376" xr:uid="{68A326DE-84A6-472E-9B07-5477CA10B2D4}"/>
    <cellStyle name="20% - Accent4 27 9" xfId="8377" xr:uid="{55878B17-FE11-40AE-884C-E69EBBB1B692}"/>
    <cellStyle name="20% - Accent4 28" xfId="1551" xr:uid="{52529765-D782-4463-8D6E-928CCE33B6A6}"/>
    <cellStyle name="20% - Accent4 28 10" xfId="8378" xr:uid="{E1E16E1D-01FC-4E92-8C13-7424BA19E2D6}"/>
    <cellStyle name="20% - Accent4 28 2" xfId="8379" xr:uid="{26DF64D2-B151-4821-9767-0EC5D870B95C}"/>
    <cellStyle name="20% - Accent4 28 3" xfId="8380" xr:uid="{F2E60E93-38B5-44C7-B7CA-0FF39DBCBE90}"/>
    <cellStyle name="20% - Accent4 28 4" xfId="8381" xr:uid="{079C7F49-A5B0-42C8-88A4-9377D5AD1B6F}"/>
    <cellStyle name="20% - Accent4 28 5" xfId="8382" xr:uid="{1D9527F4-E226-4F73-97EE-BE8E151AFCB4}"/>
    <cellStyle name="20% - Accent4 28 6" xfId="8383" xr:uid="{11CA79EA-A193-4F69-BB59-236BC3862B47}"/>
    <cellStyle name="20% - Accent4 28 7" xfId="8384" xr:uid="{648819EF-239F-486C-A334-71F33BE9F6C2}"/>
    <cellStyle name="20% - Accent4 28 8" xfId="8385" xr:uid="{4C400A45-8084-4E2D-88C8-F9F087E60A3C}"/>
    <cellStyle name="20% - Accent4 28 9" xfId="8386" xr:uid="{F59C9002-04F1-4E62-9CC4-3986BAC727D0}"/>
    <cellStyle name="20% - Accent4 29" xfId="1552" xr:uid="{029A8B0C-C59A-4D97-B8F4-78162D29957C}"/>
    <cellStyle name="20% - Accent4 29 10" xfId="8387" xr:uid="{3D4E62C4-4835-45DE-AEB4-5B4BE7463B19}"/>
    <cellStyle name="20% - Accent4 29 11" xfId="26118" xr:uid="{AB973253-4EC9-4DA5-958D-1B99EF27C487}"/>
    <cellStyle name="20% - Accent4 29 11 2" xfId="38568" xr:uid="{010363D7-311F-4EC5-AA28-8D39DE2517F9}"/>
    <cellStyle name="20% - Accent4 29 12" xfId="21657" xr:uid="{5414A97C-3D15-41C4-BB2E-B2EE2B0B3790}"/>
    <cellStyle name="20% - Accent4 29 12 2" xfId="34130" xr:uid="{EC6966BC-8A69-48EC-8F95-8F7B8A09E835}"/>
    <cellStyle name="20% - Accent4 29 13" xfId="30152" xr:uid="{FE3641C3-DDC2-401F-90FC-A047EB46873B}"/>
    <cellStyle name="20% - Accent4 29 2" xfId="8388" xr:uid="{F65F6CD2-8F97-4921-9890-77D0FAF39DB9}"/>
    <cellStyle name="20% - Accent4 29 3" xfId="8389" xr:uid="{73969BAE-4807-4B4E-8D24-11E4ADCB447D}"/>
    <cellStyle name="20% - Accent4 29 4" xfId="8390" xr:uid="{520AA9C0-96F9-46CA-99BA-A85CC570F6CF}"/>
    <cellStyle name="20% - Accent4 29 5" xfId="8391" xr:uid="{D6B0097E-8EED-4F0B-9A9F-E0A225E75CF9}"/>
    <cellStyle name="20% - Accent4 29 6" xfId="8392" xr:uid="{FB1A2EE6-7581-40DA-AF62-A095A7746EE8}"/>
    <cellStyle name="20% - Accent4 29 7" xfId="8393" xr:uid="{CF268489-7702-43F2-8513-CA960F1281CA}"/>
    <cellStyle name="20% - Accent4 29 8" xfId="8394" xr:uid="{5CFC4994-50C7-4903-B33C-A0A7D875436E}"/>
    <cellStyle name="20% - Accent4 29 9" xfId="8395" xr:uid="{66FC1D84-BC96-4625-949D-FF597E7C1F78}"/>
    <cellStyle name="20% - Accent4 3" xfId="42" xr:uid="{49C7E525-25A8-4D01-B385-80232A79ED8B}"/>
    <cellStyle name="20% - Accent4 3 10" xfId="8396" xr:uid="{98866A6C-1CA5-469F-B935-995575BA197E}"/>
    <cellStyle name="20% - Accent4 3 11" xfId="8397" xr:uid="{8A7C4916-66BC-4C65-8A76-343EBB13D1EF}"/>
    <cellStyle name="20% - Accent4 3 12" xfId="8398" xr:uid="{C656F05F-6D39-4F8C-BF78-E978CE4BA43D}"/>
    <cellStyle name="20% - Accent4 3 13" xfId="8399" xr:uid="{5F9240CA-46DF-43C7-9094-C8F2F4A2F6B3}"/>
    <cellStyle name="20% - Accent4 3 14" xfId="8400" xr:uid="{187D603D-FABE-47AC-A49F-AEAD20A11FA2}"/>
    <cellStyle name="20% - Accent4 3 15" xfId="8401" xr:uid="{45515081-0D1E-4613-BD79-5A5CD0EC3F21}"/>
    <cellStyle name="20% - Accent4 3 16" xfId="42710" xr:uid="{1F161A5D-0E73-4B8C-9DE9-40D3FBB4EE03}"/>
    <cellStyle name="20% - Accent4 3 2" xfId="1553" xr:uid="{3F5D0598-0B39-42DF-9F44-E6B397E7AAB4}"/>
    <cellStyle name="20% - Accent4 3 2 10" xfId="8402" xr:uid="{AE263795-F31D-42E3-AAC6-6163D6B9FF68}"/>
    <cellStyle name="20% - Accent4 3 2 11" xfId="13115" xr:uid="{FA1005A4-F635-4B65-93E2-CC154D6168F0}"/>
    <cellStyle name="20% - Accent4 3 2 12" xfId="26119" xr:uid="{D434B3A1-2D75-406D-9FD6-DACFACDC4028}"/>
    <cellStyle name="20% - Accent4 3 2 12 2" xfId="38569" xr:uid="{FCF4EF58-7169-49AB-9E8B-F86C77116D36}"/>
    <cellStyle name="20% - Accent4 3 2 13" xfId="21658" xr:uid="{D840464C-06DF-4FB2-AA14-E2E371EC1ABA}"/>
    <cellStyle name="20% - Accent4 3 2 13 2" xfId="34131" xr:uid="{F042E994-8660-47DA-8EE1-289D4C24C5FC}"/>
    <cellStyle name="20% - Accent4 3 2 14" xfId="30153" xr:uid="{53B2D48B-F040-4549-93AE-3F7538F6BEBD}"/>
    <cellStyle name="20% - Accent4 3 2 2" xfId="1554" xr:uid="{0B8E9E95-3687-4DE5-BCBE-E95C94B28EA1}"/>
    <cellStyle name="20% - Accent4 3 2 2 2" xfId="6340" xr:uid="{64C2F69F-B76D-4C80-AC3C-5D6F35947BED}"/>
    <cellStyle name="20% - Accent4 3 2 2 2 2" xfId="6341" xr:uid="{F367382A-A9FF-49BC-B968-38B9353BF2BE}"/>
    <cellStyle name="20% - Accent4 3 2 2 3" xfId="6342" xr:uid="{6B8418DD-2B13-463B-83BD-6E3C9B7E4B47}"/>
    <cellStyle name="20% - Accent4 3 2 2 4" xfId="26120" xr:uid="{814C7A20-ECB7-4F95-910E-12AA6BCDEED6}"/>
    <cellStyle name="20% - Accent4 3 2 2 4 2" xfId="38570" xr:uid="{205FC0FE-4FBB-4522-BA8C-11CE79ADA2EE}"/>
    <cellStyle name="20% - Accent4 3 2 2 5" xfId="21659" xr:uid="{B42BF168-F534-4283-BAAC-812D9F07F8F9}"/>
    <cellStyle name="20% - Accent4 3 2 2 5 2" xfId="34132" xr:uid="{AB1078C0-BF1D-4225-A4B8-2C61A6949376}"/>
    <cellStyle name="20% - Accent4 3 2 2 6" xfId="30154" xr:uid="{B1CB6A8B-6FD3-47E6-9277-48703E6B1888}"/>
    <cellStyle name="20% - Accent4 3 2 3" xfId="1555" xr:uid="{BCA9B955-41B7-4366-9A6C-2F5A4B37DEA6}"/>
    <cellStyle name="20% - Accent4 3 2 3 2" xfId="6343" xr:uid="{D784639E-64B6-4770-8E3D-2DBFA5443601}"/>
    <cellStyle name="20% - Accent4 3 2 3 3" xfId="26121" xr:uid="{C989C33B-7CE3-4F60-B4B5-1FFA3FBBFAAA}"/>
    <cellStyle name="20% - Accent4 3 2 3 3 2" xfId="38571" xr:uid="{34BE1DC3-C44D-48FF-B985-74AD58889530}"/>
    <cellStyle name="20% - Accent4 3 2 3 4" xfId="21660" xr:uid="{6F5B8F6B-5314-4B90-B5A6-3F7F4199F09D}"/>
    <cellStyle name="20% - Accent4 3 2 3 4 2" xfId="34133" xr:uid="{CB27BF34-D157-410A-904E-EE204C2FB337}"/>
    <cellStyle name="20% - Accent4 3 2 3 5" xfId="30155" xr:uid="{3DE4CB93-67DD-4238-B2D6-981649768985}"/>
    <cellStyle name="20% - Accent4 3 2 4" xfId="6344" xr:uid="{79D11331-EF4E-488F-A697-DFE0FBEF0111}"/>
    <cellStyle name="20% - Accent4 3 2 5" xfId="8403" xr:uid="{5B1F059C-55A4-4A45-A198-25449DA2860A}"/>
    <cellStyle name="20% - Accent4 3 2 6" xfId="8404" xr:uid="{A9D54897-0E12-4F76-A403-C47C68D73F09}"/>
    <cellStyle name="20% - Accent4 3 2 7" xfId="8405" xr:uid="{FFD18712-C9A6-480D-BC6F-4FCD09AD8410}"/>
    <cellStyle name="20% - Accent4 3 2 8" xfId="8406" xr:uid="{30830E9D-2A4F-4781-8E75-1A8A604DA2FF}"/>
    <cellStyle name="20% - Accent4 3 2 9" xfId="8407" xr:uid="{8A86DEB6-AF07-4CE0-B725-0B997E0EF593}"/>
    <cellStyle name="20% - Accent4 3 3" xfId="1556" xr:uid="{8A1ADB8C-CB3B-4929-A0D7-1642375D3391}"/>
    <cellStyle name="20% - Accent4 3 3 10" xfId="8408" xr:uid="{6B906450-4EB8-450C-B0D1-C4B4C8806288}"/>
    <cellStyle name="20% - Accent4 3 3 11" xfId="26122" xr:uid="{3C047C6B-087A-4F76-B7E3-712A86B57E05}"/>
    <cellStyle name="20% - Accent4 3 3 11 2" xfId="38572" xr:uid="{E21A40AC-E1AC-4977-AD0E-D7F872C4973D}"/>
    <cellStyle name="20% - Accent4 3 3 12" xfId="21661" xr:uid="{B8D13E6B-7A4B-405C-BD6E-D91CE6CE3C9A}"/>
    <cellStyle name="20% - Accent4 3 3 12 2" xfId="34134" xr:uid="{B92892D7-F0F6-4277-A5F9-22B8AB2E852C}"/>
    <cellStyle name="20% - Accent4 3 3 13" xfId="30156" xr:uid="{F734FDE6-BCB5-4DFA-B114-9D36BA21126B}"/>
    <cellStyle name="20% - Accent4 3 3 2" xfId="1557" xr:uid="{06E10442-08E8-4EBD-BFFC-A5858FEFA71C}"/>
    <cellStyle name="20% - Accent4 3 3 2 2" xfId="6345" xr:uid="{55A6CDA8-A76B-41D5-9E09-ED1B3715C4D6}"/>
    <cellStyle name="20% - Accent4 3 3 2 3" xfId="26123" xr:uid="{76F7E284-E2DD-4157-A338-5ADDCFAA9E27}"/>
    <cellStyle name="20% - Accent4 3 3 2 3 2" xfId="38573" xr:uid="{C61EF89A-1617-45BF-9BF7-13050CC2E5F6}"/>
    <cellStyle name="20% - Accent4 3 3 2 4" xfId="21662" xr:uid="{BE7FBB21-CC1D-4B4D-BF2D-ACBE67837E14}"/>
    <cellStyle name="20% - Accent4 3 3 2 4 2" xfId="34135" xr:uid="{442D6828-7E86-4F16-BD1B-58F4DF48C219}"/>
    <cellStyle name="20% - Accent4 3 3 2 5" xfId="30157" xr:uid="{4CE0BA67-0FC5-423F-89C5-8553418A3ADC}"/>
    <cellStyle name="20% - Accent4 3 3 3" xfId="1558" xr:uid="{EBD73A48-898F-4919-A0B2-4F7497E9CACF}"/>
    <cellStyle name="20% - Accent4 3 3 3 2" xfId="26124" xr:uid="{41F7AD95-35B5-4E88-8B75-92A627804B50}"/>
    <cellStyle name="20% - Accent4 3 3 3 2 2" xfId="38574" xr:uid="{AE854FF0-9AF1-438C-9F1F-C43A0AD12FE4}"/>
    <cellStyle name="20% - Accent4 3 3 3 3" xfId="21663" xr:uid="{DA208153-E47D-437C-BB12-7F5380D17AA6}"/>
    <cellStyle name="20% - Accent4 3 3 3 3 2" xfId="34136" xr:uid="{94496F2D-0F45-4819-BB82-570A3C9F3D18}"/>
    <cellStyle name="20% - Accent4 3 3 3 4" xfId="30158" xr:uid="{635FAE10-91BD-4241-991B-D3ABD7B933C2}"/>
    <cellStyle name="20% - Accent4 3 3 4" xfId="8409" xr:uid="{53CD639F-46CE-4101-A02B-CA155F7BF9A7}"/>
    <cellStyle name="20% - Accent4 3 3 5" xfId="8410" xr:uid="{CA629EEE-6913-4BF7-BF42-B3C1A4A12270}"/>
    <cellStyle name="20% - Accent4 3 3 6" xfId="8411" xr:uid="{86556E93-42B2-4948-8974-6FCD9D1DD29F}"/>
    <cellStyle name="20% - Accent4 3 3 7" xfId="8412" xr:uid="{A50C88F3-4E63-4C00-BBDF-7302C9F31243}"/>
    <cellStyle name="20% - Accent4 3 3 8" xfId="8413" xr:uid="{461051F0-C924-4AC4-B6A3-620C99FFB66F}"/>
    <cellStyle name="20% - Accent4 3 3 9" xfId="8414" xr:uid="{6BE2D6AC-7448-4424-A600-B859F0FD705F}"/>
    <cellStyle name="20% - Accent4 3 4" xfId="1559" xr:uid="{3CC07743-163D-4AFD-B6F7-4A65B7D81A86}"/>
    <cellStyle name="20% - Accent4 3 4 10" xfId="8415" xr:uid="{4DA28793-7F07-4376-BAC0-664AA444E020}"/>
    <cellStyle name="20% - Accent4 3 4 11" xfId="26125" xr:uid="{A5802428-DEF6-4300-8EFC-B52A7539DDB2}"/>
    <cellStyle name="20% - Accent4 3 4 11 2" xfId="38575" xr:uid="{6D634565-DC0C-4C09-9464-1A4105DD81B0}"/>
    <cellStyle name="20% - Accent4 3 4 12" xfId="21664" xr:uid="{899FE767-F302-4788-9978-ACE2E98ED025}"/>
    <cellStyle name="20% - Accent4 3 4 12 2" xfId="34137" xr:uid="{73245774-7BD4-406B-A5D6-D838D3D960D2}"/>
    <cellStyle name="20% - Accent4 3 4 13" xfId="30159" xr:uid="{C2B7634E-21C8-48D5-93FA-CDE1DFE119FA}"/>
    <cellStyle name="20% - Accent4 3 4 2" xfId="1560" xr:uid="{649341DF-7DDD-45CD-9F6B-1F34E9F23A41}"/>
    <cellStyle name="20% - Accent4 3 4 2 2" xfId="26126" xr:uid="{22EEF7C3-C287-4822-9BA7-CDD7B1A725A0}"/>
    <cellStyle name="20% - Accent4 3 4 2 2 2" xfId="38576" xr:uid="{4BD64310-5797-4941-8A77-EB963E33D2B4}"/>
    <cellStyle name="20% - Accent4 3 4 2 3" xfId="21665" xr:uid="{FCC3D416-D9FA-4072-9F8B-E37688D9EBF2}"/>
    <cellStyle name="20% - Accent4 3 4 2 3 2" xfId="34138" xr:uid="{56F37356-D56B-45B9-9D40-C92199F7F99D}"/>
    <cellStyle name="20% - Accent4 3 4 2 4" xfId="30160" xr:uid="{E225EFFD-6B81-4262-AE78-ADCBD30D893C}"/>
    <cellStyle name="20% - Accent4 3 4 3" xfId="1561" xr:uid="{F6753660-5760-4435-BD88-4A37DF9174F3}"/>
    <cellStyle name="20% - Accent4 3 4 3 2" xfId="26127" xr:uid="{6AF0AF5E-E712-47EB-85CF-34A25157D0A5}"/>
    <cellStyle name="20% - Accent4 3 4 3 2 2" xfId="38577" xr:uid="{64FF1E0E-5706-4F71-95FD-E77232A13869}"/>
    <cellStyle name="20% - Accent4 3 4 3 3" xfId="21666" xr:uid="{C714A590-F9ED-4E37-B13E-528A54BA6A8B}"/>
    <cellStyle name="20% - Accent4 3 4 3 3 2" xfId="34139" xr:uid="{1CE65BB9-0A3A-4A5C-9C93-F8E9AB24E87A}"/>
    <cellStyle name="20% - Accent4 3 4 3 4" xfId="30161" xr:uid="{6DFCE7A5-5654-4762-B476-ABFBD905C2D1}"/>
    <cellStyle name="20% - Accent4 3 4 4" xfId="8416" xr:uid="{673C9A18-91D0-41AB-82D1-0216EFFEF51C}"/>
    <cellStyle name="20% - Accent4 3 4 5" xfId="8417" xr:uid="{EC54AFD1-49F5-4E7C-B024-12801B33E83C}"/>
    <cellStyle name="20% - Accent4 3 4 6" xfId="8418" xr:uid="{3F41758E-BDC6-4CAC-B7CB-440517607E80}"/>
    <cellStyle name="20% - Accent4 3 4 7" xfId="8419" xr:uid="{47659CB6-F9AC-4477-A4F1-956474DE9B18}"/>
    <cellStyle name="20% - Accent4 3 4 8" xfId="8420" xr:uid="{E2125D24-D8A7-45B3-A943-3AD688885E13}"/>
    <cellStyle name="20% - Accent4 3 4 9" xfId="8421" xr:uid="{B14056CF-DDE6-43A0-8D8B-9C82A3D9D7D3}"/>
    <cellStyle name="20% - Accent4 3 5" xfId="1562" xr:uid="{78A307E8-6CED-437E-ADAE-BC5C8636751D}"/>
    <cellStyle name="20% - Accent4 3 5 10" xfId="8422" xr:uid="{9701A6FF-16A6-4565-B647-ED4C488CAF2F}"/>
    <cellStyle name="20% - Accent4 3 5 11" xfId="26128" xr:uid="{87B44100-5B24-40FF-8CE9-4D3D3887E7B8}"/>
    <cellStyle name="20% - Accent4 3 5 11 2" xfId="38578" xr:uid="{0BE394B7-EF7F-4493-B863-F8BA80DFEE23}"/>
    <cellStyle name="20% - Accent4 3 5 12" xfId="21667" xr:uid="{60541E07-81C3-4198-A711-E3AE778785DC}"/>
    <cellStyle name="20% - Accent4 3 5 12 2" xfId="34140" xr:uid="{4EA61A79-8F81-407D-812B-48FDEB11DCA1}"/>
    <cellStyle name="20% - Accent4 3 5 13" xfId="30162" xr:uid="{D607C0AF-C7B1-4773-92BE-CAE5E95F9F50}"/>
    <cellStyle name="20% - Accent4 3 5 2" xfId="1563" xr:uid="{41B847DD-93AB-441F-9C4A-4D450E43042D}"/>
    <cellStyle name="20% - Accent4 3 5 2 2" xfId="26129" xr:uid="{3E3DEEAB-4288-47AA-895C-11642941465C}"/>
    <cellStyle name="20% - Accent4 3 5 2 2 2" xfId="38579" xr:uid="{89ACBB19-FA7F-44E5-8DF9-3F4E74B33AAF}"/>
    <cellStyle name="20% - Accent4 3 5 2 3" xfId="21668" xr:uid="{1CADBE6B-D025-4539-A949-1B278409485B}"/>
    <cellStyle name="20% - Accent4 3 5 2 3 2" xfId="34141" xr:uid="{B8EE89F8-ED7F-40F2-84C8-BC0ADF98F82B}"/>
    <cellStyle name="20% - Accent4 3 5 2 4" xfId="30163" xr:uid="{1A027238-ACC0-49A9-B1B9-6088A4A7FB02}"/>
    <cellStyle name="20% - Accent4 3 5 3" xfId="1564" xr:uid="{39CE5AE3-8C62-4618-9E9B-74CAB903DCB1}"/>
    <cellStyle name="20% - Accent4 3 5 3 2" xfId="26130" xr:uid="{2363FD69-444F-4C17-BCF4-78527DFF5F96}"/>
    <cellStyle name="20% - Accent4 3 5 3 2 2" xfId="38580" xr:uid="{95663966-12AB-4217-837B-A90E9C87355E}"/>
    <cellStyle name="20% - Accent4 3 5 3 3" xfId="21669" xr:uid="{34C0ED9F-D11D-4510-BBA3-6E9940FA719E}"/>
    <cellStyle name="20% - Accent4 3 5 3 3 2" xfId="34142" xr:uid="{AED9D8B5-6202-4C81-853B-15A32A6C153A}"/>
    <cellStyle name="20% - Accent4 3 5 3 4" xfId="30164" xr:uid="{1EC34156-F8CF-44EB-A054-F8900E126E37}"/>
    <cellStyle name="20% - Accent4 3 5 4" xfId="8423" xr:uid="{2EC70C98-8638-44CC-AA73-D6378CB3CFFA}"/>
    <cellStyle name="20% - Accent4 3 5 5" xfId="8424" xr:uid="{6246EB9C-7016-4A1B-BAB4-C3BF244B1437}"/>
    <cellStyle name="20% - Accent4 3 5 6" xfId="8425" xr:uid="{B8586F8D-C9B3-4D04-81C1-A633F2321752}"/>
    <cellStyle name="20% - Accent4 3 5 7" xfId="8426" xr:uid="{73B02DF8-1579-4BFD-8F28-74935998D11F}"/>
    <cellStyle name="20% - Accent4 3 5 8" xfId="8427" xr:uid="{17CC5D42-8546-4267-8C87-4E88B1AA8592}"/>
    <cellStyle name="20% - Accent4 3 5 9" xfId="8428" xr:uid="{9DB97699-6306-46F3-AB0E-4458D0B75E1E}"/>
    <cellStyle name="20% - Accent4 3 6" xfId="1565" xr:uid="{B6AEB605-F841-465C-AFF1-818EEAEF1E32}"/>
    <cellStyle name="20% - Accent4 3 6 2" xfId="1566" xr:uid="{37041390-7975-4279-BD0A-0436002751D0}"/>
    <cellStyle name="20% - Accent4 3 6 2 2" xfId="26132" xr:uid="{AA7D5049-AD29-42A7-B8AD-310731DCDF19}"/>
    <cellStyle name="20% - Accent4 3 6 2 2 2" xfId="38582" xr:uid="{B4BFDF72-0710-4F71-BCBE-11BF45072491}"/>
    <cellStyle name="20% - Accent4 3 6 2 3" xfId="21671" xr:uid="{2C810F99-21C4-4998-B473-0F029A9E141F}"/>
    <cellStyle name="20% - Accent4 3 6 2 3 2" xfId="34144" xr:uid="{D0148918-E0F5-4C1F-928E-C63BC120555B}"/>
    <cellStyle name="20% - Accent4 3 6 2 4" xfId="30166" xr:uid="{C205799C-CD3C-4044-B14F-EA71A79FCA0C}"/>
    <cellStyle name="20% - Accent4 3 6 3" xfId="1567" xr:uid="{A9563520-ED74-4156-B496-FD8C6A4D034F}"/>
    <cellStyle name="20% - Accent4 3 6 3 2" xfId="26133" xr:uid="{4D79E3EF-19A3-490B-B975-106378E65496}"/>
    <cellStyle name="20% - Accent4 3 6 3 2 2" xfId="38583" xr:uid="{574E1C89-385E-4223-86CB-47A07247AF7D}"/>
    <cellStyle name="20% - Accent4 3 6 3 3" xfId="21672" xr:uid="{1F60CA4F-0574-4D57-87BE-1DC5868D0BB8}"/>
    <cellStyle name="20% - Accent4 3 6 3 3 2" xfId="34145" xr:uid="{6A28D6D5-9168-452E-B8CF-6EAC219FCBD2}"/>
    <cellStyle name="20% - Accent4 3 6 3 4" xfId="30167" xr:uid="{54333C7F-523B-44F5-A002-0B036AE22BBD}"/>
    <cellStyle name="20% - Accent4 3 6 4" xfId="26131" xr:uid="{D5E342CD-3BBA-480B-A573-82E1B245A509}"/>
    <cellStyle name="20% - Accent4 3 6 4 2" xfId="38581" xr:uid="{054C07DE-8ACA-46D9-90BF-426FB3954B57}"/>
    <cellStyle name="20% - Accent4 3 6 5" xfId="21670" xr:uid="{5A944191-A425-416B-B7FB-23AE69879991}"/>
    <cellStyle name="20% - Accent4 3 6 5 2" xfId="34143" xr:uid="{2F9DEF99-9C0F-4B8F-9E38-87EB4C5205D3}"/>
    <cellStyle name="20% - Accent4 3 6 6" xfId="30165" xr:uid="{ACE1AFF9-2A89-4CDC-B479-B391F0A9C6E7}"/>
    <cellStyle name="20% - Accent4 3 7" xfId="1568" xr:uid="{BF9661EF-A556-47C1-9B27-B67871786849}"/>
    <cellStyle name="20% - Accent4 3 7 2" xfId="1569" xr:uid="{66FC0817-159C-4BDB-B44B-9CFC4E38C25D}"/>
    <cellStyle name="20% - Accent4 3 7 2 2" xfId="26135" xr:uid="{0A0AA3A4-FB75-48E6-A535-2EF5F2370279}"/>
    <cellStyle name="20% - Accent4 3 7 2 2 2" xfId="38585" xr:uid="{A44E75E6-2976-44CC-AA50-95F59D8F9F8A}"/>
    <cellStyle name="20% - Accent4 3 7 2 3" xfId="21674" xr:uid="{ECD7979F-CE02-46EB-9CF3-BAC9101B4DB8}"/>
    <cellStyle name="20% - Accent4 3 7 2 3 2" xfId="34147" xr:uid="{CB1901F5-AD20-4208-8FE5-01958619FFC3}"/>
    <cellStyle name="20% - Accent4 3 7 2 4" xfId="30169" xr:uid="{9B7DF55C-4C19-4FA1-A9C8-A5147D14C901}"/>
    <cellStyle name="20% - Accent4 3 7 3" xfId="1570" xr:uid="{4256DC0E-5489-4615-8000-C7AC4A38F075}"/>
    <cellStyle name="20% - Accent4 3 7 3 2" xfId="26136" xr:uid="{39A6732B-3498-486F-9963-98C20A99ED0D}"/>
    <cellStyle name="20% - Accent4 3 7 3 2 2" xfId="38586" xr:uid="{B46F995C-058B-4BD7-8F5F-1F2EAD3BFE63}"/>
    <cellStyle name="20% - Accent4 3 7 3 3" xfId="21675" xr:uid="{26EB83CE-3DE0-484C-BFA0-9022B1EABE02}"/>
    <cellStyle name="20% - Accent4 3 7 3 3 2" xfId="34148" xr:uid="{E2C4337C-1D6A-47AC-A893-5FBBD2C43C6D}"/>
    <cellStyle name="20% - Accent4 3 7 3 4" xfId="30170" xr:uid="{1940D7C4-C495-4AD8-AD42-8BAECFEFF68B}"/>
    <cellStyle name="20% - Accent4 3 7 4" xfId="26134" xr:uid="{BA598521-A60A-43C0-BE9D-8813E7E1E284}"/>
    <cellStyle name="20% - Accent4 3 7 4 2" xfId="38584" xr:uid="{9A04BF3B-52BE-40C7-95DC-BA899CBF9C2C}"/>
    <cellStyle name="20% - Accent4 3 7 5" xfId="21673" xr:uid="{ECAF9936-C9F6-4AA0-99A8-307DCC8C1BAD}"/>
    <cellStyle name="20% - Accent4 3 7 5 2" xfId="34146" xr:uid="{6AF21E72-0F26-405E-B877-71B50036407A}"/>
    <cellStyle name="20% - Accent4 3 7 6" xfId="30168" xr:uid="{51907686-B462-4F57-A7C6-A24FA01B764C}"/>
    <cellStyle name="20% - Accent4 3 8" xfId="1571" xr:uid="{B1823FD3-0814-43BA-A8ED-2A6E19C337AC}"/>
    <cellStyle name="20% - Accent4 3 8 2" xfId="26137" xr:uid="{8E931DE2-B896-4C16-8DA9-80734D243BE3}"/>
    <cellStyle name="20% - Accent4 3 8 2 2" xfId="38587" xr:uid="{847B4378-11A2-4A9A-B965-C019261BD3A0}"/>
    <cellStyle name="20% - Accent4 3 8 3" xfId="21676" xr:uid="{CD141316-1F1E-42F8-B4C8-9BC9751444B3}"/>
    <cellStyle name="20% - Accent4 3 8 3 2" xfId="34149" xr:uid="{C9D27EF8-DFA4-480D-98B2-89FE3D5469D1}"/>
    <cellStyle name="20% - Accent4 3 8 4" xfId="30171" xr:uid="{946A47B8-3016-475D-93EE-AFBBF10BC133}"/>
    <cellStyle name="20% - Accent4 3 9" xfId="1572" xr:uid="{F35D67CD-E789-4711-AB27-F7DF7189C87B}"/>
    <cellStyle name="20% - Accent4 3 9 2" xfId="26138" xr:uid="{1D2C9C1B-0E60-4282-8FCF-39366AAC1AF1}"/>
    <cellStyle name="20% - Accent4 3 9 2 2" xfId="38588" xr:uid="{24625282-CFFE-4C1F-A1FF-CBC4C671EDE2}"/>
    <cellStyle name="20% - Accent4 3 9 3" xfId="21677" xr:uid="{10950441-00E8-4CC1-A2DE-F74C121D286D}"/>
    <cellStyle name="20% - Accent4 3 9 3 2" xfId="34150" xr:uid="{5CD007B6-B042-4044-94DE-9463374107D0}"/>
    <cellStyle name="20% - Accent4 3 9 4" xfId="30172" xr:uid="{3E2C8292-1B89-412D-A432-79BE107E9605}"/>
    <cellStyle name="20% - Accent4 30" xfId="3065" xr:uid="{C9939E1A-5FD4-4CB3-9504-E106B3E50F8F}"/>
    <cellStyle name="20% - Accent4 30 10" xfId="8429" xr:uid="{B64F2BF7-EC9C-4C19-A14F-11DE94F9AA74}"/>
    <cellStyle name="20% - Accent4 30 2" xfId="8430" xr:uid="{FE11533E-5831-43EE-9D5C-5575C3694947}"/>
    <cellStyle name="20% - Accent4 30 3" xfId="8431" xr:uid="{C58A7FDB-D516-47C0-95D8-62F7DFB5B0D4}"/>
    <cellStyle name="20% - Accent4 30 4" xfId="8432" xr:uid="{6C82039E-78F3-4EFE-9086-39C455ACD261}"/>
    <cellStyle name="20% - Accent4 30 5" xfId="8433" xr:uid="{23CFC7B8-4F2F-4942-A3A7-5D0FC9F21B10}"/>
    <cellStyle name="20% - Accent4 30 6" xfId="8434" xr:uid="{0ADFB5F8-FEA2-4EB9-9342-251360899E59}"/>
    <cellStyle name="20% - Accent4 30 7" xfId="8435" xr:uid="{9495F596-4929-4F89-9499-D9CD9E48A404}"/>
    <cellStyle name="20% - Accent4 30 8" xfId="8436" xr:uid="{1625D085-7A0E-4E05-B9CE-AA999BDACE84}"/>
    <cellStyle name="20% - Accent4 30 9" xfId="8437" xr:uid="{36DDA99C-1F14-4396-AA05-CDDF3F8FE9BD}"/>
    <cellStyle name="20% - Accent4 31" xfId="3066" xr:uid="{0354DEB8-BE39-4BBA-99C0-3FFA53D68A84}"/>
    <cellStyle name="20% - Accent4 31 10" xfId="8438" xr:uid="{744DB58A-89B3-4752-AE0A-4CFFBAA9EA91}"/>
    <cellStyle name="20% - Accent4 31 2" xfId="8439" xr:uid="{8E5BCF23-F01D-4888-BC37-5859A4A2A034}"/>
    <cellStyle name="20% - Accent4 31 3" xfId="8440" xr:uid="{6CB0FA7A-DF03-470F-8187-28880698D73C}"/>
    <cellStyle name="20% - Accent4 31 4" xfId="8441" xr:uid="{C5219665-7AAE-4432-86CC-EB0470AEC905}"/>
    <cellStyle name="20% - Accent4 31 5" xfId="8442" xr:uid="{63826D34-4128-43F2-A39E-F83E7550FE28}"/>
    <cellStyle name="20% - Accent4 31 6" xfId="8443" xr:uid="{9C50E624-7875-4CE2-A1CB-C08BC8F7B31D}"/>
    <cellStyle name="20% - Accent4 31 7" xfId="8444" xr:uid="{F54BFFE6-79C0-4867-8F25-76A674D05682}"/>
    <cellStyle name="20% - Accent4 31 8" xfId="8445" xr:uid="{6FC6B069-447D-421B-8030-CF275D0C008F}"/>
    <cellStyle name="20% - Accent4 31 9" xfId="8446" xr:uid="{25B42341-55E9-44F8-89F8-8C668F6D230E}"/>
    <cellStyle name="20% - Accent4 32" xfId="3067" xr:uid="{22EA6F64-5083-4E53-B64E-7561E47F5494}"/>
    <cellStyle name="20% - Accent4 32 10" xfId="8447" xr:uid="{1D5C04D8-9C19-460A-8B4D-7CAB6275F1DA}"/>
    <cellStyle name="20% - Accent4 32 2" xfId="8448" xr:uid="{4CA83944-4789-4176-843F-340A0388AAB6}"/>
    <cellStyle name="20% - Accent4 32 3" xfId="8449" xr:uid="{9F9E25ED-8441-4E39-A165-313591D4B24C}"/>
    <cellStyle name="20% - Accent4 32 4" xfId="8450" xr:uid="{39A6E1C8-E1A2-4CE7-890A-8EF1C00229F8}"/>
    <cellStyle name="20% - Accent4 32 5" xfId="8451" xr:uid="{3CDFE2A5-48C7-4970-AEA7-F056B7AAEFB9}"/>
    <cellStyle name="20% - Accent4 32 6" xfId="8452" xr:uid="{2FF82AD5-201B-4D2A-8FC9-CE1E11C90F37}"/>
    <cellStyle name="20% - Accent4 32 7" xfId="8453" xr:uid="{893C8729-F83B-424F-8FD6-0F631612F450}"/>
    <cellStyle name="20% - Accent4 32 8" xfId="8454" xr:uid="{DFEFB02F-8D4F-4282-BA0E-05AB6012AF1D}"/>
    <cellStyle name="20% - Accent4 32 9" xfId="8455" xr:uid="{058C36EF-0510-4137-885E-8F7904313A76}"/>
    <cellStyle name="20% - Accent4 33" xfId="3068" xr:uid="{1979264F-02B8-439A-BCCF-8B6A90883114}"/>
    <cellStyle name="20% - Accent4 33 10" xfId="8456" xr:uid="{530ABF3F-210A-4FCE-B082-F0030957C5CC}"/>
    <cellStyle name="20% - Accent4 33 2" xfId="8457" xr:uid="{3F23E7FA-0A59-4C4E-9C25-0AA289820570}"/>
    <cellStyle name="20% - Accent4 33 3" xfId="8458" xr:uid="{F5C4A68D-8447-4804-A99B-F169416B62D0}"/>
    <cellStyle name="20% - Accent4 33 4" xfId="8459" xr:uid="{08D747DB-9A4C-437B-8E40-22AA3FA29A1B}"/>
    <cellStyle name="20% - Accent4 33 5" xfId="8460" xr:uid="{964F7720-F8D4-4E7D-BC5E-A295FF86110E}"/>
    <cellStyle name="20% - Accent4 33 6" xfId="8461" xr:uid="{90607275-5177-49D5-82DA-9E905522110E}"/>
    <cellStyle name="20% - Accent4 33 7" xfId="8462" xr:uid="{61BDEAB8-B6AB-4905-821A-6C2A1067548D}"/>
    <cellStyle name="20% - Accent4 33 8" xfId="8463" xr:uid="{41188506-8CC1-4B31-A57B-3171CEA924EE}"/>
    <cellStyle name="20% - Accent4 33 9" xfId="8464" xr:uid="{3703E58A-67C0-4C9E-BA8B-7B45EA48FE0C}"/>
    <cellStyle name="20% - Accent4 34" xfId="3069" xr:uid="{6A8D3953-3E54-4CB8-843D-943C8E433ECC}"/>
    <cellStyle name="20% - Accent4 34 10" xfId="8465" xr:uid="{58F76A0A-6880-42AD-B844-DF3E796F5AEB}"/>
    <cellStyle name="20% - Accent4 34 2" xfId="8466" xr:uid="{09B585B9-8D7E-4087-B86D-716C66C7DFC0}"/>
    <cellStyle name="20% - Accent4 34 3" xfId="8467" xr:uid="{6DE28FEA-E4FE-4774-9EBE-1DE587EAD2EF}"/>
    <cellStyle name="20% - Accent4 34 4" xfId="8468" xr:uid="{B502DC91-3B86-48C7-BC12-6F788DFF93CE}"/>
    <cellStyle name="20% - Accent4 34 5" xfId="8469" xr:uid="{3D6DC2BA-4A7C-431E-94B2-FA6B547BE4EE}"/>
    <cellStyle name="20% - Accent4 34 6" xfId="8470" xr:uid="{3B23FE1E-B618-4771-AB2D-D74539E8C48C}"/>
    <cellStyle name="20% - Accent4 34 7" xfId="8471" xr:uid="{4B2589F7-0F24-4A3B-AFD8-846078EBB02C}"/>
    <cellStyle name="20% - Accent4 34 8" xfId="8472" xr:uid="{D96F941E-2BF7-4657-B0C6-D3C0A230BBF5}"/>
    <cellStyle name="20% - Accent4 34 9" xfId="8473" xr:uid="{108A508E-BC2A-4022-9C60-1893E1EB05A2}"/>
    <cellStyle name="20% - Accent4 35" xfId="3070" xr:uid="{046CC9C1-8040-453E-AC6B-69D18028715F}"/>
    <cellStyle name="20% - Accent4 35 10" xfId="8474" xr:uid="{1B3FCF06-3C54-4637-9472-B8EB10AABC18}"/>
    <cellStyle name="20% - Accent4 35 2" xfId="8475" xr:uid="{35BF7916-3444-4D8F-ADC6-3F0E9E4B93AC}"/>
    <cellStyle name="20% - Accent4 35 3" xfId="8476" xr:uid="{527F9A9A-7BBD-457B-846E-F3AFC4FC9414}"/>
    <cellStyle name="20% - Accent4 35 4" xfId="8477" xr:uid="{B6246402-1974-4059-BBB5-C07F512AEB55}"/>
    <cellStyle name="20% - Accent4 35 5" xfId="8478" xr:uid="{E273162B-70CD-46AA-AC92-95328D517F7F}"/>
    <cellStyle name="20% - Accent4 35 6" xfId="8479" xr:uid="{AF297320-DF20-4022-8FD7-AABD88BE7AE9}"/>
    <cellStyle name="20% - Accent4 35 7" xfId="8480" xr:uid="{EA0E7D40-9EE3-4366-BECB-5830809D69C2}"/>
    <cellStyle name="20% - Accent4 35 8" xfId="8481" xr:uid="{622F3556-F3C3-42FA-8DB4-EA88AD9895DB}"/>
    <cellStyle name="20% - Accent4 35 9" xfId="8482" xr:uid="{01978D70-379D-47E0-8BC0-8900F0272E56}"/>
    <cellStyle name="20% - Accent4 36" xfId="3071" xr:uid="{448DB85A-3A45-45E5-9E95-ECB0E6B5F4E8}"/>
    <cellStyle name="20% - Accent4 36 10" xfId="8483" xr:uid="{9E49AAE1-DD83-4F61-A01F-B5063FAC4543}"/>
    <cellStyle name="20% - Accent4 36 2" xfId="8484" xr:uid="{92F5AE0A-226D-41CE-819F-FB196C415052}"/>
    <cellStyle name="20% - Accent4 36 3" xfId="8485" xr:uid="{253F3462-FDAC-44C6-A4B8-87EEC1ABD07C}"/>
    <cellStyle name="20% - Accent4 36 4" xfId="8486" xr:uid="{7E3A4B0D-A4B1-4A0A-BF83-67C34A13111D}"/>
    <cellStyle name="20% - Accent4 36 5" xfId="8487" xr:uid="{8E94DA71-D057-4C52-B1F4-B6E3200220F9}"/>
    <cellStyle name="20% - Accent4 36 6" xfId="8488" xr:uid="{C4B17FAD-D1FF-4461-ADAC-0BC7AE7AB8CA}"/>
    <cellStyle name="20% - Accent4 36 7" xfId="8489" xr:uid="{2580F549-2EF6-465D-9449-D1166930F1EE}"/>
    <cellStyle name="20% - Accent4 36 8" xfId="8490" xr:uid="{C7736785-7F37-46D5-A946-BC53EFBA79C7}"/>
    <cellStyle name="20% - Accent4 36 9" xfId="8491" xr:uid="{B87AE44F-C794-4298-B06F-56C71768A9AC}"/>
    <cellStyle name="20% - Accent4 37" xfId="3072" xr:uid="{4C9C45C3-3F60-4E9C-A4CF-CC2FC4CD8A97}"/>
    <cellStyle name="20% - Accent4 37 10" xfId="8492" xr:uid="{3C540EF1-AA04-4B3D-BAE2-50C42C397B2A}"/>
    <cellStyle name="20% - Accent4 37 2" xfId="8493" xr:uid="{2CE431FF-669C-4326-B084-B07E0A4A3924}"/>
    <cellStyle name="20% - Accent4 37 3" xfId="8494" xr:uid="{A27D4206-8855-4765-A794-23970ABFD849}"/>
    <cellStyle name="20% - Accent4 37 4" xfId="8495" xr:uid="{DC365EBA-AB66-4180-BE6D-4295BD80A155}"/>
    <cellStyle name="20% - Accent4 37 5" xfId="8496" xr:uid="{E0650A41-4AF5-402F-ABF4-40801F9C293A}"/>
    <cellStyle name="20% - Accent4 37 6" xfId="8497" xr:uid="{6732B913-40AB-4EB3-9CC7-B001E16B048E}"/>
    <cellStyle name="20% - Accent4 37 7" xfId="8498" xr:uid="{7EBD34C8-DA22-49A9-8BE1-7CE5B132D566}"/>
    <cellStyle name="20% - Accent4 37 8" xfId="8499" xr:uid="{F1DB70D3-77D7-4608-969C-FE61612BC6F3}"/>
    <cellStyle name="20% - Accent4 37 9" xfId="8500" xr:uid="{CC10117B-3A2B-49B1-9B13-6081C6B88000}"/>
    <cellStyle name="20% - Accent4 38" xfId="3073" xr:uid="{403F7C70-E546-403E-8B6D-4CCC01BE7474}"/>
    <cellStyle name="20% - Accent4 38 10" xfId="8501" xr:uid="{27D31FAC-A998-4419-9345-A7EA8E69B8DC}"/>
    <cellStyle name="20% - Accent4 38 2" xfId="8502" xr:uid="{856C6E86-17C8-41AA-A89C-20597AD9C55B}"/>
    <cellStyle name="20% - Accent4 38 3" xfId="8503" xr:uid="{A3F34A82-AF0F-4926-AA1D-08A1C719E604}"/>
    <cellStyle name="20% - Accent4 38 4" xfId="8504" xr:uid="{C5042979-807F-460F-8E49-6A9FB7BF064E}"/>
    <cellStyle name="20% - Accent4 38 5" xfId="8505" xr:uid="{C81BF3A5-7409-47AF-A768-E57C441AC1CD}"/>
    <cellStyle name="20% - Accent4 38 6" xfId="8506" xr:uid="{F49D36D6-BBCA-465F-BEF5-F41CA189229D}"/>
    <cellStyle name="20% - Accent4 38 7" xfId="8507" xr:uid="{B78B7C5D-0090-4680-88D0-B6F6D67B66FD}"/>
    <cellStyle name="20% - Accent4 38 8" xfId="8508" xr:uid="{FBA162D4-7130-457C-9D79-8CDF1F569DE0}"/>
    <cellStyle name="20% - Accent4 38 9" xfId="8509" xr:uid="{E0E85C89-BFB0-4D5D-BC54-7B4FC1B7BECE}"/>
    <cellStyle name="20% - Accent4 39" xfId="3074" xr:uid="{6A7AEA61-A561-4427-9F3B-9CF6C5CB1705}"/>
    <cellStyle name="20% - Accent4 39 10" xfId="8510" xr:uid="{0B0B22FB-5A2B-4114-A144-63B626E8C880}"/>
    <cellStyle name="20% - Accent4 39 11" xfId="42089" xr:uid="{B077C893-58DF-49E6-9558-D7503200E0A1}"/>
    <cellStyle name="20% - Accent4 39 12" xfId="42406" xr:uid="{A0DBED45-473E-4E61-B93D-D79780228843}"/>
    <cellStyle name="20% - Accent4 39 13" xfId="42711" xr:uid="{510264D5-5EEE-45C8-B6B8-701682DBCF9E}"/>
    <cellStyle name="20% - Accent4 39 2" xfId="8511" xr:uid="{5B7F7BA3-E566-440F-9A80-8D6CB27B7DF0}"/>
    <cellStyle name="20% - Accent4 39 3" xfId="8512" xr:uid="{D9F39E68-5DFA-45BD-829C-AA88F05465A6}"/>
    <cellStyle name="20% - Accent4 39 4" xfId="8513" xr:uid="{3CF01E72-715A-4C48-8719-CE805933C795}"/>
    <cellStyle name="20% - Accent4 39 5" xfId="8514" xr:uid="{8A2CA058-ED22-4800-AA89-221BD7AFE15E}"/>
    <cellStyle name="20% - Accent4 39 6" xfId="8515" xr:uid="{AC17250B-67EB-41C5-B3CE-FCB2E7F51264}"/>
    <cellStyle name="20% - Accent4 39 7" xfId="8516" xr:uid="{625F7F2C-BEBF-4FFB-B126-4D29F9BCDF7B}"/>
    <cellStyle name="20% - Accent4 39 8" xfId="8517" xr:uid="{C8D43EFA-D482-4173-B65F-3AD412E36034}"/>
    <cellStyle name="20% - Accent4 39 9" xfId="8518" xr:uid="{20E795CD-9DC4-45C7-9A27-C44E98C32CE1}"/>
    <cellStyle name="20% - Accent4 4" xfId="43" xr:uid="{B08EAC4C-6B8B-442F-AF6F-21C79F62A332}"/>
    <cellStyle name="20% - Accent4 4 10" xfId="8519" xr:uid="{92247D79-BE70-49DF-8A02-CFF57DCC29CE}"/>
    <cellStyle name="20% - Accent4 4 11" xfId="8520" xr:uid="{3D5380BB-09C2-4425-86AE-C42F3B3F7B00}"/>
    <cellStyle name="20% - Accent4 4 12" xfId="8521" xr:uid="{CB09DFB7-79A8-4246-8E04-C4EE5EC9C963}"/>
    <cellStyle name="20% - Accent4 4 13" xfId="8522" xr:uid="{BDD189A5-7896-4F05-A935-B92523A314B2}"/>
    <cellStyle name="20% - Accent4 4 14" xfId="8523" xr:uid="{F8460AF4-537B-456B-8D60-ADA7A4152565}"/>
    <cellStyle name="20% - Accent4 4 15" xfId="8524" xr:uid="{65B30B16-D714-42A5-B576-2AF3C7A91653}"/>
    <cellStyle name="20% - Accent4 4 16" xfId="42712" xr:uid="{2696BE48-D8ED-45DB-8E95-56327F846A7C}"/>
    <cellStyle name="20% - Accent4 4 2" xfId="754" xr:uid="{F5EA69DA-6786-4DE0-A9B0-1A6181C9A2CC}"/>
    <cellStyle name="20% - Accent4 4 2 10" xfId="8525" xr:uid="{F3C2D0F4-6045-4C3D-A7BB-533A0E5EC644}"/>
    <cellStyle name="20% - Accent4 4 2 2" xfId="1573" xr:uid="{4794877B-ABD6-426F-B4C8-9A38B7658C6D}"/>
    <cellStyle name="20% - Accent4 4 2 2 2" xfId="6346" xr:uid="{A8EF8E37-7A7C-4790-8FA9-A2FE2CC8B0CF}"/>
    <cellStyle name="20% - Accent4 4 2 2 3" xfId="26139" xr:uid="{C221EBDA-EA9F-46F7-B6DF-AF1CB68A4EE0}"/>
    <cellStyle name="20% - Accent4 4 2 2 3 2" xfId="38589" xr:uid="{F03CCE71-3BC4-4E7B-BA16-93E1C49C3D51}"/>
    <cellStyle name="20% - Accent4 4 2 2 4" xfId="21678" xr:uid="{71072176-4695-4C38-B62F-C2F35A57BBC2}"/>
    <cellStyle name="20% - Accent4 4 2 2 4 2" xfId="34151" xr:uid="{3366B400-419C-49E2-8B44-65B80CC7882F}"/>
    <cellStyle name="20% - Accent4 4 2 2 5" xfId="30173" xr:uid="{8E13F0C0-1EA8-46AE-8B2C-EA92A465AE8A}"/>
    <cellStyle name="20% - Accent4 4 2 3" xfId="1574" xr:uid="{64FE9F13-1CB7-45AB-8458-A2D76C6FAF26}"/>
    <cellStyle name="20% - Accent4 4 2 3 2" xfId="26140" xr:uid="{98EB38FC-3A5B-45F5-B777-1318DBDB4AE2}"/>
    <cellStyle name="20% - Accent4 4 2 3 2 2" xfId="38590" xr:uid="{F6BAE686-02CF-4AA4-9D18-7AE10F2F6EFE}"/>
    <cellStyle name="20% - Accent4 4 2 3 3" xfId="21679" xr:uid="{0AEDC80F-CC41-4A0C-A046-D04DC1F91C49}"/>
    <cellStyle name="20% - Accent4 4 2 3 3 2" xfId="34152" xr:uid="{BD690DE0-03A2-482D-8456-3D016331A9A8}"/>
    <cellStyle name="20% - Accent4 4 2 3 4" xfId="30174" xr:uid="{2042B42D-912E-4000-AFB9-EB07EE7140BE}"/>
    <cellStyle name="20% - Accent4 4 2 4" xfId="8526" xr:uid="{DFF0E5FA-68B1-428B-8CB8-268E8FEF9AB3}"/>
    <cellStyle name="20% - Accent4 4 2 5" xfId="8527" xr:uid="{7DC93470-1512-4ACA-A6F4-72AB58069FD9}"/>
    <cellStyle name="20% - Accent4 4 2 6" xfId="8528" xr:uid="{F392F3B3-41BE-404C-9E62-69ECFF30F724}"/>
    <cellStyle name="20% - Accent4 4 2 7" xfId="8529" xr:uid="{A9EEAE87-A875-4A29-9EF4-DEF99A4A2FA8}"/>
    <cellStyle name="20% - Accent4 4 2 8" xfId="8530" xr:uid="{95497B2B-7513-4026-862D-44C702DEE201}"/>
    <cellStyle name="20% - Accent4 4 2 9" xfId="8531" xr:uid="{428BB4F6-A287-46D9-B801-29997F3347D0}"/>
    <cellStyle name="20% - Accent4 4 3" xfId="1575" xr:uid="{D3085EE5-A557-4440-9136-11C9674BA4C4}"/>
    <cellStyle name="20% - Accent4 4 3 10" xfId="8532" xr:uid="{8C677C88-A348-4359-8C6E-1F6396FA6467}"/>
    <cellStyle name="20% - Accent4 4 3 11" xfId="26141" xr:uid="{C0699B96-F406-4108-936B-3F10E1E42758}"/>
    <cellStyle name="20% - Accent4 4 3 11 2" xfId="38591" xr:uid="{BC06EF55-7DB2-487A-A3E6-318C67424599}"/>
    <cellStyle name="20% - Accent4 4 3 12" xfId="21680" xr:uid="{018A82A6-8DF1-4B41-9B15-AF6A58AF802E}"/>
    <cellStyle name="20% - Accent4 4 3 12 2" xfId="34153" xr:uid="{A9F71126-74E2-4E59-901B-4B56424B67C6}"/>
    <cellStyle name="20% - Accent4 4 3 13" xfId="30175" xr:uid="{82F7FBC6-4EB7-455D-8D9F-4CE9302F7A26}"/>
    <cellStyle name="20% - Accent4 4 3 2" xfId="1576" xr:uid="{C5EDC333-B457-493A-8523-A302C569134C}"/>
    <cellStyle name="20% - Accent4 4 3 2 2" xfId="26142" xr:uid="{34A3A7BA-4AB7-440B-84E8-357F3E452117}"/>
    <cellStyle name="20% - Accent4 4 3 2 2 2" xfId="38592" xr:uid="{CF4D7437-08AC-45AD-B275-370C179FBBCC}"/>
    <cellStyle name="20% - Accent4 4 3 2 3" xfId="21681" xr:uid="{2C856D57-7D10-4CCB-99F1-588CAC223C3F}"/>
    <cellStyle name="20% - Accent4 4 3 2 3 2" xfId="34154" xr:uid="{33D620AB-A0A7-47FF-A1DC-70A04AF4D712}"/>
    <cellStyle name="20% - Accent4 4 3 2 4" xfId="30176" xr:uid="{6AE5AE3C-F12E-4769-B4DD-3CF0E859F819}"/>
    <cellStyle name="20% - Accent4 4 3 3" xfId="1577" xr:uid="{49BE760C-EDFB-4570-8F13-D45C0C0A5B2A}"/>
    <cellStyle name="20% - Accent4 4 3 3 2" xfId="26143" xr:uid="{A28E4512-414F-44FF-BD03-4C09F88AEB25}"/>
    <cellStyle name="20% - Accent4 4 3 3 2 2" xfId="38593" xr:uid="{C10923EA-3AC2-4B32-BFC4-D84D242B7C7C}"/>
    <cellStyle name="20% - Accent4 4 3 3 3" xfId="21682" xr:uid="{DC12C72C-36AB-4134-91AB-7EF1353206F9}"/>
    <cellStyle name="20% - Accent4 4 3 3 3 2" xfId="34155" xr:uid="{E389BC05-7DE5-4C66-8E14-220328D34E55}"/>
    <cellStyle name="20% - Accent4 4 3 3 4" xfId="30177" xr:uid="{79487244-68A7-4EAA-8D6F-0E3E014F45B5}"/>
    <cellStyle name="20% - Accent4 4 3 4" xfId="8533" xr:uid="{EBA73734-739F-4B80-977E-15AFB059F0D5}"/>
    <cellStyle name="20% - Accent4 4 3 5" xfId="8534" xr:uid="{5229F87F-A683-4E09-BCB2-4BCCAEDCF802}"/>
    <cellStyle name="20% - Accent4 4 3 6" xfId="8535" xr:uid="{B34040DE-184B-4205-B942-0110654903A8}"/>
    <cellStyle name="20% - Accent4 4 3 7" xfId="8536" xr:uid="{64A4C8B3-CD2D-43B0-9BEF-ABDC7697817C}"/>
    <cellStyle name="20% - Accent4 4 3 8" xfId="8537" xr:uid="{02BECFBF-3573-45C7-91AA-B377989796BF}"/>
    <cellStyle name="20% - Accent4 4 3 9" xfId="8538" xr:uid="{5A53ED5F-6D09-48B9-990D-055EAC755937}"/>
    <cellStyle name="20% - Accent4 4 4" xfId="1578" xr:uid="{7DCEC242-24EB-4FF2-9F44-82023698FB65}"/>
    <cellStyle name="20% - Accent4 4 4 10" xfId="8539" xr:uid="{9F7196E1-F3F7-424D-8021-756A7495BAF6}"/>
    <cellStyle name="20% - Accent4 4 4 11" xfId="26144" xr:uid="{73AAF6B8-AC10-4119-8B73-EE4D452E3F12}"/>
    <cellStyle name="20% - Accent4 4 4 11 2" xfId="38594" xr:uid="{42A07F17-4569-4B41-8136-9DC5F982D413}"/>
    <cellStyle name="20% - Accent4 4 4 12" xfId="21683" xr:uid="{7C3C7903-ED7A-4C2E-9E1E-73ED43CB707F}"/>
    <cellStyle name="20% - Accent4 4 4 12 2" xfId="34156" xr:uid="{35B715B7-1018-4362-B89D-C967F878D631}"/>
    <cellStyle name="20% - Accent4 4 4 13" xfId="30178" xr:uid="{0C23F6A0-81B6-4500-AB19-062A54379463}"/>
    <cellStyle name="20% - Accent4 4 4 2" xfId="1579" xr:uid="{FD3148A2-8788-4F72-B731-DC8FB1EC1F9E}"/>
    <cellStyle name="20% - Accent4 4 4 2 2" xfId="26145" xr:uid="{E55B3F69-57A4-4644-9E6C-99CBD12E785C}"/>
    <cellStyle name="20% - Accent4 4 4 2 2 2" xfId="38595" xr:uid="{4A6EF475-0B25-453D-B8B1-A7C53147CAD3}"/>
    <cellStyle name="20% - Accent4 4 4 2 3" xfId="21684" xr:uid="{676554C9-805C-4C22-8C56-081DA04EF781}"/>
    <cellStyle name="20% - Accent4 4 4 2 3 2" xfId="34157" xr:uid="{EA17F09D-D811-426E-BEBA-CD4954718FB9}"/>
    <cellStyle name="20% - Accent4 4 4 2 4" xfId="30179" xr:uid="{322067A8-DFE0-4777-A976-69AB583C20E3}"/>
    <cellStyle name="20% - Accent4 4 4 3" xfId="1580" xr:uid="{446D1B78-D535-4EB2-A070-EBCE5CE4D3ED}"/>
    <cellStyle name="20% - Accent4 4 4 3 2" xfId="26146" xr:uid="{7A73279E-4527-443E-80DC-FC629FA42D01}"/>
    <cellStyle name="20% - Accent4 4 4 3 2 2" xfId="38596" xr:uid="{F121FC37-7417-4AF9-937A-1793890F1474}"/>
    <cellStyle name="20% - Accent4 4 4 3 3" xfId="21685" xr:uid="{9C3FF4A1-6032-4C6B-80F0-976B7DC5A19D}"/>
    <cellStyle name="20% - Accent4 4 4 3 3 2" xfId="34158" xr:uid="{A2838F70-2ADA-4DEB-86DF-D5780726D413}"/>
    <cellStyle name="20% - Accent4 4 4 3 4" xfId="30180" xr:uid="{D6446011-450A-4872-B77A-E8977AA8D0CA}"/>
    <cellStyle name="20% - Accent4 4 4 4" xfId="8540" xr:uid="{647B820C-4D96-4984-8E19-98ED7F0B834F}"/>
    <cellStyle name="20% - Accent4 4 4 5" xfId="8541" xr:uid="{C44B2EB2-8092-4352-B18C-5D068FEC1C25}"/>
    <cellStyle name="20% - Accent4 4 4 6" xfId="8542" xr:uid="{D1725484-C216-48BC-960A-3C7985D6F64B}"/>
    <cellStyle name="20% - Accent4 4 4 7" xfId="8543" xr:uid="{8C0F06E7-1599-41BD-A7CA-D3AEA131C015}"/>
    <cellStyle name="20% - Accent4 4 4 8" xfId="8544" xr:uid="{951E21C7-83EC-4D50-98BB-6E9700E091B6}"/>
    <cellStyle name="20% - Accent4 4 4 9" xfId="8545" xr:uid="{7F038CB3-F65B-4BB0-8ACF-F45756034C8F}"/>
    <cellStyle name="20% - Accent4 4 5" xfId="1581" xr:uid="{D315D516-ABFC-4C72-8E7E-FC80E79D291D}"/>
    <cellStyle name="20% - Accent4 4 5 10" xfId="8546" xr:uid="{299651FB-D8CE-4903-9A07-AF67A9138CEF}"/>
    <cellStyle name="20% - Accent4 4 5 11" xfId="26147" xr:uid="{2527AA5A-B899-432F-8F44-80CB7D116D2E}"/>
    <cellStyle name="20% - Accent4 4 5 11 2" xfId="38597" xr:uid="{B776BF7B-D3FC-4F1F-B5AC-0DA00574F902}"/>
    <cellStyle name="20% - Accent4 4 5 12" xfId="21686" xr:uid="{E8B51065-2FAB-446B-8C83-C1B4375F2201}"/>
    <cellStyle name="20% - Accent4 4 5 12 2" xfId="34159" xr:uid="{2821008D-A706-4C42-8563-25C64A1B2262}"/>
    <cellStyle name="20% - Accent4 4 5 13" xfId="30181" xr:uid="{521A64A5-74B4-4B35-8119-D68F23777BDD}"/>
    <cellStyle name="20% - Accent4 4 5 2" xfId="1582" xr:uid="{75006A75-1E6E-4EAA-AC82-11AF8205B3B9}"/>
    <cellStyle name="20% - Accent4 4 5 2 2" xfId="26148" xr:uid="{26CA401C-65E1-4982-8773-671166A3D7E8}"/>
    <cellStyle name="20% - Accent4 4 5 2 2 2" xfId="38598" xr:uid="{6674E734-DF9E-4575-9D6C-FE371C6797B4}"/>
    <cellStyle name="20% - Accent4 4 5 2 3" xfId="21687" xr:uid="{D56F7601-FCC6-4D0B-A000-98035D71BC58}"/>
    <cellStyle name="20% - Accent4 4 5 2 3 2" xfId="34160" xr:uid="{BAC117AD-171D-450C-97FA-B41A17902489}"/>
    <cellStyle name="20% - Accent4 4 5 2 4" xfId="30182" xr:uid="{399020E2-662B-4E2D-8BE0-3A6353C5D912}"/>
    <cellStyle name="20% - Accent4 4 5 3" xfId="1583" xr:uid="{3B27BD99-B7F6-40A0-B501-9153B00E536E}"/>
    <cellStyle name="20% - Accent4 4 5 3 2" xfId="26149" xr:uid="{1C809033-9D9B-4C69-905B-80ED8873CD9B}"/>
    <cellStyle name="20% - Accent4 4 5 3 2 2" xfId="38599" xr:uid="{E639AA17-2C3E-4764-9736-FA10CCA52B4E}"/>
    <cellStyle name="20% - Accent4 4 5 3 3" xfId="21688" xr:uid="{F57EE8D0-C76F-43A5-8BE1-0DEA8F0C443D}"/>
    <cellStyle name="20% - Accent4 4 5 3 3 2" xfId="34161" xr:uid="{0C495028-4485-48A1-86EE-E4C5624B6CD9}"/>
    <cellStyle name="20% - Accent4 4 5 3 4" xfId="30183" xr:uid="{57BD7CE9-ABEE-496E-B89A-8ADDBA18B882}"/>
    <cellStyle name="20% - Accent4 4 5 4" xfId="8547" xr:uid="{6529A7A9-0552-495B-8ECB-8556085AD822}"/>
    <cellStyle name="20% - Accent4 4 5 5" xfId="8548" xr:uid="{1E35AEC9-CD22-4BE9-AA96-A9241EA4D35A}"/>
    <cellStyle name="20% - Accent4 4 5 6" xfId="8549" xr:uid="{D4C8F3CB-D706-4074-AFD5-4ECD34F65342}"/>
    <cellStyle name="20% - Accent4 4 5 7" xfId="8550" xr:uid="{26345690-10D3-4AAB-A04F-B6F166384D0C}"/>
    <cellStyle name="20% - Accent4 4 5 8" xfId="8551" xr:uid="{334C2BCC-79E8-4DFF-B3E3-21189FCDF5BE}"/>
    <cellStyle name="20% - Accent4 4 5 9" xfId="8552" xr:uid="{E4BD85A5-8806-42D4-93AD-016748A2FB6D}"/>
    <cellStyle name="20% - Accent4 4 6" xfId="1584" xr:uid="{BE036E27-F614-4B6D-87B3-57058BD269BA}"/>
    <cellStyle name="20% - Accent4 4 6 2" xfId="26150" xr:uid="{A23FDDE0-D81B-4A41-939B-BE328A0E9638}"/>
    <cellStyle name="20% - Accent4 4 6 2 2" xfId="38600" xr:uid="{14E42914-FD52-4770-A6DA-EBB3BF6AA78C}"/>
    <cellStyle name="20% - Accent4 4 6 3" xfId="21689" xr:uid="{9C06D46D-DA85-4AB0-89E9-86FA5B54FC2E}"/>
    <cellStyle name="20% - Accent4 4 6 3 2" xfId="34162" xr:uid="{3A507023-06F0-4AD7-9BBF-4E3BE0DEF078}"/>
    <cellStyle name="20% - Accent4 4 6 4" xfId="30184" xr:uid="{E03A6153-B7D7-4883-8472-86D3E1FD7C43}"/>
    <cellStyle name="20% - Accent4 4 7" xfId="1585" xr:uid="{E4896A8D-636F-47F2-B9A4-D6DFA441EE07}"/>
    <cellStyle name="20% - Accent4 4 7 2" xfId="26151" xr:uid="{E912D7CB-4B54-418F-9954-A9C38BEDDB0A}"/>
    <cellStyle name="20% - Accent4 4 7 2 2" xfId="38601" xr:uid="{BCB8DC39-8707-4DF7-A5C3-00219EF8B093}"/>
    <cellStyle name="20% - Accent4 4 7 3" xfId="21690" xr:uid="{24AECD56-DDB8-4A21-97E3-DAB5CFE1F850}"/>
    <cellStyle name="20% - Accent4 4 7 3 2" xfId="34163" xr:uid="{B8566559-EA02-40BC-8089-0911D57A5F56}"/>
    <cellStyle name="20% - Accent4 4 7 4" xfId="30185" xr:uid="{5C677B15-A806-4162-8534-6D45079A5D08}"/>
    <cellStyle name="20% - Accent4 4 8" xfId="8553" xr:uid="{E11BC3B0-6A33-4FEE-80F1-763296A41003}"/>
    <cellStyle name="20% - Accent4 4 9" xfId="8554" xr:uid="{0DB9FDC8-3EF9-4CB9-A576-F83929726306}"/>
    <cellStyle name="20% - Accent4 40" xfId="3075" xr:uid="{970DC9E9-6C8B-4168-9078-BE06157D7207}"/>
    <cellStyle name="20% - Accent4 40 10" xfId="8555" xr:uid="{454C2520-31EE-449D-9AD8-4CA7B667B486}"/>
    <cellStyle name="20% - Accent4 40 11" xfId="42090" xr:uid="{B7B96932-991D-48CC-8627-84B66B2B2282}"/>
    <cellStyle name="20% - Accent4 40 12" xfId="42404" xr:uid="{F541FD58-629F-4C3D-8601-BC751A5C9A65}"/>
    <cellStyle name="20% - Accent4 40 13" xfId="42713" xr:uid="{E2CDEE9E-AD34-43BB-B79C-E4DC45F59FD3}"/>
    <cellStyle name="20% - Accent4 40 2" xfId="8556" xr:uid="{F2759893-F976-423A-AD77-1BDB8AEBFFB0}"/>
    <cellStyle name="20% - Accent4 40 3" xfId="8557" xr:uid="{A119388A-BB9C-4798-8E0B-83EE676A3135}"/>
    <cellStyle name="20% - Accent4 40 4" xfId="8558" xr:uid="{1BCDC4B7-AB97-464E-92E6-E715290415C3}"/>
    <cellStyle name="20% - Accent4 40 5" xfId="8559" xr:uid="{2430DC68-9BE7-4D1B-B58B-2B8C6E171B0A}"/>
    <cellStyle name="20% - Accent4 40 6" xfId="8560" xr:uid="{EDE00CB8-C3F8-4BD6-8A65-F425865C58A5}"/>
    <cellStyle name="20% - Accent4 40 7" xfId="8561" xr:uid="{60E21229-FF20-4DEC-9416-DF4BA11D5900}"/>
    <cellStyle name="20% - Accent4 40 8" xfId="8562" xr:uid="{B4D1D8B2-2B55-463D-BBC0-6806EE429984}"/>
    <cellStyle name="20% - Accent4 40 9" xfId="8563" xr:uid="{8D55F4A0-62EC-4391-A2BE-DB2D7F68B212}"/>
    <cellStyle name="20% - Accent4 41" xfId="3076" xr:uid="{1FE7478A-4BC4-416A-A616-86394DCA8EE0}"/>
    <cellStyle name="20% - Accent4 41 10" xfId="8564" xr:uid="{531CD5B7-4119-4157-8BF0-423DA77E7992}"/>
    <cellStyle name="20% - Accent4 41 11" xfId="42714" xr:uid="{BE3D2AF3-CD2B-4349-9127-86E9B489B6CB}"/>
    <cellStyle name="20% - Accent4 41 2" xfId="8565" xr:uid="{C1D5B8D7-452F-437B-8878-1735B5665ECF}"/>
    <cellStyle name="20% - Accent4 41 3" xfId="8566" xr:uid="{5D480C50-7301-4A4B-B61C-D9E3A53828E2}"/>
    <cellStyle name="20% - Accent4 41 4" xfId="8567" xr:uid="{01F52110-DA54-4AC5-8C2C-771C5F951DE8}"/>
    <cellStyle name="20% - Accent4 41 5" xfId="8568" xr:uid="{93F0479C-62BA-4E66-9427-F1E94164A804}"/>
    <cellStyle name="20% - Accent4 41 6" xfId="8569" xr:uid="{C493D23A-BF8B-4E6E-944C-EA0D2703A599}"/>
    <cellStyle name="20% - Accent4 41 7" xfId="8570" xr:uid="{648B33F1-BF2C-4B4F-A677-2133E70DE7EE}"/>
    <cellStyle name="20% - Accent4 41 8" xfId="8571" xr:uid="{8F4EA319-4293-4044-83AA-CC78FFF34F6B}"/>
    <cellStyle name="20% - Accent4 41 9" xfId="8572" xr:uid="{B1377ECF-7CD9-4676-95C7-844623A0EC63}"/>
    <cellStyle name="20% - Accent4 42" xfId="3077" xr:uid="{0ABC672D-3A53-41C9-9E9D-1408AED68003}"/>
    <cellStyle name="20% - Accent4 42 10" xfId="8573" xr:uid="{3C1A4880-0C20-488C-B717-08053D50FC10}"/>
    <cellStyle name="20% - Accent4 42 11" xfId="42715" xr:uid="{99839A26-C12D-4D25-8F8C-423F9D370741}"/>
    <cellStyle name="20% - Accent4 42 2" xfId="8574" xr:uid="{526779DF-56BF-4F49-91CD-0B0337E43EF3}"/>
    <cellStyle name="20% - Accent4 42 3" xfId="8575" xr:uid="{529394C6-2BA8-4549-8010-97C197382767}"/>
    <cellStyle name="20% - Accent4 42 4" xfId="8576" xr:uid="{94288DE3-63B8-4EDF-853B-5D65A09DB6DA}"/>
    <cellStyle name="20% - Accent4 42 5" xfId="8577" xr:uid="{7869A526-762D-43B3-A44E-FABE7805EDAD}"/>
    <cellStyle name="20% - Accent4 42 6" xfId="8578" xr:uid="{F0BB3E0C-DE72-46C1-B62D-D8F301188895}"/>
    <cellStyle name="20% - Accent4 42 7" xfId="8579" xr:uid="{238502F2-AD67-41BD-8D89-01D1AC47931C}"/>
    <cellStyle name="20% - Accent4 42 8" xfId="8580" xr:uid="{140DDB97-95F8-4998-BF14-3D29EC521908}"/>
    <cellStyle name="20% - Accent4 42 9" xfId="8581" xr:uid="{85E5D0C5-5288-4E86-A0E6-D2B261EEC390}"/>
    <cellStyle name="20% - Accent4 43" xfId="3078" xr:uid="{999E30B5-4B13-4389-AF76-6F6F05D94F31}"/>
    <cellStyle name="20% - Accent4 43 2" xfId="8582" xr:uid="{E3255439-C5DF-4E84-AFC9-0B52EF6B59C3}"/>
    <cellStyle name="20% - Accent4 43 3" xfId="8583" xr:uid="{4AEE3097-EF05-4766-BBAD-1D97EC7F702C}"/>
    <cellStyle name="20% - Accent4 43 4" xfId="8584" xr:uid="{93E26E13-8465-43FE-ACAB-00D2BFE71975}"/>
    <cellStyle name="20% - Accent4 44" xfId="3079" xr:uid="{30480913-728E-46EC-826C-59FE6261C45F}"/>
    <cellStyle name="20% - Accent4 44 2" xfId="8585" xr:uid="{DF25CA36-044A-49CA-86DA-490EEF2BCC2C}"/>
    <cellStyle name="20% - Accent4 44 3" xfId="8586" xr:uid="{FBEC523D-EE1D-4C3E-8953-5D4DA8C8C2D7}"/>
    <cellStyle name="20% - Accent4 44 4" xfId="8587" xr:uid="{685157BB-DAB0-4507-856C-1C607424BBCC}"/>
    <cellStyle name="20% - Accent4 45" xfId="3080" xr:uid="{9B0C7A70-46B3-4074-9A74-2BDB33551D15}"/>
    <cellStyle name="20% - Accent4 45 2" xfId="8588" xr:uid="{D452976A-4545-42DC-A65F-9018EA1EE3F5}"/>
    <cellStyle name="20% - Accent4 45 3" xfId="8589" xr:uid="{D326B8D4-0122-4A8E-9031-6B780A235643}"/>
    <cellStyle name="20% - Accent4 45 4" xfId="8590" xr:uid="{D9849542-4A21-451F-8AFF-91E526447785}"/>
    <cellStyle name="20% - Accent4 46" xfId="3081" xr:uid="{5D45F547-320D-434A-97BC-51FFAF1CAE2B}"/>
    <cellStyle name="20% - Accent4 46 2" xfId="8591" xr:uid="{F8E4915C-C3EE-471B-9CAD-E9155AA38C87}"/>
    <cellStyle name="20% - Accent4 47" xfId="3082" xr:uid="{07CBDCDF-BAF5-4813-83CA-309127724BD3}"/>
    <cellStyle name="20% - Accent4 47 2" xfId="8592" xr:uid="{8BF6782C-E7E7-4612-B5CC-76AA0CC43068}"/>
    <cellStyle name="20% - Accent4 48" xfId="3083" xr:uid="{15159BA7-A4D7-4E48-BCEB-6D967587D887}"/>
    <cellStyle name="20% - Accent4 48 2" xfId="8593" xr:uid="{F65742B7-72BA-4958-8C49-505C5163D5B8}"/>
    <cellStyle name="20% - Accent4 49" xfId="3084" xr:uid="{C4BD66FB-8ADC-4945-98CF-D33703A1011C}"/>
    <cellStyle name="20% - Accent4 49 2" xfId="8594" xr:uid="{1CFE2DA3-109D-463E-B16C-647080C4BAD9}"/>
    <cellStyle name="20% - Accent4 5" xfId="472" xr:uid="{1481B383-D4C1-4CAB-B3FF-ADC089F2C0A8}"/>
    <cellStyle name="20% - Accent4 5 10" xfId="8595" xr:uid="{F1048A0F-4C1C-4E0C-8B85-5AD8C03C75A8}"/>
    <cellStyle name="20% - Accent4 5 11" xfId="8596" xr:uid="{0063E6A7-D1EA-4000-A641-BF031A1D89E4}"/>
    <cellStyle name="20% - Accent4 5 12" xfId="42716" xr:uid="{1D34ACF4-D4A4-43AC-B3AA-9D0C7868C7BE}"/>
    <cellStyle name="20% - Accent4 5 2" xfId="1586" xr:uid="{B4DB1540-E559-4D98-8796-62ED720A57E1}"/>
    <cellStyle name="20% - Accent4 5 2 2" xfId="1587" xr:uid="{8D7646DA-B63D-4C2F-BD8F-12576B82A5C4}"/>
    <cellStyle name="20% - Accent4 5 2 2 2" xfId="6347" xr:uid="{E631477A-69BC-45E7-9A44-E0E4E2C10531}"/>
    <cellStyle name="20% - Accent4 5 2 2 3" xfId="26153" xr:uid="{3BC2FF3D-14BC-4B25-BB8D-99F6FF4D728E}"/>
    <cellStyle name="20% - Accent4 5 2 2 3 2" xfId="38603" xr:uid="{9124C143-63D4-4E28-860B-4F690189FFFF}"/>
    <cellStyle name="20% - Accent4 5 2 2 4" xfId="21692" xr:uid="{17F8A6C6-06FF-4486-8F75-69780E14AD33}"/>
    <cellStyle name="20% - Accent4 5 2 2 4 2" xfId="34165" xr:uid="{3B8A9496-3A7D-4512-86A0-A766E4978C80}"/>
    <cellStyle name="20% - Accent4 5 2 2 5" xfId="30187" xr:uid="{2A3A0E3A-C650-451F-B2D6-02F775B7550E}"/>
    <cellStyle name="20% - Accent4 5 2 3" xfId="1588" xr:uid="{C4446294-5CEA-4C66-903E-F16103728817}"/>
    <cellStyle name="20% - Accent4 5 2 3 2" xfId="26154" xr:uid="{A1683259-398A-4C09-B8E7-D8A4941AEECC}"/>
    <cellStyle name="20% - Accent4 5 2 3 2 2" xfId="38604" xr:uid="{B3B3298A-0F75-4280-AAC2-CBD8A65F956C}"/>
    <cellStyle name="20% - Accent4 5 2 3 3" xfId="21693" xr:uid="{159C5205-6A4C-4621-B628-F1AAC89A0BC7}"/>
    <cellStyle name="20% - Accent4 5 2 3 3 2" xfId="34166" xr:uid="{0123C082-97FE-42DB-A6DC-9D896E25EFED}"/>
    <cellStyle name="20% - Accent4 5 2 3 4" xfId="30188" xr:uid="{77D8DA80-D45A-4D53-945E-D5471A57FB41}"/>
    <cellStyle name="20% - Accent4 5 2 4" xfId="26152" xr:uid="{0173E771-458D-405F-B2F1-775FC166ECD2}"/>
    <cellStyle name="20% - Accent4 5 2 4 2" xfId="38602" xr:uid="{057283A3-4C28-4012-AA6A-E98A72EF3463}"/>
    <cellStyle name="20% - Accent4 5 2 5" xfId="21691" xr:uid="{7F36404C-1087-4550-B720-6506CBF96B71}"/>
    <cellStyle name="20% - Accent4 5 2 5 2" xfId="34164" xr:uid="{8F5A75FB-DE46-42C9-BC96-B7144121ECE7}"/>
    <cellStyle name="20% - Accent4 5 2 6" xfId="30186" xr:uid="{FBC318DD-A826-45C6-A8C0-ACC954170DAA}"/>
    <cellStyle name="20% - Accent4 5 3" xfId="1589" xr:uid="{7FFF4D2E-6A4D-489E-9675-009683B5DD04}"/>
    <cellStyle name="20% - Accent4 5 3 2" xfId="1590" xr:uid="{A39D063F-8A8D-4B80-8D15-D79944FF8F79}"/>
    <cellStyle name="20% - Accent4 5 3 2 2" xfId="26156" xr:uid="{841F930A-9199-4397-AB16-87CAA3A2A13A}"/>
    <cellStyle name="20% - Accent4 5 3 2 2 2" xfId="38606" xr:uid="{1A0C7945-4373-4E97-B9E6-9D5F3092E112}"/>
    <cellStyle name="20% - Accent4 5 3 2 3" xfId="21695" xr:uid="{A4766561-AB90-41A9-AE29-AB669771661B}"/>
    <cellStyle name="20% - Accent4 5 3 2 3 2" xfId="34168" xr:uid="{DEC7362C-A630-4A67-9723-68EAB92E4BE4}"/>
    <cellStyle name="20% - Accent4 5 3 2 4" xfId="30190" xr:uid="{79707E55-DE82-4637-8A42-98B6CA19E05F}"/>
    <cellStyle name="20% - Accent4 5 3 3" xfId="1591" xr:uid="{0BA556ED-3545-4B2B-AD46-B10EB51521FC}"/>
    <cellStyle name="20% - Accent4 5 3 3 2" xfId="26157" xr:uid="{F6DB89E3-B1F7-4031-B1CB-E603E6AD9016}"/>
    <cellStyle name="20% - Accent4 5 3 3 2 2" xfId="38607" xr:uid="{951918E3-A387-4D98-B032-582FF15F8922}"/>
    <cellStyle name="20% - Accent4 5 3 3 3" xfId="21696" xr:uid="{1362EDE5-B8A9-4258-8EBA-2677631C2FFA}"/>
    <cellStyle name="20% - Accent4 5 3 3 3 2" xfId="34169" xr:uid="{04BA5A6B-4CA4-4485-99C7-4843C2A896B6}"/>
    <cellStyle name="20% - Accent4 5 3 3 4" xfId="30191" xr:uid="{F84D8DE5-55C3-4D9F-A1DA-FFF0ABC258A4}"/>
    <cellStyle name="20% - Accent4 5 3 4" xfId="26155" xr:uid="{62625261-647E-471A-8378-E8AE233983E1}"/>
    <cellStyle name="20% - Accent4 5 3 4 2" xfId="38605" xr:uid="{2B4CBBFE-B0D3-45F8-9686-95067ABA64A0}"/>
    <cellStyle name="20% - Accent4 5 3 5" xfId="21694" xr:uid="{326EA3CD-E31C-4B29-AD6B-19A8A0843C15}"/>
    <cellStyle name="20% - Accent4 5 3 5 2" xfId="34167" xr:uid="{8AB02415-D2F0-45B8-8AA3-D9CB9C700039}"/>
    <cellStyle name="20% - Accent4 5 3 6" xfId="30189" xr:uid="{941E4B10-8AB7-455E-AB1F-0FFEA81F96E4}"/>
    <cellStyle name="20% - Accent4 5 4" xfId="1592" xr:uid="{F5A0CFA3-592A-4D26-A250-2E05DE4F2661}"/>
    <cellStyle name="20% - Accent4 5 4 2" xfId="1593" xr:uid="{07829F7B-AD20-40B5-AB04-4B5A3FF52378}"/>
    <cellStyle name="20% - Accent4 5 4 2 2" xfId="26159" xr:uid="{76A4D886-14D1-402F-8A65-93AC0A14280A}"/>
    <cellStyle name="20% - Accent4 5 4 2 2 2" xfId="38609" xr:uid="{17048235-A5CB-4BD4-A0DB-54AD2BCFF20F}"/>
    <cellStyle name="20% - Accent4 5 4 2 3" xfId="21698" xr:uid="{1406837F-7023-4715-8D37-A46C1E1DB903}"/>
    <cellStyle name="20% - Accent4 5 4 2 3 2" xfId="34171" xr:uid="{4A5D38E0-6AD3-42E3-AA50-7F5BC3114770}"/>
    <cellStyle name="20% - Accent4 5 4 2 4" xfId="30193" xr:uid="{E89B0E1A-FD36-41B0-974D-4125E8BA588F}"/>
    <cellStyle name="20% - Accent4 5 4 3" xfId="1594" xr:uid="{68ADFE39-0D04-477D-87DA-AC6C1AF6B13B}"/>
    <cellStyle name="20% - Accent4 5 4 3 2" xfId="26160" xr:uid="{9C944671-564C-4573-9A69-81EEB82A5EDF}"/>
    <cellStyle name="20% - Accent4 5 4 3 2 2" xfId="38610" xr:uid="{AE227647-1BAE-48DC-9EF6-1B80260B77B9}"/>
    <cellStyle name="20% - Accent4 5 4 3 3" xfId="21699" xr:uid="{32C206F9-8608-4406-99A2-C6AACA675C60}"/>
    <cellStyle name="20% - Accent4 5 4 3 3 2" xfId="34172" xr:uid="{62EC87CC-D840-4436-BA46-D620B78C87B3}"/>
    <cellStyle name="20% - Accent4 5 4 3 4" xfId="30194" xr:uid="{6238EEBA-8D75-435D-A755-481DDFA38A04}"/>
    <cellStyle name="20% - Accent4 5 4 4" xfId="26158" xr:uid="{64B45DF8-32D8-4239-81D0-00C964BF516A}"/>
    <cellStyle name="20% - Accent4 5 4 4 2" xfId="38608" xr:uid="{8BAAB162-5370-4C92-891E-769BB9674F9B}"/>
    <cellStyle name="20% - Accent4 5 4 5" xfId="21697" xr:uid="{F834A797-E659-4D51-AD47-2505691EAAF0}"/>
    <cellStyle name="20% - Accent4 5 4 5 2" xfId="34170" xr:uid="{018B8379-9F0D-4F70-8E44-259636D85C86}"/>
    <cellStyle name="20% - Accent4 5 4 6" xfId="30192" xr:uid="{4A03EAC3-2029-44FD-BDC7-8416A6833667}"/>
    <cellStyle name="20% - Accent4 5 5" xfId="1595" xr:uid="{20B82CC6-B329-4222-8F28-A30F3A2DB7C1}"/>
    <cellStyle name="20% - Accent4 5 5 2" xfId="1596" xr:uid="{6FAA24D6-7686-456C-970B-7A49A2BAFA77}"/>
    <cellStyle name="20% - Accent4 5 5 2 2" xfId="26162" xr:uid="{B765203A-6726-4EF1-A105-292D4B036D57}"/>
    <cellStyle name="20% - Accent4 5 5 2 2 2" xfId="38612" xr:uid="{628A9B31-F25E-4988-80DA-A93F203F94D2}"/>
    <cellStyle name="20% - Accent4 5 5 2 3" xfId="21701" xr:uid="{B3AE97F6-A344-4469-A4DB-3B7AB9DC0B58}"/>
    <cellStyle name="20% - Accent4 5 5 2 3 2" xfId="34174" xr:uid="{AB4AEA6B-9A22-48D3-BB5B-E5CCCE6D3D90}"/>
    <cellStyle name="20% - Accent4 5 5 2 4" xfId="30196" xr:uid="{3FAC5562-201D-440C-B66A-48AA5F5685EF}"/>
    <cellStyle name="20% - Accent4 5 5 3" xfId="1597" xr:uid="{DC35AAD3-3165-4C66-B0FB-521F1E8FE98A}"/>
    <cellStyle name="20% - Accent4 5 5 3 2" xfId="26163" xr:uid="{3F32D324-AF20-470A-8B49-76DFDCD6B75B}"/>
    <cellStyle name="20% - Accent4 5 5 3 2 2" xfId="38613" xr:uid="{7198B64F-D3EC-4D63-AC16-9C912BB1B7EC}"/>
    <cellStyle name="20% - Accent4 5 5 3 3" xfId="21702" xr:uid="{62C75A78-B82C-44E0-BB42-91EFE92D2260}"/>
    <cellStyle name="20% - Accent4 5 5 3 3 2" xfId="34175" xr:uid="{A50A4B29-C487-40C3-B01C-9422FA62D220}"/>
    <cellStyle name="20% - Accent4 5 5 3 4" xfId="30197" xr:uid="{DDF0B78B-FD24-4E95-9B0E-A50AD2BE8C57}"/>
    <cellStyle name="20% - Accent4 5 5 4" xfId="26161" xr:uid="{D849FB66-45B5-41D6-A629-82D5BE532B9D}"/>
    <cellStyle name="20% - Accent4 5 5 4 2" xfId="38611" xr:uid="{A1761A71-3357-443A-A49F-8E0B95E26FB8}"/>
    <cellStyle name="20% - Accent4 5 5 5" xfId="21700" xr:uid="{31BD496F-6799-47D8-9510-AE2C1C0CA4AD}"/>
    <cellStyle name="20% - Accent4 5 5 5 2" xfId="34173" xr:uid="{F98AECB6-A47C-4DC5-9F16-2DBD50DAB2A0}"/>
    <cellStyle name="20% - Accent4 5 5 6" xfId="30195" xr:uid="{3C8B45F8-FCBB-4166-B2EE-493B2A315DBE}"/>
    <cellStyle name="20% - Accent4 5 6" xfId="1598" xr:uid="{B154728A-0472-4BA3-95D1-1A6AD1BB6EE3}"/>
    <cellStyle name="20% - Accent4 5 6 2" xfId="26164" xr:uid="{24D31D14-A55F-43F6-A638-7A4C6529B505}"/>
    <cellStyle name="20% - Accent4 5 6 2 2" xfId="38614" xr:uid="{4AF21764-17F0-49E1-833E-CEC853992106}"/>
    <cellStyle name="20% - Accent4 5 6 3" xfId="21703" xr:uid="{AC1BD5B4-09D8-4960-ACBA-9FB8EB1D853F}"/>
    <cellStyle name="20% - Accent4 5 6 3 2" xfId="34176" xr:uid="{39D161D9-0FEB-4D27-927C-38E421680DA7}"/>
    <cellStyle name="20% - Accent4 5 6 4" xfId="30198" xr:uid="{21D57F57-437A-4F80-BDD2-88D3C15361A2}"/>
    <cellStyle name="20% - Accent4 5 7" xfId="1599" xr:uid="{E7DEB78E-D503-404F-87F4-07F1EBB3512F}"/>
    <cellStyle name="20% - Accent4 5 7 2" xfId="26165" xr:uid="{4979B9F8-9E5B-40BE-A34C-438C769411C3}"/>
    <cellStyle name="20% - Accent4 5 7 2 2" xfId="38615" xr:uid="{64FFDAC9-ACAB-4BF1-BD5F-0AA9E87D954E}"/>
    <cellStyle name="20% - Accent4 5 7 3" xfId="21704" xr:uid="{D90C5F65-8701-4E09-8CCB-467F7FA733FC}"/>
    <cellStyle name="20% - Accent4 5 7 3 2" xfId="34177" xr:uid="{DCE1EA4B-2027-41E9-8A05-C286D8139F07}"/>
    <cellStyle name="20% - Accent4 5 7 4" xfId="30199" xr:uid="{012AAC06-BFD9-4B52-8F46-EFA268E2EAFD}"/>
    <cellStyle name="20% - Accent4 5 8" xfId="8597" xr:uid="{4B0876A4-F4B0-4960-8F52-53B536C7CF20}"/>
    <cellStyle name="20% - Accent4 5 9" xfId="8598" xr:uid="{4F7F59B2-912C-4EE9-A18E-2C3152B13D86}"/>
    <cellStyle name="20% - Accent4 50" xfId="3085" xr:uid="{9249AD0B-AB20-4430-AD32-C2C1A9CE81F1}"/>
    <cellStyle name="20% - Accent4 51" xfId="3086" xr:uid="{49F706EA-ED18-404B-9FAE-4A58E2FEF232}"/>
    <cellStyle name="20% - Accent4 52" xfId="3087" xr:uid="{B51E3C18-19BC-4DDE-92FF-2A0316AAB5D0}"/>
    <cellStyle name="20% - Accent4 53" xfId="3088" xr:uid="{79969B86-5014-40B3-B192-D66D141ADBE8}"/>
    <cellStyle name="20% - Accent4 54" xfId="3089" xr:uid="{8EECA174-796E-4A97-B1F6-E5AB8B95D06D}"/>
    <cellStyle name="20% - Accent4 55" xfId="3090" xr:uid="{FFB7F22B-9ECA-4F2E-A81E-EE93B1DA482E}"/>
    <cellStyle name="20% - Accent4 56" xfId="3091" xr:uid="{75C8A0B9-6C9A-4BEC-A601-265EC60BA76C}"/>
    <cellStyle name="20% - Accent4 57" xfId="3092" xr:uid="{CA638DEF-0100-46FD-8C13-46C440B2D6D2}"/>
    <cellStyle name="20% - Accent4 58" xfId="3093" xr:uid="{206B81BF-B605-44AF-8D6F-FE7DA307828B}"/>
    <cellStyle name="20% - Accent4 59" xfId="3094" xr:uid="{2BFCCFC5-B21D-483A-B7F7-B07272F34552}"/>
    <cellStyle name="20% - Accent4 6" xfId="1600" xr:uid="{B80C0CCF-A9E5-4C04-8C60-462BDD64ABB6}"/>
    <cellStyle name="20% - Accent4 6 10" xfId="8599" xr:uid="{F90CEAAD-1F35-4319-8236-15CE6ED14F0A}"/>
    <cellStyle name="20% - Accent4 6 11" xfId="8600" xr:uid="{51DF2803-9205-4698-AAFF-A208BCD00260}"/>
    <cellStyle name="20% - Accent4 6 12" xfId="26166" xr:uid="{283F2036-BC2C-4126-8552-4B89E5D83AA6}"/>
    <cellStyle name="20% - Accent4 6 12 2" xfId="38616" xr:uid="{017E58C5-E902-41A3-BFD6-1BF1BA702C01}"/>
    <cellStyle name="20% - Accent4 6 13" xfId="21705" xr:uid="{0D470FDF-C1D5-4E9D-9583-7E637FCDC540}"/>
    <cellStyle name="20% - Accent4 6 13 2" xfId="34178" xr:uid="{DB836E0B-8CC3-47BA-9833-3E3CA6FB0642}"/>
    <cellStyle name="20% - Accent4 6 14" xfId="30200" xr:uid="{BB9E09E0-2E2D-4B26-8BA3-00807EF4BE5A}"/>
    <cellStyle name="20% - Accent4 6 15" xfId="42717" xr:uid="{55725F42-85A1-4F2A-AB1C-F87A459891F9}"/>
    <cellStyle name="20% - Accent4 6 2" xfId="1601" xr:uid="{39332C6B-0DA9-4137-8BF1-EF7F2970D757}"/>
    <cellStyle name="20% - Accent4 6 2 2" xfId="6348" xr:uid="{860881F8-AF7F-4EE7-91AC-A9C1CEADF3D5}"/>
    <cellStyle name="20% - Accent4 6 2 2 2" xfId="6349" xr:uid="{2179D2B2-3700-47E9-B0E4-81280BC85AAF}"/>
    <cellStyle name="20% - Accent4 6 2 3" xfId="6350" xr:uid="{02C9FA03-84A3-4561-AA82-E23B5E363CF6}"/>
    <cellStyle name="20% - Accent4 6 2 4" xfId="26167" xr:uid="{26DE956C-E765-45A0-BF76-81E04A9E283A}"/>
    <cellStyle name="20% - Accent4 6 2 4 2" xfId="38617" xr:uid="{5EB1E435-A4DE-4E93-B689-51B88AA4FD49}"/>
    <cellStyle name="20% - Accent4 6 2 5" xfId="21706" xr:uid="{F19C61AD-C50D-4A9A-9E4E-3D5856F1500A}"/>
    <cellStyle name="20% - Accent4 6 2 5 2" xfId="34179" xr:uid="{52FDAF86-458B-48D2-BE52-327C5B89D803}"/>
    <cellStyle name="20% - Accent4 6 2 6" xfId="30201" xr:uid="{AE827448-DA9A-4860-8849-2F5542580BC4}"/>
    <cellStyle name="20% - Accent4 6 3" xfId="1602" xr:uid="{7D5B0F8E-F54A-4042-8E34-5AFAF511CF87}"/>
    <cellStyle name="20% - Accent4 6 3 2" xfId="6351" xr:uid="{F73BF664-3C24-4204-9724-297A5792D984}"/>
    <cellStyle name="20% - Accent4 6 3 3" xfId="26168" xr:uid="{932F043B-08AB-4A6B-98C3-A4A16A02A21E}"/>
    <cellStyle name="20% - Accent4 6 3 3 2" xfId="38618" xr:uid="{30F7935C-0C78-4286-8544-A48B5098ED12}"/>
    <cellStyle name="20% - Accent4 6 3 4" xfId="21707" xr:uid="{F41D4222-5839-4ACF-84CC-A2B4B3B7CAC3}"/>
    <cellStyle name="20% - Accent4 6 3 4 2" xfId="34180" xr:uid="{8C77048F-6865-4588-9FBD-C21782460879}"/>
    <cellStyle name="20% - Accent4 6 3 5" xfId="30202" xr:uid="{B854B8D2-BB93-4194-B660-BC102AF44E7A}"/>
    <cellStyle name="20% - Accent4 6 4" xfId="6352" xr:uid="{E99EC140-6672-4622-BCC2-30AA9F9A03F1}"/>
    <cellStyle name="20% - Accent4 6 5" xfId="8601" xr:uid="{AA448AB9-6D07-480E-ACEF-D418BC9D4D65}"/>
    <cellStyle name="20% - Accent4 6 6" xfId="8602" xr:uid="{CECAC203-C532-4D43-98D5-26D019539829}"/>
    <cellStyle name="20% - Accent4 6 7" xfId="8603" xr:uid="{B4E1752D-A520-42E8-A9A9-4620875DE481}"/>
    <cellStyle name="20% - Accent4 6 8" xfId="8604" xr:uid="{153C2514-31B7-4FD6-A0CE-2A3DB6A6C82B}"/>
    <cellStyle name="20% - Accent4 6 9" xfId="8605" xr:uid="{30F109CC-79C9-42AF-88B2-F17F5067FD4A}"/>
    <cellStyle name="20% - Accent4 60" xfId="3095" xr:uid="{2D39E4AA-1DE7-4A5F-8462-DCB3C916829F}"/>
    <cellStyle name="20% - Accent4 61" xfId="3096" xr:uid="{2071F71E-3D21-4916-A356-6E60B855B98B}"/>
    <cellStyle name="20% - Accent4 62" xfId="3097" xr:uid="{9C86A136-9EB9-4674-894C-DE87F5B7A0C3}"/>
    <cellStyle name="20% - Accent4 63" xfId="3098" xr:uid="{11F7E429-8753-40AB-BAFE-9C3D1B0A2108}"/>
    <cellStyle name="20% - Accent4 64" xfId="3099" xr:uid="{7C01D2A1-2F9E-4320-999F-8B496A1A50B3}"/>
    <cellStyle name="20% - Accent4 65" xfId="3100" xr:uid="{D94CACB9-C2C1-4C43-BCC1-DB05043B49DF}"/>
    <cellStyle name="20% - Accent4 66" xfId="3101" xr:uid="{B7B04674-52AC-4212-9D7C-D90F55D2EAD2}"/>
    <cellStyle name="20% - Accent4 67" xfId="3102" xr:uid="{DFD83D4E-3CE0-4764-91F6-29C9856E557E}"/>
    <cellStyle name="20% - Accent4 68" xfId="3103" xr:uid="{7CAF1D5E-B8FB-49CE-8361-36FA30C5A5BF}"/>
    <cellStyle name="20% - Accent4 69" xfId="3104" xr:uid="{59EA07C8-8EFF-4526-99C1-6BB557496346}"/>
    <cellStyle name="20% - Accent4 7" xfId="1603" xr:uid="{D9C9B137-C419-4A9F-AEE1-E2247538E4EF}"/>
    <cellStyle name="20% - Accent4 7 10" xfId="8606" xr:uid="{692AD361-A869-42D3-A977-FC76508C1555}"/>
    <cellStyle name="20% - Accent4 7 11" xfId="8607" xr:uid="{A7AF2EB7-63DE-40D6-8A8F-E2209BAA1F80}"/>
    <cellStyle name="20% - Accent4 7 12" xfId="26169" xr:uid="{F43174F3-162B-48A8-BC6B-831D76EC2D2C}"/>
    <cellStyle name="20% - Accent4 7 12 2" xfId="38619" xr:uid="{0BBEAED3-C1FA-4633-8774-7B39E2D38269}"/>
    <cellStyle name="20% - Accent4 7 13" xfId="21708" xr:uid="{E1F7C496-23D4-4A1C-B78D-995B1E8FD641}"/>
    <cellStyle name="20% - Accent4 7 13 2" xfId="34181" xr:uid="{A64EF4AA-1593-4B16-9881-D16F52B75739}"/>
    <cellStyle name="20% - Accent4 7 14" xfId="30203" xr:uid="{A7476E7E-F05C-482D-B812-EFD99B2215C5}"/>
    <cellStyle name="20% - Accent4 7 15" xfId="42718" xr:uid="{DB1FB242-05CD-46D9-AEC0-6B29A46B98D8}"/>
    <cellStyle name="20% - Accent4 7 2" xfId="1604" xr:uid="{1AC6FB6E-4647-476E-B544-1BC649B080AF}"/>
    <cellStyle name="20% - Accent4 7 2 2" xfId="6353" xr:uid="{A2793DA2-D66C-4E17-B407-6D2B6A5B98A4}"/>
    <cellStyle name="20% - Accent4 7 2 3" xfId="26170" xr:uid="{E8EC902D-EF03-4311-8889-E5D8F5C8B6C8}"/>
    <cellStyle name="20% - Accent4 7 2 3 2" xfId="38620" xr:uid="{0B1FCB32-7FA8-413A-B7B8-E74758583CFA}"/>
    <cellStyle name="20% - Accent4 7 2 4" xfId="21709" xr:uid="{981CC5D4-7FBF-4054-866C-46F1BCF53768}"/>
    <cellStyle name="20% - Accent4 7 2 4 2" xfId="34182" xr:uid="{A40B01C2-AD8B-4951-9F2A-95AD45D4447D}"/>
    <cellStyle name="20% - Accent4 7 2 5" xfId="30204" xr:uid="{FD9C76D6-C416-4E20-B537-F7DAF80ABEEC}"/>
    <cellStyle name="20% - Accent4 7 3" xfId="1605" xr:uid="{44710D78-FE82-425F-B970-65F6D5D18A8E}"/>
    <cellStyle name="20% - Accent4 7 3 2" xfId="26171" xr:uid="{C2E7332D-D037-4836-817A-FC386BBFE8A0}"/>
    <cellStyle name="20% - Accent4 7 3 2 2" xfId="38621" xr:uid="{88AF2F93-B0D4-4150-BEBB-2E0D7C58C672}"/>
    <cellStyle name="20% - Accent4 7 3 3" xfId="21710" xr:uid="{68ED3D21-3592-44EB-AECE-BE8909E980BF}"/>
    <cellStyle name="20% - Accent4 7 3 3 2" xfId="34183" xr:uid="{AB7F5F4F-31CE-4C9F-83DF-EFBD373EA78E}"/>
    <cellStyle name="20% - Accent4 7 3 4" xfId="30205" xr:uid="{8D5AB7A3-7AF0-4164-97DD-8856646260F4}"/>
    <cellStyle name="20% - Accent4 7 4" xfId="8608" xr:uid="{7C33F298-508B-4D18-B11E-7EAE6C54956A}"/>
    <cellStyle name="20% - Accent4 7 5" xfId="8609" xr:uid="{CF014A25-BCAB-4717-87A5-0B374CEBC8EC}"/>
    <cellStyle name="20% - Accent4 7 6" xfId="8610" xr:uid="{41083A9E-89C8-4230-A45E-E2F2D88A50CC}"/>
    <cellStyle name="20% - Accent4 7 7" xfId="8611" xr:uid="{81DD7E86-1937-4F40-9172-44F896430CF6}"/>
    <cellStyle name="20% - Accent4 7 8" xfId="8612" xr:uid="{904633CB-BD31-4452-B2B1-7F6ABA842F6F}"/>
    <cellStyle name="20% - Accent4 7 9" xfId="8613" xr:uid="{A3341A25-D51B-4356-8DE3-14D365BA763B}"/>
    <cellStyle name="20% - Accent4 70" xfId="3105" xr:uid="{AB58CA1F-ECCB-492E-A3BA-3231D847F630}"/>
    <cellStyle name="20% - Accent4 71" xfId="3106" xr:uid="{B94E6043-063D-4EC5-86F8-F4281CFFEC76}"/>
    <cellStyle name="20% - Accent4 72" xfId="3107" xr:uid="{F6E06FF1-FCD1-435F-BD06-46E870AF8524}"/>
    <cellStyle name="20% - Accent4 73" xfId="3108" xr:uid="{2070E673-68EC-4B27-B1E0-3F879A5AACEE}"/>
    <cellStyle name="20% - Accent4 74" xfId="3109" xr:uid="{B1F52083-7488-429E-8E85-A303E4C830FA}"/>
    <cellStyle name="20% - Accent4 75" xfId="3110" xr:uid="{7036D641-A383-4453-8DE7-C9E43FEB590C}"/>
    <cellStyle name="20% - Accent4 76" xfId="3111" xr:uid="{A04E8056-0B72-404E-A41E-0666E015C730}"/>
    <cellStyle name="20% - Accent4 77" xfId="3112" xr:uid="{84D1CFBE-8D9A-44ED-8465-E430450519FA}"/>
    <cellStyle name="20% - Accent4 78" xfId="3113" xr:uid="{7810B426-4AE6-44D5-97C1-3FAD3CC67602}"/>
    <cellStyle name="20% - Accent4 79" xfId="3114" xr:uid="{53479575-7E05-410F-9351-DD886D794453}"/>
    <cellStyle name="20% - Accent4 8" xfId="1606" xr:uid="{5BB22017-1E64-4A0E-A8C2-95BBFF215E37}"/>
    <cellStyle name="20% - Accent4 8 10" xfId="8614" xr:uid="{B7E5CA6B-16BA-4660-BAE7-84100B8D98AD}"/>
    <cellStyle name="20% - Accent4 8 11" xfId="8615" xr:uid="{99EAAF86-B299-477A-98CE-4AFF0795DB67}"/>
    <cellStyle name="20% - Accent4 8 12" xfId="26172" xr:uid="{F8CBBC96-AAE8-44D2-9011-5394CCBFAA5F}"/>
    <cellStyle name="20% - Accent4 8 12 2" xfId="38622" xr:uid="{7C598AD4-1470-4257-982B-B3AE5EB3CF6E}"/>
    <cellStyle name="20% - Accent4 8 13" xfId="21711" xr:uid="{7EA2FE3A-2962-4611-8B5E-7479434803A0}"/>
    <cellStyle name="20% - Accent4 8 13 2" xfId="34184" xr:uid="{5DEB7D84-F92A-459A-8BCD-0A66D13EA504}"/>
    <cellStyle name="20% - Accent4 8 14" xfId="30206" xr:uid="{7630726D-AE38-475E-9E72-DBC47EBBA4B1}"/>
    <cellStyle name="20% - Accent4 8 15" xfId="42719" xr:uid="{D7435C3E-2BA6-4192-A632-E955CD66F437}"/>
    <cellStyle name="20% - Accent4 8 2" xfId="1607" xr:uid="{33DE9DF2-9414-4B81-8548-1D90A4D12B58}"/>
    <cellStyle name="20% - Accent4 8 2 2" xfId="26173" xr:uid="{00861DB8-96EF-4BED-9474-5DC9AB4E1D9F}"/>
    <cellStyle name="20% - Accent4 8 2 2 2" xfId="38623" xr:uid="{49B33E72-EC33-45C9-96CC-8DEB2780B36C}"/>
    <cellStyle name="20% - Accent4 8 2 3" xfId="21712" xr:uid="{3883204D-C804-4C1E-8CA2-84569C15B634}"/>
    <cellStyle name="20% - Accent4 8 2 3 2" xfId="34185" xr:uid="{DFB27035-B17D-4A09-99F6-E2CC78D50BC7}"/>
    <cellStyle name="20% - Accent4 8 2 4" xfId="30207" xr:uid="{8A057F98-1146-4FE8-BC5B-55ACDDC4684A}"/>
    <cellStyle name="20% - Accent4 8 3" xfId="1608" xr:uid="{07D2C30D-CE76-40B8-9FF1-B06DCBD2533F}"/>
    <cellStyle name="20% - Accent4 8 3 2" xfId="26174" xr:uid="{800E5B70-4C0F-4002-A621-C96EB83C62C3}"/>
    <cellStyle name="20% - Accent4 8 3 2 2" xfId="38624" xr:uid="{B3629ED3-BF9E-490E-BC23-7253EDC8B062}"/>
    <cellStyle name="20% - Accent4 8 3 3" xfId="21713" xr:uid="{DF7F7338-719D-4F59-A3DE-0E5549A10356}"/>
    <cellStyle name="20% - Accent4 8 3 3 2" xfId="34186" xr:uid="{DE09D981-262E-4FB9-9D96-183C23560D97}"/>
    <cellStyle name="20% - Accent4 8 3 4" xfId="30208" xr:uid="{FF55F83A-1501-4ADE-AAE2-1329C7BE4554}"/>
    <cellStyle name="20% - Accent4 8 4" xfId="8616" xr:uid="{9B38970C-A8FE-4F8F-B01B-9EE88CA58EC8}"/>
    <cellStyle name="20% - Accent4 8 5" xfId="8617" xr:uid="{25BC4BCA-574F-47AE-B0AD-1525418C708F}"/>
    <cellStyle name="20% - Accent4 8 6" xfId="8618" xr:uid="{D99CF1CB-B355-4D83-AEE8-3041FC3D93AD}"/>
    <cellStyle name="20% - Accent4 8 7" xfId="8619" xr:uid="{EB451E63-8FAC-490B-9B6C-FA2D5C8BCF32}"/>
    <cellStyle name="20% - Accent4 8 8" xfId="8620" xr:uid="{629E6255-B5B7-4E42-8A95-4CD4AC5FCF60}"/>
    <cellStyle name="20% - Accent4 8 9" xfId="8621" xr:uid="{74CD5325-C018-4BB5-8269-59EBF3B3B5EE}"/>
    <cellStyle name="20% - Accent4 80" xfId="3115" xr:uid="{948F6996-252B-43DA-9F76-6A82A8D3FF7F}"/>
    <cellStyle name="20% - Accent4 81" xfId="3116" xr:uid="{CE29C4AE-011E-436F-A91E-6EDDDA372E51}"/>
    <cellStyle name="20% - Accent4 82" xfId="3117" xr:uid="{F7A2F752-34A8-4932-B381-18112AC4D4C6}"/>
    <cellStyle name="20% - Accent4 83" xfId="3118" xr:uid="{10E27D82-C8D9-4FE1-82EB-75C57CDBC044}"/>
    <cellStyle name="20% - Accent4 84" xfId="3119" xr:uid="{2DBA387D-6CDD-4FDB-8EF6-61F934E17F94}"/>
    <cellStyle name="20% - Accent4 85" xfId="3120" xr:uid="{04CE08A3-34FE-46CA-9587-BA80522BEAC8}"/>
    <cellStyle name="20% - Accent4 86" xfId="3121" xr:uid="{5CE5EE3E-8F0E-4188-A669-8935D68606DB}"/>
    <cellStyle name="20% - Accent4 87" xfId="3122" xr:uid="{FA91035E-06A8-4980-970B-A6BFD8B6C122}"/>
    <cellStyle name="20% - Accent4 88" xfId="3123" xr:uid="{222334B6-856C-436E-8E80-34EA5F9E5155}"/>
    <cellStyle name="20% - Accent4 89" xfId="3124" xr:uid="{246D4DB3-DE6E-4D51-AACD-71E335FEFF7A}"/>
    <cellStyle name="20% - Accent4 9" xfId="1609" xr:uid="{3C8D4CB8-B754-41FF-9EC8-F7C51C4ED0BB}"/>
    <cellStyle name="20% - Accent4 9 10" xfId="8622" xr:uid="{E18AEFCA-E201-430A-89C5-2186F5C2307C}"/>
    <cellStyle name="20% - Accent4 9 11" xfId="8623" xr:uid="{3D97AB73-0634-46BF-B40F-D34FB596D859}"/>
    <cellStyle name="20% - Accent4 9 12" xfId="26175" xr:uid="{F7A73AFC-6A43-4CB0-A069-7A46B41555B6}"/>
    <cellStyle name="20% - Accent4 9 12 2" xfId="38625" xr:uid="{8F9B8263-4DCE-4DB5-948B-CD849BFED3B6}"/>
    <cellStyle name="20% - Accent4 9 13" xfId="21714" xr:uid="{CE35E742-D75E-4E5E-9F58-4A578E0C737F}"/>
    <cellStyle name="20% - Accent4 9 13 2" xfId="34187" xr:uid="{EF70B75A-12B7-436E-AA22-C7AD23C9EE3A}"/>
    <cellStyle name="20% - Accent4 9 14" xfId="30209" xr:uid="{B9A0AF67-BC6F-48E9-9BCC-ACFA4B7C1546}"/>
    <cellStyle name="20% - Accent4 9 2" xfId="1610" xr:uid="{F49D5E5E-3071-4214-BBC3-07EC9884888D}"/>
    <cellStyle name="20% - Accent4 9 2 2" xfId="26176" xr:uid="{7C25387D-D575-4150-8C74-90758A09A8A4}"/>
    <cellStyle name="20% - Accent4 9 2 2 2" xfId="38626" xr:uid="{2AFF4115-9AE8-4C4B-BBCB-FAA39E32F081}"/>
    <cellStyle name="20% - Accent4 9 2 3" xfId="21715" xr:uid="{974D092F-3506-4248-8A63-048A6BC5E9D0}"/>
    <cellStyle name="20% - Accent4 9 2 3 2" xfId="34188" xr:uid="{A03A2996-ECD3-41AB-8DDB-5795D38D7EA1}"/>
    <cellStyle name="20% - Accent4 9 2 4" xfId="30210" xr:uid="{E562F3F3-BB69-4AE1-88EF-AAB6E73F80BA}"/>
    <cellStyle name="20% - Accent4 9 3" xfId="1611" xr:uid="{BCB27C9B-A2D3-47F2-A614-883DE63D1624}"/>
    <cellStyle name="20% - Accent4 9 3 2" xfId="26177" xr:uid="{02BEC2C2-37D9-4919-B1F0-9E251DEFEC11}"/>
    <cellStyle name="20% - Accent4 9 3 2 2" xfId="38627" xr:uid="{221718DD-00FE-4283-936E-BE8A75C17367}"/>
    <cellStyle name="20% - Accent4 9 3 3" xfId="21716" xr:uid="{AB6436C1-100D-47E0-8FD3-09CB2D71826D}"/>
    <cellStyle name="20% - Accent4 9 3 3 2" xfId="34189" xr:uid="{E0BA1B2F-614C-4E59-AC0E-649A3CC2E91F}"/>
    <cellStyle name="20% - Accent4 9 3 4" xfId="30211" xr:uid="{D8090728-8F7A-4705-A3FF-A7CBC1D9C405}"/>
    <cellStyle name="20% - Accent4 9 4" xfId="8624" xr:uid="{1CE50CE8-8783-4C72-B1A6-1A430C8E4787}"/>
    <cellStyle name="20% - Accent4 9 5" xfId="8625" xr:uid="{A6C81C07-4F4C-44E4-B099-54979734384A}"/>
    <cellStyle name="20% - Accent4 9 6" xfId="8626" xr:uid="{B5F2C72C-DA5E-48C6-9A7F-E560F78F02A9}"/>
    <cellStyle name="20% - Accent4 9 7" xfId="8627" xr:uid="{C9D6F750-E0FD-4554-9ABB-A62C0EB7999B}"/>
    <cellStyle name="20% - Accent4 9 8" xfId="8628" xr:uid="{B24FB9AD-D153-4C95-A1FE-2135EB8C817E}"/>
    <cellStyle name="20% - Accent4 9 9" xfId="8629" xr:uid="{877F71D4-89CE-4E04-B95D-FD554F3411B1}"/>
    <cellStyle name="20% - Accent4 90" xfId="3125" xr:uid="{561C38D5-A622-4A6A-9012-3FA3F261E336}"/>
    <cellStyle name="20% - Accent4 91" xfId="3126" xr:uid="{7A35E964-0167-4F97-8524-64944A9D49EC}"/>
    <cellStyle name="20% - Accent4 92" xfId="3127" xr:uid="{7F1C8A81-4404-4937-86A7-2808E769D254}"/>
    <cellStyle name="20% - Accent4 93" xfId="3128" xr:uid="{52FA0505-91EE-4211-907F-AAE5CDFC77B9}"/>
    <cellStyle name="20% - Accent4 94" xfId="3129" xr:uid="{6108F8C8-34D7-462B-BE67-9DE884F1B79B}"/>
    <cellStyle name="20% - Accent4 95" xfId="3130" xr:uid="{96EAE054-3AC0-42C8-80E8-F2FA8D6DD9B2}"/>
    <cellStyle name="20% - Accent4 96" xfId="3131" xr:uid="{D623E4D4-45A1-471B-8BD9-D7CA649FDC84}"/>
    <cellStyle name="20% - Accent4 97" xfId="6777" xr:uid="{456F81DC-F886-48B4-977A-9B499C2E6BBB}"/>
    <cellStyle name="20% - Accent4 98" xfId="6787" xr:uid="{E45E58B4-E95A-440B-99E7-92DFB7B7F547}"/>
    <cellStyle name="20% - Accent4 99" xfId="6797" xr:uid="{4FEA24B2-1102-47CA-8DA7-93BB34E285EC}"/>
    <cellStyle name="20% - Accent5 10" xfId="1612" xr:uid="{7D95D0E3-B5F8-4A91-8D30-232DE1355DB6}"/>
    <cellStyle name="20% - Accent5 10 10" xfId="8630" xr:uid="{0F03FF54-07E5-49BC-89C2-360713F7B7AC}"/>
    <cellStyle name="20% - Accent5 10 11" xfId="8631" xr:uid="{BB4DE3EC-6DD3-4C7B-9F9F-C478E3D2BA96}"/>
    <cellStyle name="20% - Accent5 10 12" xfId="26178" xr:uid="{6D256792-F911-4209-B0ED-E214B315679B}"/>
    <cellStyle name="20% - Accent5 10 12 2" xfId="38628" xr:uid="{AF65E4E8-36BC-46EF-8E07-B19285A70735}"/>
    <cellStyle name="20% - Accent5 10 13" xfId="21717" xr:uid="{B6948476-5F63-44A9-A081-D0CD8FCE56EC}"/>
    <cellStyle name="20% - Accent5 10 13 2" xfId="34190" xr:uid="{6D2E6E65-7E6D-4CCF-9221-206B8C44D03E}"/>
    <cellStyle name="20% - Accent5 10 14" xfId="30212" xr:uid="{0F0C0022-EE4F-4FC2-86BE-F1F441DAA834}"/>
    <cellStyle name="20% - Accent5 10 2" xfId="1613" xr:uid="{D0A7185C-E884-404A-9D3E-095CC5F1AFDD}"/>
    <cellStyle name="20% - Accent5 10 2 2" xfId="26179" xr:uid="{44187EDA-A751-41D7-AB62-6B7C2ADC129E}"/>
    <cellStyle name="20% - Accent5 10 2 2 2" xfId="38629" xr:uid="{4CBCAE2C-71DC-409A-BAAC-0ACC768FC0C7}"/>
    <cellStyle name="20% - Accent5 10 2 3" xfId="21718" xr:uid="{7ECA7387-EE62-4F84-A73A-88219EA9369B}"/>
    <cellStyle name="20% - Accent5 10 2 3 2" xfId="34191" xr:uid="{DE2C45F2-AFB7-44BD-B264-A3DB7970E59D}"/>
    <cellStyle name="20% - Accent5 10 2 4" xfId="30213" xr:uid="{820EE856-1398-4F0E-A97E-FFD5FBF8F477}"/>
    <cellStyle name="20% - Accent5 10 3" xfId="1614" xr:uid="{7D52AD66-764D-4F3C-B461-2C710653C589}"/>
    <cellStyle name="20% - Accent5 10 3 2" xfId="26180" xr:uid="{7B09D94A-31CF-44BB-B4DF-D79E09AA5DA7}"/>
    <cellStyle name="20% - Accent5 10 3 2 2" xfId="38630" xr:uid="{2E6E85C3-CEA5-456B-9A76-78177736B8FE}"/>
    <cellStyle name="20% - Accent5 10 3 3" xfId="21719" xr:uid="{43EA1E6F-8300-451F-9989-0AD9D714D304}"/>
    <cellStyle name="20% - Accent5 10 3 3 2" xfId="34192" xr:uid="{A36593EA-2092-46DE-985C-55C49C572F6D}"/>
    <cellStyle name="20% - Accent5 10 3 4" xfId="30214" xr:uid="{F116E41C-919B-4249-8ECB-5946D01542B9}"/>
    <cellStyle name="20% - Accent5 10 4" xfId="8632" xr:uid="{0E573D9B-E2C4-4EAD-9219-ABE769B86713}"/>
    <cellStyle name="20% - Accent5 10 5" xfId="8633" xr:uid="{A3EAC062-D8F0-406E-A403-C7C3043F5658}"/>
    <cellStyle name="20% - Accent5 10 6" xfId="8634" xr:uid="{3C0F3E7A-02BD-478E-8CEC-683DFD01BC54}"/>
    <cellStyle name="20% - Accent5 10 7" xfId="8635" xr:uid="{FBEFBE76-9FF0-4978-B1DC-C3EC48F20184}"/>
    <cellStyle name="20% - Accent5 10 8" xfId="8636" xr:uid="{80555E52-E73A-401C-8D19-3D5F7265A9E6}"/>
    <cellStyle name="20% - Accent5 10 9" xfId="8637" xr:uid="{819C68E9-81BB-4223-AB52-AE48D5273EED}"/>
    <cellStyle name="20% - Accent5 100" xfId="6817" xr:uid="{AC250583-A0C6-4533-B687-B782FAD37447}"/>
    <cellStyle name="20% - Accent5 101" xfId="6837" xr:uid="{92894F25-BC8D-459F-9CA2-2B411281F969}"/>
    <cellStyle name="20% - Accent5 102" xfId="6845" xr:uid="{05034240-5971-4998-8BC8-FE3F39D1F1CA}"/>
    <cellStyle name="20% - Accent5 103" xfId="6721" xr:uid="{D16C12BC-3357-4D76-9BDB-A8E00B362EB4}"/>
    <cellStyle name="20% - Accent5 11" xfId="1615" xr:uid="{2B51C831-619A-4226-BE30-046B084B11E7}"/>
    <cellStyle name="20% - Accent5 11 10" xfId="8638" xr:uid="{74C2FCB5-F9EE-4335-8EC8-FFD42B56DBF0}"/>
    <cellStyle name="20% - Accent5 11 11" xfId="8639" xr:uid="{CF491FAA-28C2-4DC8-99E5-CDF7B06A9889}"/>
    <cellStyle name="20% - Accent5 11 12" xfId="26181" xr:uid="{9CE5AC09-AF3C-4A87-B11E-72F91A84C3C0}"/>
    <cellStyle name="20% - Accent5 11 12 2" xfId="38631" xr:uid="{8182FBB4-4D0D-4CAD-BF47-D0F43D64A750}"/>
    <cellStyle name="20% - Accent5 11 13" xfId="21720" xr:uid="{AF86F642-2725-4282-8F63-4CB472409A78}"/>
    <cellStyle name="20% - Accent5 11 13 2" xfId="34193" xr:uid="{C45CA420-4DC6-482A-8897-7BA235262782}"/>
    <cellStyle name="20% - Accent5 11 14" xfId="30215" xr:uid="{2CF6FAFA-01AC-4B39-B152-762767405B1A}"/>
    <cellStyle name="20% - Accent5 11 2" xfId="1616" xr:uid="{81E8E632-8392-4396-A7A1-0CFA35B2B37C}"/>
    <cellStyle name="20% - Accent5 11 2 2" xfId="26182" xr:uid="{A5FF3FF3-008E-4331-BFCD-4DA68C967E6A}"/>
    <cellStyle name="20% - Accent5 11 2 2 2" xfId="38632" xr:uid="{8659C5E2-AB92-4A6A-A31D-44DAC158F007}"/>
    <cellStyle name="20% - Accent5 11 2 3" xfId="21721" xr:uid="{CD1CB765-7D23-4884-9E86-BC292E33B2C5}"/>
    <cellStyle name="20% - Accent5 11 2 3 2" xfId="34194" xr:uid="{A7DEA083-81F5-40EE-9837-BB3B0C11362E}"/>
    <cellStyle name="20% - Accent5 11 2 4" xfId="30216" xr:uid="{07FEEDBE-33B0-4C13-A938-C2C7A7E678B7}"/>
    <cellStyle name="20% - Accent5 11 3" xfId="1617" xr:uid="{4862D679-C856-46E6-8D6E-E1B0CF3A6095}"/>
    <cellStyle name="20% - Accent5 11 3 2" xfId="26183" xr:uid="{E7D764E6-05F9-45C5-A53B-914B3D822758}"/>
    <cellStyle name="20% - Accent5 11 3 2 2" xfId="38633" xr:uid="{F85B2A90-5C20-41C9-946A-02325774960B}"/>
    <cellStyle name="20% - Accent5 11 3 3" xfId="21722" xr:uid="{849C2133-3708-44C5-ADD9-C8CFEB2EC77D}"/>
    <cellStyle name="20% - Accent5 11 3 3 2" xfId="34195" xr:uid="{A7C1687E-CE8E-4F09-972C-8291105F43ED}"/>
    <cellStyle name="20% - Accent5 11 3 4" xfId="30217" xr:uid="{D756056E-0195-4FCB-BEF3-F8F31B48E88B}"/>
    <cellStyle name="20% - Accent5 11 4" xfId="8640" xr:uid="{A83448FE-79BD-4E6D-8520-216986550292}"/>
    <cellStyle name="20% - Accent5 11 5" xfId="8641" xr:uid="{2C390EEC-C658-4FE1-8A63-FD2D80350607}"/>
    <cellStyle name="20% - Accent5 11 6" xfId="8642" xr:uid="{1132A7B1-B34E-4D37-A311-69B1D45FD4D4}"/>
    <cellStyle name="20% - Accent5 11 7" xfId="8643" xr:uid="{12CE3742-6500-4B3B-99D4-33D77E010387}"/>
    <cellStyle name="20% - Accent5 11 8" xfId="8644" xr:uid="{7B573EE6-5D2B-4947-B248-85EDD62ED59B}"/>
    <cellStyle name="20% - Accent5 11 9" xfId="8645" xr:uid="{8BFBF145-1DB2-4384-963D-E1F7A2E3ADA1}"/>
    <cellStyle name="20% - Accent5 12" xfId="1618" xr:uid="{6A68CC46-F666-4940-ADE0-0C4DCF3E7883}"/>
    <cellStyle name="20% - Accent5 12 10" xfId="8646" xr:uid="{E9FE2215-4DA0-4764-BB7C-FD8A76E9450E}"/>
    <cellStyle name="20% - Accent5 12 11" xfId="8647" xr:uid="{FA23FF5A-64BB-4213-B978-A93033D02D37}"/>
    <cellStyle name="20% - Accent5 12 12" xfId="26184" xr:uid="{171CC56C-207F-4121-A6B0-B4C11F416234}"/>
    <cellStyle name="20% - Accent5 12 12 2" xfId="38634" xr:uid="{4D1C0BEF-E82C-4CCD-A3F4-3B285BD4371C}"/>
    <cellStyle name="20% - Accent5 12 13" xfId="21723" xr:uid="{96718EF3-ADD6-42AA-8DBB-89CC2C5A8CED}"/>
    <cellStyle name="20% - Accent5 12 13 2" xfId="34196" xr:uid="{9DCC16D7-032A-466F-B35E-9C0DAB8D3839}"/>
    <cellStyle name="20% - Accent5 12 14" xfId="30218" xr:uid="{4B6F6B76-12E8-4B83-9611-2A993C5749CA}"/>
    <cellStyle name="20% - Accent5 12 2" xfId="1619" xr:uid="{2FF59E22-3A91-42B4-BAB5-8B0E0E556ED1}"/>
    <cellStyle name="20% - Accent5 12 2 2" xfId="26185" xr:uid="{2695F15F-526D-4BD8-A508-C691EBB5C0EF}"/>
    <cellStyle name="20% - Accent5 12 2 2 2" xfId="38635" xr:uid="{3CF87573-AF04-499C-AE3A-4A1231EDD39A}"/>
    <cellStyle name="20% - Accent5 12 2 3" xfId="21724" xr:uid="{7BF751B0-DFEB-41D4-8441-9E34F12AB452}"/>
    <cellStyle name="20% - Accent5 12 2 3 2" xfId="34197" xr:uid="{5E6A600B-3545-48BB-A4DE-492BBB1904EF}"/>
    <cellStyle name="20% - Accent5 12 2 4" xfId="30219" xr:uid="{BEF33A1E-4451-4467-AEEF-80DC7024DEC6}"/>
    <cellStyle name="20% - Accent5 12 3" xfId="1620" xr:uid="{139C54B5-3EE9-4D9E-833F-39E2EF8A4342}"/>
    <cellStyle name="20% - Accent5 12 3 2" xfId="26186" xr:uid="{C9437C14-6083-4CBC-BEBB-7D008CB026A0}"/>
    <cellStyle name="20% - Accent5 12 3 2 2" xfId="38636" xr:uid="{BB7F05AF-DCB6-41C2-A66E-C236E8AE519B}"/>
    <cellStyle name="20% - Accent5 12 3 3" xfId="21725" xr:uid="{065A235D-A45B-4430-8029-AF5BAA64BE0B}"/>
    <cellStyle name="20% - Accent5 12 3 3 2" xfId="34198" xr:uid="{AE8FE5C3-D6F5-4368-9653-AFB37FED6195}"/>
    <cellStyle name="20% - Accent5 12 3 4" xfId="30220" xr:uid="{96790E15-8477-4320-9792-FF8D6359973E}"/>
    <cellStyle name="20% - Accent5 12 4" xfId="8648" xr:uid="{E31E3980-2007-467E-BC69-9C92FE07039D}"/>
    <cellStyle name="20% - Accent5 12 5" xfId="8649" xr:uid="{3CBF32DE-FDB3-4704-9D31-5C14F487F1F5}"/>
    <cellStyle name="20% - Accent5 12 6" xfId="8650" xr:uid="{BEC044DB-FFB2-416D-9225-7FCFA5F0062C}"/>
    <cellStyle name="20% - Accent5 12 7" xfId="8651" xr:uid="{05BA5D09-D84D-4051-AD37-BF5B9D33D919}"/>
    <cellStyle name="20% - Accent5 12 8" xfId="8652" xr:uid="{EEBF1B1A-6F04-420A-A170-FB361C937B57}"/>
    <cellStyle name="20% - Accent5 12 9" xfId="8653" xr:uid="{AC04B36A-E9F3-41D0-B349-7D19D656BDD2}"/>
    <cellStyle name="20% - Accent5 13" xfId="1621" xr:uid="{FF67D4C3-8654-4BFE-BD95-077F52226F23}"/>
    <cellStyle name="20% - Accent5 13 10" xfId="8654" xr:uid="{8A0A0FEF-0D75-4933-98F6-57D3E752EA8B}"/>
    <cellStyle name="20% - Accent5 13 11" xfId="8655" xr:uid="{EA051912-9D37-423B-A28D-FD0004CA0F05}"/>
    <cellStyle name="20% - Accent5 13 12" xfId="26187" xr:uid="{E7D15C68-5C43-4ED3-96F4-8C2F34B3D59B}"/>
    <cellStyle name="20% - Accent5 13 12 2" xfId="38637" xr:uid="{1FB92EC4-7520-48BE-9C29-15B0D4C7B723}"/>
    <cellStyle name="20% - Accent5 13 13" xfId="21726" xr:uid="{FF6FEF9C-438A-46F4-AD51-38CB1C7BA609}"/>
    <cellStyle name="20% - Accent5 13 13 2" xfId="34199" xr:uid="{3103EF1E-04E0-4E37-8B8D-D3CE420B5D99}"/>
    <cellStyle name="20% - Accent5 13 14" xfId="30221" xr:uid="{27C25F5A-AEE3-4C9E-83AC-C28D472D4177}"/>
    <cellStyle name="20% - Accent5 13 2" xfId="1622" xr:uid="{F876E174-C034-4FCF-8270-BAD494A3ED29}"/>
    <cellStyle name="20% - Accent5 13 2 2" xfId="26188" xr:uid="{61D9BB89-3FB9-4A5B-A6D7-8949AF7974B9}"/>
    <cellStyle name="20% - Accent5 13 2 2 2" xfId="38638" xr:uid="{DE3B7E9F-F36A-4940-857B-0DAC6758CE36}"/>
    <cellStyle name="20% - Accent5 13 2 3" xfId="21727" xr:uid="{2788825C-88FD-4375-97D2-5B89E1466169}"/>
    <cellStyle name="20% - Accent5 13 2 3 2" xfId="34200" xr:uid="{A0BC10BA-028C-4C0D-BB96-FE57BB09CBE9}"/>
    <cellStyle name="20% - Accent5 13 2 4" xfId="30222" xr:uid="{B5BCBD90-AD00-4959-AD48-CFE5EEEDF9E4}"/>
    <cellStyle name="20% - Accent5 13 3" xfId="1623" xr:uid="{0154EAEA-E560-4F43-B21F-A3649445AB79}"/>
    <cellStyle name="20% - Accent5 13 3 2" xfId="26189" xr:uid="{3D11D3FC-46F4-443D-9F34-2DCD5798B1D5}"/>
    <cellStyle name="20% - Accent5 13 3 2 2" xfId="38639" xr:uid="{CE200E7E-4F3D-4DE2-B9A7-0BF2767CC3B9}"/>
    <cellStyle name="20% - Accent5 13 3 3" xfId="21728" xr:uid="{C27B9DEC-FB01-4420-871F-84346F6AEC81}"/>
    <cellStyle name="20% - Accent5 13 3 3 2" xfId="34201" xr:uid="{CF2E48FB-F6CD-49D8-ADDB-26641C782E50}"/>
    <cellStyle name="20% - Accent5 13 3 4" xfId="30223" xr:uid="{0C0F077D-A92F-46D3-A2DC-D55E0A1A28EE}"/>
    <cellStyle name="20% - Accent5 13 4" xfId="8656" xr:uid="{F997E110-4FAE-44B3-A450-51BE80B4F218}"/>
    <cellStyle name="20% - Accent5 13 5" xfId="8657" xr:uid="{C55E005F-8DE5-4DCD-9318-2FE6486DA9CA}"/>
    <cellStyle name="20% - Accent5 13 6" xfId="8658" xr:uid="{09E9714A-AEA0-4375-B094-5759A311BB4F}"/>
    <cellStyle name="20% - Accent5 13 7" xfId="8659" xr:uid="{86FA430A-A6EB-4AC3-BECC-24C064F4B863}"/>
    <cellStyle name="20% - Accent5 13 8" xfId="8660" xr:uid="{28C6C038-B0D6-4E70-BA5A-21820AFD76AF}"/>
    <cellStyle name="20% - Accent5 13 9" xfId="8661" xr:uid="{B9F79E3A-D3E3-43F9-8238-67C68070A165}"/>
    <cellStyle name="20% - Accent5 14" xfId="1624" xr:uid="{8174353D-7CB2-4C69-A803-8B1E118874E6}"/>
    <cellStyle name="20% - Accent5 14 10" xfId="8662" xr:uid="{9E3DDAC3-6BD5-4AFB-B7EF-15422BA6058C}"/>
    <cellStyle name="20% - Accent5 14 11" xfId="8663" xr:uid="{0C867803-36F8-4921-8E96-BC37FDF0278D}"/>
    <cellStyle name="20% - Accent5 14 12" xfId="26190" xr:uid="{A54558BB-56B2-4AE6-A07F-CB6C9900C354}"/>
    <cellStyle name="20% - Accent5 14 12 2" xfId="38640" xr:uid="{AC5083C4-3D45-40D6-9E81-D768EFB1D9DC}"/>
    <cellStyle name="20% - Accent5 14 13" xfId="21729" xr:uid="{40EA7FDB-327A-4396-A678-ED5B8C65FF26}"/>
    <cellStyle name="20% - Accent5 14 13 2" xfId="34202" xr:uid="{1C82EB97-E0B9-4732-BCEA-5A4FD0647812}"/>
    <cellStyle name="20% - Accent5 14 14" xfId="30224" xr:uid="{8F943985-1139-4012-B046-30958E214262}"/>
    <cellStyle name="20% - Accent5 14 2" xfId="1625" xr:uid="{05228340-5094-424D-BF84-28DE5456689F}"/>
    <cellStyle name="20% - Accent5 14 2 2" xfId="26191" xr:uid="{B9E32608-74C7-4B82-A2EA-02482D1F8B21}"/>
    <cellStyle name="20% - Accent5 14 2 2 2" xfId="38641" xr:uid="{B6A19AD7-F14B-41B6-A180-23D915698686}"/>
    <cellStyle name="20% - Accent5 14 2 3" xfId="21730" xr:uid="{AB1C9345-28EF-4E99-BDFE-17400EA80B72}"/>
    <cellStyle name="20% - Accent5 14 2 3 2" xfId="34203" xr:uid="{D09A0FF3-0339-4CDC-85DF-5209586E3472}"/>
    <cellStyle name="20% - Accent5 14 2 4" xfId="30225" xr:uid="{70DADDD5-22DA-4D4F-87CC-63B72D34C1F4}"/>
    <cellStyle name="20% - Accent5 14 3" xfId="1626" xr:uid="{FDD01986-CE95-4AB6-95A3-120A3AE988DF}"/>
    <cellStyle name="20% - Accent5 14 3 2" xfId="26192" xr:uid="{C9851F3A-46AB-408A-BFF1-21D129E17E59}"/>
    <cellStyle name="20% - Accent5 14 3 2 2" xfId="38642" xr:uid="{037CE99E-371D-4CA3-B7E8-0F6099C42FED}"/>
    <cellStyle name="20% - Accent5 14 3 3" xfId="21731" xr:uid="{1CEB0436-C832-4682-A29A-8333DE25C923}"/>
    <cellStyle name="20% - Accent5 14 3 3 2" xfId="34204" xr:uid="{85F3500E-45A9-4943-9490-97CFE46F4AE0}"/>
    <cellStyle name="20% - Accent5 14 3 4" xfId="30226" xr:uid="{F4FCFA47-31DB-4313-99DE-451014842918}"/>
    <cellStyle name="20% - Accent5 14 4" xfId="8664" xr:uid="{9D0047CB-00B0-45B9-B9A7-10CBB6FF5BA6}"/>
    <cellStyle name="20% - Accent5 14 5" xfId="8665" xr:uid="{481A0BB7-483E-465E-87F8-2CDE96DC48F0}"/>
    <cellStyle name="20% - Accent5 14 6" xfId="8666" xr:uid="{5EA699A7-3F2B-431D-99FF-245F7E3B670B}"/>
    <cellStyle name="20% - Accent5 14 7" xfId="8667" xr:uid="{274E5859-5DC6-4EC3-B6CD-735E912BD69F}"/>
    <cellStyle name="20% - Accent5 14 8" xfId="8668" xr:uid="{D8E2F459-8540-4610-8E63-C9131DD77039}"/>
    <cellStyle name="20% - Accent5 14 9" xfId="8669" xr:uid="{0581BF62-1025-4495-80AB-83334CDF7E2D}"/>
    <cellStyle name="20% - Accent5 15" xfId="1627" xr:uid="{761BFA50-CB2C-4C63-8357-5C9C24425894}"/>
    <cellStyle name="20% - Accent5 15 10" xfId="8670" xr:uid="{F717B122-6BDC-411F-9886-A784D7855421}"/>
    <cellStyle name="20% - Accent5 15 11" xfId="8671" xr:uid="{2A91676E-789B-4D61-B76D-8838965FB4F3}"/>
    <cellStyle name="20% - Accent5 15 12" xfId="26193" xr:uid="{D3FE78C3-F3B8-4324-8034-EA31D50AE439}"/>
    <cellStyle name="20% - Accent5 15 12 2" xfId="38643" xr:uid="{69050B88-47E2-4CAE-8C5F-403A79845831}"/>
    <cellStyle name="20% - Accent5 15 13" xfId="21732" xr:uid="{2630C704-422F-4DA5-9877-DF352B62E31C}"/>
    <cellStyle name="20% - Accent5 15 13 2" xfId="34205" xr:uid="{D184BA45-B15C-4A38-A43B-6CFA5516D260}"/>
    <cellStyle name="20% - Accent5 15 14" xfId="30227" xr:uid="{3AA58C08-3BA2-47B9-81FD-6687B29D2EE2}"/>
    <cellStyle name="20% - Accent5 15 2" xfId="1628" xr:uid="{2BB8C1F2-F37F-4A0F-B6C1-40B516F7BA8A}"/>
    <cellStyle name="20% - Accent5 15 2 2" xfId="26194" xr:uid="{D21207C9-0341-4518-B85C-06BCE69BCFF8}"/>
    <cellStyle name="20% - Accent5 15 2 2 2" xfId="38644" xr:uid="{F109BF48-7F2C-4100-8947-0AE3C47ED218}"/>
    <cellStyle name="20% - Accent5 15 2 3" xfId="21733" xr:uid="{047533C7-56C4-4AED-8F53-766137F3A980}"/>
    <cellStyle name="20% - Accent5 15 2 3 2" xfId="34206" xr:uid="{FCCDBCA3-82BA-484A-90F0-F79721C7BED8}"/>
    <cellStyle name="20% - Accent5 15 2 4" xfId="30228" xr:uid="{C718AD03-9A1C-404A-8F98-3FE2A22DCFF0}"/>
    <cellStyle name="20% - Accent5 15 3" xfId="1629" xr:uid="{48FA3363-E459-4365-880F-5EB23882006E}"/>
    <cellStyle name="20% - Accent5 15 3 2" xfId="26195" xr:uid="{AE07FFF7-2745-4742-97C8-3A62FC6F84A1}"/>
    <cellStyle name="20% - Accent5 15 3 2 2" xfId="38645" xr:uid="{E20AC150-F606-48DC-ACA1-621FD8B7080C}"/>
    <cellStyle name="20% - Accent5 15 3 3" xfId="21734" xr:uid="{794046B5-979F-4514-BF02-B7E630C887F8}"/>
    <cellStyle name="20% - Accent5 15 3 3 2" xfId="34207" xr:uid="{B355E0B6-56BC-4AD8-8C04-5DB5CB730D5D}"/>
    <cellStyle name="20% - Accent5 15 3 4" xfId="30229" xr:uid="{03879EF2-B83E-4977-BFE1-2F29C29AA5E4}"/>
    <cellStyle name="20% - Accent5 15 4" xfId="8672" xr:uid="{29F5F0FD-3E67-4A7C-8B7A-C293FE1796EC}"/>
    <cellStyle name="20% - Accent5 15 5" xfId="8673" xr:uid="{B96ABE98-C63A-45D0-8BC8-82DD5C68112A}"/>
    <cellStyle name="20% - Accent5 15 6" xfId="8674" xr:uid="{854AAADE-9317-40CB-B182-8F0B7FE19BCE}"/>
    <cellStyle name="20% - Accent5 15 7" xfId="8675" xr:uid="{DF475549-E49D-4EF1-8F72-DC578B7BCF24}"/>
    <cellStyle name="20% - Accent5 15 8" xfId="8676" xr:uid="{F360C8C4-D828-468D-A58D-893913C490B8}"/>
    <cellStyle name="20% - Accent5 15 9" xfId="8677" xr:uid="{531065D7-E863-48FE-AE2D-8FED7D215437}"/>
    <cellStyle name="20% - Accent5 16" xfId="1630" xr:uid="{B3142FD4-0C55-4368-A2CA-C8CF7BC49513}"/>
    <cellStyle name="20% - Accent5 16 10" xfId="8678" xr:uid="{4E782A84-F33D-4965-A0F4-3D021D515B84}"/>
    <cellStyle name="20% - Accent5 16 11" xfId="8679" xr:uid="{477E01C4-2395-4AFF-B8C6-39F6F1EA9B5B}"/>
    <cellStyle name="20% - Accent5 16 12" xfId="26196" xr:uid="{DA3BEFFF-DE35-4C3E-BF48-736B5AC7F0A0}"/>
    <cellStyle name="20% - Accent5 16 12 2" xfId="38646" xr:uid="{431C3CF7-2ECC-45C5-9224-DE1F67F7C233}"/>
    <cellStyle name="20% - Accent5 16 13" xfId="21735" xr:uid="{59C3302B-8773-4FC6-B2D3-A3188D428737}"/>
    <cellStyle name="20% - Accent5 16 13 2" xfId="34208" xr:uid="{8F2A69BB-6623-4824-8866-413AA7055A27}"/>
    <cellStyle name="20% - Accent5 16 14" xfId="30230" xr:uid="{028D7F93-C2AA-433C-B3E5-99F5DE324022}"/>
    <cellStyle name="20% - Accent5 16 2" xfId="1631" xr:uid="{DBA1BE09-1780-4ED9-9DAC-E52C2E47D120}"/>
    <cellStyle name="20% - Accent5 16 2 2" xfId="26197" xr:uid="{1634B5C4-C34F-4334-8F99-38FE5831787E}"/>
    <cellStyle name="20% - Accent5 16 2 2 2" xfId="38647" xr:uid="{4443BFAD-C433-4093-8F8B-FFD291CCBD8F}"/>
    <cellStyle name="20% - Accent5 16 2 3" xfId="21736" xr:uid="{01C2B96A-BDB4-4AA7-8BAB-7D2C04101863}"/>
    <cellStyle name="20% - Accent5 16 2 3 2" xfId="34209" xr:uid="{F1DA44B3-3044-4CC1-9668-1F0383E54447}"/>
    <cellStyle name="20% - Accent5 16 2 4" xfId="30231" xr:uid="{1691AF54-648D-4329-BF0E-7FD1DEE49390}"/>
    <cellStyle name="20% - Accent5 16 3" xfId="1632" xr:uid="{CD1BAFED-F241-4565-8792-8C8EB5AF639F}"/>
    <cellStyle name="20% - Accent5 16 3 2" xfId="26198" xr:uid="{1985F377-9D68-4316-8351-D7D6C18D76E7}"/>
    <cellStyle name="20% - Accent5 16 3 2 2" xfId="38648" xr:uid="{4157097D-20A4-4255-B38F-5DDBB8694D33}"/>
    <cellStyle name="20% - Accent5 16 3 3" xfId="21737" xr:uid="{4EC938C9-968C-4734-AFE3-B2D7DD004ACA}"/>
    <cellStyle name="20% - Accent5 16 3 3 2" xfId="34210" xr:uid="{11BF1F45-D19B-47D2-AA1C-EF980A7EEEA5}"/>
    <cellStyle name="20% - Accent5 16 3 4" xfId="30232" xr:uid="{D2C280EA-6A83-4EE9-965B-705C16624815}"/>
    <cellStyle name="20% - Accent5 16 4" xfId="8680" xr:uid="{C009671E-3545-4AEF-B8DD-210ECB60242F}"/>
    <cellStyle name="20% - Accent5 16 5" xfId="8681" xr:uid="{9A24D647-2233-4033-AC20-8EC638FC2014}"/>
    <cellStyle name="20% - Accent5 16 6" xfId="8682" xr:uid="{93EAC9F7-9DB4-4179-B5CC-626321CCB7F6}"/>
    <cellStyle name="20% - Accent5 16 7" xfId="8683" xr:uid="{32A57770-D5FA-471E-99B3-70795738F438}"/>
    <cellStyle name="20% - Accent5 16 8" xfId="8684" xr:uid="{374B8BBB-AA09-4356-9D75-27E84F6EFCE9}"/>
    <cellStyle name="20% - Accent5 16 9" xfId="8685" xr:uid="{43B280E9-F171-4C96-8F73-D35908FB56ED}"/>
    <cellStyle name="20% - Accent5 17" xfId="1633" xr:uid="{2250BC83-6979-4448-9727-8732A1264F83}"/>
    <cellStyle name="20% - Accent5 17 10" xfId="8686" xr:uid="{39FFE91B-9DDC-431E-AF0D-28A323A3FE8E}"/>
    <cellStyle name="20% - Accent5 17 11" xfId="8687" xr:uid="{8E42C8EC-049A-4E67-AF52-F2953E6B75B0}"/>
    <cellStyle name="20% - Accent5 17 12" xfId="26199" xr:uid="{B084A791-F18D-42CE-89BE-BBF49B640722}"/>
    <cellStyle name="20% - Accent5 17 12 2" xfId="38649" xr:uid="{BD5DBDE4-34B6-4145-8FF7-4E13F94FFCC2}"/>
    <cellStyle name="20% - Accent5 17 13" xfId="21738" xr:uid="{177756C6-435E-46B0-991F-FDA4EF7B9C2A}"/>
    <cellStyle name="20% - Accent5 17 13 2" xfId="34211" xr:uid="{6191D3D0-50BC-46EF-BA1F-1B4404A653F8}"/>
    <cellStyle name="20% - Accent5 17 14" xfId="30233" xr:uid="{C269BD47-28B0-42AB-8C95-02422E4A654C}"/>
    <cellStyle name="20% - Accent5 17 2" xfId="1634" xr:uid="{2F03FD2F-3048-4F1C-A135-1737FFF596DD}"/>
    <cellStyle name="20% - Accent5 17 2 2" xfId="26200" xr:uid="{251D8E21-EFDF-4650-BAAC-D409542A3C01}"/>
    <cellStyle name="20% - Accent5 17 2 2 2" xfId="38650" xr:uid="{DDA79C0D-D681-46C5-B248-1CDB0E7F9A1D}"/>
    <cellStyle name="20% - Accent5 17 2 3" xfId="21739" xr:uid="{5B262B3E-02A5-430A-85D8-9BF3BCECAA19}"/>
    <cellStyle name="20% - Accent5 17 2 3 2" xfId="34212" xr:uid="{E34FCE03-BC80-4DF4-8889-8F86A4748190}"/>
    <cellStyle name="20% - Accent5 17 2 4" xfId="30234" xr:uid="{57B44D1B-AC5C-4CA1-AB71-7C4FD27DC9C7}"/>
    <cellStyle name="20% - Accent5 17 3" xfId="1635" xr:uid="{A74B6488-C97A-4519-B1F1-81CE05DCC46B}"/>
    <cellStyle name="20% - Accent5 17 3 2" xfId="26201" xr:uid="{86C2DD05-5FC8-442C-8908-B113D10F8596}"/>
    <cellStyle name="20% - Accent5 17 3 2 2" xfId="38651" xr:uid="{D6E44F31-4E4D-4F9A-8432-2DE284BA2A1B}"/>
    <cellStyle name="20% - Accent5 17 3 3" xfId="21740" xr:uid="{59E14839-F6F2-4F4F-944F-4C20C8F90BB7}"/>
    <cellStyle name="20% - Accent5 17 3 3 2" xfId="34213" xr:uid="{1A94AFA6-460E-4BAB-8759-223AA9B56A00}"/>
    <cellStyle name="20% - Accent5 17 3 4" xfId="30235" xr:uid="{78779E1B-F820-44FF-BC57-88690E77A2B0}"/>
    <cellStyle name="20% - Accent5 17 4" xfId="8688" xr:uid="{A05B9C9E-1318-4C14-B3C6-AEE19B3F5E34}"/>
    <cellStyle name="20% - Accent5 17 5" xfId="8689" xr:uid="{FA408577-7F57-4996-96FE-D62DEA48C181}"/>
    <cellStyle name="20% - Accent5 17 6" xfId="8690" xr:uid="{532FC18A-3409-458E-8E5D-D83B5AD5E86C}"/>
    <cellStyle name="20% - Accent5 17 7" xfId="8691" xr:uid="{7D62D315-B40D-42C0-8553-76F811F0F5F3}"/>
    <cellStyle name="20% - Accent5 17 8" xfId="8692" xr:uid="{B8B98C0A-886D-4876-9C8A-FB2F1BAC006F}"/>
    <cellStyle name="20% - Accent5 17 9" xfId="8693" xr:uid="{42A37F9A-9861-41D0-AC68-4DA339D31259}"/>
    <cellStyle name="20% - Accent5 18" xfId="1636" xr:uid="{72B2F1A5-A4DF-4002-A6F9-D30074550511}"/>
    <cellStyle name="20% - Accent5 18 10" xfId="8694" xr:uid="{E796778B-3EDA-43C8-8433-31D793D29644}"/>
    <cellStyle name="20% - Accent5 18 11" xfId="8695" xr:uid="{D245577A-0561-4EC3-B8D5-F8061CD2B578}"/>
    <cellStyle name="20% - Accent5 18 12" xfId="26202" xr:uid="{4CECD905-3772-4F3C-A0D4-557AEF4B5B2F}"/>
    <cellStyle name="20% - Accent5 18 12 2" xfId="38652" xr:uid="{D6CAA81B-ECE5-4EFD-A960-6760A72F1FE9}"/>
    <cellStyle name="20% - Accent5 18 13" xfId="21741" xr:uid="{AA49EC9E-2857-4B80-AEAC-4937CE1E5A64}"/>
    <cellStyle name="20% - Accent5 18 13 2" xfId="34214" xr:uid="{652096C1-B696-4B40-BB90-24F589A63DB8}"/>
    <cellStyle name="20% - Accent5 18 14" xfId="30236" xr:uid="{431D86B4-AF6C-4FD2-88D3-7AD7E4EFF5FB}"/>
    <cellStyle name="20% - Accent5 18 2" xfId="1637" xr:uid="{B57CB785-24BA-40FE-9400-835DD59D06B5}"/>
    <cellStyle name="20% - Accent5 18 2 2" xfId="26203" xr:uid="{5CCFBE84-2112-48D7-9809-A56829CFEC0F}"/>
    <cellStyle name="20% - Accent5 18 2 2 2" xfId="38653" xr:uid="{43FE7764-22B7-455F-B482-7966C627F16A}"/>
    <cellStyle name="20% - Accent5 18 2 3" xfId="21742" xr:uid="{7BCC4053-FEEB-4DE0-9B84-045DB71029B5}"/>
    <cellStyle name="20% - Accent5 18 2 3 2" xfId="34215" xr:uid="{81A82C52-CC53-4A2D-AB03-11B85CCC2698}"/>
    <cellStyle name="20% - Accent5 18 2 4" xfId="30237" xr:uid="{629E48F1-5307-4729-9A14-AE226E4F3C98}"/>
    <cellStyle name="20% - Accent5 18 3" xfId="1638" xr:uid="{74C539AE-5459-4AFE-9B9A-011CDB4E3A5A}"/>
    <cellStyle name="20% - Accent5 18 3 2" xfId="26204" xr:uid="{6C4FEBC8-3048-4C7B-AF62-62EB69878D5F}"/>
    <cellStyle name="20% - Accent5 18 3 2 2" xfId="38654" xr:uid="{FA17993B-2756-4B9A-A89F-5FCFA9F180FE}"/>
    <cellStyle name="20% - Accent5 18 3 3" xfId="21743" xr:uid="{A82C46A5-1090-403B-86C9-A5520889A607}"/>
    <cellStyle name="20% - Accent5 18 3 3 2" xfId="34216" xr:uid="{B9004F25-EA8D-492A-A60A-6C97C3D1851B}"/>
    <cellStyle name="20% - Accent5 18 3 4" xfId="30238" xr:uid="{33C59B1B-6DB9-4D86-BBB6-5E982759C1F0}"/>
    <cellStyle name="20% - Accent5 18 4" xfId="8696" xr:uid="{7CCA1D87-E462-4D3D-989E-AA94D09661B4}"/>
    <cellStyle name="20% - Accent5 18 5" xfId="8697" xr:uid="{F79FE0CC-9506-4945-800C-194995EC01DA}"/>
    <cellStyle name="20% - Accent5 18 6" xfId="8698" xr:uid="{D534EEE4-3E5D-4600-8550-FCB60F972899}"/>
    <cellStyle name="20% - Accent5 18 7" xfId="8699" xr:uid="{E927DACB-64CB-4048-B3E3-54BA8DB75607}"/>
    <cellStyle name="20% - Accent5 18 8" xfId="8700" xr:uid="{46EB3234-584D-477E-80E3-66238BBC2545}"/>
    <cellStyle name="20% - Accent5 18 9" xfId="8701" xr:uid="{EDA2E6CC-75B2-493F-A2FF-4DAAEE75EAE5}"/>
    <cellStyle name="20% - Accent5 19" xfId="1639" xr:uid="{FE143A5B-38F1-4A8C-A34D-4C1F5E3ACDFB}"/>
    <cellStyle name="20% - Accent5 19 10" xfId="8702" xr:uid="{A101263C-4215-46C7-9E01-09CDE113B2CA}"/>
    <cellStyle name="20% - Accent5 19 11" xfId="8703" xr:uid="{00CC0F24-A9FA-4C2E-88B3-785E4B7E5570}"/>
    <cellStyle name="20% - Accent5 19 12" xfId="26205" xr:uid="{C5311179-5DA1-4297-88AE-2828D5B8DF4A}"/>
    <cellStyle name="20% - Accent5 19 12 2" xfId="38655" xr:uid="{CC0DE71C-E34C-449C-A897-941B55278078}"/>
    <cellStyle name="20% - Accent5 19 13" xfId="21744" xr:uid="{AE7EE35B-BB99-4425-9BA5-F42CAEC5B772}"/>
    <cellStyle name="20% - Accent5 19 13 2" xfId="34217" xr:uid="{37E860C9-0F2C-404F-BEA9-76FC2209D45A}"/>
    <cellStyle name="20% - Accent5 19 14" xfId="30239" xr:uid="{1C2B792D-0E36-43B9-A7DB-CF84DB8F79F1}"/>
    <cellStyle name="20% - Accent5 19 2" xfId="1640" xr:uid="{1C18E89E-BB09-4650-9700-3720CC43C005}"/>
    <cellStyle name="20% - Accent5 19 2 2" xfId="26206" xr:uid="{E13DCF0B-DF99-4143-888E-51E5A48CEEC1}"/>
    <cellStyle name="20% - Accent5 19 2 2 2" xfId="38656" xr:uid="{01E72849-5D28-405B-B997-0D1CBFB03C23}"/>
    <cellStyle name="20% - Accent5 19 2 3" xfId="21745" xr:uid="{CCE6E976-E822-43E0-B95A-76D3FCB5DE32}"/>
    <cellStyle name="20% - Accent5 19 2 3 2" xfId="34218" xr:uid="{F96E9C1D-FBD0-46AC-83E8-CC5D7D5493F6}"/>
    <cellStyle name="20% - Accent5 19 2 4" xfId="30240" xr:uid="{04DE2FD5-881F-4EDC-8B44-E9D3E9A7DE17}"/>
    <cellStyle name="20% - Accent5 19 3" xfId="1641" xr:uid="{5BDB889F-C067-4C4E-AD6F-C56964A1719C}"/>
    <cellStyle name="20% - Accent5 19 3 2" xfId="26207" xr:uid="{E62FCC6C-7CE1-4E54-83B3-0867FC4A7C6C}"/>
    <cellStyle name="20% - Accent5 19 3 2 2" xfId="38657" xr:uid="{0638DF67-1488-47FC-A220-140D32F25BCA}"/>
    <cellStyle name="20% - Accent5 19 3 3" xfId="21746" xr:uid="{28AB9666-3784-4C06-9314-A8586FA87DC6}"/>
    <cellStyle name="20% - Accent5 19 3 3 2" xfId="34219" xr:uid="{984647AB-BFA0-4A2D-AC3F-E4E64E426598}"/>
    <cellStyle name="20% - Accent5 19 3 4" xfId="30241" xr:uid="{43B24867-00D3-4203-95F3-28FEEB58C407}"/>
    <cellStyle name="20% - Accent5 19 4" xfId="8704" xr:uid="{2EFBEFE5-340C-4242-8708-147980152666}"/>
    <cellStyle name="20% - Accent5 19 5" xfId="8705" xr:uid="{FAD783E9-B318-4EA5-834E-EAABE8014114}"/>
    <cellStyle name="20% - Accent5 19 6" xfId="8706" xr:uid="{EC746E4A-B5AD-487C-B3EB-43607350F62F}"/>
    <cellStyle name="20% - Accent5 19 7" xfId="8707" xr:uid="{32692A0E-17DB-4D52-BE02-447D2072EBCF}"/>
    <cellStyle name="20% - Accent5 19 8" xfId="8708" xr:uid="{4B9482B8-5ED7-41DC-8FCC-B37C25420EFE}"/>
    <cellStyle name="20% - Accent5 19 9" xfId="8709" xr:uid="{01E1D208-B837-42DD-82C6-8CD1417A816A}"/>
    <cellStyle name="20% - Accent5 2" xfId="44" xr:uid="{A79E24A3-DF91-4506-9DF3-3047378D658E}"/>
    <cellStyle name="20% - Accent5 2 10" xfId="8710" xr:uid="{4AFB947E-5D8F-483F-B275-31E13E4B0D9D}"/>
    <cellStyle name="20% - Accent5 2 11" xfId="8711" xr:uid="{099AE136-F79F-40D1-A1EB-FE67200BBB22}"/>
    <cellStyle name="20% - Accent5 2 12" xfId="8712" xr:uid="{A1175739-5FFF-45C9-9BB2-E1DF2162259B}"/>
    <cellStyle name="20% - Accent5 2 13" xfId="8713" xr:uid="{BCC71670-DE93-48E0-B794-71565C260DDF}"/>
    <cellStyle name="20% - Accent5 2 14" xfId="8714" xr:uid="{DB2174CC-783E-434D-92E4-95358D02088A}"/>
    <cellStyle name="20% - Accent5 2 15" xfId="8715" xr:uid="{6A87900B-F833-457F-9794-76B47F5729B2}"/>
    <cellStyle name="20% - Accent5 2 16" xfId="42091" xr:uid="{FA96724E-54AF-40CA-A320-ADF2FE452E57}"/>
    <cellStyle name="20% - Accent5 2 17" xfId="42546" xr:uid="{BB3CD6A3-7C26-44C7-AC6F-E9510E1F6886}"/>
    <cellStyle name="20% - Accent5 2 18" xfId="42720" xr:uid="{7C1CBAF5-4013-428E-BBD0-9C651A7B656D}"/>
    <cellStyle name="20% - Accent5 2 19" xfId="43608" xr:uid="{C117AD99-AC09-4F8B-A4E3-FE1E341BBD65}"/>
    <cellStyle name="20% - Accent5 2 2" xfId="394" xr:uid="{7D82BE6E-606E-488D-8DEB-9B2B82D348F1}"/>
    <cellStyle name="20% - Accent5 2 2 10" xfId="8716" xr:uid="{D6F79BC5-B26D-4121-A6FB-0F916BFF92CE}"/>
    <cellStyle name="20% - Accent5 2 2 11" xfId="16871" xr:uid="{183A86AF-1B94-4E57-ACBF-FC8EBACAEE3A}"/>
    <cellStyle name="20% - Accent5 2 2 12" xfId="15672" xr:uid="{27E47524-8AAB-4964-929C-1C377E427AC4}"/>
    <cellStyle name="20% - Accent5 2 2 2" xfId="1642" xr:uid="{78F5E4BD-3EB9-4B2C-BA73-EDB5CD09E781}"/>
    <cellStyle name="20% - Accent5 2 2 2 10" xfId="30242" xr:uid="{EB964552-1C30-4462-8E55-6AD2157B7BB9}"/>
    <cellStyle name="20% - Accent5 2 2 2 2" xfId="6354" xr:uid="{4AB7EF83-F323-462C-8E7C-6C9765836C5D}"/>
    <cellStyle name="20% - Accent5 2 2 2 2 2" xfId="6355" xr:uid="{45951136-0753-4F61-8056-771908A74FF1}"/>
    <cellStyle name="20% - Accent5 2 2 2 2 3" xfId="18897" xr:uid="{2A35E22C-185E-42E1-B4E3-88668C9B350F}"/>
    <cellStyle name="20% - Accent5 2 2 2 2 4" xfId="17393" xr:uid="{FA4B69A4-EE5A-4C76-987F-B683EBFDD42D}"/>
    <cellStyle name="20% - Accent5 2 2 2 2 5" xfId="16672" xr:uid="{EA4E6BE9-A521-4EB2-8755-DC2D386C8D27}"/>
    <cellStyle name="20% - Accent5 2 2 2 3" xfId="6356" xr:uid="{FB1D8D2D-5FC3-4D52-8398-68C330E7C892}"/>
    <cellStyle name="20% - Accent5 2 2 2 4" xfId="19493" xr:uid="{4C4FC728-80AC-4A33-A89D-69646E9C43C8}"/>
    <cellStyle name="20% - Accent5 2 2 2 5" xfId="18091" xr:uid="{553306E1-94DF-42E9-AB92-E3C3BF9B834A}"/>
    <cellStyle name="20% - Accent5 2 2 2 6" xfId="16949" xr:uid="{577C855B-DED0-4DC0-8FFF-FA97EFF20D08}"/>
    <cellStyle name="20% - Accent5 2 2 2 7" xfId="16120" xr:uid="{06AA762B-3569-4869-9A97-90A608B30E50}"/>
    <cellStyle name="20% - Accent5 2 2 2 8" xfId="26208" xr:uid="{C88A2C02-CECA-49CF-BA7C-25249DA7CB26}"/>
    <cellStyle name="20% - Accent5 2 2 2 8 2" xfId="38658" xr:uid="{DE449022-772C-4096-9374-FBA5BC3514B3}"/>
    <cellStyle name="20% - Accent5 2 2 2 9" xfId="21747" xr:uid="{F1E88E9D-0FFF-412F-936F-64AC67FC95F7}"/>
    <cellStyle name="20% - Accent5 2 2 2 9 2" xfId="34220" xr:uid="{F9791B43-69E4-4CD4-9EE6-9B5D2C3B5324}"/>
    <cellStyle name="20% - Accent5 2 2 3" xfId="1643" xr:uid="{63CAF71E-4DE4-4750-BD4B-8B30EE0CDA0D}"/>
    <cellStyle name="20% - Accent5 2 2 3 2" xfId="6357" xr:uid="{7656B86C-AA54-4305-86D3-62794CA57E7D}"/>
    <cellStyle name="20% - Accent5 2 2 3 2 2" xfId="20445" xr:uid="{C9EDE76C-7E31-42B6-ACA8-048EFF058B1B}"/>
    <cellStyle name="20% - Accent5 2 2 3 2 3" xfId="19063" xr:uid="{55F4A644-5261-4EE5-A4EF-CDA3B32692AB}"/>
    <cellStyle name="20% - Accent5 2 2 3 2 4" xfId="16759" xr:uid="{630BC7F0-9B56-4A3B-ADE5-D7EF179794B8}"/>
    <cellStyle name="20% - Accent5 2 2 3 3" xfId="19656" xr:uid="{E317DDE4-1C4C-4265-BAFC-62CA0DB17EB0}"/>
    <cellStyle name="20% - Accent5 2 2 3 4" xfId="18255" xr:uid="{7C03674C-BDC9-4E81-8538-0701A64EECFA}"/>
    <cellStyle name="20% - Accent5 2 2 3 5" xfId="17114" xr:uid="{D037C0C3-DC77-46A8-BB68-838576228647}"/>
    <cellStyle name="20% - Accent5 2 2 3 6" xfId="16207" xr:uid="{8C499637-1211-44CB-9152-9652AD6441E0}"/>
    <cellStyle name="20% - Accent5 2 2 3 7" xfId="26209" xr:uid="{86F4CBDE-3A4B-42B0-8664-C7E5EFD694C9}"/>
    <cellStyle name="20% - Accent5 2 2 3 7 2" xfId="38659" xr:uid="{2D501A2D-82BF-468D-8EDA-A4DFCF944698}"/>
    <cellStyle name="20% - Accent5 2 2 3 8" xfId="21748" xr:uid="{12F4A233-B77E-4773-954B-CC4B53503783}"/>
    <cellStyle name="20% - Accent5 2 2 3 8 2" xfId="34221" xr:uid="{D01484D7-954B-4B3D-B6D2-6CBE42BE1D9E}"/>
    <cellStyle name="20% - Accent5 2 2 3 9" xfId="30243" xr:uid="{3EB9D512-76C3-42EE-9FBB-FB145DB8DA08}"/>
    <cellStyle name="20% - Accent5 2 2 4" xfId="6358" xr:uid="{4D531626-4958-4E93-9D61-9429889CDE50}"/>
    <cellStyle name="20% - Accent5 2 2 4 2" xfId="13116" xr:uid="{57752EAB-90D2-4F5E-9C96-C891568BD3F4}"/>
    <cellStyle name="20% - Accent5 2 2 4 2 2" xfId="20122" xr:uid="{3494DA08-FFE5-4104-902D-2FCF0E34820E}"/>
    <cellStyle name="20% - Accent5 2 2 4 2 3" xfId="18727" xr:uid="{4DC66B20-8512-45DE-858D-F931230F61CB}"/>
    <cellStyle name="20% - Accent5 2 2 4 2 4" xfId="16583" xr:uid="{BC647592-86A8-43A6-9E5F-E672A170912E}"/>
    <cellStyle name="20% - Accent5 2 2 4 3" xfId="19323" xr:uid="{C9F41898-C2A8-4B81-93AE-43F7C3E7C08E}"/>
    <cellStyle name="20% - Accent5 2 2 4 4" xfId="17921" xr:uid="{EB391FCB-3B02-4AF3-B669-3F4438C014EE}"/>
    <cellStyle name="20% - Accent5 2 2 4 5" xfId="17311" xr:uid="{993E173B-7D6D-4A44-AA16-A361F7380903}"/>
    <cellStyle name="20% - Accent5 2 2 4 6" xfId="16030" xr:uid="{8769D61A-1F73-4913-81F7-DE6BD7CA6F58}"/>
    <cellStyle name="20% - Accent5 2 2 5" xfId="8717" xr:uid="{DEBE5AC6-D9B3-4D58-95EC-92205CCC191A}"/>
    <cellStyle name="20% - Accent5 2 2 5 2" xfId="19927" xr:uid="{5F252692-1938-4763-B9D0-163CC705AF16}"/>
    <cellStyle name="20% - Accent5 2 2 5 3" xfId="17702" xr:uid="{ACC7CF00-02BC-466A-8726-F3997DFB27E4}"/>
    <cellStyle name="20% - Accent5 2 2 5 4" xfId="16359" xr:uid="{7719CA8A-2E85-4C60-8BEF-A6E4C64E50A7}"/>
    <cellStyle name="20% - Accent5 2 2 6" xfId="8718" xr:uid="{2250B75B-841E-45A7-9E62-B73EA26CF028}"/>
    <cellStyle name="20% - Accent5 2 2 6 2" xfId="19853" xr:uid="{980CB9C7-6F8F-4A78-9A3F-105645FF13BA}"/>
    <cellStyle name="20% - Accent5 2 2 6 3" xfId="18532" xr:uid="{4F374083-5156-470B-B391-7574BAB57EBE}"/>
    <cellStyle name="20% - Accent5 2 2 6 4" xfId="16306" xr:uid="{42EE7E1E-4AD2-481F-A638-C8C299216DD9}"/>
    <cellStyle name="20% - Accent5 2 2 7" xfId="8719" xr:uid="{13E696F9-6EB7-4980-AB2B-70B8EFC04602}"/>
    <cellStyle name="20% - Accent5 2 2 8" xfId="8720" xr:uid="{3FBD6D97-3B07-4CAA-BBCD-F5AE26993EA6}"/>
    <cellStyle name="20% - Accent5 2 2 9" xfId="8721" xr:uid="{8C6BC495-593F-4D65-AA7B-B4BD9BB59114}"/>
    <cellStyle name="20% - Accent5 2 3" xfId="327" xr:uid="{7B2F8419-3CCA-4269-B305-C95E7096875A}"/>
    <cellStyle name="20% - Accent5 2 3 10" xfId="8722" xr:uid="{7442B556-6F6C-4CC9-8F32-EFCB708A0E9E}"/>
    <cellStyle name="20% - Accent5 2 3 11" xfId="13117" xr:uid="{D77D358B-60AA-4779-A27D-817F7DDE7E3A}"/>
    <cellStyle name="20% - Accent5 2 3 2" xfId="1644" xr:uid="{A5A9A27D-2CC2-4964-AF95-FE6BEE076475}"/>
    <cellStyle name="20% - Accent5 2 3 2 2" xfId="6359" xr:uid="{543F0B00-60B8-4337-8CA5-8D3FEF756D71}"/>
    <cellStyle name="20% - Accent5 2 3 2 3" xfId="13118" xr:uid="{EACD7700-9720-4A14-BC47-8E666189E2BC}"/>
    <cellStyle name="20% - Accent5 2 3 2 4" xfId="26210" xr:uid="{AC63C384-296D-4238-8EA8-5CC2583AB2FB}"/>
    <cellStyle name="20% - Accent5 2 3 2 4 2" xfId="38660" xr:uid="{8C8CF0F7-2AC8-4050-9C38-77357DAE6385}"/>
    <cellStyle name="20% - Accent5 2 3 2 5" xfId="21749" xr:uid="{F8CA0123-D0BB-433A-A6AC-365921B8A7B3}"/>
    <cellStyle name="20% - Accent5 2 3 2 5 2" xfId="34222" xr:uid="{D11A5093-81C2-47ED-ACFA-84151A4168B1}"/>
    <cellStyle name="20% - Accent5 2 3 2 6" xfId="30244" xr:uid="{575AE6F8-38FD-4D62-90F8-BC68B7C9381C}"/>
    <cellStyle name="20% - Accent5 2 3 3" xfId="1645" xr:uid="{9C0D0B72-AC26-4278-8ECC-AE5593822DBB}"/>
    <cellStyle name="20% - Accent5 2 3 3 2" xfId="26211" xr:uid="{0810CA62-58A4-4C00-9901-D55E7660E6EA}"/>
    <cellStyle name="20% - Accent5 2 3 3 2 2" xfId="38661" xr:uid="{AC4D5999-9858-4559-ACAD-3B562DC3B8BF}"/>
    <cellStyle name="20% - Accent5 2 3 3 3" xfId="21750" xr:uid="{6F489BDF-4215-4A91-AC1F-492D9FA64DD6}"/>
    <cellStyle name="20% - Accent5 2 3 3 3 2" xfId="34223" xr:uid="{254E2FF3-BF83-4A11-B97C-6644381ADA8E}"/>
    <cellStyle name="20% - Accent5 2 3 3 4" xfId="30245" xr:uid="{33B047BA-225B-4567-BBA3-294F4FDBE93E}"/>
    <cellStyle name="20% - Accent5 2 3 4" xfId="8723" xr:uid="{A419AC8D-F53E-44AF-979D-6BECD5CF71E3}"/>
    <cellStyle name="20% - Accent5 2 3 5" xfId="8724" xr:uid="{0C40F04D-5326-436B-B601-F0A2D451D899}"/>
    <cellStyle name="20% - Accent5 2 3 6" xfId="8725" xr:uid="{EB0BAF6B-016A-4137-B042-2B86FA8F879E}"/>
    <cellStyle name="20% - Accent5 2 3 7" xfId="8726" xr:uid="{F08C8CD1-9F09-4EA6-806C-895620E4395D}"/>
    <cellStyle name="20% - Accent5 2 3 8" xfId="8727" xr:uid="{6AA02BD8-3641-45A2-98D9-B08E693429A5}"/>
    <cellStyle name="20% - Accent5 2 3 9" xfId="8728" xr:uid="{6B73CF77-3974-433C-8099-568FF9A0834A}"/>
    <cellStyle name="20% - Accent5 2 4" xfId="1646" xr:uid="{16492EC6-2B26-4334-89E6-A1920ED7728F}"/>
    <cellStyle name="20% - Accent5 2 4 10" xfId="8729" xr:uid="{D8562127-8705-4E6F-8EA6-22D3D3CEEBA7}"/>
    <cellStyle name="20% - Accent5 2 4 11" xfId="13119" xr:uid="{8FAA4C51-9196-430E-8717-90CEA3838FC2}"/>
    <cellStyle name="20% - Accent5 2 4 12" xfId="26212" xr:uid="{BA9761C9-43F1-4A9B-840F-4F164CD54CA7}"/>
    <cellStyle name="20% - Accent5 2 4 12 2" xfId="38662" xr:uid="{0F14B285-2120-4ADB-AFF2-AA5830B6CF22}"/>
    <cellStyle name="20% - Accent5 2 4 13" xfId="21751" xr:uid="{0B062D40-82DA-45C2-B2BF-03AAA8260798}"/>
    <cellStyle name="20% - Accent5 2 4 13 2" xfId="34224" xr:uid="{D92C1BB2-CED9-4C06-9FBC-E1C95AC62327}"/>
    <cellStyle name="20% - Accent5 2 4 14" xfId="30246" xr:uid="{F2886CBF-77CC-4D0D-8B8F-BC53382445B8}"/>
    <cellStyle name="20% - Accent5 2 4 2" xfId="1647" xr:uid="{EDA24A4F-F931-4C7F-B33A-FEB3F3FDC5E8}"/>
    <cellStyle name="20% - Accent5 2 4 2 2" xfId="26213" xr:uid="{A550A431-5964-42AD-B8C7-6986C4114C14}"/>
    <cellStyle name="20% - Accent5 2 4 2 2 2" xfId="38663" xr:uid="{B9F5CED3-8467-4F2D-9C48-DFAE0F1708BB}"/>
    <cellStyle name="20% - Accent5 2 4 2 3" xfId="21752" xr:uid="{C8C1FB1E-8771-471F-BA4A-2512FE33DACE}"/>
    <cellStyle name="20% - Accent5 2 4 2 3 2" xfId="34225" xr:uid="{5FA847E3-BC8A-4B84-A05C-F3A3A4EBB7A2}"/>
    <cellStyle name="20% - Accent5 2 4 2 4" xfId="30247" xr:uid="{FF5A4AD9-EC35-4F50-89C8-397FF5ED9224}"/>
    <cellStyle name="20% - Accent5 2 4 3" xfId="1648" xr:uid="{FAC9A37F-0106-4A13-92B5-AD9EC9287B19}"/>
    <cellStyle name="20% - Accent5 2 4 3 2" xfId="26214" xr:uid="{EAB7A140-42C1-47D8-85C7-77EF3635304B}"/>
    <cellStyle name="20% - Accent5 2 4 3 2 2" xfId="38664" xr:uid="{FC39D8E9-E9D5-4A06-B53F-57B93CA1B4FC}"/>
    <cellStyle name="20% - Accent5 2 4 3 3" xfId="21753" xr:uid="{4342E2FA-4918-423C-B9A8-9B83103E98FC}"/>
    <cellStyle name="20% - Accent5 2 4 3 3 2" xfId="34226" xr:uid="{53F4B5B0-F10C-4686-95C1-AC7DA09EB596}"/>
    <cellStyle name="20% - Accent5 2 4 3 4" xfId="30248" xr:uid="{5E52F185-2F06-4266-9A00-789DA373DE01}"/>
    <cellStyle name="20% - Accent5 2 4 4" xfId="8730" xr:uid="{41D5A81D-1CEB-4044-8D9D-A0E276D3B8E4}"/>
    <cellStyle name="20% - Accent5 2 4 5" xfId="8731" xr:uid="{42F7FA63-1135-4A6F-A3C9-7CB67E936C58}"/>
    <cellStyle name="20% - Accent5 2 4 6" xfId="8732" xr:uid="{7DCFF7E5-09B5-4607-B76F-9ADCCC997EB0}"/>
    <cellStyle name="20% - Accent5 2 4 7" xfId="8733" xr:uid="{88CBE76B-700E-498D-A813-BA8A37E070C1}"/>
    <cellStyle name="20% - Accent5 2 4 8" xfId="8734" xr:uid="{708CE6F8-EE64-4238-9653-65E369BD7122}"/>
    <cellStyle name="20% - Accent5 2 4 9" xfId="8735" xr:uid="{8D34BFB8-AAA5-4156-90FB-A0B72479DEC5}"/>
    <cellStyle name="20% - Accent5 2 5" xfId="1649" xr:uid="{E4F66D47-D87D-48FB-B55E-F00297F2EB71}"/>
    <cellStyle name="20% - Accent5 2 5 10" xfId="8736" xr:uid="{6CF6F4C7-8489-4C1A-94CE-2BD0C53BA76E}"/>
    <cellStyle name="20% - Accent5 2 5 11" xfId="26215" xr:uid="{1A52ED5E-828B-4C3C-A4BC-8F8924C47F0C}"/>
    <cellStyle name="20% - Accent5 2 5 11 2" xfId="38665" xr:uid="{DDA14A42-5E1D-4225-97A9-17B855D3A84C}"/>
    <cellStyle name="20% - Accent5 2 5 12" xfId="21754" xr:uid="{1CCBEBBF-DB8C-4865-BB96-392CFE42AFF4}"/>
    <cellStyle name="20% - Accent5 2 5 12 2" xfId="34227" xr:uid="{F94949D9-5A5A-4C7D-8BBF-1AF7F09028DA}"/>
    <cellStyle name="20% - Accent5 2 5 13" xfId="30249" xr:uid="{E1BFB685-5C61-48C0-947D-3DF5061631BA}"/>
    <cellStyle name="20% - Accent5 2 5 2" xfId="1650" xr:uid="{E3453EF8-110D-45CA-B1DE-2BD7405490F4}"/>
    <cellStyle name="20% - Accent5 2 5 2 2" xfId="26216" xr:uid="{F7BF484E-742A-41C9-85BF-ACCA2A9CC219}"/>
    <cellStyle name="20% - Accent5 2 5 2 2 2" xfId="38666" xr:uid="{A8AA7416-E863-4D29-9B47-0EADB359FDBE}"/>
    <cellStyle name="20% - Accent5 2 5 2 3" xfId="21755" xr:uid="{A64B60FD-92F0-436A-99A5-027B8267366E}"/>
    <cellStyle name="20% - Accent5 2 5 2 3 2" xfId="34228" xr:uid="{67693551-253F-4B96-BD85-1659E75BE84F}"/>
    <cellStyle name="20% - Accent5 2 5 2 4" xfId="30250" xr:uid="{42A363CC-D95A-4158-885A-054595BDB3EA}"/>
    <cellStyle name="20% - Accent5 2 5 3" xfId="1651" xr:uid="{195924BB-1EC6-4E7C-BE85-FEDD19B11508}"/>
    <cellStyle name="20% - Accent5 2 5 3 2" xfId="26217" xr:uid="{14266E0B-1951-4A7C-A27B-0EF07389415C}"/>
    <cellStyle name="20% - Accent5 2 5 3 2 2" xfId="38667" xr:uid="{B55D4BA3-AB47-4123-9DB1-EA8B02D260CA}"/>
    <cellStyle name="20% - Accent5 2 5 3 3" xfId="21756" xr:uid="{A3EAF8AB-37BC-4B86-9D01-3D9F42F33A69}"/>
    <cellStyle name="20% - Accent5 2 5 3 3 2" xfId="34229" xr:uid="{9472A36C-644A-4DA0-975C-5E476328257B}"/>
    <cellStyle name="20% - Accent5 2 5 3 4" xfId="30251" xr:uid="{7A28FD1D-913C-4FDC-BAF1-28FBCE192154}"/>
    <cellStyle name="20% - Accent5 2 5 4" xfId="8737" xr:uid="{6C9D33E5-7FA1-4D0E-AF94-71F17FDAE0C0}"/>
    <cellStyle name="20% - Accent5 2 5 5" xfId="8738" xr:uid="{36609D3B-0C8C-423E-B451-3F73D6FAC0BF}"/>
    <cellStyle name="20% - Accent5 2 5 6" xfId="8739" xr:uid="{9FD637C2-57FC-4AD4-8616-619722331D99}"/>
    <cellStyle name="20% - Accent5 2 5 7" xfId="8740" xr:uid="{08C9E517-ED8E-4CB7-955D-1E9CBE12806B}"/>
    <cellStyle name="20% - Accent5 2 5 8" xfId="8741" xr:uid="{3C6B365D-79AC-40D6-A883-618135BA12D7}"/>
    <cellStyle name="20% - Accent5 2 5 9" xfId="8742" xr:uid="{51FDEC03-1FD0-420D-9D1C-DDC0093B26EB}"/>
    <cellStyle name="20% - Accent5 2 6" xfId="1652" xr:uid="{BE839917-3336-43D9-9C78-0FD26565E25D}"/>
    <cellStyle name="20% - Accent5 2 6 2" xfId="1653" xr:uid="{F987A5B5-0E30-4BB9-AC56-48DE0491D1A2}"/>
    <cellStyle name="20% - Accent5 2 6 2 2" xfId="26219" xr:uid="{B1946D9E-7EE4-4598-A5CA-8AE8215807BA}"/>
    <cellStyle name="20% - Accent5 2 6 2 2 2" xfId="38669" xr:uid="{428A3F16-5B19-4260-9318-8B88E76F6248}"/>
    <cellStyle name="20% - Accent5 2 6 2 3" xfId="21758" xr:uid="{FC3D1CD1-93E0-44DD-9241-283097383CAD}"/>
    <cellStyle name="20% - Accent5 2 6 2 3 2" xfId="34231" xr:uid="{2806D807-A646-481B-B19A-786FF0F06F44}"/>
    <cellStyle name="20% - Accent5 2 6 2 4" xfId="30253" xr:uid="{A9061B3F-D850-4D25-8E92-0A0C4086E065}"/>
    <cellStyle name="20% - Accent5 2 6 3" xfId="1654" xr:uid="{F60D67F7-BDF9-4DC8-BD13-73BD6D92D7B3}"/>
    <cellStyle name="20% - Accent5 2 6 3 2" xfId="26220" xr:uid="{9E02AFB4-7596-4B3B-831E-BA4459611188}"/>
    <cellStyle name="20% - Accent5 2 6 3 2 2" xfId="38670" xr:uid="{AE608734-A47E-4609-A1BA-5D1E3EDF48ED}"/>
    <cellStyle name="20% - Accent5 2 6 3 3" xfId="21759" xr:uid="{8B956D67-D687-4536-9A57-CBAD7C06D244}"/>
    <cellStyle name="20% - Accent5 2 6 3 3 2" xfId="34232" xr:uid="{58BE80DB-66AE-4B24-B19F-C687C798B023}"/>
    <cellStyle name="20% - Accent5 2 6 3 4" xfId="30254" xr:uid="{F79499FD-02B2-480A-99A5-63CCDFD7E31A}"/>
    <cellStyle name="20% - Accent5 2 6 4" xfId="26218" xr:uid="{F597CEBC-6A40-471A-94FE-D3635403F698}"/>
    <cellStyle name="20% - Accent5 2 6 4 2" xfId="38668" xr:uid="{6CA6E29C-9673-4AD1-94D9-766AD41486C1}"/>
    <cellStyle name="20% - Accent5 2 6 5" xfId="21757" xr:uid="{153AD875-9D6F-4E2A-9B5D-C117AD95AC95}"/>
    <cellStyle name="20% - Accent5 2 6 5 2" xfId="34230" xr:uid="{A40F2E49-66C0-4E60-8233-8DC1EF1C3A8C}"/>
    <cellStyle name="20% - Accent5 2 6 6" xfId="30252" xr:uid="{E10BEC6A-0EA9-4AEA-8C56-97E0AF58C04A}"/>
    <cellStyle name="20% - Accent5 2 7" xfId="1655" xr:uid="{8F035D3A-BAE4-42C0-A031-D9EB70FAF6C5}"/>
    <cellStyle name="20% - Accent5 2 7 2" xfId="1656" xr:uid="{F3664BCB-7F7D-4346-A190-732350D048FE}"/>
    <cellStyle name="20% - Accent5 2 7 2 2" xfId="26222" xr:uid="{868F23F0-98EE-4047-9D6B-69CDFCD1DB82}"/>
    <cellStyle name="20% - Accent5 2 7 2 2 2" xfId="38672" xr:uid="{FFA2B42A-B202-45E8-94C6-3C089835ABD3}"/>
    <cellStyle name="20% - Accent5 2 7 2 3" xfId="21761" xr:uid="{A571F79E-3681-469C-8AF5-9E880842A930}"/>
    <cellStyle name="20% - Accent5 2 7 2 3 2" xfId="34234" xr:uid="{C22983F8-43F1-4B87-905B-4D9121D5E6C6}"/>
    <cellStyle name="20% - Accent5 2 7 2 4" xfId="30256" xr:uid="{AB0AEB34-3151-4F4A-B90B-2A6B19461960}"/>
    <cellStyle name="20% - Accent5 2 7 3" xfId="1657" xr:uid="{EF833E4A-2561-4426-922A-BBBBEE87EA6A}"/>
    <cellStyle name="20% - Accent5 2 7 3 2" xfId="26223" xr:uid="{885DF876-B743-460A-934C-258D32E37EC1}"/>
    <cellStyle name="20% - Accent5 2 7 3 2 2" xfId="38673" xr:uid="{253CD0F6-3936-429E-8937-05A974FC4E5B}"/>
    <cellStyle name="20% - Accent5 2 7 3 3" xfId="21762" xr:uid="{2777F0A2-3AF6-4170-A17D-48BBEF57A856}"/>
    <cellStyle name="20% - Accent5 2 7 3 3 2" xfId="34235" xr:uid="{4BA77376-2ABB-4B15-A23F-069303E6DBE5}"/>
    <cellStyle name="20% - Accent5 2 7 3 4" xfId="30257" xr:uid="{CB48B5E1-AA59-4486-B649-7A97CC76E5A0}"/>
    <cellStyle name="20% - Accent5 2 7 4" xfId="26221" xr:uid="{C1E8E0EB-A0F5-435D-BDBF-3793824D21B8}"/>
    <cellStyle name="20% - Accent5 2 7 4 2" xfId="38671" xr:uid="{8E397DCA-03F6-4E22-9504-B557E3D80AE8}"/>
    <cellStyle name="20% - Accent5 2 7 5" xfId="21760" xr:uid="{31AA80D7-511F-4316-9350-0C21E2791A8F}"/>
    <cellStyle name="20% - Accent5 2 7 5 2" xfId="34233" xr:uid="{8F673BCC-B7D7-4393-A577-874BA46D9EF3}"/>
    <cellStyle name="20% - Accent5 2 7 6" xfId="30255" xr:uid="{B6695C22-2344-4049-8EF2-7D3106630251}"/>
    <cellStyle name="20% - Accent5 2 8" xfId="1658" xr:uid="{85EE2412-4BA0-47F2-A944-0587255C2052}"/>
    <cellStyle name="20% - Accent5 2 8 2" xfId="26224" xr:uid="{38CDA87B-ED8E-4C99-A5A4-7D7682F1E0FD}"/>
    <cellStyle name="20% - Accent5 2 8 2 2" xfId="38674" xr:uid="{79144648-8E17-4126-A54A-0E0E683FEE84}"/>
    <cellStyle name="20% - Accent5 2 8 3" xfId="21763" xr:uid="{4F664610-C3B3-4155-89F2-8DB08DB16A88}"/>
    <cellStyle name="20% - Accent5 2 8 3 2" xfId="34236" xr:uid="{946C81EE-E1BF-49DF-BD52-73E404653CB4}"/>
    <cellStyle name="20% - Accent5 2 8 4" xfId="30258" xr:uid="{BB0F6BFC-E037-4E58-B827-4D0EB6D98B97}"/>
    <cellStyle name="20% - Accent5 2 9" xfId="1659" xr:uid="{E57DA0F5-5F87-40A7-9079-ECD61C643FDC}"/>
    <cellStyle name="20% - Accent5 2 9 2" xfId="26225" xr:uid="{C0620C7E-0D79-4150-9133-4C3A18B2C5D5}"/>
    <cellStyle name="20% - Accent5 2 9 2 2" xfId="38675" xr:uid="{8376B7F0-CC59-4A85-94A5-A78E905414E7}"/>
    <cellStyle name="20% - Accent5 2 9 3" xfId="21764" xr:uid="{331B8635-BB2A-42D8-ABEE-BF7F7FEF99D7}"/>
    <cellStyle name="20% - Accent5 2 9 3 2" xfId="34237" xr:uid="{D37D4CE7-49DC-43D3-961B-4995E7B742E3}"/>
    <cellStyle name="20% - Accent5 2 9 4" xfId="30259" xr:uid="{6FF17AC7-DE98-4994-AF7D-C606F587F63E}"/>
    <cellStyle name="20% - Accent5 20" xfId="1660" xr:uid="{CC41C1B1-D6AA-4032-B400-357CE11D2DB1}"/>
    <cellStyle name="20% - Accent5 20 10" xfId="8743" xr:uid="{7C83CC8B-9DD2-47C4-8F95-A67C628C2CF4}"/>
    <cellStyle name="20% - Accent5 20 11" xfId="8744" xr:uid="{47527BF7-50CA-4B73-8CC1-5E7C24AA2151}"/>
    <cellStyle name="20% - Accent5 20 12" xfId="26226" xr:uid="{870CD566-8A8B-4A6C-9663-C48EDB72DB12}"/>
    <cellStyle name="20% - Accent5 20 12 2" xfId="38676" xr:uid="{AF247A82-2C40-4BF0-85B4-00C897B7063C}"/>
    <cellStyle name="20% - Accent5 20 13" xfId="21765" xr:uid="{E88DEAE9-ABAA-455E-B9DF-BFCCFBF3189F}"/>
    <cellStyle name="20% - Accent5 20 13 2" xfId="34238" xr:uid="{B0562C72-4610-47E4-B2EA-1E30BFD3A102}"/>
    <cellStyle name="20% - Accent5 20 14" xfId="30260" xr:uid="{1E06928B-3D64-4D5E-A9F1-52443B18A3CC}"/>
    <cellStyle name="20% - Accent5 20 2" xfId="1661" xr:uid="{CF4A9130-4BE4-4A97-866F-3A1406EA0B75}"/>
    <cellStyle name="20% - Accent5 20 2 2" xfId="26227" xr:uid="{9B31F492-678A-44B7-BC17-541783682769}"/>
    <cellStyle name="20% - Accent5 20 2 2 2" xfId="38677" xr:uid="{1B6A914C-8D71-4CA8-988D-5AC243EC750D}"/>
    <cellStyle name="20% - Accent5 20 2 3" xfId="21766" xr:uid="{4B48206C-AED5-406F-925C-9CD121483078}"/>
    <cellStyle name="20% - Accent5 20 2 3 2" xfId="34239" xr:uid="{7C94748F-3D67-44D5-B0BB-D43C6E61E51C}"/>
    <cellStyle name="20% - Accent5 20 2 4" xfId="30261" xr:uid="{8A3EB13D-98E6-4E96-8ADC-3F1318D33097}"/>
    <cellStyle name="20% - Accent5 20 3" xfId="1662" xr:uid="{173C5746-BB4A-475E-A25D-89BB95EE3494}"/>
    <cellStyle name="20% - Accent5 20 3 2" xfId="26228" xr:uid="{350D64DF-2976-482A-8F6B-052865C88C2F}"/>
    <cellStyle name="20% - Accent5 20 3 2 2" xfId="38678" xr:uid="{A2ACB226-BB4A-4FE8-B4B7-6473343B298D}"/>
    <cellStyle name="20% - Accent5 20 3 3" xfId="21767" xr:uid="{3D0A09E8-8D07-49DF-B71F-223B4C9E7561}"/>
    <cellStyle name="20% - Accent5 20 3 3 2" xfId="34240" xr:uid="{2BF8E678-1B5B-4F91-A0A6-65DF98083EB2}"/>
    <cellStyle name="20% - Accent5 20 3 4" xfId="30262" xr:uid="{7E8A94BB-88BC-4DB4-80D9-8E9D7F837929}"/>
    <cellStyle name="20% - Accent5 20 4" xfId="8745" xr:uid="{01B5EC7A-7C85-4595-B00D-58CFAE1BC822}"/>
    <cellStyle name="20% - Accent5 20 5" xfId="8746" xr:uid="{789F7E97-3E6F-45E8-933F-42220250633B}"/>
    <cellStyle name="20% - Accent5 20 6" xfId="8747" xr:uid="{13FDBF5D-FF27-4BCA-8650-11EC7155FC9B}"/>
    <cellStyle name="20% - Accent5 20 7" xfId="8748" xr:uid="{22926EB6-D059-4270-A0E8-F6FD2A2E9DB1}"/>
    <cellStyle name="20% - Accent5 20 8" xfId="8749" xr:uid="{C95E9D88-86E5-47CF-997D-C5676974527E}"/>
    <cellStyle name="20% - Accent5 20 9" xfId="8750" xr:uid="{9E9F1B09-6879-40CF-821F-FAC343E85B88}"/>
    <cellStyle name="20% - Accent5 21" xfId="1663" xr:uid="{8B749C2A-4F2B-4F26-9FF8-BB2DF949EB3B}"/>
    <cellStyle name="20% - Accent5 21 10" xfId="8751" xr:uid="{1EEE72F8-7CD6-4454-B887-920499051B03}"/>
    <cellStyle name="20% - Accent5 21 11" xfId="8752" xr:uid="{321064F0-57EB-427B-8629-D334F9BE12A7}"/>
    <cellStyle name="20% - Accent5 21 2" xfId="8753" xr:uid="{7886DC18-4238-4A75-BFEF-F76FE789F508}"/>
    <cellStyle name="20% - Accent5 21 3" xfId="8754" xr:uid="{E4E28DE4-8043-4F15-8209-0BD4F5F07E4A}"/>
    <cellStyle name="20% - Accent5 21 4" xfId="8755" xr:uid="{4F4A928B-D38B-4399-90A4-8073278A2CAE}"/>
    <cellStyle name="20% - Accent5 21 5" xfId="8756" xr:uid="{486DC941-642C-4D33-9154-52E9CF95AFF0}"/>
    <cellStyle name="20% - Accent5 21 6" xfId="8757" xr:uid="{61D6B63A-E953-4713-9706-0BCB90F5052A}"/>
    <cellStyle name="20% - Accent5 21 7" xfId="8758" xr:uid="{04DB13D7-DF48-4743-9E91-25BE126C99D9}"/>
    <cellStyle name="20% - Accent5 21 8" xfId="8759" xr:uid="{A86CB63F-62DA-4987-A4A7-69A763BB4A65}"/>
    <cellStyle name="20% - Accent5 21 9" xfId="8760" xr:uid="{1A788C13-1BC3-4842-93E9-7AE302DB539B}"/>
    <cellStyle name="20% - Accent5 22" xfId="1664" xr:uid="{7DC34534-81C9-48CE-B5B2-EFA2FA3DD045}"/>
    <cellStyle name="20% - Accent5 22 10" xfId="8761" xr:uid="{8F66F4EE-2F71-4505-8EBC-507831DFD91A}"/>
    <cellStyle name="20% - Accent5 22 11" xfId="8762" xr:uid="{26B7E653-D4B2-4BB9-82FA-76205526DF05}"/>
    <cellStyle name="20% - Accent5 22 2" xfId="8763" xr:uid="{863DC0C6-5D79-4FE8-8D1A-F76B22080FA2}"/>
    <cellStyle name="20% - Accent5 22 3" xfId="8764" xr:uid="{1B9ED8B3-1F9B-4C12-9EC9-19929533DB18}"/>
    <cellStyle name="20% - Accent5 22 4" xfId="8765" xr:uid="{A8C5290A-1793-44DC-8E1C-ACFF814C3285}"/>
    <cellStyle name="20% - Accent5 22 5" xfId="8766" xr:uid="{54EF15E4-834F-45E2-A245-C33F12BC8B85}"/>
    <cellStyle name="20% - Accent5 22 6" xfId="8767" xr:uid="{8C036E3E-428F-4543-AFBA-573E5E6B3FD2}"/>
    <cellStyle name="20% - Accent5 22 7" xfId="8768" xr:uid="{E408DFCF-A690-44F5-8734-BF00E6210222}"/>
    <cellStyle name="20% - Accent5 22 8" xfId="8769" xr:uid="{093CB8EE-FE04-4225-9B22-00BD506E345B}"/>
    <cellStyle name="20% - Accent5 22 9" xfId="8770" xr:uid="{ECC91A4A-7C9D-4771-92F1-6FAE069F8839}"/>
    <cellStyle name="20% - Accent5 23" xfId="1665" xr:uid="{455C24BF-9CA3-4643-91AB-48AD6DC6A453}"/>
    <cellStyle name="20% - Accent5 23 10" xfId="8771" xr:uid="{14DBB93B-90CA-4D7A-A7F4-581AE12D29BB}"/>
    <cellStyle name="20% - Accent5 23 11" xfId="8772" xr:uid="{8548DFA5-1220-4DEA-BD4A-BBD65B375513}"/>
    <cellStyle name="20% - Accent5 23 12" xfId="26229" xr:uid="{9A0E7E02-8A6A-4CDE-8C7E-B3AB89720EB4}"/>
    <cellStyle name="20% - Accent5 23 12 2" xfId="38679" xr:uid="{2CB20ED2-2F4A-4821-A2A0-EF4A55074E91}"/>
    <cellStyle name="20% - Accent5 23 13" xfId="21768" xr:uid="{B2387E0A-F525-43D6-A9E5-0BC404986A82}"/>
    <cellStyle name="20% - Accent5 23 13 2" xfId="34241" xr:uid="{1C550E77-0E12-45B4-90CA-C38434133A0F}"/>
    <cellStyle name="20% - Accent5 23 14" xfId="30263" xr:uid="{51883172-0168-4D39-A0BE-C8846682C203}"/>
    <cellStyle name="20% - Accent5 23 2" xfId="1666" xr:uid="{2193B351-9340-4BAC-8815-43A9C1486344}"/>
    <cellStyle name="20% - Accent5 23 2 2" xfId="26230" xr:uid="{209D0171-590C-49BE-A65A-D96AEE9BCEEF}"/>
    <cellStyle name="20% - Accent5 23 2 2 2" xfId="38680" xr:uid="{35BA209F-0532-4520-930C-6D0BFCDDDB41}"/>
    <cellStyle name="20% - Accent5 23 2 3" xfId="21769" xr:uid="{76BF29A5-791A-4B49-A4BD-DBC0624361C8}"/>
    <cellStyle name="20% - Accent5 23 2 3 2" xfId="34242" xr:uid="{00E49AE9-A274-4C0D-BBFF-E61B4639616B}"/>
    <cellStyle name="20% - Accent5 23 2 4" xfId="30264" xr:uid="{93FDAC1A-A68E-4DE8-8426-B5DE57F158B1}"/>
    <cellStyle name="20% - Accent5 23 3" xfId="1667" xr:uid="{AAF4A364-2C02-47F8-9546-20D1D347B302}"/>
    <cellStyle name="20% - Accent5 23 3 2" xfId="26231" xr:uid="{EB8231EC-B93A-402E-8DB4-E3EE781F2191}"/>
    <cellStyle name="20% - Accent5 23 3 2 2" xfId="38681" xr:uid="{7A051881-655D-4C4E-9592-C4BDDF595BA3}"/>
    <cellStyle name="20% - Accent5 23 3 3" xfId="21770" xr:uid="{7111DAF8-B860-44B4-985A-99F780F8EF5E}"/>
    <cellStyle name="20% - Accent5 23 3 3 2" xfId="34243" xr:uid="{97D9B250-74B4-44D5-929B-0BF90E9C8F1A}"/>
    <cellStyle name="20% - Accent5 23 3 4" xfId="30265" xr:uid="{51913D65-1191-49D3-84DB-037566743258}"/>
    <cellStyle name="20% - Accent5 23 4" xfId="8773" xr:uid="{887E0CD3-45DD-4757-B788-ABA619901836}"/>
    <cellStyle name="20% - Accent5 23 5" xfId="8774" xr:uid="{F6FB3508-69EF-42DD-BC19-99272CB7D349}"/>
    <cellStyle name="20% - Accent5 23 6" xfId="8775" xr:uid="{A067C81C-A96C-49BF-ACDD-3B39C2B9285B}"/>
    <cellStyle name="20% - Accent5 23 7" xfId="8776" xr:uid="{CDBC3DA7-5CB4-400C-B9C7-316202F6A3EC}"/>
    <cellStyle name="20% - Accent5 23 8" xfId="8777" xr:uid="{1055B983-2D16-4ECC-BCD7-5A7A9274C563}"/>
    <cellStyle name="20% - Accent5 23 9" xfId="8778" xr:uid="{4B3DB8D9-29BD-4F04-8100-897632C72C78}"/>
    <cellStyle name="20% - Accent5 24" xfId="1668" xr:uid="{AA0724F7-853B-434D-8D50-9630E067AC62}"/>
    <cellStyle name="20% - Accent5 24 10" xfId="8779" xr:uid="{ED5DF157-EBC7-453D-BD60-2E68A4C627C1}"/>
    <cellStyle name="20% - Accent5 24 11" xfId="8780" xr:uid="{E5D1744C-A61A-47BD-A867-43B605C05BBC}"/>
    <cellStyle name="20% - Accent5 24 12" xfId="26232" xr:uid="{304C65B7-6AAA-40AB-B045-31F571682B66}"/>
    <cellStyle name="20% - Accent5 24 12 2" xfId="38682" xr:uid="{FAF38DB8-EBD8-4FE9-8542-2EDEB4AFFC29}"/>
    <cellStyle name="20% - Accent5 24 13" xfId="21771" xr:uid="{3589D1DB-3760-422B-AE8C-4CEF855887A3}"/>
    <cellStyle name="20% - Accent5 24 13 2" xfId="34244" xr:uid="{2BAB9BFD-1F9E-4137-A059-274A63441F6F}"/>
    <cellStyle name="20% - Accent5 24 14" xfId="30266" xr:uid="{93E3A708-26EC-47F9-B333-03DEE3B2C0ED}"/>
    <cellStyle name="20% - Accent5 24 2" xfId="8781" xr:uid="{DDB6B242-A61F-47E2-ACD1-F83ABDB6DD63}"/>
    <cellStyle name="20% - Accent5 24 3" xfId="8782" xr:uid="{44450C87-D256-42DA-83FE-D032D08575B2}"/>
    <cellStyle name="20% - Accent5 24 4" xfId="8783" xr:uid="{F85CD126-6E06-4720-845A-03B6E5BE8479}"/>
    <cellStyle name="20% - Accent5 24 5" xfId="8784" xr:uid="{09F2BB84-D57A-4824-B835-6C4B4A0F160E}"/>
    <cellStyle name="20% - Accent5 24 6" xfId="8785" xr:uid="{91FE3B88-223E-41A8-B0D1-269C6A3F42A5}"/>
    <cellStyle name="20% - Accent5 24 7" xfId="8786" xr:uid="{88891B57-05B7-4FFF-9527-AAE96035BDE8}"/>
    <cellStyle name="20% - Accent5 24 8" xfId="8787" xr:uid="{B154B7B3-1BA9-4690-8192-9C6FE6D12FAC}"/>
    <cellStyle name="20% - Accent5 24 9" xfId="8788" xr:uid="{AFA860C0-D914-445D-A13F-AB1C8EF2477F}"/>
    <cellStyle name="20% - Accent5 25" xfId="1669" xr:uid="{588D595D-0250-4441-962B-D987B5EBD0F3}"/>
    <cellStyle name="20% - Accent5 25 10" xfId="8789" xr:uid="{FC3C9867-D50B-4B60-B7AF-063415AE4EDD}"/>
    <cellStyle name="20% - Accent5 25 11" xfId="8790" xr:uid="{546B58B7-6209-4D26-83C9-DC2EC265DCDB}"/>
    <cellStyle name="20% - Accent5 25 12" xfId="26233" xr:uid="{1A167CB6-1FA0-42A4-9958-A774682E4AF6}"/>
    <cellStyle name="20% - Accent5 25 12 2" xfId="38683" xr:uid="{7D6D55E7-C063-4BC2-8E27-0E0AF71BD0DF}"/>
    <cellStyle name="20% - Accent5 25 13" xfId="21772" xr:uid="{7D273021-1B2A-4FCB-8EB5-3156F46C1D56}"/>
    <cellStyle name="20% - Accent5 25 13 2" xfId="34245" xr:uid="{54495C3F-58CE-447C-972B-5DEE187C2FAC}"/>
    <cellStyle name="20% - Accent5 25 14" xfId="30267" xr:uid="{A5B1FCB3-3EB5-442D-90C8-A982B0584BD2}"/>
    <cellStyle name="20% - Accent5 25 2" xfId="8791" xr:uid="{9E0BAEF2-4D3A-409C-A575-538BE38BD2BF}"/>
    <cellStyle name="20% - Accent5 25 3" xfId="8792" xr:uid="{B244CDB0-B6C8-4A43-B68F-89FB23039036}"/>
    <cellStyle name="20% - Accent5 25 4" xfId="8793" xr:uid="{4FE7899C-F412-4AEF-930E-0B2F7ACB031A}"/>
    <cellStyle name="20% - Accent5 25 5" xfId="8794" xr:uid="{D00DF45D-FBB9-4EBD-BDB4-C504B68CB7C3}"/>
    <cellStyle name="20% - Accent5 25 6" xfId="8795" xr:uid="{B0125478-3F6E-4E49-90FC-EA1194BD55A9}"/>
    <cellStyle name="20% - Accent5 25 7" xfId="8796" xr:uid="{B2B974DF-0FB0-4B0B-99B2-FAE44B731F77}"/>
    <cellStyle name="20% - Accent5 25 8" xfId="8797" xr:uid="{6F52775D-31DA-4243-9887-23449B5BC005}"/>
    <cellStyle name="20% - Accent5 25 9" xfId="8798" xr:uid="{73ECF396-E0DC-4748-A07A-FFD10B1ED9C3}"/>
    <cellStyle name="20% - Accent5 26" xfId="1670" xr:uid="{A0AEF741-86E9-4474-994D-BC66A9CDEBD5}"/>
    <cellStyle name="20% - Accent5 26 10" xfId="8799" xr:uid="{48BF1771-95D1-43AE-9EE6-19980AC85E39}"/>
    <cellStyle name="20% - Accent5 26 11" xfId="26234" xr:uid="{4834A015-18DF-4D0E-B605-C841EF23021B}"/>
    <cellStyle name="20% - Accent5 26 11 2" xfId="38684" xr:uid="{DC74523F-E183-4C3E-9C0B-64568E267445}"/>
    <cellStyle name="20% - Accent5 26 12" xfId="21773" xr:uid="{883803FE-268B-4422-8F9A-41D173BE61C9}"/>
    <cellStyle name="20% - Accent5 26 12 2" xfId="34246" xr:uid="{A37774F9-C6E1-4C08-8B55-C2F4EAE8EB9C}"/>
    <cellStyle name="20% - Accent5 26 13" xfId="30268" xr:uid="{EF447C31-0E5F-45F2-BF81-49351CF4C343}"/>
    <cellStyle name="20% - Accent5 26 2" xfId="8800" xr:uid="{B71F1415-9904-4604-B8EA-14036C9D290A}"/>
    <cellStyle name="20% - Accent5 26 3" xfId="8801" xr:uid="{8004B927-4B99-44DF-9956-E68CAB6F9F21}"/>
    <cellStyle name="20% - Accent5 26 4" xfId="8802" xr:uid="{4594BE3D-AEDD-4522-BFB9-A8085F3A4870}"/>
    <cellStyle name="20% - Accent5 26 5" xfId="8803" xr:uid="{99256864-217F-4725-A743-C76E8317422B}"/>
    <cellStyle name="20% - Accent5 26 6" xfId="8804" xr:uid="{9BD6B519-3D08-4836-8E36-FCBEB99D0F8D}"/>
    <cellStyle name="20% - Accent5 26 7" xfId="8805" xr:uid="{B7E1F99F-88E8-4B3C-814E-8886242E35B2}"/>
    <cellStyle name="20% - Accent5 26 8" xfId="8806" xr:uid="{F2211559-1D48-46D4-87D4-C08F660D0533}"/>
    <cellStyle name="20% - Accent5 26 9" xfId="8807" xr:uid="{6AEF436F-E7BB-4116-82CF-B3F32A7FDFAE}"/>
    <cellStyle name="20% - Accent5 27" xfId="1671" xr:uid="{650C0AA5-AB8D-47CE-9993-58616CC581FA}"/>
    <cellStyle name="20% - Accent5 27 10" xfId="8808" xr:uid="{0F5BFF91-D3E9-447E-8394-184321ED7494}"/>
    <cellStyle name="20% - Accent5 27 2" xfId="8809" xr:uid="{DB36737A-FAFF-400E-A392-1A233AEC14C1}"/>
    <cellStyle name="20% - Accent5 27 3" xfId="8810" xr:uid="{F9DB680F-22B1-44DE-8B12-DB79C72A209D}"/>
    <cellStyle name="20% - Accent5 27 4" xfId="8811" xr:uid="{5B8369C3-AF2B-49D4-BC94-AFE2C80B1C4D}"/>
    <cellStyle name="20% - Accent5 27 5" xfId="8812" xr:uid="{AB59B2B0-BD20-41CC-BAD4-72471CED2B53}"/>
    <cellStyle name="20% - Accent5 27 6" xfId="8813" xr:uid="{9F097784-8C17-4D90-93BF-4338723BEB2B}"/>
    <cellStyle name="20% - Accent5 27 7" xfId="8814" xr:uid="{402C0F75-5AFA-4B0E-8AAD-FF9F187F119A}"/>
    <cellStyle name="20% - Accent5 27 8" xfId="8815" xr:uid="{66BC3FB2-3132-48E1-B35E-1881F60DBC31}"/>
    <cellStyle name="20% - Accent5 27 9" xfId="8816" xr:uid="{912AD603-0E1F-4FB4-94E1-74B5436A574C}"/>
    <cellStyle name="20% - Accent5 28" xfId="1672" xr:uid="{0A577968-DEFC-47B6-8A59-852510C00FE0}"/>
    <cellStyle name="20% - Accent5 28 10" xfId="8817" xr:uid="{62EA7629-FD30-4D10-98D7-39070074CE81}"/>
    <cellStyle name="20% - Accent5 28 2" xfId="8818" xr:uid="{DA5AA180-A84F-4B80-815E-D5E92D2905CB}"/>
    <cellStyle name="20% - Accent5 28 3" xfId="8819" xr:uid="{219F5B3E-33E3-4820-A96C-8DE036F77340}"/>
    <cellStyle name="20% - Accent5 28 4" xfId="8820" xr:uid="{898885D6-D1A0-46D1-907E-AB246EE17DCA}"/>
    <cellStyle name="20% - Accent5 28 5" xfId="8821" xr:uid="{A238D1BC-749A-4C33-8AD7-5D71A03BAF84}"/>
    <cellStyle name="20% - Accent5 28 6" xfId="8822" xr:uid="{8889E545-A008-4401-AD79-09CB6A45AA28}"/>
    <cellStyle name="20% - Accent5 28 7" xfId="8823" xr:uid="{6E040DCE-B486-4E82-921A-4CE44B02205C}"/>
    <cellStyle name="20% - Accent5 28 8" xfId="8824" xr:uid="{87375B12-81EC-4425-810C-EB812D7F332D}"/>
    <cellStyle name="20% - Accent5 28 9" xfId="8825" xr:uid="{92BD2217-B20D-49BF-BDFA-815A726F85E4}"/>
    <cellStyle name="20% - Accent5 29" xfId="1673" xr:uid="{10482326-411F-43BF-AA3C-33E7873E9BF1}"/>
    <cellStyle name="20% - Accent5 29 10" xfId="8826" xr:uid="{3BADCDDB-4713-4778-BE2E-5D23A701339C}"/>
    <cellStyle name="20% - Accent5 29 11" xfId="26235" xr:uid="{B4D347B4-0D81-4690-808A-C2FEDF74A559}"/>
    <cellStyle name="20% - Accent5 29 11 2" xfId="38685" xr:uid="{B6519B5C-650B-4A70-B879-CCBD96A59F05}"/>
    <cellStyle name="20% - Accent5 29 12" xfId="21774" xr:uid="{ECF2B1D4-5A36-419E-BFC9-1F54B79D7703}"/>
    <cellStyle name="20% - Accent5 29 12 2" xfId="34247" xr:uid="{6A71957C-668A-435C-96C9-DED8AE30B3D8}"/>
    <cellStyle name="20% - Accent5 29 13" xfId="30269" xr:uid="{8F16BCE7-F424-4E5F-A67E-727E20A94092}"/>
    <cellStyle name="20% - Accent5 29 2" xfId="8827" xr:uid="{F05F71F2-8614-43F5-A021-19FDABC984C0}"/>
    <cellStyle name="20% - Accent5 29 3" xfId="8828" xr:uid="{515612E3-DD3A-4EEC-B499-6E409BCBF7B4}"/>
    <cellStyle name="20% - Accent5 29 4" xfId="8829" xr:uid="{B38D56F6-B6C9-489D-9F01-0252F3EEC399}"/>
    <cellStyle name="20% - Accent5 29 5" xfId="8830" xr:uid="{61B8041D-F3C2-446C-A94B-F535FE195C75}"/>
    <cellStyle name="20% - Accent5 29 6" xfId="8831" xr:uid="{6776B134-A2B4-4ADB-BBC2-78FC480FED0A}"/>
    <cellStyle name="20% - Accent5 29 7" xfId="8832" xr:uid="{FAEA9EDD-8829-421E-AEF7-0479F180B1D2}"/>
    <cellStyle name="20% - Accent5 29 8" xfId="8833" xr:uid="{82445A8F-EFEF-4D7F-814E-EBB87F5F8332}"/>
    <cellStyle name="20% - Accent5 29 9" xfId="8834" xr:uid="{54978694-8B81-48BB-B3CE-E39AFFC8C0DA}"/>
    <cellStyle name="20% - Accent5 3" xfId="45" xr:uid="{C37A1D88-67ED-42FE-9DA6-5FFDCDC2D8B0}"/>
    <cellStyle name="20% - Accent5 3 10" xfId="8835" xr:uid="{AC93B7AC-2E6F-46E4-B1DC-EFD5A7C45735}"/>
    <cellStyle name="20% - Accent5 3 11" xfId="8836" xr:uid="{8CE849F8-C713-4ACA-8768-68EE39466E84}"/>
    <cellStyle name="20% - Accent5 3 12" xfId="8837" xr:uid="{8F7E3C19-F31B-435B-9AF5-9BB0FEB0F201}"/>
    <cellStyle name="20% - Accent5 3 13" xfId="8838" xr:uid="{8ECF82CA-25AE-4B09-9311-E75B0D1DA122}"/>
    <cellStyle name="20% - Accent5 3 14" xfId="8839" xr:uid="{6CBD47BB-D468-4302-98AA-E1B2FC1CDF73}"/>
    <cellStyle name="20% - Accent5 3 15" xfId="8840" xr:uid="{9C336AAD-E9F2-454E-9186-885F80F59727}"/>
    <cellStyle name="20% - Accent5 3 16" xfId="42721" xr:uid="{DD42268C-DB9C-446A-8CE0-D2E6BE084F73}"/>
    <cellStyle name="20% - Accent5 3 2" xfId="1674" xr:uid="{A1FC1277-AB5A-4DCA-A299-6E9C246FB794}"/>
    <cellStyle name="20% - Accent5 3 2 10" xfId="8841" xr:uid="{068F09AB-754B-46BF-93BA-CAFCDBFC12CE}"/>
    <cellStyle name="20% - Accent5 3 2 11" xfId="13120" xr:uid="{740262BC-1B4A-4585-BCFF-F432D2C5FEEF}"/>
    <cellStyle name="20% - Accent5 3 2 12" xfId="26236" xr:uid="{01866DE6-1032-4B74-8957-71B2F2056377}"/>
    <cellStyle name="20% - Accent5 3 2 12 2" xfId="38686" xr:uid="{74F664CE-2913-4528-86F5-A9B6B2F564E6}"/>
    <cellStyle name="20% - Accent5 3 2 13" xfId="21775" xr:uid="{BEA7A495-B85D-4DFE-9518-69510E1F453B}"/>
    <cellStyle name="20% - Accent5 3 2 13 2" xfId="34248" xr:uid="{E213BCDF-F20D-4460-AB2D-9A455BA1A94C}"/>
    <cellStyle name="20% - Accent5 3 2 14" xfId="30270" xr:uid="{C7EB6DB3-0E3F-41CA-92A7-1166B28EFFCD}"/>
    <cellStyle name="20% - Accent5 3 2 2" xfId="1675" xr:uid="{A16C6C53-2833-436C-8F3D-59E6B612E162}"/>
    <cellStyle name="20% - Accent5 3 2 2 2" xfId="6360" xr:uid="{413EF784-BAC4-4F27-BB69-0432FD403800}"/>
    <cellStyle name="20% - Accent5 3 2 2 2 2" xfId="6361" xr:uid="{32FB5FA0-EAAE-43F0-95CF-DC8D6237DD8D}"/>
    <cellStyle name="20% - Accent5 3 2 2 3" xfId="6362" xr:uid="{CB93E901-7301-44D7-A42A-E7EF573F102D}"/>
    <cellStyle name="20% - Accent5 3 2 2 4" xfId="26237" xr:uid="{0A0BDA79-20F5-4800-862E-5F9493E2554F}"/>
    <cellStyle name="20% - Accent5 3 2 2 4 2" xfId="38687" xr:uid="{490FA8CA-38B8-445A-82BF-710086813DD8}"/>
    <cellStyle name="20% - Accent5 3 2 2 5" xfId="21776" xr:uid="{388F2EEE-0BE0-422C-B985-EC4A8B5FB5F4}"/>
    <cellStyle name="20% - Accent5 3 2 2 5 2" xfId="34249" xr:uid="{04826FAF-7645-47E9-A23C-DFFAEC570CA8}"/>
    <cellStyle name="20% - Accent5 3 2 2 6" xfId="30271" xr:uid="{D5BD214D-4B56-4A2A-A409-B37CB45C5179}"/>
    <cellStyle name="20% - Accent5 3 2 3" xfId="1676" xr:uid="{2FD6B2D9-2768-4B8A-8C06-9154ECB6E8C4}"/>
    <cellStyle name="20% - Accent5 3 2 3 2" xfId="6363" xr:uid="{FBC94486-8D15-4537-AA52-6D3E5B8A2F0E}"/>
    <cellStyle name="20% - Accent5 3 2 3 3" xfId="26238" xr:uid="{8C97EBE2-514F-45F9-AA92-18B748B3CF89}"/>
    <cellStyle name="20% - Accent5 3 2 3 3 2" xfId="38688" xr:uid="{E1A50666-54BF-4395-8604-83E8754DA897}"/>
    <cellStyle name="20% - Accent5 3 2 3 4" xfId="21777" xr:uid="{09B6A264-DF60-43E7-9BA7-03FAA70E751C}"/>
    <cellStyle name="20% - Accent5 3 2 3 4 2" xfId="34250" xr:uid="{85D0C5BC-DF7C-47FC-813C-14F1BC1375CC}"/>
    <cellStyle name="20% - Accent5 3 2 3 5" xfId="30272" xr:uid="{6E0F60CF-A381-4ED2-9D80-0C6867EBCCE8}"/>
    <cellStyle name="20% - Accent5 3 2 4" xfId="6364" xr:uid="{0DA94B3D-F28A-4CC1-8F53-1BBA34B39B6C}"/>
    <cellStyle name="20% - Accent5 3 2 5" xfId="8842" xr:uid="{A7E465E4-162A-452E-BADA-B38C9E68A522}"/>
    <cellStyle name="20% - Accent5 3 2 6" xfId="8843" xr:uid="{287267AE-DCA7-458C-B01F-B77597BF1101}"/>
    <cellStyle name="20% - Accent5 3 2 7" xfId="8844" xr:uid="{9E9C5929-00F7-428E-B918-B8CE682DAE3D}"/>
    <cellStyle name="20% - Accent5 3 2 8" xfId="8845" xr:uid="{08355F93-CC16-46FF-8D2C-22835C3D27B6}"/>
    <cellStyle name="20% - Accent5 3 2 9" xfId="8846" xr:uid="{7A58A394-8C16-4297-BB91-03A8DB33314F}"/>
    <cellStyle name="20% - Accent5 3 3" xfId="1677" xr:uid="{66B06EBC-3B01-4B58-BD1C-86AA015A5342}"/>
    <cellStyle name="20% - Accent5 3 3 10" xfId="8847" xr:uid="{FCA17032-EBB4-4CC1-BF7B-7EAAD67376BC}"/>
    <cellStyle name="20% - Accent5 3 3 11" xfId="26239" xr:uid="{42AB6ABD-45B4-4579-9CFD-995E98E2F171}"/>
    <cellStyle name="20% - Accent5 3 3 11 2" xfId="38689" xr:uid="{A3DA2A3F-27D1-42DD-A2BF-E88A56591C9D}"/>
    <cellStyle name="20% - Accent5 3 3 12" xfId="21778" xr:uid="{0C8653BC-9DEF-4EBE-BCBE-9BF6997173F9}"/>
    <cellStyle name="20% - Accent5 3 3 12 2" xfId="34251" xr:uid="{EA4F9CA3-6677-4651-810B-4F6F619BD27F}"/>
    <cellStyle name="20% - Accent5 3 3 13" xfId="30273" xr:uid="{243686CA-5DCD-4FA3-9BCF-D29558D0667B}"/>
    <cellStyle name="20% - Accent5 3 3 2" xfId="1678" xr:uid="{A5DA684B-1354-46E6-A706-1A0D050FD054}"/>
    <cellStyle name="20% - Accent5 3 3 2 2" xfId="6365" xr:uid="{1B96C016-F340-4BE4-B350-0B79A323EE00}"/>
    <cellStyle name="20% - Accent5 3 3 2 3" xfId="26240" xr:uid="{88FF29F9-B1AF-4950-9F09-EFCC72DDD148}"/>
    <cellStyle name="20% - Accent5 3 3 2 3 2" xfId="38690" xr:uid="{0587ABD8-8A79-4F84-BF9C-AE3B83CED5B2}"/>
    <cellStyle name="20% - Accent5 3 3 2 4" xfId="21779" xr:uid="{5638176F-891E-4041-8848-CACC6885C283}"/>
    <cellStyle name="20% - Accent5 3 3 2 4 2" xfId="34252" xr:uid="{D0FCF171-F655-4409-B6AC-1EF7F2EFE6EB}"/>
    <cellStyle name="20% - Accent5 3 3 2 5" xfId="30274" xr:uid="{80E52511-0975-4332-BB33-FB3D21EFEB26}"/>
    <cellStyle name="20% - Accent5 3 3 3" xfId="1679" xr:uid="{34D7710E-D86E-4FA6-8039-5B6F86F8A878}"/>
    <cellStyle name="20% - Accent5 3 3 3 2" xfId="26241" xr:uid="{53EEDBCE-5282-47E1-ACB3-36B2D6961DCC}"/>
    <cellStyle name="20% - Accent5 3 3 3 2 2" xfId="38691" xr:uid="{7DA43C98-A9BE-414E-90AA-42737C3D7564}"/>
    <cellStyle name="20% - Accent5 3 3 3 3" xfId="21780" xr:uid="{69243AB3-CF78-487E-9143-393750CC3401}"/>
    <cellStyle name="20% - Accent5 3 3 3 3 2" xfId="34253" xr:uid="{B20BB09E-7FEA-4D87-A335-85C61C8731E6}"/>
    <cellStyle name="20% - Accent5 3 3 3 4" xfId="30275" xr:uid="{308F6D2E-0534-4E82-9302-3EF3484B3F18}"/>
    <cellStyle name="20% - Accent5 3 3 4" xfId="8848" xr:uid="{D440A08D-1EBB-41FA-8981-8B225C2A4502}"/>
    <cellStyle name="20% - Accent5 3 3 5" xfId="8849" xr:uid="{780536A1-F619-4338-A4E2-22D72E757A45}"/>
    <cellStyle name="20% - Accent5 3 3 6" xfId="8850" xr:uid="{F7F38561-A1F2-4C03-A460-C2173CC5BF28}"/>
    <cellStyle name="20% - Accent5 3 3 7" xfId="8851" xr:uid="{ACAAD153-972C-4EE0-91BD-5434AC11D0AF}"/>
    <cellStyle name="20% - Accent5 3 3 8" xfId="8852" xr:uid="{F1062700-4ADA-41CF-AEF0-DB6128D0EB93}"/>
    <cellStyle name="20% - Accent5 3 3 9" xfId="8853" xr:uid="{0A223890-3C68-4504-B066-46C20B9AAF9F}"/>
    <cellStyle name="20% - Accent5 3 4" xfId="1680" xr:uid="{0F57253B-A289-474E-A2CF-2168FF5A1973}"/>
    <cellStyle name="20% - Accent5 3 4 10" xfId="8854" xr:uid="{6F6EB46F-BFEE-4583-8887-C30746FDA63E}"/>
    <cellStyle name="20% - Accent5 3 4 11" xfId="26242" xr:uid="{832505AD-D5E4-41E0-A6FB-4DEFDFF215A5}"/>
    <cellStyle name="20% - Accent5 3 4 11 2" xfId="38692" xr:uid="{433E7135-8CB2-4DC3-8218-4BF55C8E76EF}"/>
    <cellStyle name="20% - Accent5 3 4 12" xfId="21781" xr:uid="{D3B41A88-82F0-406B-BBDF-5EB6DA1B680E}"/>
    <cellStyle name="20% - Accent5 3 4 12 2" xfId="34254" xr:uid="{53EB8607-85AC-40B3-AF6B-045F6D4623DA}"/>
    <cellStyle name="20% - Accent5 3 4 13" xfId="30276" xr:uid="{DF15DAAD-7DA6-4EF1-9675-61F6B19A72DA}"/>
    <cellStyle name="20% - Accent5 3 4 2" xfId="1681" xr:uid="{8A6D412F-907D-4A7E-A4CF-F354BE884698}"/>
    <cellStyle name="20% - Accent5 3 4 2 2" xfId="26243" xr:uid="{60AC37D0-33C2-42AD-A2CA-805648E30885}"/>
    <cellStyle name="20% - Accent5 3 4 2 2 2" xfId="38693" xr:uid="{F2A7EA5A-D5CB-4BD5-B63F-DF7D736D4474}"/>
    <cellStyle name="20% - Accent5 3 4 2 3" xfId="21782" xr:uid="{B9E4F6FF-7D1C-41B3-945C-0E2A473E3DDC}"/>
    <cellStyle name="20% - Accent5 3 4 2 3 2" xfId="34255" xr:uid="{79A40DC5-7FCC-424E-BC61-FA06B4C6C9A4}"/>
    <cellStyle name="20% - Accent5 3 4 2 4" xfId="30277" xr:uid="{720D1FE0-6C4F-474D-9895-0D87B3A7BF33}"/>
    <cellStyle name="20% - Accent5 3 4 3" xfId="1682" xr:uid="{E6F4B42B-DD8F-4AFF-B73B-CD03166825F8}"/>
    <cellStyle name="20% - Accent5 3 4 3 2" xfId="26244" xr:uid="{905A1112-F278-450B-938D-6AC01A0300FE}"/>
    <cellStyle name="20% - Accent5 3 4 3 2 2" xfId="38694" xr:uid="{EA9A224D-BDD9-4198-8560-98C0B392FE3B}"/>
    <cellStyle name="20% - Accent5 3 4 3 3" xfId="21783" xr:uid="{9667A765-FFA2-434C-B886-863B6A8BD58F}"/>
    <cellStyle name="20% - Accent5 3 4 3 3 2" xfId="34256" xr:uid="{2F4EEEE1-EF28-4CDC-A658-7BEA88EFED46}"/>
    <cellStyle name="20% - Accent5 3 4 3 4" xfId="30278" xr:uid="{CF7D3EC7-D10F-49B8-9F73-C4861F36A9BC}"/>
    <cellStyle name="20% - Accent5 3 4 4" xfId="8855" xr:uid="{11819090-562B-476D-9F7A-9D118245F560}"/>
    <cellStyle name="20% - Accent5 3 4 5" xfId="8856" xr:uid="{0FBF32C4-B65C-444D-98A7-0BD0AE92DD7A}"/>
    <cellStyle name="20% - Accent5 3 4 6" xfId="8857" xr:uid="{7544CBD8-1CC9-4402-B6B8-0866ECDF643B}"/>
    <cellStyle name="20% - Accent5 3 4 7" xfId="8858" xr:uid="{9D5D08A0-DF07-4610-AB3A-1FC7961E91B3}"/>
    <cellStyle name="20% - Accent5 3 4 8" xfId="8859" xr:uid="{E0037052-9828-4642-9EEB-AF822907AD75}"/>
    <cellStyle name="20% - Accent5 3 4 9" xfId="8860" xr:uid="{3FB676EB-057B-4AF8-89E2-642ECD30139D}"/>
    <cellStyle name="20% - Accent5 3 5" xfId="1683" xr:uid="{F38E9D77-B94D-414C-B160-E986DE513115}"/>
    <cellStyle name="20% - Accent5 3 5 10" xfId="8861" xr:uid="{10B73730-C0CB-4381-91D1-AF9116125651}"/>
    <cellStyle name="20% - Accent5 3 5 11" xfId="26245" xr:uid="{1910D107-9656-457A-8C1E-9F676D897E75}"/>
    <cellStyle name="20% - Accent5 3 5 11 2" xfId="38695" xr:uid="{46F488F0-DB87-4F92-85C8-4E7C9D771900}"/>
    <cellStyle name="20% - Accent5 3 5 12" xfId="21784" xr:uid="{C2DE3DDD-700D-410E-9AD8-C4D6D40D6F5E}"/>
    <cellStyle name="20% - Accent5 3 5 12 2" xfId="34257" xr:uid="{150C2010-3445-4D78-B682-018435918ED8}"/>
    <cellStyle name="20% - Accent5 3 5 13" xfId="30279" xr:uid="{3EEC1875-2DCF-4F44-92E4-165506923994}"/>
    <cellStyle name="20% - Accent5 3 5 2" xfId="1684" xr:uid="{8367D676-6099-431B-99E4-1A82C81CAAF3}"/>
    <cellStyle name="20% - Accent5 3 5 2 2" xfId="26246" xr:uid="{1558E14C-0DDF-41A5-821C-1A6CDE20A67E}"/>
    <cellStyle name="20% - Accent5 3 5 2 2 2" xfId="38696" xr:uid="{4140527D-D133-4C49-9F2D-88B8B0E7C1B0}"/>
    <cellStyle name="20% - Accent5 3 5 2 3" xfId="21785" xr:uid="{7D0E82D7-5336-40BE-9221-0097B387B231}"/>
    <cellStyle name="20% - Accent5 3 5 2 3 2" xfId="34258" xr:uid="{7256ABF0-BF59-41DD-9366-55E45DA54C54}"/>
    <cellStyle name="20% - Accent5 3 5 2 4" xfId="30280" xr:uid="{CF0963AE-9395-4312-85AA-F8A46F8C13AC}"/>
    <cellStyle name="20% - Accent5 3 5 3" xfId="1685" xr:uid="{0E14EEA2-CEED-4433-811A-5D9AEE4D5C25}"/>
    <cellStyle name="20% - Accent5 3 5 3 2" xfId="26247" xr:uid="{19575D99-DF8A-4503-9CA2-5DD53559CBDD}"/>
    <cellStyle name="20% - Accent5 3 5 3 2 2" xfId="38697" xr:uid="{FEBF9BD5-E8A4-47F6-A8A9-0662CD5EF3AD}"/>
    <cellStyle name="20% - Accent5 3 5 3 3" xfId="21786" xr:uid="{84C1BABD-702D-4DB3-9D88-3CEC354F28D4}"/>
    <cellStyle name="20% - Accent5 3 5 3 3 2" xfId="34259" xr:uid="{A988E2AE-F76F-4C1C-B259-5FD229BE885A}"/>
    <cellStyle name="20% - Accent5 3 5 3 4" xfId="30281" xr:uid="{5CBD3DA3-35C7-47C3-9E9E-67F3D6BDD8AC}"/>
    <cellStyle name="20% - Accent5 3 5 4" xfId="8862" xr:uid="{0C2A2BA0-AA43-48E6-845B-039525672C03}"/>
    <cellStyle name="20% - Accent5 3 5 5" xfId="8863" xr:uid="{2B73BB8D-D24C-407E-A244-5BDA364D20AD}"/>
    <cellStyle name="20% - Accent5 3 5 6" xfId="8864" xr:uid="{CAF7E177-2CFD-4B3D-897C-60A2E3DECE3F}"/>
    <cellStyle name="20% - Accent5 3 5 7" xfId="8865" xr:uid="{359BBB35-7C72-4D10-9B12-F386F8CEC56D}"/>
    <cellStyle name="20% - Accent5 3 5 8" xfId="8866" xr:uid="{3A802A3E-BB5C-42AC-A69C-7CA76046C9B5}"/>
    <cellStyle name="20% - Accent5 3 5 9" xfId="8867" xr:uid="{4338DF8A-4B76-40F6-8671-23955052A4F5}"/>
    <cellStyle name="20% - Accent5 3 6" xfId="1686" xr:uid="{6EA228AE-B3EF-4AC6-8209-52648A8DE51A}"/>
    <cellStyle name="20% - Accent5 3 6 2" xfId="1687" xr:uid="{F11E7880-562F-4F94-A5B4-647EF6A9D40E}"/>
    <cellStyle name="20% - Accent5 3 6 2 2" xfId="26249" xr:uid="{A22CA508-B9DD-4D60-BD97-8A3981E6CC8F}"/>
    <cellStyle name="20% - Accent5 3 6 2 2 2" xfId="38699" xr:uid="{A2371FC9-3C6D-41A1-9B3F-05EE9F3F0D45}"/>
    <cellStyle name="20% - Accent5 3 6 2 3" xfId="21788" xr:uid="{E2406C54-DA3F-48C8-902B-A17F44EED5A1}"/>
    <cellStyle name="20% - Accent5 3 6 2 3 2" xfId="34261" xr:uid="{4E508AC8-B616-44D0-A559-CD23FBA8EE7D}"/>
    <cellStyle name="20% - Accent5 3 6 2 4" xfId="30283" xr:uid="{4F0473DB-DDED-45F3-B876-D5D5A6A2DAB9}"/>
    <cellStyle name="20% - Accent5 3 6 3" xfId="1688" xr:uid="{54740A19-9122-45C0-A3BA-A202E69B5C19}"/>
    <cellStyle name="20% - Accent5 3 6 3 2" xfId="26250" xr:uid="{AF737C3F-BDED-4C30-A3FC-03B72AF37821}"/>
    <cellStyle name="20% - Accent5 3 6 3 2 2" xfId="38700" xr:uid="{A7D2DF12-77DD-47A5-8DC4-59E28A5FA9CD}"/>
    <cellStyle name="20% - Accent5 3 6 3 3" xfId="21789" xr:uid="{D5B1F6D7-B78E-421A-B188-368CA00FF726}"/>
    <cellStyle name="20% - Accent5 3 6 3 3 2" xfId="34262" xr:uid="{64BD8DF9-58F4-4AFB-B987-933436AA59C4}"/>
    <cellStyle name="20% - Accent5 3 6 3 4" xfId="30284" xr:uid="{CB4F8060-0BA9-4BCE-8164-7D9E1D720587}"/>
    <cellStyle name="20% - Accent5 3 6 4" xfId="26248" xr:uid="{21CB63FA-B519-4C0B-B4FA-998C0938455D}"/>
    <cellStyle name="20% - Accent5 3 6 4 2" xfId="38698" xr:uid="{9A3ADEBF-777A-4505-A0DF-20DCC2E7F009}"/>
    <cellStyle name="20% - Accent5 3 6 5" xfId="21787" xr:uid="{A17E70F5-B1BA-4BBD-A840-BE87C467A5D6}"/>
    <cellStyle name="20% - Accent5 3 6 5 2" xfId="34260" xr:uid="{1060DD16-EFA2-4B45-9E51-9DE7C68A8DC9}"/>
    <cellStyle name="20% - Accent5 3 6 6" xfId="30282" xr:uid="{A5AEAE91-4A20-4335-9634-38164E8834B8}"/>
    <cellStyle name="20% - Accent5 3 7" xfId="1689" xr:uid="{685BA6AE-947D-4285-9F1B-35AFD870136E}"/>
    <cellStyle name="20% - Accent5 3 7 2" xfId="1690" xr:uid="{FCFD1423-30DD-4C60-B2FF-DAE6F291CB03}"/>
    <cellStyle name="20% - Accent5 3 7 2 2" xfId="26252" xr:uid="{0718A30D-CCB4-45F5-9AF6-3A590688B775}"/>
    <cellStyle name="20% - Accent5 3 7 2 2 2" xfId="38702" xr:uid="{898B54E3-83F6-4F52-9768-4E2585C455D8}"/>
    <cellStyle name="20% - Accent5 3 7 2 3" xfId="21791" xr:uid="{24D03BCC-E473-4EC2-9CA0-5D0E3EEBA36C}"/>
    <cellStyle name="20% - Accent5 3 7 2 3 2" xfId="34264" xr:uid="{196363DF-3F24-4E6D-A6F4-D944F9E95DE8}"/>
    <cellStyle name="20% - Accent5 3 7 2 4" xfId="30286" xr:uid="{42632D10-5BFE-4265-A376-04BB23515C55}"/>
    <cellStyle name="20% - Accent5 3 7 3" xfId="1691" xr:uid="{4B04EADF-4C8E-4B2C-A6E9-4EE22F8ECCA6}"/>
    <cellStyle name="20% - Accent5 3 7 3 2" xfId="26253" xr:uid="{14F5F69C-3012-4E50-B99A-72EF2219E3AA}"/>
    <cellStyle name="20% - Accent5 3 7 3 2 2" xfId="38703" xr:uid="{80CB45E2-8222-488F-A774-5E2A1BF32414}"/>
    <cellStyle name="20% - Accent5 3 7 3 3" xfId="21792" xr:uid="{98837C2D-9178-4C2E-B207-9A6B0CAB7675}"/>
    <cellStyle name="20% - Accent5 3 7 3 3 2" xfId="34265" xr:uid="{7E9096B3-3C48-4EAB-BC30-3E29D19816EE}"/>
    <cellStyle name="20% - Accent5 3 7 3 4" xfId="30287" xr:uid="{A86B4EC6-DA3C-46E1-A5B0-349E219E8E77}"/>
    <cellStyle name="20% - Accent5 3 7 4" xfId="26251" xr:uid="{C3642AAA-E215-441D-B6F3-9252F151B0DA}"/>
    <cellStyle name="20% - Accent5 3 7 4 2" xfId="38701" xr:uid="{459535A2-49E0-46BA-966A-ED5C973565D0}"/>
    <cellStyle name="20% - Accent5 3 7 5" xfId="21790" xr:uid="{3F61C228-F1F8-4C29-ACAA-59048AB69EE6}"/>
    <cellStyle name="20% - Accent5 3 7 5 2" xfId="34263" xr:uid="{60DE3A99-60A3-4D41-82AD-A241C2EFE145}"/>
    <cellStyle name="20% - Accent5 3 7 6" xfId="30285" xr:uid="{F52BE2CB-9C32-4C8B-AB76-3D411EBF5A76}"/>
    <cellStyle name="20% - Accent5 3 8" xfId="1692" xr:uid="{DED9276B-3609-42FF-975B-225DD60F3F60}"/>
    <cellStyle name="20% - Accent5 3 8 2" xfId="26254" xr:uid="{5B18BDF0-D191-4AF5-8B15-CB3A78CBD97B}"/>
    <cellStyle name="20% - Accent5 3 8 2 2" xfId="38704" xr:uid="{DCA43A47-8D82-4C7F-8979-7374CDD43264}"/>
    <cellStyle name="20% - Accent5 3 8 3" xfId="21793" xr:uid="{8C5BABDD-B2E3-46CB-81AE-97714A6DD103}"/>
    <cellStyle name="20% - Accent5 3 8 3 2" xfId="34266" xr:uid="{475BE4B4-6A9E-4EAE-82BB-C80CB81C68FD}"/>
    <cellStyle name="20% - Accent5 3 8 4" xfId="30288" xr:uid="{F3938DFD-1791-4F46-9D66-C383035714A8}"/>
    <cellStyle name="20% - Accent5 3 9" xfId="1693" xr:uid="{6765CC79-CF26-4448-95EF-F463B9D51294}"/>
    <cellStyle name="20% - Accent5 3 9 2" xfId="26255" xr:uid="{A02443B7-E6C2-4F91-ACC3-CE131918BB7D}"/>
    <cellStyle name="20% - Accent5 3 9 2 2" xfId="38705" xr:uid="{E65E950D-22C1-409B-A92A-BFCC5D517E72}"/>
    <cellStyle name="20% - Accent5 3 9 3" xfId="21794" xr:uid="{3AC69CE9-8D28-46D5-A31A-E3DE875554AE}"/>
    <cellStyle name="20% - Accent5 3 9 3 2" xfId="34267" xr:uid="{28CE8205-D71D-4DB5-B028-1E5C1CCDE0B3}"/>
    <cellStyle name="20% - Accent5 3 9 4" xfId="30289" xr:uid="{1AD747F5-2B86-498D-B207-034B31FB9883}"/>
    <cellStyle name="20% - Accent5 30" xfId="3132" xr:uid="{4170B5B8-DF27-4357-AF17-41662DADD33F}"/>
    <cellStyle name="20% - Accent5 30 10" xfId="8868" xr:uid="{E20EDB2D-53D6-453B-90A1-20137D0FAF45}"/>
    <cellStyle name="20% - Accent5 30 2" xfId="8869" xr:uid="{0AE3DD4E-0B0E-46EB-BE8A-156CA2CBEFEF}"/>
    <cellStyle name="20% - Accent5 30 3" xfId="8870" xr:uid="{85745FD7-905A-4820-B13F-7D34E3601650}"/>
    <cellStyle name="20% - Accent5 30 4" xfId="8871" xr:uid="{046AB094-B85E-437F-803A-7BABABA927DA}"/>
    <cellStyle name="20% - Accent5 30 5" xfId="8872" xr:uid="{2C1F55C3-F855-458F-93AC-7E7A0D88BFD4}"/>
    <cellStyle name="20% - Accent5 30 6" xfId="8873" xr:uid="{292A96B0-D00D-49BF-A628-3FEA8D4BD25A}"/>
    <cellStyle name="20% - Accent5 30 7" xfId="8874" xr:uid="{A577DDCB-2F48-4D55-AA77-AB9E3040A81A}"/>
    <cellStyle name="20% - Accent5 30 8" xfId="8875" xr:uid="{5FD61187-CAA8-4956-BBFD-A65473DF9D88}"/>
    <cellStyle name="20% - Accent5 30 9" xfId="8876" xr:uid="{13B76EC0-6533-49B1-BD3F-5D1B058015CA}"/>
    <cellStyle name="20% - Accent5 31" xfId="3133" xr:uid="{DAF362D3-0A76-4549-8963-3CAF801CC02F}"/>
    <cellStyle name="20% - Accent5 31 10" xfId="8877" xr:uid="{67F0B265-A07C-47F2-A6D1-910600600310}"/>
    <cellStyle name="20% - Accent5 31 2" xfId="8878" xr:uid="{FB0601B9-32CC-41CB-8952-ED4DD8285B92}"/>
    <cellStyle name="20% - Accent5 31 3" xfId="8879" xr:uid="{1FC5370C-C978-43BF-B724-BE835C63D7CB}"/>
    <cellStyle name="20% - Accent5 31 4" xfId="8880" xr:uid="{2975417E-F5D8-453E-819D-6F20671FD535}"/>
    <cellStyle name="20% - Accent5 31 5" xfId="8881" xr:uid="{45EDB848-9955-4B9C-B84F-E4470917D20C}"/>
    <cellStyle name="20% - Accent5 31 6" xfId="8882" xr:uid="{0CABB395-832B-4B54-8F7A-800281E72060}"/>
    <cellStyle name="20% - Accent5 31 7" xfId="8883" xr:uid="{E11D382C-BE86-45A7-ABF5-04D316A4B181}"/>
    <cellStyle name="20% - Accent5 31 8" xfId="8884" xr:uid="{EB078C3C-3645-4EB9-AC76-6507696C0C30}"/>
    <cellStyle name="20% - Accent5 31 9" xfId="8885" xr:uid="{30C0143C-EB1B-4399-A37B-6919DF913AD8}"/>
    <cellStyle name="20% - Accent5 32" xfId="3134" xr:uid="{2CFF9A85-B490-470F-8DE0-DFE94710DF08}"/>
    <cellStyle name="20% - Accent5 32 10" xfId="8886" xr:uid="{1A1F5188-525C-4924-9B86-2E6D20A65624}"/>
    <cellStyle name="20% - Accent5 32 2" xfId="8887" xr:uid="{8411314F-1D48-4A07-BE20-C47421BA8BC9}"/>
    <cellStyle name="20% - Accent5 32 3" xfId="8888" xr:uid="{4F82860D-D012-419A-BC7A-DC21541E3F74}"/>
    <cellStyle name="20% - Accent5 32 4" xfId="8889" xr:uid="{6AEE3F8F-9DE1-4A4C-88D9-F18EF556A8BD}"/>
    <cellStyle name="20% - Accent5 32 5" xfId="8890" xr:uid="{87E36E1D-277A-4506-8065-69D66A3C2979}"/>
    <cellStyle name="20% - Accent5 32 6" xfId="8891" xr:uid="{424488B4-D734-4D14-9BC4-F724CC1D3F05}"/>
    <cellStyle name="20% - Accent5 32 7" xfId="8892" xr:uid="{58E99702-95C0-4F5E-ABA1-9346C27ED9DB}"/>
    <cellStyle name="20% - Accent5 32 8" xfId="8893" xr:uid="{1590E4CE-5DD5-46A7-8C19-963E126DECA9}"/>
    <cellStyle name="20% - Accent5 32 9" xfId="8894" xr:uid="{0E622957-7BCA-45A6-A1BD-6D4D0C5B3C68}"/>
    <cellStyle name="20% - Accent5 33" xfId="3135" xr:uid="{FAAB0718-78BD-4A7C-870A-9346C858B996}"/>
    <cellStyle name="20% - Accent5 33 10" xfId="8895" xr:uid="{B20C2A04-15B8-466F-9C3F-02CF427DAE75}"/>
    <cellStyle name="20% - Accent5 33 2" xfId="8896" xr:uid="{9A0C27B8-56EB-471A-8944-F96651104F19}"/>
    <cellStyle name="20% - Accent5 33 3" xfId="8897" xr:uid="{1261A8AA-1059-434A-80A1-335B11F75DA0}"/>
    <cellStyle name="20% - Accent5 33 4" xfId="8898" xr:uid="{F6578D30-7023-41DB-8266-EEB79D042AFE}"/>
    <cellStyle name="20% - Accent5 33 5" xfId="8899" xr:uid="{304D1CD8-6381-4E86-8DCA-C7D4058F2969}"/>
    <cellStyle name="20% - Accent5 33 6" xfId="8900" xr:uid="{9A6DD41B-EF25-40AF-A35C-54F15814554B}"/>
    <cellStyle name="20% - Accent5 33 7" xfId="8901" xr:uid="{300D3C4C-924A-461C-98C5-70CD61E2632B}"/>
    <cellStyle name="20% - Accent5 33 8" xfId="8902" xr:uid="{45E42D79-7A83-448D-AE59-1D0A3AC5736D}"/>
    <cellStyle name="20% - Accent5 33 9" xfId="8903" xr:uid="{A18F7BE9-3DCF-435C-9E63-73DCF5411132}"/>
    <cellStyle name="20% - Accent5 34" xfId="3136" xr:uid="{B5836067-D419-42E0-90A0-D6858153C0E7}"/>
    <cellStyle name="20% - Accent5 34 10" xfId="8904" xr:uid="{F6F4087A-049B-4073-9FFC-1F06898B1192}"/>
    <cellStyle name="20% - Accent5 34 2" xfId="8905" xr:uid="{72449A34-38F7-4AB1-8C64-A562875EA06A}"/>
    <cellStyle name="20% - Accent5 34 3" xfId="8906" xr:uid="{5E1D1717-A366-4C78-BD00-3C9D7E91B562}"/>
    <cellStyle name="20% - Accent5 34 4" xfId="8907" xr:uid="{CED1DEE1-8907-4D0D-BD92-4044B35EBBB3}"/>
    <cellStyle name="20% - Accent5 34 5" xfId="8908" xr:uid="{64788B1E-CCCF-4651-93A8-603D382D2A60}"/>
    <cellStyle name="20% - Accent5 34 6" xfId="8909" xr:uid="{C14A8B2C-75CF-4738-B437-B76A5F4CB58F}"/>
    <cellStyle name="20% - Accent5 34 7" xfId="8910" xr:uid="{D4EF2816-C261-4DF4-BC4C-646D1894D290}"/>
    <cellStyle name="20% - Accent5 34 8" xfId="8911" xr:uid="{1E77B13F-D25B-40BE-872C-D37EC47FA5D9}"/>
    <cellStyle name="20% - Accent5 34 9" xfId="8912" xr:uid="{CFEE1137-853F-4F16-B3B5-844B70E0AF35}"/>
    <cellStyle name="20% - Accent5 35" xfId="3137" xr:uid="{3A0E77F0-7F36-4B68-ABD1-3930A25025D7}"/>
    <cellStyle name="20% - Accent5 35 10" xfId="8913" xr:uid="{E7AB0BB3-6C18-45DB-8A1D-9513F30352E7}"/>
    <cellStyle name="20% - Accent5 35 2" xfId="8914" xr:uid="{4CF5B04E-3331-43B5-BFC0-4B56C1C4AC56}"/>
    <cellStyle name="20% - Accent5 35 3" xfId="8915" xr:uid="{4683AB0C-202D-4485-BCAC-5DF73F162873}"/>
    <cellStyle name="20% - Accent5 35 4" xfId="8916" xr:uid="{C431EB40-18E3-4F6F-B32F-D08FDD8D44A1}"/>
    <cellStyle name="20% - Accent5 35 5" xfId="8917" xr:uid="{B4C92D0B-B8CF-439C-9077-2134A5C089FE}"/>
    <cellStyle name="20% - Accent5 35 6" xfId="8918" xr:uid="{AEE92A22-0B98-4CAE-A8F4-29F211AE07D7}"/>
    <cellStyle name="20% - Accent5 35 7" xfId="8919" xr:uid="{47AF8245-C788-4B0B-858E-BD49AA02FE1A}"/>
    <cellStyle name="20% - Accent5 35 8" xfId="8920" xr:uid="{F2514AD2-F2E1-4113-9B0A-8BC19961B17B}"/>
    <cellStyle name="20% - Accent5 35 9" xfId="8921" xr:uid="{38F52894-68E1-47CF-82BA-B0258D6A7A62}"/>
    <cellStyle name="20% - Accent5 36" xfId="3138" xr:uid="{C4726340-F89E-4622-A23E-EC23DB0ACF40}"/>
    <cellStyle name="20% - Accent5 36 10" xfId="8922" xr:uid="{9E230B8C-ECA0-44F3-9854-508E604A2782}"/>
    <cellStyle name="20% - Accent5 36 2" xfId="8923" xr:uid="{569230E1-68C7-431F-9DC7-2C111F11BE4A}"/>
    <cellStyle name="20% - Accent5 36 3" xfId="8924" xr:uid="{4CF009B9-3AE0-457F-8360-D1165CD11A0E}"/>
    <cellStyle name="20% - Accent5 36 4" xfId="8925" xr:uid="{A8153205-7F05-411E-BA6C-E30A63EC08D8}"/>
    <cellStyle name="20% - Accent5 36 5" xfId="8926" xr:uid="{1703F5EE-77B4-4421-ADF9-ACF944F4844B}"/>
    <cellStyle name="20% - Accent5 36 6" xfId="8927" xr:uid="{B0BF09DE-32FA-4A62-A46B-278A8589101D}"/>
    <cellStyle name="20% - Accent5 36 7" xfId="8928" xr:uid="{DBEB7A83-0713-49A0-BA40-902D59347F29}"/>
    <cellStyle name="20% - Accent5 36 8" xfId="8929" xr:uid="{C259B204-DC30-4905-81A8-B1BEA9231054}"/>
    <cellStyle name="20% - Accent5 36 9" xfId="8930" xr:uid="{1C617100-2319-4AA6-8D2D-2D03287C97B0}"/>
    <cellStyle name="20% - Accent5 37" xfId="3139" xr:uid="{50C49B3E-EC94-4755-BE70-6B5189C1EC1E}"/>
    <cellStyle name="20% - Accent5 37 10" xfId="8931" xr:uid="{0BEBCA2A-E23B-43F9-9A0A-B7C911E20139}"/>
    <cellStyle name="20% - Accent5 37 2" xfId="8932" xr:uid="{FB985B7F-6555-4739-BEBA-9EA2D60D14D4}"/>
    <cellStyle name="20% - Accent5 37 3" xfId="8933" xr:uid="{F09604F8-087B-4189-899C-5092F97A1967}"/>
    <cellStyle name="20% - Accent5 37 4" xfId="8934" xr:uid="{73242E67-F77D-4A8C-8DBD-8E3717980FAC}"/>
    <cellStyle name="20% - Accent5 37 5" xfId="8935" xr:uid="{1D92A4BC-96B1-438D-B0F4-EAE44C36875F}"/>
    <cellStyle name="20% - Accent5 37 6" xfId="8936" xr:uid="{43E45691-0363-41AB-824A-847C874F2C5F}"/>
    <cellStyle name="20% - Accent5 37 7" xfId="8937" xr:uid="{B9B890B5-EC47-4838-8980-7EE148561117}"/>
    <cellStyle name="20% - Accent5 37 8" xfId="8938" xr:uid="{FF6FCF7B-00AE-45E2-B16A-F9A4C4996A08}"/>
    <cellStyle name="20% - Accent5 37 9" xfId="8939" xr:uid="{08736D1E-FEA0-433A-A351-835744740A10}"/>
    <cellStyle name="20% - Accent5 38" xfId="3140" xr:uid="{24308B30-7533-4C8B-96CD-DEBDD8B8A597}"/>
    <cellStyle name="20% - Accent5 38 10" xfId="8940" xr:uid="{AC280B92-9027-48C7-A8EC-D5F075BBC65A}"/>
    <cellStyle name="20% - Accent5 38 2" xfId="8941" xr:uid="{689968C1-2F18-461F-B1A8-11462BD7DF47}"/>
    <cellStyle name="20% - Accent5 38 3" xfId="8942" xr:uid="{9EEE88FC-8CE8-4637-9012-C22978E5C4B4}"/>
    <cellStyle name="20% - Accent5 38 4" xfId="8943" xr:uid="{F6ECE720-D0FA-48C4-ABD8-244C3616B108}"/>
    <cellStyle name="20% - Accent5 38 5" xfId="8944" xr:uid="{180BBD70-D892-458E-8FD1-8BE30AC08C1B}"/>
    <cellStyle name="20% - Accent5 38 6" xfId="8945" xr:uid="{9F4B6975-A6C1-43EF-B3F9-85FA37DFC050}"/>
    <cellStyle name="20% - Accent5 38 7" xfId="8946" xr:uid="{B496218E-8845-4F40-A18F-D43BADDF64B8}"/>
    <cellStyle name="20% - Accent5 38 8" xfId="8947" xr:uid="{EFBB38E0-6C34-4A76-893F-F1E573A05E40}"/>
    <cellStyle name="20% - Accent5 38 9" xfId="8948" xr:uid="{CBAE29E8-BAE5-4A57-AA70-88E376ADB1EC}"/>
    <cellStyle name="20% - Accent5 39" xfId="3141" xr:uid="{A17E9928-6C78-4F15-B665-78CDB9975D3A}"/>
    <cellStyle name="20% - Accent5 39 10" xfId="8949" xr:uid="{BEBE2053-00F0-4F6D-BC20-F67AE0F47B77}"/>
    <cellStyle name="20% - Accent5 39 11" xfId="42092" xr:uid="{CD06863A-155B-4CC3-BCFE-55298AA7A11F}"/>
    <cellStyle name="20% - Accent5 39 12" xfId="42547" xr:uid="{6C1FD68E-8A3A-40C3-B51A-3BFBE9DD05FB}"/>
    <cellStyle name="20% - Accent5 39 13" xfId="42722" xr:uid="{8DD0B2DC-5118-4AB9-A9A8-59C954D2D450}"/>
    <cellStyle name="20% - Accent5 39 2" xfId="8950" xr:uid="{EEAF31C5-5A37-42B7-8857-73905AB3E10A}"/>
    <cellStyle name="20% - Accent5 39 3" xfId="8951" xr:uid="{1EA116DA-98E1-49E6-A6D0-CF3496994818}"/>
    <cellStyle name="20% - Accent5 39 4" xfId="8952" xr:uid="{B032EBA4-F42E-4751-828F-B11A9AA98BFD}"/>
    <cellStyle name="20% - Accent5 39 5" xfId="8953" xr:uid="{A378FFE8-4F50-4508-BF84-D5E46A3E8DA0}"/>
    <cellStyle name="20% - Accent5 39 6" xfId="8954" xr:uid="{5EF90A41-BB3F-4130-AE2F-71351C49B371}"/>
    <cellStyle name="20% - Accent5 39 7" xfId="8955" xr:uid="{822DC51F-5E5F-4B09-89B0-39311C6878D4}"/>
    <cellStyle name="20% - Accent5 39 8" xfId="8956" xr:uid="{C165B8F3-2C41-48D5-93B1-A05B671B21A6}"/>
    <cellStyle name="20% - Accent5 39 9" xfId="8957" xr:uid="{3110FC51-92B6-4279-83E3-8DC6A18F2D6C}"/>
    <cellStyle name="20% - Accent5 4" xfId="46" xr:uid="{0367AE1B-DCE9-4E68-A6CA-B2F3FDB1CC46}"/>
    <cellStyle name="20% - Accent5 4 10" xfId="8958" xr:uid="{34654943-19E1-41EE-929B-51E56B1182DA}"/>
    <cellStyle name="20% - Accent5 4 11" xfId="8959" xr:uid="{29F5D7B6-0C1D-4133-913B-AE6C8F8F08B8}"/>
    <cellStyle name="20% - Accent5 4 12" xfId="8960" xr:uid="{73AC32F3-7053-439C-8155-02714E5BEBA6}"/>
    <cellStyle name="20% - Accent5 4 13" xfId="8961" xr:uid="{23B68138-FB1C-4DD7-A4AE-38E1FAA89AFF}"/>
    <cellStyle name="20% - Accent5 4 14" xfId="8962" xr:uid="{17FF585E-F145-4C75-864D-114033D16B99}"/>
    <cellStyle name="20% - Accent5 4 15" xfId="8963" xr:uid="{D1A6D4BC-5DEC-49D5-8A86-CBAB104998BF}"/>
    <cellStyle name="20% - Accent5 4 16" xfId="42723" xr:uid="{A6244463-7BE9-4D0A-9857-20775E01D0F0}"/>
    <cellStyle name="20% - Accent5 4 2" xfId="758" xr:uid="{EED26FB4-D60C-4491-B481-7AF0A0E6B666}"/>
    <cellStyle name="20% - Accent5 4 2 10" xfId="8964" xr:uid="{A072D997-186C-493A-B6A7-EFEEA136E7A4}"/>
    <cellStyle name="20% - Accent5 4 2 2" xfId="1694" xr:uid="{E29A99D6-3DF5-4974-9246-7A85B084275C}"/>
    <cellStyle name="20% - Accent5 4 2 2 2" xfId="6366" xr:uid="{078510D9-777B-4189-ABBA-03A1C360A87C}"/>
    <cellStyle name="20% - Accent5 4 2 2 3" xfId="26256" xr:uid="{592B4C19-5135-40E7-8C82-43306E3128D6}"/>
    <cellStyle name="20% - Accent5 4 2 2 3 2" xfId="38706" xr:uid="{53EE24A2-427F-465D-83E0-52B027A945BA}"/>
    <cellStyle name="20% - Accent5 4 2 2 4" xfId="21795" xr:uid="{91CA5092-948D-4E3E-AC83-3391D113D456}"/>
    <cellStyle name="20% - Accent5 4 2 2 4 2" xfId="34268" xr:uid="{C2EEB6EA-7900-4694-AC2D-AF42401210B9}"/>
    <cellStyle name="20% - Accent5 4 2 2 5" xfId="30290" xr:uid="{0D7A0A19-2B6D-4EB8-A3E0-F8BEE11C1C3C}"/>
    <cellStyle name="20% - Accent5 4 2 3" xfId="1695" xr:uid="{A981C625-5E5E-4997-AC57-AEA7FD27AF52}"/>
    <cellStyle name="20% - Accent5 4 2 3 2" xfId="26257" xr:uid="{52154619-E301-4458-BF53-28BA82DF2C69}"/>
    <cellStyle name="20% - Accent5 4 2 3 2 2" xfId="38707" xr:uid="{29D51F65-D250-4A71-AB18-EDEE1C936C02}"/>
    <cellStyle name="20% - Accent5 4 2 3 3" xfId="21796" xr:uid="{0253EF69-30EA-41D8-A13C-B74BBB8FFD48}"/>
    <cellStyle name="20% - Accent5 4 2 3 3 2" xfId="34269" xr:uid="{1C30C684-76D0-48AA-BA98-0DAFED664AA1}"/>
    <cellStyle name="20% - Accent5 4 2 3 4" xfId="30291" xr:uid="{12519EE1-E8BC-41B4-8A73-177372FCFA06}"/>
    <cellStyle name="20% - Accent5 4 2 4" xfId="8965" xr:uid="{3716BC72-DAE6-41B3-A45F-DF85571D093E}"/>
    <cellStyle name="20% - Accent5 4 2 5" xfId="8966" xr:uid="{F9C38EE3-D84F-4CB2-978C-2893CE123FBD}"/>
    <cellStyle name="20% - Accent5 4 2 6" xfId="8967" xr:uid="{67F23557-FF35-4FA7-86E2-510321DDFC95}"/>
    <cellStyle name="20% - Accent5 4 2 7" xfId="8968" xr:uid="{3E6B22B1-F6A1-4E9A-9C7C-D283AE8C2B98}"/>
    <cellStyle name="20% - Accent5 4 2 8" xfId="8969" xr:uid="{3893E33B-C8D2-431B-8978-487845226743}"/>
    <cellStyle name="20% - Accent5 4 2 9" xfId="8970" xr:uid="{BE342B76-AD86-48A0-B6F8-41839EDE9589}"/>
    <cellStyle name="20% - Accent5 4 3" xfId="1696" xr:uid="{7A009EDF-CCEB-47AA-ABEF-2F3316945FC3}"/>
    <cellStyle name="20% - Accent5 4 3 10" xfId="8971" xr:uid="{A8BF2445-5390-4166-BAA3-0E7324F4CF00}"/>
    <cellStyle name="20% - Accent5 4 3 11" xfId="26258" xr:uid="{5A979AE2-B6F1-419C-9179-92AD1EC389BD}"/>
    <cellStyle name="20% - Accent5 4 3 11 2" xfId="38708" xr:uid="{987A4304-18A5-41C1-8E17-23C720EFBF4D}"/>
    <cellStyle name="20% - Accent5 4 3 12" xfId="21797" xr:uid="{DB9CA050-D1AF-4F73-815F-F53F8833C0E2}"/>
    <cellStyle name="20% - Accent5 4 3 12 2" xfId="34270" xr:uid="{408E03B9-5A2E-4BA9-A3A3-60C247AB81A0}"/>
    <cellStyle name="20% - Accent5 4 3 13" xfId="30292" xr:uid="{415CA139-032A-4924-9E1A-C1D5BBFDEE74}"/>
    <cellStyle name="20% - Accent5 4 3 2" xfId="1697" xr:uid="{C04B939B-074A-4331-A04C-14152805A2A9}"/>
    <cellStyle name="20% - Accent5 4 3 2 2" xfId="26259" xr:uid="{BD502D18-C232-498C-97C1-D46AE89FC18E}"/>
    <cellStyle name="20% - Accent5 4 3 2 2 2" xfId="38709" xr:uid="{5FD629F7-7C3E-4AD4-BE18-E3E716F8DAB6}"/>
    <cellStyle name="20% - Accent5 4 3 2 3" xfId="21798" xr:uid="{F39846B5-2B7A-42F9-A41F-C44532C23B1F}"/>
    <cellStyle name="20% - Accent5 4 3 2 3 2" xfId="34271" xr:uid="{1E4E6BF4-BD99-46FC-9F2A-DD79884AD317}"/>
    <cellStyle name="20% - Accent5 4 3 2 4" xfId="30293" xr:uid="{D99AA65D-882A-4346-B6D1-3911AEEB8E69}"/>
    <cellStyle name="20% - Accent5 4 3 3" xfId="1698" xr:uid="{F156487F-038B-46E0-BD63-A83D73B892E7}"/>
    <cellStyle name="20% - Accent5 4 3 3 2" xfId="26260" xr:uid="{DCD9AD16-B997-436C-B794-5F5A7F961841}"/>
    <cellStyle name="20% - Accent5 4 3 3 2 2" xfId="38710" xr:uid="{F1C8C16B-E541-4492-95B8-7524C1E253AC}"/>
    <cellStyle name="20% - Accent5 4 3 3 3" xfId="21799" xr:uid="{47E1EB5C-2F22-4146-A91D-F29C69D122F3}"/>
    <cellStyle name="20% - Accent5 4 3 3 3 2" xfId="34272" xr:uid="{8A71B010-9A6B-436F-AA89-BCF7349E8800}"/>
    <cellStyle name="20% - Accent5 4 3 3 4" xfId="30294" xr:uid="{91D1537E-7A85-45E2-A8A5-D0CA50E75097}"/>
    <cellStyle name="20% - Accent5 4 3 4" xfId="8972" xr:uid="{10DD9704-236F-4017-98DB-A5AC8184F430}"/>
    <cellStyle name="20% - Accent5 4 3 5" xfId="8973" xr:uid="{E1101645-7DD3-4F58-99E6-91BEE9C67589}"/>
    <cellStyle name="20% - Accent5 4 3 6" xfId="8974" xr:uid="{ACEE7E98-F37F-4E54-A5BC-375AB2BA00B2}"/>
    <cellStyle name="20% - Accent5 4 3 7" xfId="8975" xr:uid="{823FBDA0-4FF5-4F37-8220-0D519C83EC7E}"/>
    <cellStyle name="20% - Accent5 4 3 8" xfId="8976" xr:uid="{D4C5B538-BC7A-4CA6-A738-169ECED0A112}"/>
    <cellStyle name="20% - Accent5 4 3 9" xfId="8977" xr:uid="{671D06A2-24E9-422A-AB96-F64E77549D2F}"/>
    <cellStyle name="20% - Accent5 4 4" xfId="1699" xr:uid="{429FE6F7-3E2A-412C-BD42-EB3397B5D41C}"/>
    <cellStyle name="20% - Accent5 4 4 10" xfId="8978" xr:uid="{79174FC8-C36A-483A-8337-490BF16D3B8F}"/>
    <cellStyle name="20% - Accent5 4 4 11" xfId="26261" xr:uid="{A078E268-0656-4068-89A0-DB2FCF1263DF}"/>
    <cellStyle name="20% - Accent5 4 4 11 2" xfId="38711" xr:uid="{EC1E2DE6-9809-4C77-9862-15544BDDA85F}"/>
    <cellStyle name="20% - Accent5 4 4 12" xfId="21800" xr:uid="{8C63F9C5-AF64-4D57-81EC-DE4DD38B46A8}"/>
    <cellStyle name="20% - Accent5 4 4 12 2" xfId="34273" xr:uid="{85735ECC-9FD5-4FCD-9FA6-452954DD0DCA}"/>
    <cellStyle name="20% - Accent5 4 4 13" xfId="30295" xr:uid="{0C452E0C-7513-4B7C-9834-4B512D3CFD68}"/>
    <cellStyle name="20% - Accent5 4 4 2" xfId="1700" xr:uid="{93DF6C9C-F4FB-42D0-814C-E4C54D85CE68}"/>
    <cellStyle name="20% - Accent5 4 4 2 2" xfId="26262" xr:uid="{50F624AD-CA89-44B1-A19B-72996F64FCF8}"/>
    <cellStyle name="20% - Accent5 4 4 2 2 2" xfId="38712" xr:uid="{ECD160A9-2C29-48B1-824B-FFEBDF5330E3}"/>
    <cellStyle name="20% - Accent5 4 4 2 3" xfId="21801" xr:uid="{CED5563D-0273-40CF-B0F2-5457238845F1}"/>
    <cellStyle name="20% - Accent5 4 4 2 3 2" xfId="34274" xr:uid="{20418B2A-E28F-411D-B990-356004AA1D03}"/>
    <cellStyle name="20% - Accent5 4 4 2 4" xfId="30296" xr:uid="{49011944-CB27-4EE4-8615-31D82DA6CB01}"/>
    <cellStyle name="20% - Accent5 4 4 3" xfId="1701" xr:uid="{9C3C0798-E4BC-419F-91F1-5DA3AA0A7D72}"/>
    <cellStyle name="20% - Accent5 4 4 3 2" xfId="26263" xr:uid="{879217BB-95BC-4F0A-8E12-B930921B9FFD}"/>
    <cellStyle name="20% - Accent5 4 4 3 2 2" xfId="38713" xr:uid="{F21068F6-7122-494E-B82E-A729A062D778}"/>
    <cellStyle name="20% - Accent5 4 4 3 3" xfId="21802" xr:uid="{A2AFF476-A661-4FAC-876C-05EF780F3CA8}"/>
    <cellStyle name="20% - Accent5 4 4 3 3 2" xfId="34275" xr:uid="{90B184C0-E2C6-4951-85A7-879B187024A2}"/>
    <cellStyle name="20% - Accent5 4 4 3 4" xfId="30297" xr:uid="{990F6411-0C4A-41AA-9A16-DC06DC4EE246}"/>
    <cellStyle name="20% - Accent5 4 4 4" xfId="8979" xr:uid="{6C5DCCAC-0EF8-4372-A828-E5822988A983}"/>
    <cellStyle name="20% - Accent5 4 4 5" xfId="8980" xr:uid="{BDE0A9A8-740A-48AD-92AB-29298443D1C0}"/>
    <cellStyle name="20% - Accent5 4 4 6" xfId="8981" xr:uid="{D1DD4CB6-F8E6-44E9-A931-794EB232E653}"/>
    <cellStyle name="20% - Accent5 4 4 7" xfId="8982" xr:uid="{FF024D01-BDAB-4900-BB0D-5BC9383931C4}"/>
    <cellStyle name="20% - Accent5 4 4 8" xfId="8983" xr:uid="{828C2C2A-0937-4EE4-BFA3-594D81F3D10C}"/>
    <cellStyle name="20% - Accent5 4 4 9" xfId="8984" xr:uid="{3DDDA9D9-CA94-47BF-8C34-AEC8379CB186}"/>
    <cellStyle name="20% - Accent5 4 5" xfId="1702" xr:uid="{A7902AA8-BD51-4685-B31C-7BEF13A811C9}"/>
    <cellStyle name="20% - Accent5 4 5 10" xfId="8985" xr:uid="{0E52E392-16B7-4D06-AB7B-A3D845175F01}"/>
    <cellStyle name="20% - Accent5 4 5 11" xfId="26264" xr:uid="{DB07E82E-6B3F-48E8-9B64-76165B02B1CF}"/>
    <cellStyle name="20% - Accent5 4 5 11 2" xfId="38714" xr:uid="{BD69BA32-7837-437B-B86E-00A0E9A674D8}"/>
    <cellStyle name="20% - Accent5 4 5 12" xfId="21803" xr:uid="{060CBE24-E961-43B1-A733-FA7AE8C315C9}"/>
    <cellStyle name="20% - Accent5 4 5 12 2" xfId="34276" xr:uid="{E00EB6AD-B8E2-4FBA-BA0F-D0603D5CC99D}"/>
    <cellStyle name="20% - Accent5 4 5 13" xfId="30298" xr:uid="{651F2053-E076-4FBB-8863-5C916F9307D3}"/>
    <cellStyle name="20% - Accent5 4 5 2" xfId="1703" xr:uid="{0A2976A6-E044-4376-9E15-685F291889E0}"/>
    <cellStyle name="20% - Accent5 4 5 2 2" xfId="26265" xr:uid="{CBFDEA89-A559-4C90-973C-AA96DE0D8AC1}"/>
    <cellStyle name="20% - Accent5 4 5 2 2 2" xfId="38715" xr:uid="{28EC3ABE-C1FE-4F69-A458-B8004C3BFF80}"/>
    <cellStyle name="20% - Accent5 4 5 2 3" xfId="21804" xr:uid="{E2536FCA-62B1-49C5-830F-79EF258CA84F}"/>
    <cellStyle name="20% - Accent5 4 5 2 3 2" xfId="34277" xr:uid="{241FC976-95E5-4947-8605-A283FF5ED53E}"/>
    <cellStyle name="20% - Accent5 4 5 2 4" xfId="30299" xr:uid="{4D4B8018-3055-497F-A1E4-AFFD62DF827A}"/>
    <cellStyle name="20% - Accent5 4 5 3" xfId="1704" xr:uid="{6E7F0524-5136-4231-9671-4D07FB0218C5}"/>
    <cellStyle name="20% - Accent5 4 5 3 2" xfId="26266" xr:uid="{396C6E94-C10F-4B4F-B617-CEE88AE6E816}"/>
    <cellStyle name="20% - Accent5 4 5 3 2 2" xfId="38716" xr:uid="{4D704737-BF33-42EA-95CB-C9BCCBDE4A86}"/>
    <cellStyle name="20% - Accent5 4 5 3 3" xfId="21805" xr:uid="{E79B0E56-1D71-4601-8A33-4F56AB98E0BC}"/>
    <cellStyle name="20% - Accent5 4 5 3 3 2" xfId="34278" xr:uid="{8390E68D-8319-405E-AEB7-0B230CCE1714}"/>
    <cellStyle name="20% - Accent5 4 5 3 4" xfId="30300" xr:uid="{4AB07221-6F85-4A9E-A730-16A880CE3BB0}"/>
    <cellStyle name="20% - Accent5 4 5 4" xfId="8986" xr:uid="{4E49760F-89BD-4A0D-ACF2-0C858E27C03E}"/>
    <cellStyle name="20% - Accent5 4 5 5" xfId="8987" xr:uid="{8DE6B55F-F195-4A6C-9EF8-C77ACB7305B5}"/>
    <cellStyle name="20% - Accent5 4 5 6" xfId="8988" xr:uid="{75962072-26A9-4B53-B80D-BF7490F7867D}"/>
    <cellStyle name="20% - Accent5 4 5 7" xfId="8989" xr:uid="{A184692F-310F-42CB-869E-07B460CBC544}"/>
    <cellStyle name="20% - Accent5 4 5 8" xfId="8990" xr:uid="{706A4C19-9E86-459A-B825-E8E75DF0CB7B}"/>
    <cellStyle name="20% - Accent5 4 5 9" xfId="8991" xr:uid="{0973A2B3-B9F2-40A7-92F6-EA8ED39AB8B1}"/>
    <cellStyle name="20% - Accent5 4 6" xfId="1705" xr:uid="{E089ED8C-2EBE-42A0-937A-D709D60748FE}"/>
    <cellStyle name="20% - Accent5 4 6 2" xfId="26267" xr:uid="{D7AF2AAD-03D4-47A6-B4BE-638D0B6DA838}"/>
    <cellStyle name="20% - Accent5 4 6 2 2" xfId="38717" xr:uid="{DFE8D0E2-B83F-4EC1-A0EB-E473224ED806}"/>
    <cellStyle name="20% - Accent5 4 6 3" xfId="21806" xr:uid="{39B0F75D-92EE-40D1-A178-46CA5942C90C}"/>
    <cellStyle name="20% - Accent5 4 6 3 2" xfId="34279" xr:uid="{D2FCDFE0-2D3C-4508-98D6-480755CA9A54}"/>
    <cellStyle name="20% - Accent5 4 6 4" xfId="30301" xr:uid="{68A2A81F-7ED6-4E1D-BB0B-958518F0A0AC}"/>
    <cellStyle name="20% - Accent5 4 7" xfId="1706" xr:uid="{1CFBB878-A5D5-4DEE-9146-7C4FAEF09F9E}"/>
    <cellStyle name="20% - Accent5 4 7 2" xfId="26268" xr:uid="{686B4E1A-EDBD-44C6-9B8C-7E547862F646}"/>
    <cellStyle name="20% - Accent5 4 7 2 2" xfId="38718" xr:uid="{B1C1CE01-4488-4521-AB9E-8A161938DE08}"/>
    <cellStyle name="20% - Accent5 4 7 3" xfId="21807" xr:uid="{E6510598-1DD1-4049-805E-6AA04CBB274C}"/>
    <cellStyle name="20% - Accent5 4 7 3 2" xfId="34280" xr:uid="{6CAFBE99-E255-4461-8214-9C7DB80DAB6A}"/>
    <cellStyle name="20% - Accent5 4 7 4" xfId="30302" xr:uid="{86118CD0-39B0-467E-A820-ACA11809E83C}"/>
    <cellStyle name="20% - Accent5 4 8" xfId="8992" xr:uid="{F4BA68AB-BFC8-430C-97FE-257237195F76}"/>
    <cellStyle name="20% - Accent5 4 9" xfId="8993" xr:uid="{A487F6C0-EDAA-46E4-8C2B-A0721681E751}"/>
    <cellStyle name="20% - Accent5 40" xfId="3142" xr:uid="{D81D92E6-5B8C-4033-9DB1-C459B794C664}"/>
    <cellStyle name="20% - Accent5 40 10" xfId="8994" xr:uid="{D775DC39-3273-4DE8-9FE6-1C3072B1C888}"/>
    <cellStyle name="20% - Accent5 40 11" xfId="42093" xr:uid="{A028F043-5EDA-4693-9C96-FC1FF8988D80}"/>
    <cellStyle name="20% - Accent5 40 12" xfId="42548" xr:uid="{51CECAAA-EAE5-4FBC-8CBA-8F60D5C2C031}"/>
    <cellStyle name="20% - Accent5 40 13" xfId="42724" xr:uid="{E6817253-5193-4A6E-8316-20AF4468F669}"/>
    <cellStyle name="20% - Accent5 40 2" xfId="8995" xr:uid="{92B55AA6-1D7D-49E0-8178-2143107D4FC9}"/>
    <cellStyle name="20% - Accent5 40 3" xfId="8996" xr:uid="{38FBC64D-2269-46E8-9446-00D7E9B98846}"/>
    <cellStyle name="20% - Accent5 40 4" xfId="8997" xr:uid="{F611DD74-4B8E-4A04-B3CA-A3751E93BA2E}"/>
    <cellStyle name="20% - Accent5 40 5" xfId="8998" xr:uid="{E00AC4AF-5EF8-4AA4-8789-886D0F331229}"/>
    <cellStyle name="20% - Accent5 40 6" xfId="8999" xr:uid="{B872F965-2309-4760-923A-4C01DCFB5D17}"/>
    <cellStyle name="20% - Accent5 40 7" xfId="9000" xr:uid="{F4F6EF39-F326-47FA-A69C-9A6BAC90CF5E}"/>
    <cellStyle name="20% - Accent5 40 8" xfId="9001" xr:uid="{67889AB4-B908-40E4-98D0-54887A91B47F}"/>
    <cellStyle name="20% - Accent5 40 9" xfId="9002" xr:uid="{590D783B-FCB4-48DD-9522-618C099C1115}"/>
    <cellStyle name="20% - Accent5 41" xfId="3143" xr:uid="{93618036-B614-4495-8AE9-BCB21549CD7C}"/>
    <cellStyle name="20% - Accent5 41 10" xfId="9003" xr:uid="{710DEF2B-EF31-45AA-B074-743AA2A8C365}"/>
    <cellStyle name="20% - Accent5 41 11" xfId="42725" xr:uid="{A08A19AB-0688-48B4-8E68-C87F9074E19D}"/>
    <cellStyle name="20% - Accent5 41 2" xfId="9004" xr:uid="{188B8AB5-E6A7-40C2-9B76-F7CBEF7767EB}"/>
    <cellStyle name="20% - Accent5 41 3" xfId="9005" xr:uid="{58223A74-97E3-440F-97FF-0D0996355D24}"/>
    <cellStyle name="20% - Accent5 41 4" xfId="9006" xr:uid="{0E6BE9C2-41AD-4697-8CCB-A94E26BD8706}"/>
    <cellStyle name="20% - Accent5 41 5" xfId="9007" xr:uid="{EF395F4D-246E-4017-A28E-B491A453E321}"/>
    <cellStyle name="20% - Accent5 41 6" xfId="9008" xr:uid="{672BD7DF-BDEF-4BE7-85C1-087D154E0977}"/>
    <cellStyle name="20% - Accent5 41 7" xfId="9009" xr:uid="{40ECDD7C-DF81-4906-8E29-1B394AEACFEF}"/>
    <cellStyle name="20% - Accent5 41 8" xfId="9010" xr:uid="{CBFC5DC8-84D5-4290-8BEB-0156B18DD625}"/>
    <cellStyle name="20% - Accent5 41 9" xfId="9011" xr:uid="{68F188A6-9E80-4876-A3B5-D07CD904620C}"/>
    <cellStyle name="20% - Accent5 42" xfId="3144" xr:uid="{C7F5AB6A-7052-461B-B5E1-3DFB7422E76A}"/>
    <cellStyle name="20% - Accent5 42 10" xfId="9012" xr:uid="{1F18D7F4-393D-47E3-8C2F-3DC98525F453}"/>
    <cellStyle name="20% - Accent5 42 11" xfId="42726" xr:uid="{145FAC5C-D9F2-4410-BE78-11FBE4098785}"/>
    <cellStyle name="20% - Accent5 42 2" xfId="9013" xr:uid="{94E6BEF9-196E-4DF7-A0F6-A57FAE779346}"/>
    <cellStyle name="20% - Accent5 42 3" xfId="9014" xr:uid="{1DA6A5F6-F321-413B-B219-1499F8AE33FF}"/>
    <cellStyle name="20% - Accent5 42 4" xfId="9015" xr:uid="{9E55571B-9D8C-4204-BDFC-63A2FAAE6FC9}"/>
    <cellStyle name="20% - Accent5 42 5" xfId="9016" xr:uid="{9E8B171D-C47B-4988-B5B0-D6D318342447}"/>
    <cellStyle name="20% - Accent5 42 6" xfId="9017" xr:uid="{85A1AD58-2ED9-4B41-B947-C228A44B3AB3}"/>
    <cellStyle name="20% - Accent5 42 7" xfId="9018" xr:uid="{8CE0F14F-285B-4A2E-971A-3B61E6A2A3F0}"/>
    <cellStyle name="20% - Accent5 42 8" xfId="9019" xr:uid="{FB02D7F2-F171-4F9A-BA49-424C15F9E7B5}"/>
    <cellStyle name="20% - Accent5 42 9" xfId="9020" xr:uid="{42BCDBB6-2D1C-4914-B2DF-62C9B3CF005E}"/>
    <cellStyle name="20% - Accent5 43" xfId="3145" xr:uid="{193AA49D-A76A-49F0-BE4F-53B8B95BAD9F}"/>
    <cellStyle name="20% - Accent5 43 2" xfId="9021" xr:uid="{FF77825C-42E2-49B1-9E17-A375F5C668B8}"/>
    <cellStyle name="20% - Accent5 43 3" xfId="9022" xr:uid="{311C1FB4-5797-45DE-B111-B124ED78E069}"/>
    <cellStyle name="20% - Accent5 43 4" xfId="9023" xr:uid="{C77E1889-A9B9-48F7-A30C-6131944EE368}"/>
    <cellStyle name="20% - Accent5 44" xfId="3146" xr:uid="{2569E760-0F67-4038-A619-EC5F63FCCADB}"/>
    <cellStyle name="20% - Accent5 44 2" xfId="9024" xr:uid="{3276E627-8392-4780-B566-28395E967EC0}"/>
    <cellStyle name="20% - Accent5 44 3" xfId="9025" xr:uid="{334974B4-C4F4-4B98-9621-4F191B94372C}"/>
    <cellStyle name="20% - Accent5 44 4" xfId="9026" xr:uid="{B20B161A-01C9-41B8-9EA9-71E80D3A36E3}"/>
    <cellStyle name="20% - Accent5 45" xfId="3147" xr:uid="{244AE885-1F76-4AC3-81BF-6DA52BE3206F}"/>
    <cellStyle name="20% - Accent5 45 2" xfId="9027" xr:uid="{7F09A50D-20F5-41EF-82EB-1E22C4AEB3E3}"/>
    <cellStyle name="20% - Accent5 45 3" xfId="9028" xr:uid="{CBBA4768-575A-4218-8B24-294E202746A3}"/>
    <cellStyle name="20% - Accent5 45 4" xfId="9029" xr:uid="{B21E80EC-ADCD-42EF-870A-B70AD263222A}"/>
    <cellStyle name="20% - Accent5 46" xfId="3148" xr:uid="{8E0F4AB3-58E8-438D-B2C5-AFA605A8D671}"/>
    <cellStyle name="20% - Accent5 46 2" xfId="9030" xr:uid="{3BAA6153-B279-4723-B702-CC3F3EE1F361}"/>
    <cellStyle name="20% - Accent5 47" xfId="3149" xr:uid="{B645F3C2-A5C4-4B5B-8ED8-F800B0943AE6}"/>
    <cellStyle name="20% - Accent5 47 2" xfId="9031" xr:uid="{F06C65EC-4397-40E4-AF37-C71C1C476C66}"/>
    <cellStyle name="20% - Accent5 48" xfId="3150" xr:uid="{B0EF4985-FA52-42C2-9127-92C4AA7708CB}"/>
    <cellStyle name="20% - Accent5 48 2" xfId="9032" xr:uid="{1364D5E0-B13D-4AE6-A440-370CA64F0B94}"/>
    <cellStyle name="20% - Accent5 49" xfId="3151" xr:uid="{E83D7914-063B-4FCC-BDD3-32EBCF01DFDD}"/>
    <cellStyle name="20% - Accent5 49 2" xfId="9033" xr:uid="{E619AD01-84F7-49E7-AF76-F1AD57A8B39F}"/>
    <cellStyle name="20% - Accent5 5" xfId="473" xr:uid="{ADF0F1B5-60DF-4A19-93A8-63EB4D6F7DAC}"/>
    <cellStyle name="20% - Accent5 5 10" xfId="9034" xr:uid="{7325F1AD-3476-460F-B821-90C318ED87ED}"/>
    <cellStyle name="20% - Accent5 5 11" xfId="9035" xr:uid="{27E94855-DAE9-46BA-94E0-7FA3A617A4C4}"/>
    <cellStyle name="20% - Accent5 5 12" xfId="42727" xr:uid="{2858B636-099C-4A33-8E82-6924C2A207F6}"/>
    <cellStyle name="20% - Accent5 5 2" xfId="1707" xr:uid="{7B5B05DE-E653-4897-96F3-8570F12D4405}"/>
    <cellStyle name="20% - Accent5 5 2 2" xfId="1708" xr:uid="{431BE23F-4FC9-493D-9246-3168B0812D02}"/>
    <cellStyle name="20% - Accent5 5 2 2 2" xfId="6367" xr:uid="{7C403DB5-0F26-4DE6-84D4-65447F938090}"/>
    <cellStyle name="20% - Accent5 5 2 2 3" xfId="26270" xr:uid="{3EC28160-F5C0-4A31-9B97-7FB7928A9642}"/>
    <cellStyle name="20% - Accent5 5 2 2 3 2" xfId="38720" xr:uid="{4CD727B0-1069-4185-A79B-5C5344FC0B91}"/>
    <cellStyle name="20% - Accent5 5 2 2 4" xfId="21809" xr:uid="{D86E9251-CAEA-4418-9A31-44DFEEFCE8CC}"/>
    <cellStyle name="20% - Accent5 5 2 2 4 2" xfId="34282" xr:uid="{66206F45-24BA-4DD1-8134-EE4395165638}"/>
    <cellStyle name="20% - Accent5 5 2 2 5" xfId="30304" xr:uid="{7B5EF502-9469-43C7-A880-1FA150D993AD}"/>
    <cellStyle name="20% - Accent5 5 2 3" xfId="1709" xr:uid="{32A864B1-625F-484E-AFC3-D6D02A2FF528}"/>
    <cellStyle name="20% - Accent5 5 2 3 2" xfId="26271" xr:uid="{6B2F0A82-F525-4481-8D0B-099724B28A1B}"/>
    <cellStyle name="20% - Accent5 5 2 3 2 2" xfId="38721" xr:uid="{BBF41EAA-C0E1-496C-88AB-BCCCE99B0283}"/>
    <cellStyle name="20% - Accent5 5 2 3 3" xfId="21810" xr:uid="{B425966F-7F23-4828-8F92-F28AFA3D092C}"/>
    <cellStyle name="20% - Accent5 5 2 3 3 2" xfId="34283" xr:uid="{BAA02FE9-2007-4657-B08F-A0238F204E2C}"/>
    <cellStyle name="20% - Accent5 5 2 3 4" xfId="30305" xr:uid="{2F921335-4846-4401-89DC-95AB96E1F39F}"/>
    <cellStyle name="20% - Accent5 5 2 4" xfId="26269" xr:uid="{AF6003A7-F66A-4C3E-B178-82F4A6575720}"/>
    <cellStyle name="20% - Accent5 5 2 4 2" xfId="38719" xr:uid="{515E972E-F31D-45C9-BB68-4FE4D31F71EB}"/>
    <cellStyle name="20% - Accent5 5 2 5" xfId="21808" xr:uid="{4DA1F4C1-5F3B-44EC-A7D3-5C9CAC361EBF}"/>
    <cellStyle name="20% - Accent5 5 2 5 2" xfId="34281" xr:uid="{3E839666-81BE-450C-B7D5-79220D50D837}"/>
    <cellStyle name="20% - Accent5 5 2 6" xfId="30303" xr:uid="{94B8CF10-27CB-4E1B-A4FF-E084B04C180E}"/>
    <cellStyle name="20% - Accent5 5 3" xfId="1710" xr:uid="{1466686B-189B-4564-904E-C01286867FD0}"/>
    <cellStyle name="20% - Accent5 5 3 2" xfId="1711" xr:uid="{3C54A339-162D-4539-98B5-97A33124D8BD}"/>
    <cellStyle name="20% - Accent5 5 3 2 2" xfId="26273" xr:uid="{A896EF53-D89D-47A5-8045-FE3581565DD1}"/>
    <cellStyle name="20% - Accent5 5 3 2 2 2" xfId="38723" xr:uid="{7ACDC055-BC31-4A0B-B631-D4DED5B1DC2C}"/>
    <cellStyle name="20% - Accent5 5 3 2 3" xfId="21812" xr:uid="{02FA5CC1-1641-4BD9-A678-EDC008060BC9}"/>
    <cellStyle name="20% - Accent5 5 3 2 3 2" xfId="34285" xr:uid="{5429DCAF-E639-456E-80DF-B34437AD3E27}"/>
    <cellStyle name="20% - Accent5 5 3 2 4" xfId="30307" xr:uid="{CEBE0117-CE8D-4570-A182-87534D38BFDD}"/>
    <cellStyle name="20% - Accent5 5 3 3" xfId="1712" xr:uid="{DB543191-5ABF-46C0-8294-DD5E14E0976E}"/>
    <cellStyle name="20% - Accent5 5 3 3 2" xfId="26274" xr:uid="{B3BE7CF0-3377-487C-BD4B-C4827FCAAED5}"/>
    <cellStyle name="20% - Accent5 5 3 3 2 2" xfId="38724" xr:uid="{A8EB8656-CA32-4C8D-ABCD-0853FBFD77BD}"/>
    <cellStyle name="20% - Accent5 5 3 3 3" xfId="21813" xr:uid="{97100AB2-4243-4006-BB84-A7A88992518C}"/>
    <cellStyle name="20% - Accent5 5 3 3 3 2" xfId="34286" xr:uid="{5027D522-CCA2-4DF7-97AC-FD147FD03175}"/>
    <cellStyle name="20% - Accent5 5 3 3 4" xfId="30308" xr:uid="{1C38274E-FBB6-4ED5-A3C9-6180B34AF38A}"/>
    <cellStyle name="20% - Accent5 5 3 4" xfId="26272" xr:uid="{BE98C45B-AD99-4715-9967-4DA354377BE0}"/>
    <cellStyle name="20% - Accent5 5 3 4 2" xfId="38722" xr:uid="{B2A0B7B9-2EA5-466E-8123-47D34486B15A}"/>
    <cellStyle name="20% - Accent5 5 3 5" xfId="21811" xr:uid="{3987E9C9-FA27-436D-9198-BB20AA219389}"/>
    <cellStyle name="20% - Accent5 5 3 5 2" xfId="34284" xr:uid="{F46E31A8-2A04-42DA-A173-F53BF9C648B7}"/>
    <cellStyle name="20% - Accent5 5 3 6" xfId="30306" xr:uid="{2DC2545C-BE82-4948-BAB7-D61FADF63079}"/>
    <cellStyle name="20% - Accent5 5 4" xfId="1713" xr:uid="{B5A4EF14-4007-45F9-BAD1-199F51EEA4F8}"/>
    <cellStyle name="20% - Accent5 5 4 2" xfId="1714" xr:uid="{CC501E3B-ABF4-424A-ACF8-1CCB28E7B721}"/>
    <cellStyle name="20% - Accent5 5 4 2 2" xfId="26276" xr:uid="{559A1AD5-77FA-4DEF-9A22-F582404DC1C1}"/>
    <cellStyle name="20% - Accent5 5 4 2 2 2" xfId="38726" xr:uid="{099A7841-0FE8-4B1C-B717-089536CEE861}"/>
    <cellStyle name="20% - Accent5 5 4 2 3" xfId="21815" xr:uid="{E1DF7CD3-19CC-4C08-BCFC-DD3CB2FE7602}"/>
    <cellStyle name="20% - Accent5 5 4 2 3 2" xfId="34288" xr:uid="{9167F056-A7CE-4341-B0F1-A9EE9334D8CE}"/>
    <cellStyle name="20% - Accent5 5 4 2 4" xfId="30310" xr:uid="{97EA47B0-6895-482C-8887-F725126A22F6}"/>
    <cellStyle name="20% - Accent5 5 4 3" xfId="1715" xr:uid="{AD283E89-94F0-4714-BB72-C5E5F9E765E5}"/>
    <cellStyle name="20% - Accent5 5 4 3 2" xfId="26277" xr:uid="{FA4B708C-EBFF-4255-B6D6-43AE1A27B800}"/>
    <cellStyle name="20% - Accent5 5 4 3 2 2" xfId="38727" xr:uid="{87BE5CF9-0862-42EB-9678-DBF4753EEAEC}"/>
    <cellStyle name="20% - Accent5 5 4 3 3" xfId="21816" xr:uid="{36A393CD-84BD-4406-8DEA-AD71176AA134}"/>
    <cellStyle name="20% - Accent5 5 4 3 3 2" xfId="34289" xr:uid="{4507B80B-D0D3-4143-95E9-B529983727EC}"/>
    <cellStyle name="20% - Accent5 5 4 3 4" xfId="30311" xr:uid="{B31E2690-FEBB-4B0D-BF39-7FA06963E4A5}"/>
    <cellStyle name="20% - Accent5 5 4 4" xfId="26275" xr:uid="{86EAA95B-AD40-49CC-9C03-F25712DE69EA}"/>
    <cellStyle name="20% - Accent5 5 4 4 2" xfId="38725" xr:uid="{7F8B3051-9FB9-49B9-9B13-5A9AE3DA41BD}"/>
    <cellStyle name="20% - Accent5 5 4 5" xfId="21814" xr:uid="{F7D849E0-EECD-407E-B50E-EE6FF499E899}"/>
    <cellStyle name="20% - Accent5 5 4 5 2" xfId="34287" xr:uid="{FCB46F99-98A4-4455-994A-BD40FB5E6951}"/>
    <cellStyle name="20% - Accent5 5 4 6" xfId="30309" xr:uid="{443EEFD9-107B-499F-A2FA-8EF4EBE26DA9}"/>
    <cellStyle name="20% - Accent5 5 5" xfId="1716" xr:uid="{A99D9C34-DC74-4C4B-8E47-22C14EC1689F}"/>
    <cellStyle name="20% - Accent5 5 5 2" xfId="1717" xr:uid="{EFF8664B-6894-47FD-9295-50C501314CCE}"/>
    <cellStyle name="20% - Accent5 5 5 2 2" xfId="26279" xr:uid="{4C5D9BB1-C135-43CC-B594-F230A783C074}"/>
    <cellStyle name="20% - Accent5 5 5 2 2 2" xfId="38729" xr:uid="{02429992-AC77-42FE-BB17-454E057811C4}"/>
    <cellStyle name="20% - Accent5 5 5 2 3" xfId="21818" xr:uid="{47444EC7-E143-4F91-A97A-A35B5A5E5C0C}"/>
    <cellStyle name="20% - Accent5 5 5 2 3 2" xfId="34291" xr:uid="{20DD080F-8CCA-4806-9A92-E7984E2A42EB}"/>
    <cellStyle name="20% - Accent5 5 5 2 4" xfId="30313" xr:uid="{F28D3703-E00F-43CE-ACF3-77BAE04F0526}"/>
    <cellStyle name="20% - Accent5 5 5 3" xfId="1718" xr:uid="{851B7115-25A1-4B6D-B524-751D3C7C0CAF}"/>
    <cellStyle name="20% - Accent5 5 5 3 2" xfId="26280" xr:uid="{1852D544-8E1F-42F0-9C49-DC42F5BC7C70}"/>
    <cellStyle name="20% - Accent5 5 5 3 2 2" xfId="38730" xr:uid="{AEA9E725-35F3-4287-963B-BF1EFB47F8D8}"/>
    <cellStyle name="20% - Accent5 5 5 3 3" xfId="21819" xr:uid="{095C8306-54F0-4A3B-84E3-8AE86493555A}"/>
    <cellStyle name="20% - Accent5 5 5 3 3 2" xfId="34292" xr:uid="{5E694AB1-4C24-4E39-9905-FCF46D75B414}"/>
    <cellStyle name="20% - Accent5 5 5 3 4" xfId="30314" xr:uid="{DDCB2DAD-4210-4376-8174-089658F3FE87}"/>
    <cellStyle name="20% - Accent5 5 5 4" xfId="26278" xr:uid="{175127B5-D452-4EB4-B317-E257528D30B0}"/>
    <cellStyle name="20% - Accent5 5 5 4 2" xfId="38728" xr:uid="{41D1DDE9-3C01-44F3-956C-5088BAF13B41}"/>
    <cellStyle name="20% - Accent5 5 5 5" xfId="21817" xr:uid="{7BEB8725-3D1A-49A1-991D-852A5B0AF72A}"/>
    <cellStyle name="20% - Accent5 5 5 5 2" xfId="34290" xr:uid="{052D66ED-C6AB-499F-BCAD-A915CCBD3D39}"/>
    <cellStyle name="20% - Accent5 5 5 6" xfId="30312" xr:uid="{3E2C5EAE-B191-4726-B493-DD5F1788BE18}"/>
    <cellStyle name="20% - Accent5 5 6" xfId="1719" xr:uid="{9B5E9F82-A5AE-4FF4-9B13-6A5BCC493030}"/>
    <cellStyle name="20% - Accent5 5 6 2" xfId="26281" xr:uid="{A8C631C8-2884-430B-9A39-ABF6019607B0}"/>
    <cellStyle name="20% - Accent5 5 6 2 2" xfId="38731" xr:uid="{3E25C4E5-F362-43CA-92BF-66A73A352BF5}"/>
    <cellStyle name="20% - Accent5 5 6 3" xfId="21820" xr:uid="{052F289F-FDAB-4BB8-9C8E-3C1934046F46}"/>
    <cellStyle name="20% - Accent5 5 6 3 2" xfId="34293" xr:uid="{89B47490-0844-40B3-B234-23FFC1D46D9B}"/>
    <cellStyle name="20% - Accent5 5 6 4" xfId="30315" xr:uid="{3BF8560F-E6BA-452B-A30A-17B67EC9F2BA}"/>
    <cellStyle name="20% - Accent5 5 7" xfId="1720" xr:uid="{855F930F-354C-4BB9-8407-B6D911B07274}"/>
    <cellStyle name="20% - Accent5 5 7 2" xfId="26282" xr:uid="{6A147DC0-DF9C-4D81-9D53-0315E9B057A2}"/>
    <cellStyle name="20% - Accent5 5 7 2 2" xfId="38732" xr:uid="{0D41B4BC-542A-4378-A9E7-4AB17DAA42BF}"/>
    <cellStyle name="20% - Accent5 5 7 3" xfId="21821" xr:uid="{5BD527DF-CBD9-497B-84AC-1B289D63AEB1}"/>
    <cellStyle name="20% - Accent5 5 7 3 2" xfId="34294" xr:uid="{18DAABC6-17CE-41AF-B81A-D51DB4C80224}"/>
    <cellStyle name="20% - Accent5 5 7 4" xfId="30316" xr:uid="{B1683C0C-8E53-4EAF-A740-AA1AF3D27707}"/>
    <cellStyle name="20% - Accent5 5 8" xfId="9036" xr:uid="{F3935A60-8AAD-478F-A108-54C6D42F54F0}"/>
    <cellStyle name="20% - Accent5 5 9" xfId="9037" xr:uid="{D2651A74-3970-4747-82BB-B51F199F6844}"/>
    <cellStyle name="20% - Accent5 50" xfId="3152" xr:uid="{520502A3-DF68-4D91-A3AE-6FCC084E9129}"/>
    <cellStyle name="20% - Accent5 51" xfId="3153" xr:uid="{43FA6B90-D1CC-440C-9B5D-9E70D6E53EF7}"/>
    <cellStyle name="20% - Accent5 52" xfId="3154" xr:uid="{F39D8839-526A-4B8D-93B3-B49C9DE6EA37}"/>
    <cellStyle name="20% - Accent5 53" xfId="3155" xr:uid="{AE9F827D-CA56-45B0-A3DB-36C03CF11B0E}"/>
    <cellStyle name="20% - Accent5 54" xfId="3156" xr:uid="{154D9264-9DF1-43E6-BAB2-ABB3D43CDA15}"/>
    <cellStyle name="20% - Accent5 55" xfId="3157" xr:uid="{15E92C6F-874A-4640-85FC-E0BF22E17502}"/>
    <cellStyle name="20% - Accent5 56" xfId="3158" xr:uid="{4E2C4CA9-056F-4458-A180-077CA0B1C5F1}"/>
    <cellStyle name="20% - Accent5 57" xfId="3159" xr:uid="{0F1D3AE3-173E-455C-B954-6D4C9E699B64}"/>
    <cellStyle name="20% - Accent5 58" xfId="3160" xr:uid="{E9A7B954-0D9E-4238-86A5-6EC76A8B84AB}"/>
    <cellStyle name="20% - Accent5 59" xfId="3161" xr:uid="{25D33824-B5D4-4386-9949-39C0C831DB4E}"/>
    <cellStyle name="20% - Accent5 6" xfId="1721" xr:uid="{53F52AC0-F1DB-4DB7-A67F-1ED338826758}"/>
    <cellStyle name="20% - Accent5 6 10" xfId="9038" xr:uid="{D17CA29F-F8C9-42D6-A58D-382AC3D216D8}"/>
    <cellStyle name="20% - Accent5 6 11" xfId="9039" xr:uid="{BE4E0AD5-584F-4240-B620-DE364191ABAD}"/>
    <cellStyle name="20% - Accent5 6 12" xfId="26283" xr:uid="{E39307AB-D482-4114-A5AF-3ADDAEBDF943}"/>
    <cellStyle name="20% - Accent5 6 12 2" xfId="38733" xr:uid="{AE170268-749C-4CF3-8CE3-046FF962EBFB}"/>
    <cellStyle name="20% - Accent5 6 13" xfId="21822" xr:uid="{0D72083E-C7E4-4E73-A43B-6C7C396B85BE}"/>
    <cellStyle name="20% - Accent5 6 13 2" xfId="34295" xr:uid="{DDC16F09-ED82-404C-9A8B-5B4913A7888C}"/>
    <cellStyle name="20% - Accent5 6 14" xfId="30317" xr:uid="{2C5914E4-A10D-4A27-B363-AFFE519B51EF}"/>
    <cellStyle name="20% - Accent5 6 15" xfId="42728" xr:uid="{752C9392-25C7-4C8B-A1EF-FD21A42BA3A8}"/>
    <cellStyle name="20% - Accent5 6 2" xfId="1722" xr:uid="{CAD4429A-5647-4387-B191-13BF00FD2822}"/>
    <cellStyle name="20% - Accent5 6 2 2" xfId="6368" xr:uid="{2CDC315D-FE84-47E4-86D6-CD98A7988FF0}"/>
    <cellStyle name="20% - Accent5 6 2 2 2" xfId="6369" xr:uid="{0A988C7E-0E45-43F8-92F7-560346B261BA}"/>
    <cellStyle name="20% - Accent5 6 2 3" xfId="6370" xr:uid="{13257E93-D5A1-4573-8530-D6601294F3A0}"/>
    <cellStyle name="20% - Accent5 6 2 4" xfId="26284" xr:uid="{0BE17E44-2863-45DC-9A38-D4D10E77BA8E}"/>
    <cellStyle name="20% - Accent5 6 2 4 2" xfId="38734" xr:uid="{AE7F28DB-83A6-45FE-AA08-218ED43EF337}"/>
    <cellStyle name="20% - Accent5 6 2 5" xfId="21823" xr:uid="{8ACED104-8E50-4018-91B3-A84732B690A3}"/>
    <cellStyle name="20% - Accent5 6 2 5 2" xfId="34296" xr:uid="{0E71F98E-D97C-4D6A-A227-62E9BAF617A7}"/>
    <cellStyle name="20% - Accent5 6 2 6" xfId="30318" xr:uid="{D75ED24F-C7D4-4FA5-AB8A-81B300E95380}"/>
    <cellStyle name="20% - Accent5 6 3" xfId="1723" xr:uid="{B3728148-AEE3-4A44-83D7-D73CE51B2818}"/>
    <cellStyle name="20% - Accent5 6 3 2" xfId="6371" xr:uid="{052B8719-5350-44BF-874A-67ADCCDCB899}"/>
    <cellStyle name="20% - Accent5 6 3 3" xfId="26285" xr:uid="{D80DA968-2DCE-47EC-A7E6-7A8A78D986B2}"/>
    <cellStyle name="20% - Accent5 6 3 3 2" xfId="38735" xr:uid="{DFD0A0E2-4EF9-49DF-9383-9A62DFDEE640}"/>
    <cellStyle name="20% - Accent5 6 3 4" xfId="21824" xr:uid="{197915C8-5119-426C-909A-470736C996D5}"/>
    <cellStyle name="20% - Accent5 6 3 4 2" xfId="34297" xr:uid="{B8BAE621-DCD4-450B-8E10-BBDF929789E5}"/>
    <cellStyle name="20% - Accent5 6 3 5" xfId="30319" xr:uid="{9636C8AE-3C72-4E39-AD84-F827CB0D1EFD}"/>
    <cellStyle name="20% - Accent5 6 4" xfId="6372" xr:uid="{83D4D8C0-E632-4A4B-BB65-123790439EA7}"/>
    <cellStyle name="20% - Accent5 6 5" xfId="9040" xr:uid="{B985EF4F-F533-4E0D-B793-E8EF6E6D7539}"/>
    <cellStyle name="20% - Accent5 6 6" xfId="9041" xr:uid="{0B995698-C236-422C-BBAC-BF0ED386E3EF}"/>
    <cellStyle name="20% - Accent5 6 7" xfId="9042" xr:uid="{2662F681-7EA5-4543-B45E-37C5987278D0}"/>
    <cellStyle name="20% - Accent5 6 8" xfId="9043" xr:uid="{A4FE0E2C-1EC9-4348-89DA-43F31224D63C}"/>
    <cellStyle name="20% - Accent5 6 9" xfId="9044" xr:uid="{AC01797E-5975-4082-8CE5-F37D0DBD1838}"/>
    <cellStyle name="20% - Accent5 60" xfId="3162" xr:uid="{D8B18C79-3E0F-4830-A929-4578F3296DA4}"/>
    <cellStyle name="20% - Accent5 61" xfId="3163" xr:uid="{3A23CB63-BEB3-46DB-9EDB-F945781BE70C}"/>
    <cellStyle name="20% - Accent5 62" xfId="3164" xr:uid="{0436BF65-B966-404A-A857-F74F171F9F39}"/>
    <cellStyle name="20% - Accent5 63" xfId="3165" xr:uid="{B82FF548-F7A5-486A-BFB8-7C8A4659C84C}"/>
    <cellStyle name="20% - Accent5 64" xfId="3166" xr:uid="{2919BB58-E08A-4335-AC7B-8F96B3A642F8}"/>
    <cellStyle name="20% - Accent5 65" xfId="3167" xr:uid="{44F8DAD8-8BD7-457F-A5FE-086A60E00146}"/>
    <cellStyle name="20% - Accent5 66" xfId="3168" xr:uid="{B3630C4C-F782-49C9-B64B-544393BF86C0}"/>
    <cellStyle name="20% - Accent5 67" xfId="3169" xr:uid="{8A390845-5D5E-46DB-904F-6D14595C5025}"/>
    <cellStyle name="20% - Accent5 68" xfId="3170" xr:uid="{6C3A7A6B-6726-4FD0-BB04-B0BFF62D259C}"/>
    <cellStyle name="20% - Accent5 69" xfId="3171" xr:uid="{6F467068-E7C2-47C1-B802-5D411E594D87}"/>
    <cellStyle name="20% - Accent5 7" xfId="1724" xr:uid="{14F6AF04-26A3-4C32-B515-17AB53AEB436}"/>
    <cellStyle name="20% - Accent5 7 10" xfId="9045" xr:uid="{06CB80B5-415A-4B16-B1A0-E79D26822806}"/>
    <cellStyle name="20% - Accent5 7 11" xfId="9046" xr:uid="{3A42CAD3-9608-48FC-8596-AB70C2823D80}"/>
    <cellStyle name="20% - Accent5 7 12" xfId="26286" xr:uid="{1A80D187-2517-426E-A3CA-5ED848115413}"/>
    <cellStyle name="20% - Accent5 7 12 2" xfId="38736" xr:uid="{349C5F3D-E589-40C2-803F-DBC7D7CDEACA}"/>
    <cellStyle name="20% - Accent5 7 13" xfId="21825" xr:uid="{623C880B-7AA0-497C-865C-B975207AD94E}"/>
    <cellStyle name="20% - Accent5 7 13 2" xfId="34298" xr:uid="{C00EC8AB-364A-4D77-820B-5870AD26C9B8}"/>
    <cellStyle name="20% - Accent5 7 14" xfId="30320" xr:uid="{C8DE837E-63D2-470A-817F-DBF3B1F05AAF}"/>
    <cellStyle name="20% - Accent5 7 15" xfId="42729" xr:uid="{A38E46B6-492C-45A4-8358-BC45A710E428}"/>
    <cellStyle name="20% - Accent5 7 2" xfId="1725" xr:uid="{234CBB60-4709-47EF-AD3B-5A06BE70DB63}"/>
    <cellStyle name="20% - Accent5 7 2 2" xfId="6373" xr:uid="{8BEE5D8A-D913-4400-BB53-DE235B8EDF64}"/>
    <cellStyle name="20% - Accent5 7 2 3" xfId="26287" xr:uid="{1A6E50AA-087D-458A-890C-BCD9D738FCB6}"/>
    <cellStyle name="20% - Accent5 7 2 3 2" xfId="38737" xr:uid="{F41C6627-DE64-456B-975F-7806980FAC82}"/>
    <cellStyle name="20% - Accent5 7 2 4" xfId="21826" xr:uid="{D54E5D34-FF49-42C1-B25C-9EC65DB16B3E}"/>
    <cellStyle name="20% - Accent5 7 2 4 2" xfId="34299" xr:uid="{22B1A185-C6DD-482C-911E-8A1F8D3910DF}"/>
    <cellStyle name="20% - Accent5 7 2 5" xfId="30321" xr:uid="{94F75AE3-8A63-4B8E-B9E0-31296B1BB3F6}"/>
    <cellStyle name="20% - Accent5 7 3" xfId="1726" xr:uid="{E294BD99-30E5-48A6-9BF6-3BE7E1077415}"/>
    <cellStyle name="20% - Accent5 7 3 2" xfId="26288" xr:uid="{42108363-D992-43FE-98B5-988339963C21}"/>
    <cellStyle name="20% - Accent5 7 3 2 2" xfId="38738" xr:uid="{9EE24FA7-6107-420C-8E93-9C06A8A0B65D}"/>
    <cellStyle name="20% - Accent5 7 3 3" xfId="21827" xr:uid="{B7AB74AB-7B28-4498-906F-92347F96873F}"/>
    <cellStyle name="20% - Accent5 7 3 3 2" xfId="34300" xr:uid="{BA0E4D17-2AB5-48B6-AB9B-3CDA616B4774}"/>
    <cellStyle name="20% - Accent5 7 3 4" xfId="30322" xr:uid="{73945426-CB57-4EC6-A34E-0F23843A3ADF}"/>
    <cellStyle name="20% - Accent5 7 4" xfId="9047" xr:uid="{2C6A5229-2F8C-4A01-9103-639893E2FE89}"/>
    <cellStyle name="20% - Accent5 7 5" xfId="9048" xr:uid="{DB5048FA-5577-42CF-B690-9C07AD797CF5}"/>
    <cellStyle name="20% - Accent5 7 6" xfId="9049" xr:uid="{E44809A1-1B3A-412B-8F41-CCD789C88C73}"/>
    <cellStyle name="20% - Accent5 7 7" xfId="9050" xr:uid="{BE6C6E74-1BDC-4EEC-B9AC-61570C2F1A8F}"/>
    <cellStyle name="20% - Accent5 7 8" xfId="9051" xr:uid="{72F85FEC-77BF-4FAB-9E94-51EB799596B5}"/>
    <cellStyle name="20% - Accent5 7 9" xfId="9052" xr:uid="{49A658CF-8F34-4AD5-AEA9-053A4EA78ABB}"/>
    <cellStyle name="20% - Accent5 70" xfId="3172" xr:uid="{E49D0186-B0BD-4D69-8547-CD3C93E9E05B}"/>
    <cellStyle name="20% - Accent5 71" xfId="3173" xr:uid="{A4D82058-BDD9-4E02-9EFC-F5F7B6401334}"/>
    <cellStyle name="20% - Accent5 72" xfId="3174" xr:uid="{391370A6-02E6-42E7-B73A-C324E5F6A894}"/>
    <cellStyle name="20% - Accent5 73" xfId="3175" xr:uid="{9562EF34-D987-4C8D-8F77-D7405F33CE29}"/>
    <cellStyle name="20% - Accent5 74" xfId="3176" xr:uid="{0E501A62-3AD6-4517-AB24-E732C099B6FD}"/>
    <cellStyle name="20% - Accent5 75" xfId="3177" xr:uid="{C718A17A-608E-4B4B-9175-6F08DF9ECA82}"/>
    <cellStyle name="20% - Accent5 76" xfId="3178" xr:uid="{9E9DB620-7CE2-4EB4-BA44-EBA4777C4A6E}"/>
    <cellStyle name="20% - Accent5 77" xfId="3179" xr:uid="{5B2EFD42-2EF1-48B4-96AD-F9737A2875CA}"/>
    <cellStyle name="20% - Accent5 78" xfId="3180" xr:uid="{FE8C37BE-D6D5-4D75-B21A-154A4F9AFC32}"/>
    <cellStyle name="20% - Accent5 79" xfId="3181" xr:uid="{D97AB16C-7177-4831-A578-7B9EDBCCA2F0}"/>
    <cellStyle name="20% - Accent5 8" xfId="1727" xr:uid="{99BEB122-0C02-43E1-BE64-3EAEA683CF1E}"/>
    <cellStyle name="20% - Accent5 8 10" xfId="9053" xr:uid="{D5222CFE-9AE1-4D0E-A38F-1A966CEB4EA1}"/>
    <cellStyle name="20% - Accent5 8 11" xfId="9054" xr:uid="{13355B5F-99C3-4BFA-B31E-88882FAA7C27}"/>
    <cellStyle name="20% - Accent5 8 12" xfId="26289" xr:uid="{EC0CBCF4-ED43-4776-B933-ED9CB8A66F6A}"/>
    <cellStyle name="20% - Accent5 8 12 2" xfId="38739" xr:uid="{8CA25BC6-2AE2-4298-AC7C-8745D1027DB7}"/>
    <cellStyle name="20% - Accent5 8 13" xfId="21828" xr:uid="{36CC03CD-EA33-4A38-AADF-1FA66CB379C6}"/>
    <cellStyle name="20% - Accent5 8 13 2" xfId="34301" xr:uid="{04A3B2C0-B236-4141-BFAB-6FF6B4DC0684}"/>
    <cellStyle name="20% - Accent5 8 14" xfId="30323" xr:uid="{B8170178-28FF-4ACC-B17C-60CE11D50B70}"/>
    <cellStyle name="20% - Accent5 8 15" xfId="42730" xr:uid="{E85BCA39-1ED2-453C-987C-0A77922A731A}"/>
    <cellStyle name="20% - Accent5 8 2" xfId="1728" xr:uid="{BEEDD778-8E8F-48FC-9E27-BF71218A2E26}"/>
    <cellStyle name="20% - Accent5 8 2 2" xfId="26290" xr:uid="{B39599CA-87A7-40C0-B764-28720D82706A}"/>
    <cellStyle name="20% - Accent5 8 2 2 2" xfId="38740" xr:uid="{282BFC20-3A17-45B9-BFB7-AFECCAA7DF25}"/>
    <cellStyle name="20% - Accent5 8 2 3" xfId="21829" xr:uid="{1307E186-2DAF-4693-9E24-30CE4C94DFDE}"/>
    <cellStyle name="20% - Accent5 8 2 3 2" xfId="34302" xr:uid="{8A03AC36-EE05-4BDF-88E4-AD2D228A51D9}"/>
    <cellStyle name="20% - Accent5 8 2 4" xfId="30324" xr:uid="{14EB5F6E-0ECB-4CB1-B76A-F3E88CF9E656}"/>
    <cellStyle name="20% - Accent5 8 3" xfId="1729" xr:uid="{E3A6FDEB-25F6-4AB3-A4E5-8A301ABB5EFB}"/>
    <cellStyle name="20% - Accent5 8 3 2" xfId="26291" xr:uid="{29145CB8-EE2B-4E40-97E8-5503F6D79391}"/>
    <cellStyle name="20% - Accent5 8 3 2 2" xfId="38741" xr:uid="{269ACAD7-5C7A-463A-B540-876F08249995}"/>
    <cellStyle name="20% - Accent5 8 3 3" xfId="21830" xr:uid="{1E34D20D-C73A-4ED1-B376-7A2EDBB03C8C}"/>
    <cellStyle name="20% - Accent5 8 3 3 2" xfId="34303" xr:uid="{19A0E027-FC95-4C04-AEE3-9D3CA8AA0F67}"/>
    <cellStyle name="20% - Accent5 8 3 4" xfId="30325" xr:uid="{1B5AE6F5-7251-467F-8559-118C026ACE82}"/>
    <cellStyle name="20% - Accent5 8 4" xfId="9055" xr:uid="{57E4E15A-BC11-474C-AA23-B0CA5C528713}"/>
    <cellStyle name="20% - Accent5 8 5" xfId="9056" xr:uid="{9E3A2FAE-63F9-4FCB-B9D5-8E98FF42C242}"/>
    <cellStyle name="20% - Accent5 8 6" xfId="9057" xr:uid="{BC235FFC-669E-4D9D-8174-93C3C9F68879}"/>
    <cellStyle name="20% - Accent5 8 7" xfId="9058" xr:uid="{93A4C1D7-97F8-4DDA-B6D0-C0819C3B2EFF}"/>
    <cellStyle name="20% - Accent5 8 8" xfId="9059" xr:uid="{96587453-9406-42CD-9AFE-12DAA67D82F4}"/>
    <cellStyle name="20% - Accent5 8 9" xfId="9060" xr:uid="{C11682AC-83B3-4AB7-9A39-E43471B88B33}"/>
    <cellStyle name="20% - Accent5 80" xfId="3182" xr:uid="{DC751D2E-07F0-4669-9681-94CBD8C7AD26}"/>
    <cellStyle name="20% - Accent5 81" xfId="3183" xr:uid="{EEEE0551-CCC5-49C0-9BEB-99CC3588F486}"/>
    <cellStyle name="20% - Accent5 82" xfId="3184" xr:uid="{7525AF09-3965-4D80-A1FD-60FF8BD2E2E6}"/>
    <cellStyle name="20% - Accent5 83" xfId="3185" xr:uid="{CE938051-9F4B-4A02-A951-BCF4F811D824}"/>
    <cellStyle name="20% - Accent5 84" xfId="3186" xr:uid="{2E296081-0937-4613-B9E1-928832C5A73A}"/>
    <cellStyle name="20% - Accent5 85" xfId="3187" xr:uid="{698D24DD-0B5A-47D7-9F78-2DAC53A1C5DE}"/>
    <cellStyle name="20% - Accent5 86" xfId="3188" xr:uid="{7A814D88-9382-4AFD-95C0-EBFC581A5486}"/>
    <cellStyle name="20% - Accent5 87" xfId="3189" xr:uid="{06756602-7086-4CE3-9779-D705166B3D07}"/>
    <cellStyle name="20% - Accent5 88" xfId="3190" xr:uid="{967382F6-B657-4F6D-BAE1-3962765A7517}"/>
    <cellStyle name="20% - Accent5 89" xfId="3191" xr:uid="{20D8A335-3E1F-4F0E-9417-A8A974E740B9}"/>
    <cellStyle name="20% - Accent5 9" xfId="1730" xr:uid="{8607B7C6-451E-4AE7-9187-95DECA806E3F}"/>
    <cellStyle name="20% - Accent5 9 10" xfId="9061" xr:uid="{6C31B2A8-1C52-4536-9313-3C6EEE36D8FD}"/>
    <cellStyle name="20% - Accent5 9 11" xfId="9062" xr:uid="{E705B04A-DBFA-4DB7-ABB6-80A6FE1C2602}"/>
    <cellStyle name="20% - Accent5 9 12" xfId="26292" xr:uid="{C20548D2-C7C4-47B9-8F86-50D7AE9F145E}"/>
    <cellStyle name="20% - Accent5 9 12 2" xfId="38742" xr:uid="{E5E6784B-EBB7-494B-BA22-B7BDBA08BA76}"/>
    <cellStyle name="20% - Accent5 9 13" xfId="21831" xr:uid="{04A686FA-0369-4C24-B7A4-E3CD370784A3}"/>
    <cellStyle name="20% - Accent5 9 13 2" xfId="34304" xr:uid="{395822D1-D02B-46D2-B6EB-5E0C447772C6}"/>
    <cellStyle name="20% - Accent5 9 14" xfId="30326" xr:uid="{489914F8-3361-41A4-B04B-F66594C68718}"/>
    <cellStyle name="20% - Accent5 9 2" xfId="1731" xr:uid="{BC7802A5-ABAE-49CA-A110-BA86E5A26092}"/>
    <cellStyle name="20% - Accent5 9 2 2" xfId="26293" xr:uid="{36FD4F06-37DD-4537-885F-6A5E4DE60966}"/>
    <cellStyle name="20% - Accent5 9 2 2 2" xfId="38743" xr:uid="{FF8B717A-56D9-4329-B411-C58DD7B65E48}"/>
    <cellStyle name="20% - Accent5 9 2 3" xfId="21832" xr:uid="{6B7932E5-4C08-4F78-BE42-567A01D0431F}"/>
    <cellStyle name="20% - Accent5 9 2 3 2" xfId="34305" xr:uid="{164D1C27-752B-4D92-832B-ABC99E77C003}"/>
    <cellStyle name="20% - Accent5 9 2 4" xfId="30327" xr:uid="{4DDF998F-4BB9-46E0-B05D-639C903A542C}"/>
    <cellStyle name="20% - Accent5 9 3" xfId="1732" xr:uid="{B0BCBF37-D335-4B6B-AB1B-0DFABABCD194}"/>
    <cellStyle name="20% - Accent5 9 3 2" xfId="26294" xr:uid="{C4F766D4-D9C8-4AE9-B249-AF02C77B215E}"/>
    <cellStyle name="20% - Accent5 9 3 2 2" xfId="38744" xr:uid="{3ED2AFD1-8383-49AD-A578-F5115F450624}"/>
    <cellStyle name="20% - Accent5 9 3 3" xfId="21833" xr:uid="{37F5EB3C-79B2-41A3-8D3B-44FCE2591067}"/>
    <cellStyle name="20% - Accent5 9 3 3 2" xfId="34306" xr:uid="{AE72CAA8-7281-4FDA-9F16-F1608DD59848}"/>
    <cellStyle name="20% - Accent5 9 3 4" xfId="30328" xr:uid="{CAC45438-0BAE-43DF-892A-B3F89A80FDF3}"/>
    <cellStyle name="20% - Accent5 9 4" xfId="9063" xr:uid="{D76DB9EC-2121-4FE0-B71D-4C5776A224D9}"/>
    <cellStyle name="20% - Accent5 9 5" xfId="9064" xr:uid="{F828958E-843A-428E-8B78-D93FF68D3A8D}"/>
    <cellStyle name="20% - Accent5 9 6" xfId="9065" xr:uid="{05614933-94AE-46C0-BCB0-AE98D0B8A3D8}"/>
    <cellStyle name="20% - Accent5 9 7" xfId="9066" xr:uid="{4C7AB949-048A-4BED-9370-76334129734E}"/>
    <cellStyle name="20% - Accent5 9 8" xfId="9067" xr:uid="{68F122D1-AEEE-4256-92FE-FBA51EAF3CCB}"/>
    <cellStyle name="20% - Accent5 9 9" xfId="9068" xr:uid="{454B0C5C-DC5C-4C0F-AC5B-A107AA73541E}"/>
    <cellStyle name="20% - Accent5 90" xfId="3192" xr:uid="{43BD5D21-168C-4AB8-ABA5-E0334FE61238}"/>
    <cellStyle name="20% - Accent5 91" xfId="3193" xr:uid="{F8C58FCF-96EF-4575-A717-80354498ED1F}"/>
    <cellStyle name="20% - Accent5 92" xfId="3194" xr:uid="{67398B28-9FDD-46C8-AAC0-3E8C9C45597D}"/>
    <cellStyle name="20% - Accent5 93" xfId="3195" xr:uid="{7000533B-0228-46CB-B2A7-3725EAD27DAD}"/>
    <cellStyle name="20% - Accent5 94" xfId="3196" xr:uid="{4519A3E5-E617-43C9-9A7E-9329B08E1E70}"/>
    <cellStyle name="20% - Accent5 95" xfId="3197" xr:uid="{AC1CFE3F-847B-4066-86C6-5086CA07CE88}"/>
    <cellStyle name="20% - Accent5 96" xfId="3198" xr:uid="{645B1645-8D9B-4E92-94CE-B584B6A7E4CE}"/>
    <cellStyle name="20% - Accent5 97" xfId="6780" xr:uid="{ED8DA397-B942-4F25-AFA3-C7AE3671CF8E}"/>
    <cellStyle name="20% - Accent5 98" xfId="6789" xr:uid="{03541E46-6FA0-4C8F-813F-D8575AC7AA72}"/>
    <cellStyle name="20% - Accent5 99" xfId="6799" xr:uid="{1B2AC6AC-0E3D-4D25-989A-E003F32EB526}"/>
    <cellStyle name="20% - Accent6 10" xfId="1733" xr:uid="{3A789FE5-7EAC-452B-8CA8-2748957AC8E5}"/>
    <cellStyle name="20% - Accent6 10 10" xfId="9069" xr:uid="{7E1D3C15-5535-472A-8EE6-EBC52579BE1E}"/>
    <cellStyle name="20% - Accent6 10 11" xfId="9070" xr:uid="{41E51281-961E-49DB-AD36-6ADAFCC892E6}"/>
    <cellStyle name="20% - Accent6 10 12" xfId="26295" xr:uid="{8981901B-4926-4C75-9356-D2F1AEC0BF01}"/>
    <cellStyle name="20% - Accent6 10 12 2" xfId="38745" xr:uid="{96C54C0E-234E-4FA2-B9E2-B6360C94B23F}"/>
    <cellStyle name="20% - Accent6 10 13" xfId="21834" xr:uid="{59837FF5-917C-486C-B742-21877295BD8C}"/>
    <cellStyle name="20% - Accent6 10 13 2" xfId="34307" xr:uid="{2B88DD70-95C6-4410-BA68-99B5D8020BD1}"/>
    <cellStyle name="20% - Accent6 10 14" xfId="30329" xr:uid="{39B608E4-7B3E-40B6-BDC4-79309E81AEFA}"/>
    <cellStyle name="20% - Accent6 10 2" xfId="1734" xr:uid="{5B479FA5-0E29-47B9-8543-79E9CC8D5F01}"/>
    <cellStyle name="20% - Accent6 10 2 2" xfId="26296" xr:uid="{6F465616-CF16-49A2-81A0-9ACB4265D376}"/>
    <cellStyle name="20% - Accent6 10 2 2 2" xfId="38746" xr:uid="{27EC88E1-5638-448D-AFC9-5512F0CEC4AB}"/>
    <cellStyle name="20% - Accent6 10 2 3" xfId="21835" xr:uid="{5CA5556C-37B9-4296-A702-D97148B91137}"/>
    <cellStyle name="20% - Accent6 10 2 3 2" xfId="34308" xr:uid="{EF547DA0-BF04-4594-8AC6-230AA232FB5B}"/>
    <cellStyle name="20% - Accent6 10 2 4" xfId="30330" xr:uid="{AF05768C-D876-4649-92DB-C0D399CE5AF8}"/>
    <cellStyle name="20% - Accent6 10 3" xfId="1735" xr:uid="{ED974EA0-EF4C-45FE-B530-99EA62F281F5}"/>
    <cellStyle name="20% - Accent6 10 3 2" xfId="26297" xr:uid="{95FF4FED-5B4F-4D68-8CD3-C2FD2E89EDE8}"/>
    <cellStyle name="20% - Accent6 10 3 2 2" xfId="38747" xr:uid="{47092539-2949-4DA2-A020-A21FC7D3B5DB}"/>
    <cellStyle name="20% - Accent6 10 3 3" xfId="21836" xr:uid="{F3E60B14-9F4B-4BD2-BC17-2DF70A364A66}"/>
    <cellStyle name="20% - Accent6 10 3 3 2" xfId="34309" xr:uid="{3E81DF99-380F-4F55-AAC7-920BCA9D9E32}"/>
    <cellStyle name="20% - Accent6 10 3 4" xfId="30331" xr:uid="{E177EA48-D3E4-42E7-B6E6-98DD8784DC7D}"/>
    <cellStyle name="20% - Accent6 10 4" xfId="9071" xr:uid="{C3FC351F-1493-4276-B359-2766DCA4A560}"/>
    <cellStyle name="20% - Accent6 10 5" xfId="9072" xr:uid="{22872E46-62CC-4FA0-8724-2B3437438066}"/>
    <cellStyle name="20% - Accent6 10 6" xfId="9073" xr:uid="{6F9201ED-891A-4816-81E1-6D538BCA058B}"/>
    <cellStyle name="20% - Accent6 10 7" xfId="9074" xr:uid="{96847274-1DF6-4841-92BE-A80BFE50DCB4}"/>
    <cellStyle name="20% - Accent6 10 8" xfId="9075" xr:uid="{590CC4AE-9836-415A-A6A4-02E7578E50B2}"/>
    <cellStyle name="20% - Accent6 10 9" xfId="9076" xr:uid="{AD8554E8-05B5-4F31-AA5E-2030782BCE77}"/>
    <cellStyle name="20% - Accent6 100" xfId="6821" xr:uid="{B5CC22F0-AEC7-4A77-9933-CB6927974F26}"/>
    <cellStyle name="20% - Accent6 101" xfId="6840" xr:uid="{55DBA270-4FE0-4A4E-8D87-76E7EDDF100B}"/>
    <cellStyle name="20% - Accent6 102" xfId="6847" xr:uid="{C2691D57-FBBC-468D-9DD2-A7B3B67E02BF}"/>
    <cellStyle name="20% - Accent6 103" xfId="6725" xr:uid="{17959174-1ABE-42C2-9610-4425D1080F05}"/>
    <cellStyle name="20% - Accent6 11" xfId="1736" xr:uid="{984A06C0-76E5-4CEE-B876-72EAADE19626}"/>
    <cellStyle name="20% - Accent6 11 10" xfId="9077" xr:uid="{169A5116-ADD9-4310-993B-DF2988551AE7}"/>
    <cellStyle name="20% - Accent6 11 11" xfId="9078" xr:uid="{D1856439-D6AB-43AC-9690-315622DDBDBE}"/>
    <cellStyle name="20% - Accent6 11 12" xfId="26298" xr:uid="{97BE020E-1BFD-456E-BBF2-1140CD43E48B}"/>
    <cellStyle name="20% - Accent6 11 12 2" xfId="38748" xr:uid="{0312D7A5-86D4-4C60-9F90-5120243A297A}"/>
    <cellStyle name="20% - Accent6 11 13" xfId="21837" xr:uid="{8F51FC85-3011-4CA4-B567-F677A2768CB2}"/>
    <cellStyle name="20% - Accent6 11 13 2" xfId="34310" xr:uid="{EF1960E3-3F74-4580-8734-95DA2E831A33}"/>
    <cellStyle name="20% - Accent6 11 14" xfId="30332" xr:uid="{CC47D6F1-A5A7-4BBB-BCBD-BD2057121170}"/>
    <cellStyle name="20% - Accent6 11 2" xfId="1737" xr:uid="{B8C67937-1E4C-4F2C-969E-D2553553CE15}"/>
    <cellStyle name="20% - Accent6 11 2 2" xfId="26299" xr:uid="{7A5C5979-5786-4E55-8D18-6CE1ED7208D3}"/>
    <cellStyle name="20% - Accent6 11 2 2 2" xfId="38749" xr:uid="{6A32C5A5-AC8F-48C0-BEC4-0D107CE89747}"/>
    <cellStyle name="20% - Accent6 11 2 3" xfId="21838" xr:uid="{A5B3ABD8-9DB3-4EA8-96FD-18D5224BB18C}"/>
    <cellStyle name="20% - Accent6 11 2 3 2" xfId="34311" xr:uid="{84442117-4FEF-445A-BC9C-19B23A835AA5}"/>
    <cellStyle name="20% - Accent6 11 2 4" xfId="30333" xr:uid="{09D6BA5A-C4C4-457F-A72E-845D258F5FB0}"/>
    <cellStyle name="20% - Accent6 11 3" xfId="1738" xr:uid="{61DEFA4E-0736-42CD-9E79-6E73ADD152DC}"/>
    <cellStyle name="20% - Accent6 11 3 2" xfId="26300" xr:uid="{37094A6F-9FFC-466B-B695-EF0AB7C4922A}"/>
    <cellStyle name="20% - Accent6 11 3 2 2" xfId="38750" xr:uid="{48F4406F-4B2B-458C-8028-BAA9DB64F3F2}"/>
    <cellStyle name="20% - Accent6 11 3 3" xfId="21839" xr:uid="{59428B4C-E2D9-48AE-B442-EEE5E903D38F}"/>
    <cellStyle name="20% - Accent6 11 3 3 2" xfId="34312" xr:uid="{DEA27138-D785-4226-B161-97EC2DB80DF6}"/>
    <cellStyle name="20% - Accent6 11 3 4" xfId="30334" xr:uid="{D25AC156-4FA4-4576-ADD3-B7DF1FBAE46C}"/>
    <cellStyle name="20% - Accent6 11 4" xfId="9079" xr:uid="{7B962FED-CB39-44D0-9560-4462248358D3}"/>
    <cellStyle name="20% - Accent6 11 5" xfId="9080" xr:uid="{4B9A9E9A-4717-49DF-9513-DBC331F47983}"/>
    <cellStyle name="20% - Accent6 11 6" xfId="9081" xr:uid="{47301A0F-E0C6-4FA8-95C8-EFF3C692B6E1}"/>
    <cellStyle name="20% - Accent6 11 7" xfId="9082" xr:uid="{3DF2FFDD-9589-448D-9BAF-E32E97D0DB0C}"/>
    <cellStyle name="20% - Accent6 11 8" xfId="9083" xr:uid="{2945E526-B349-445D-9737-6B0E0484E17A}"/>
    <cellStyle name="20% - Accent6 11 9" xfId="9084" xr:uid="{A6C8D61E-DFC2-4339-BF6D-9F80B4CB9FE4}"/>
    <cellStyle name="20% - Accent6 12" xfId="1739" xr:uid="{74F0FAA9-D083-488F-9900-69E6206E044B}"/>
    <cellStyle name="20% - Accent6 12 10" xfId="9085" xr:uid="{70E893D3-A67B-4B68-B1AC-ACD0E8C9C6C7}"/>
    <cellStyle name="20% - Accent6 12 11" xfId="9086" xr:uid="{93AFDCC9-7931-4867-B546-3DDE8E840041}"/>
    <cellStyle name="20% - Accent6 12 12" xfId="26301" xr:uid="{4519BBB9-B530-4C37-B1C7-DBC1A637C89F}"/>
    <cellStyle name="20% - Accent6 12 12 2" xfId="38751" xr:uid="{154B1678-2C86-4969-9BF8-FADFDF619E54}"/>
    <cellStyle name="20% - Accent6 12 13" xfId="21840" xr:uid="{9DBAF3EB-8E75-4139-92FE-9EF972981061}"/>
    <cellStyle name="20% - Accent6 12 13 2" xfId="34313" xr:uid="{049C290F-59A3-47FA-AC64-62FFDF3B78C8}"/>
    <cellStyle name="20% - Accent6 12 14" xfId="30335" xr:uid="{DD1DC67B-585C-4D59-9E56-640174A25455}"/>
    <cellStyle name="20% - Accent6 12 2" xfId="1740" xr:uid="{77269C2B-1A9D-4D22-B372-3CBFC580933D}"/>
    <cellStyle name="20% - Accent6 12 2 2" xfId="26302" xr:uid="{821CE72E-3395-4327-ABF2-491696FB6D95}"/>
    <cellStyle name="20% - Accent6 12 2 2 2" xfId="38752" xr:uid="{A6CACF9E-8EBC-40C8-B06B-917E0715C35C}"/>
    <cellStyle name="20% - Accent6 12 2 3" xfId="21841" xr:uid="{DA64DD5B-296A-4CF9-95EB-2D5FADD1C6D7}"/>
    <cellStyle name="20% - Accent6 12 2 3 2" xfId="34314" xr:uid="{077A6493-1287-40FB-BCB8-FEDD3D4E8AE4}"/>
    <cellStyle name="20% - Accent6 12 2 4" xfId="30336" xr:uid="{C5F48C9A-8B2C-4967-99BB-76878D05897B}"/>
    <cellStyle name="20% - Accent6 12 3" xfId="1741" xr:uid="{7A275836-5CEE-4C50-BE79-98B9B217957E}"/>
    <cellStyle name="20% - Accent6 12 3 2" xfId="26303" xr:uid="{90B60395-F064-48C1-9BC3-AF9F6267177F}"/>
    <cellStyle name="20% - Accent6 12 3 2 2" xfId="38753" xr:uid="{F8E62693-9A31-4A9E-91DE-32E7D5CA40EE}"/>
    <cellStyle name="20% - Accent6 12 3 3" xfId="21842" xr:uid="{FD386896-DAA8-4D14-925C-1C85F4EEDDDA}"/>
    <cellStyle name="20% - Accent6 12 3 3 2" xfId="34315" xr:uid="{A1885E8D-411C-48BE-A915-6E818B787582}"/>
    <cellStyle name="20% - Accent6 12 3 4" xfId="30337" xr:uid="{BC1A84A0-5F43-4BDB-BD37-3291CA39241A}"/>
    <cellStyle name="20% - Accent6 12 4" xfId="9087" xr:uid="{C43E65F6-E773-47D5-9166-7EF1D48687CD}"/>
    <cellStyle name="20% - Accent6 12 5" xfId="9088" xr:uid="{BB2EBAA1-1E25-45CF-BD57-E059C6B47B58}"/>
    <cellStyle name="20% - Accent6 12 6" xfId="9089" xr:uid="{52AF585E-4451-4620-A9BF-E79A937A4B35}"/>
    <cellStyle name="20% - Accent6 12 7" xfId="9090" xr:uid="{100EC346-1ACE-4D0D-A797-89253EE6B233}"/>
    <cellStyle name="20% - Accent6 12 8" xfId="9091" xr:uid="{A87E80CC-63D2-4636-8362-4EA6B04E1F92}"/>
    <cellStyle name="20% - Accent6 12 9" xfId="9092" xr:uid="{A13A86EC-C4B5-45BC-A196-429BAA394D59}"/>
    <cellStyle name="20% - Accent6 13" xfId="1742" xr:uid="{49F35019-5EF8-4A68-B550-1E0C74F6ADF8}"/>
    <cellStyle name="20% - Accent6 13 10" xfId="9093" xr:uid="{9CEE5243-2A63-4716-A4F7-6010FCA727F9}"/>
    <cellStyle name="20% - Accent6 13 11" xfId="9094" xr:uid="{EA0CA1D5-232B-45C9-99E2-0480746E6234}"/>
    <cellStyle name="20% - Accent6 13 12" xfId="26304" xr:uid="{B4F4412D-88B4-412E-8F13-66D914B60664}"/>
    <cellStyle name="20% - Accent6 13 12 2" xfId="38754" xr:uid="{A37C05D8-AFBC-48AB-8EAF-13BCF013954A}"/>
    <cellStyle name="20% - Accent6 13 13" xfId="21843" xr:uid="{1CCC7BD9-89B5-4AB2-AAF8-8DAEC24462FA}"/>
    <cellStyle name="20% - Accent6 13 13 2" xfId="34316" xr:uid="{C7D9928A-CD6C-4AE2-9D64-42DE269C8D4F}"/>
    <cellStyle name="20% - Accent6 13 14" xfId="30338" xr:uid="{B4B99A2D-63E2-4BE8-807E-A5F66BE65694}"/>
    <cellStyle name="20% - Accent6 13 2" xfId="1743" xr:uid="{A932D87C-1E28-49BF-8746-8E5BFE206341}"/>
    <cellStyle name="20% - Accent6 13 2 2" xfId="26305" xr:uid="{837D8EBB-8BB7-4338-A4F6-9F7720817AB5}"/>
    <cellStyle name="20% - Accent6 13 2 2 2" xfId="38755" xr:uid="{E861735B-0A69-4735-BDF2-41B1B3844025}"/>
    <cellStyle name="20% - Accent6 13 2 3" xfId="21844" xr:uid="{3732E0A5-F5A1-43A5-A862-D488254276ED}"/>
    <cellStyle name="20% - Accent6 13 2 3 2" xfId="34317" xr:uid="{553FC5E4-41DE-483C-9EC9-865E07AF15D6}"/>
    <cellStyle name="20% - Accent6 13 2 4" xfId="30339" xr:uid="{5583768D-16BF-48ED-9B58-147D2DB21F93}"/>
    <cellStyle name="20% - Accent6 13 3" xfId="1744" xr:uid="{FD1602F6-323F-4730-B20D-BD0DB6EC75A1}"/>
    <cellStyle name="20% - Accent6 13 3 2" xfId="26306" xr:uid="{865E667C-CD94-458A-8982-0F30C7078C83}"/>
    <cellStyle name="20% - Accent6 13 3 2 2" xfId="38756" xr:uid="{572668B3-DDE8-4FFC-BB51-F1CAB1297A9A}"/>
    <cellStyle name="20% - Accent6 13 3 3" xfId="21845" xr:uid="{E3037164-42BE-4457-A539-4C2063CBE976}"/>
    <cellStyle name="20% - Accent6 13 3 3 2" xfId="34318" xr:uid="{3C88AF8E-97B6-4C5C-9114-EF861C5C2084}"/>
    <cellStyle name="20% - Accent6 13 3 4" xfId="30340" xr:uid="{EA154819-414F-4D15-B96B-F47D2AE913E6}"/>
    <cellStyle name="20% - Accent6 13 4" xfId="9095" xr:uid="{F39864F9-3597-4BE4-8670-5164D6C6FB2B}"/>
    <cellStyle name="20% - Accent6 13 5" xfId="9096" xr:uid="{2CD4582C-6F49-4EE4-B68C-7B82848599DF}"/>
    <cellStyle name="20% - Accent6 13 6" xfId="9097" xr:uid="{1C6F0113-E308-43A3-A367-5CFB38D66587}"/>
    <cellStyle name="20% - Accent6 13 7" xfId="9098" xr:uid="{E5A6E41C-F279-4C5E-AE90-9A7D4BAA5CBB}"/>
    <cellStyle name="20% - Accent6 13 8" xfId="9099" xr:uid="{C91CE7E7-09CC-443A-8447-322C5312D875}"/>
    <cellStyle name="20% - Accent6 13 9" xfId="9100" xr:uid="{A2F5B3BE-0465-41D8-AF5C-C497CF3D94BA}"/>
    <cellStyle name="20% - Accent6 14" xfId="1745" xr:uid="{856ED4D6-61BD-46A5-A427-97DB847AA521}"/>
    <cellStyle name="20% - Accent6 14 10" xfId="9101" xr:uid="{3DB8294F-5F17-49C4-86C7-C1E7296CFDCC}"/>
    <cellStyle name="20% - Accent6 14 11" xfId="9102" xr:uid="{77E58BB0-48AA-4B66-8893-1C903195CFB4}"/>
    <cellStyle name="20% - Accent6 14 12" xfId="26307" xr:uid="{2DE3DACF-02F1-43A5-B6D7-0925B21983B7}"/>
    <cellStyle name="20% - Accent6 14 12 2" xfId="38757" xr:uid="{BDEC5FDB-3FEE-48B8-8507-AAE07FE138B0}"/>
    <cellStyle name="20% - Accent6 14 13" xfId="21846" xr:uid="{F9F6B42C-BD2F-441B-82F5-9D37C7D5570C}"/>
    <cellStyle name="20% - Accent6 14 13 2" xfId="34319" xr:uid="{AFB2D64E-3462-4888-9A2A-C69D3D4B4CFC}"/>
    <cellStyle name="20% - Accent6 14 14" xfId="30341" xr:uid="{18D109D9-A632-427C-9D7B-FFC1C200B8FA}"/>
    <cellStyle name="20% - Accent6 14 2" xfId="1746" xr:uid="{84E8F822-4327-4BBF-B7F7-51E55EDF7F6E}"/>
    <cellStyle name="20% - Accent6 14 2 2" xfId="26308" xr:uid="{A46E74A4-2EB7-4515-B97B-EC56066FC2D0}"/>
    <cellStyle name="20% - Accent6 14 2 2 2" xfId="38758" xr:uid="{F2AFA3D6-B8E3-4331-981B-B669606CD07D}"/>
    <cellStyle name="20% - Accent6 14 2 3" xfId="21847" xr:uid="{9E50B934-DA16-4DCA-9042-885B68DC3490}"/>
    <cellStyle name="20% - Accent6 14 2 3 2" xfId="34320" xr:uid="{A5E91A95-B42E-4E12-97FF-2C7378D26C96}"/>
    <cellStyle name="20% - Accent6 14 2 4" xfId="30342" xr:uid="{2450B4AC-5622-4E0F-BC89-4C54FF08D09C}"/>
    <cellStyle name="20% - Accent6 14 3" xfId="1747" xr:uid="{BE7E7479-2D13-4EA9-9908-A9FFF49D7F68}"/>
    <cellStyle name="20% - Accent6 14 3 2" xfId="26309" xr:uid="{27E5C29E-1F75-4D24-8A82-83C9DB976E64}"/>
    <cellStyle name="20% - Accent6 14 3 2 2" xfId="38759" xr:uid="{465B2507-02BC-4DB1-9402-E5077C3017A8}"/>
    <cellStyle name="20% - Accent6 14 3 3" xfId="21848" xr:uid="{C66BA8AD-258E-4DBD-BD2E-CE1C050D1C89}"/>
    <cellStyle name="20% - Accent6 14 3 3 2" xfId="34321" xr:uid="{243DC240-773A-4022-988D-E40BE2C42993}"/>
    <cellStyle name="20% - Accent6 14 3 4" xfId="30343" xr:uid="{6FDFB1C4-65D9-467D-B714-7C37050252BA}"/>
    <cellStyle name="20% - Accent6 14 4" xfId="9103" xr:uid="{BFA6FA6A-6E43-4ACC-9243-D550D1B1B24B}"/>
    <cellStyle name="20% - Accent6 14 5" xfId="9104" xr:uid="{A7F74E16-2B2C-49F5-BDC7-8E2EB6E0FAB6}"/>
    <cellStyle name="20% - Accent6 14 6" xfId="9105" xr:uid="{1360E926-086F-4447-8420-5FBF9C57B586}"/>
    <cellStyle name="20% - Accent6 14 7" xfId="9106" xr:uid="{BE7E69D0-1B19-436F-85B6-4D946A45B948}"/>
    <cellStyle name="20% - Accent6 14 8" xfId="9107" xr:uid="{11EC5197-A4CB-4D57-B8C9-1262D9AB49D5}"/>
    <cellStyle name="20% - Accent6 14 9" xfId="9108" xr:uid="{3E5E37B9-993C-424C-9E86-4D494E3F8E21}"/>
    <cellStyle name="20% - Accent6 15" xfId="1748" xr:uid="{25911A54-E6D9-4409-A494-DA08268822C7}"/>
    <cellStyle name="20% - Accent6 15 10" xfId="9109" xr:uid="{5B016BBB-3600-46C5-ADFE-4DAB41F77E94}"/>
    <cellStyle name="20% - Accent6 15 11" xfId="9110" xr:uid="{90070B31-3E17-4AE3-A567-4AA5FED202E4}"/>
    <cellStyle name="20% - Accent6 15 12" xfId="26310" xr:uid="{B06447FF-BBF5-4E3E-A35A-4A7D3233C8F7}"/>
    <cellStyle name="20% - Accent6 15 12 2" xfId="38760" xr:uid="{905A55F8-EF19-416D-90C8-41CCCD8FB9D1}"/>
    <cellStyle name="20% - Accent6 15 13" xfId="21849" xr:uid="{BE6174EF-496A-4848-B031-315F8FE669D3}"/>
    <cellStyle name="20% - Accent6 15 13 2" xfId="34322" xr:uid="{5BDA665A-8473-4AC0-9531-BD51C16B0D5F}"/>
    <cellStyle name="20% - Accent6 15 14" xfId="30344" xr:uid="{C8D8028A-AECA-450A-AA9E-E5009EA0C134}"/>
    <cellStyle name="20% - Accent6 15 2" xfId="1749" xr:uid="{56C00371-E168-405F-BED5-C5515BF63453}"/>
    <cellStyle name="20% - Accent6 15 2 2" xfId="26311" xr:uid="{08B564EA-4068-436E-8F18-2D0BF6B60E23}"/>
    <cellStyle name="20% - Accent6 15 2 2 2" xfId="38761" xr:uid="{A4F5B702-171B-4C40-808A-5818719AFD28}"/>
    <cellStyle name="20% - Accent6 15 2 3" xfId="21850" xr:uid="{F06ACC10-7B9C-44C8-B764-418B523531FF}"/>
    <cellStyle name="20% - Accent6 15 2 3 2" xfId="34323" xr:uid="{3E478D37-0084-4565-8B2F-1680A0656AC3}"/>
    <cellStyle name="20% - Accent6 15 2 4" xfId="30345" xr:uid="{88B1466D-C628-4CB2-8F72-752245070C39}"/>
    <cellStyle name="20% - Accent6 15 3" xfId="1750" xr:uid="{A340CE26-E7CE-43DC-9FB8-D094665FCBFC}"/>
    <cellStyle name="20% - Accent6 15 3 2" xfId="26312" xr:uid="{4DB3A628-3675-4A59-A96E-7A837C24CDAF}"/>
    <cellStyle name="20% - Accent6 15 3 2 2" xfId="38762" xr:uid="{DB3FD49D-B4C6-4A73-BD7C-9F026038B25C}"/>
    <cellStyle name="20% - Accent6 15 3 3" xfId="21851" xr:uid="{9DD93EAF-6512-48AB-8499-56F8F612BDA7}"/>
    <cellStyle name="20% - Accent6 15 3 3 2" xfId="34324" xr:uid="{426D0F08-3138-4617-866E-ABC516451104}"/>
    <cellStyle name="20% - Accent6 15 3 4" xfId="30346" xr:uid="{36B4CE6B-6BCD-428E-A1E1-58CD4755AD33}"/>
    <cellStyle name="20% - Accent6 15 4" xfId="9111" xr:uid="{8A86C18F-533C-4560-B98B-86D04035B321}"/>
    <cellStyle name="20% - Accent6 15 5" xfId="9112" xr:uid="{689EF687-23A4-43B3-8DCA-8C0AA25B0A46}"/>
    <cellStyle name="20% - Accent6 15 6" xfId="9113" xr:uid="{FFE5E35E-15A9-40A2-A446-EBDE2FF53546}"/>
    <cellStyle name="20% - Accent6 15 7" xfId="9114" xr:uid="{B9A7A1F8-8250-4C80-9988-AC720CF9F9DD}"/>
    <cellStyle name="20% - Accent6 15 8" xfId="9115" xr:uid="{88D0BF31-82C4-451C-B8C2-DC834F26113C}"/>
    <cellStyle name="20% - Accent6 15 9" xfId="9116" xr:uid="{6984C3FC-3DE4-41B2-9D34-A119C0E829E2}"/>
    <cellStyle name="20% - Accent6 16" xfId="1751" xr:uid="{CDC52317-2FCE-44B5-9D05-B65D53076CEE}"/>
    <cellStyle name="20% - Accent6 16 10" xfId="9117" xr:uid="{AD96ED17-AB27-4C00-8BB7-4D34D85C663C}"/>
    <cellStyle name="20% - Accent6 16 11" xfId="9118" xr:uid="{869B714B-4B11-48F4-BF83-C80FA632D0EA}"/>
    <cellStyle name="20% - Accent6 16 12" xfId="26313" xr:uid="{6A30E6F4-6860-497E-9DC8-7864BFD24DF3}"/>
    <cellStyle name="20% - Accent6 16 12 2" xfId="38763" xr:uid="{6B4A98EE-FE90-4BFA-8C66-4C7625ACDF07}"/>
    <cellStyle name="20% - Accent6 16 13" xfId="21852" xr:uid="{124DAA4A-3579-4274-A37A-4C8A742542FF}"/>
    <cellStyle name="20% - Accent6 16 13 2" xfId="34325" xr:uid="{490DD215-233B-42E8-8AD2-C792A5BDB0AC}"/>
    <cellStyle name="20% - Accent6 16 14" xfId="30347" xr:uid="{843BE374-42FB-49DE-AD6B-44910521587C}"/>
    <cellStyle name="20% - Accent6 16 2" xfId="1752" xr:uid="{D1913FC8-9245-44BA-AA80-7169E1BBF1E1}"/>
    <cellStyle name="20% - Accent6 16 2 2" xfId="26314" xr:uid="{48F110B0-D098-4E4F-8698-CA325E944BB5}"/>
    <cellStyle name="20% - Accent6 16 2 2 2" xfId="38764" xr:uid="{82ABA0C1-E92A-48B5-AAA2-3F6410F2EE58}"/>
    <cellStyle name="20% - Accent6 16 2 3" xfId="21853" xr:uid="{04333E70-CBF7-4C33-8C7C-988CAA84238E}"/>
    <cellStyle name="20% - Accent6 16 2 3 2" xfId="34326" xr:uid="{7982CE63-5251-400C-A6F9-E353F03A57D6}"/>
    <cellStyle name="20% - Accent6 16 2 4" xfId="30348" xr:uid="{4A1ABA17-6149-4583-9878-93926064C67A}"/>
    <cellStyle name="20% - Accent6 16 3" xfId="1753" xr:uid="{FD68A0BE-C623-4262-81E8-985DAB4C7F1E}"/>
    <cellStyle name="20% - Accent6 16 3 2" xfId="26315" xr:uid="{A5EAE58F-F550-4D63-B8FD-F0B18DB8F99F}"/>
    <cellStyle name="20% - Accent6 16 3 2 2" xfId="38765" xr:uid="{5BA2CE92-054E-497B-8FC3-9DC0574151F2}"/>
    <cellStyle name="20% - Accent6 16 3 3" xfId="21854" xr:uid="{C88C2FCF-654C-4E72-B5D2-6E362F7021CC}"/>
    <cellStyle name="20% - Accent6 16 3 3 2" xfId="34327" xr:uid="{5D34987D-802D-426F-AD2D-7A07E68171A2}"/>
    <cellStyle name="20% - Accent6 16 3 4" xfId="30349" xr:uid="{DDCE5B6C-0A45-41FD-9A95-EBE792D1F6AE}"/>
    <cellStyle name="20% - Accent6 16 4" xfId="9119" xr:uid="{78B371B9-6438-4C68-AD93-EA5E4B6DD866}"/>
    <cellStyle name="20% - Accent6 16 5" xfId="9120" xr:uid="{44C70F2A-8827-448E-B971-51E135FFABDF}"/>
    <cellStyle name="20% - Accent6 16 6" xfId="9121" xr:uid="{5BBA1ADB-CD79-43D0-9458-9B317DF10EE4}"/>
    <cellStyle name="20% - Accent6 16 7" xfId="9122" xr:uid="{56F6F5CB-9699-45E4-A6F6-E00E65079FB6}"/>
    <cellStyle name="20% - Accent6 16 8" xfId="9123" xr:uid="{1AA05254-FE96-48BA-A9C3-2FE74A4F8A68}"/>
    <cellStyle name="20% - Accent6 16 9" xfId="9124" xr:uid="{94547465-7ED2-4DE2-9912-FEA66C2AB8D9}"/>
    <cellStyle name="20% - Accent6 17" xfId="1754" xr:uid="{EDCAB12E-C3FA-4716-9E8C-B2B2E971D2C3}"/>
    <cellStyle name="20% - Accent6 17 10" xfId="9125" xr:uid="{57996F66-559B-4260-B1E6-F017AD586EC6}"/>
    <cellStyle name="20% - Accent6 17 11" xfId="9126" xr:uid="{660B7949-67E5-4D4E-B629-0C2EA81DE70A}"/>
    <cellStyle name="20% - Accent6 17 12" xfId="26316" xr:uid="{73C17AC8-7CBF-43CF-8A7F-C3906AC484FD}"/>
    <cellStyle name="20% - Accent6 17 12 2" xfId="38766" xr:uid="{D7F12889-2AD3-436E-9A9A-D5BB2B64A57E}"/>
    <cellStyle name="20% - Accent6 17 13" xfId="21855" xr:uid="{FEA2B641-ED3E-4197-81AE-2BB67F3669E2}"/>
    <cellStyle name="20% - Accent6 17 13 2" xfId="34328" xr:uid="{416F1A6D-8272-4527-98BD-4B180B83DC84}"/>
    <cellStyle name="20% - Accent6 17 14" xfId="30350" xr:uid="{1F7B4DB4-1F6F-44DD-8E30-E591E52800BF}"/>
    <cellStyle name="20% - Accent6 17 2" xfId="1755" xr:uid="{BE470B18-BD9B-469C-9932-1DA377A6084C}"/>
    <cellStyle name="20% - Accent6 17 2 2" xfId="26317" xr:uid="{DD9E98D0-1CF0-46F1-BC17-4FA381D6CDC2}"/>
    <cellStyle name="20% - Accent6 17 2 2 2" xfId="38767" xr:uid="{72253809-4894-43E8-B8AC-A7F81D1C24FB}"/>
    <cellStyle name="20% - Accent6 17 2 3" xfId="21856" xr:uid="{B664C3B3-E382-474C-913C-9F04185F3746}"/>
    <cellStyle name="20% - Accent6 17 2 3 2" xfId="34329" xr:uid="{862D74D6-7466-4B34-8A5B-213104D6A8C0}"/>
    <cellStyle name="20% - Accent6 17 2 4" xfId="30351" xr:uid="{063D98CE-4B72-4309-BCFF-914B9A44A7AA}"/>
    <cellStyle name="20% - Accent6 17 3" xfId="1756" xr:uid="{3EB17608-7749-436C-B80E-376975701B20}"/>
    <cellStyle name="20% - Accent6 17 3 2" xfId="26318" xr:uid="{9C1E926A-6C7F-4E55-975C-DFEF5C0950FB}"/>
    <cellStyle name="20% - Accent6 17 3 2 2" xfId="38768" xr:uid="{15809ADE-D104-4D4D-8662-C0150318133D}"/>
    <cellStyle name="20% - Accent6 17 3 3" xfId="21857" xr:uid="{4B675D23-846E-4834-9037-6B2548BA0DC1}"/>
    <cellStyle name="20% - Accent6 17 3 3 2" xfId="34330" xr:uid="{2C726904-1CCF-4129-BE53-50025FEFC177}"/>
    <cellStyle name="20% - Accent6 17 3 4" xfId="30352" xr:uid="{809086E1-0CAB-4C2D-8672-081A1912CEB9}"/>
    <cellStyle name="20% - Accent6 17 4" xfId="9127" xr:uid="{622BA2C5-C5A3-4DA2-9B45-84D9E3DF210E}"/>
    <cellStyle name="20% - Accent6 17 5" xfId="9128" xr:uid="{0A2C500E-9CE5-4488-AD4B-3E5E3C17E3F4}"/>
    <cellStyle name="20% - Accent6 17 6" xfId="9129" xr:uid="{21928845-B832-450B-AFB9-9F57A0A4C575}"/>
    <cellStyle name="20% - Accent6 17 7" xfId="9130" xr:uid="{F47DDC6A-3D9A-45CC-BB4B-051ED00726F4}"/>
    <cellStyle name="20% - Accent6 17 8" xfId="9131" xr:uid="{A3791F92-4FEF-423D-9BF2-071241F41818}"/>
    <cellStyle name="20% - Accent6 17 9" xfId="9132" xr:uid="{D2701CEE-4CB9-4CC3-B497-7135AB4D1086}"/>
    <cellStyle name="20% - Accent6 18" xfId="1757" xr:uid="{CD163503-9324-4B7D-9210-F619CBF272AD}"/>
    <cellStyle name="20% - Accent6 18 10" xfId="9133" xr:uid="{5E1896EC-579C-4510-A68C-2C6CCDD0F12F}"/>
    <cellStyle name="20% - Accent6 18 11" xfId="9134" xr:uid="{94B2841B-0575-4DCB-BF8B-B92E338C940B}"/>
    <cellStyle name="20% - Accent6 18 12" xfId="26319" xr:uid="{8ACDF666-A462-4FEE-A221-D9904F424652}"/>
    <cellStyle name="20% - Accent6 18 12 2" xfId="38769" xr:uid="{08BD817C-A1F6-4B35-BF33-6926421FCEAF}"/>
    <cellStyle name="20% - Accent6 18 13" xfId="21858" xr:uid="{B2D84957-D534-49FC-B335-C78BFB43EEA2}"/>
    <cellStyle name="20% - Accent6 18 13 2" xfId="34331" xr:uid="{63979122-1C32-4190-AEA8-91E06D0D9BE7}"/>
    <cellStyle name="20% - Accent6 18 14" xfId="30353" xr:uid="{F4A9C68A-E372-4CC0-8BB8-2E6E0F03B669}"/>
    <cellStyle name="20% - Accent6 18 2" xfId="1758" xr:uid="{9548E347-003E-451A-8AE7-22E6F2C7189D}"/>
    <cellStyle name="20% - Accent6 18 2 2" xfId="26320" xr:uid="{DCD0A3E6-BF75-4F45-9912-56A7C246ED2D}"/>
    <cellStyle name="20% - Accent6 18 2 2 2" xfId="38770" xr:uid="{D4120872-3203-4DBF-B398-47EE93E4F6C7}"/>
    <cellStyle name="20% - Accent6 18 2 3" xfId="21859" xr:uid="{7492F69F-0A61-4A44-B0E1-877C8AED8DBB}"/>
    <cellStyle name="20% - Accent6 18 2 3 2" xfId="34332" xr:uid="{4C1BD211-C0C0-4581-B6BE-7C4CFEA4596C}"/>
    <cellStyle name="20% - Accent6 18 2 4" xfId="30354" xr:uid="{36088B38-0626-4E3D-988E-349E644A00A5}"/>
    <cellStyle name="20% - Accent6 18 3" xfId="1759" xr:uid="{EC73DB95-52BB-4003-ACB3-8490F8F690A4}"/>
    <cellStyle name="20% - Accent6 18 3 2" xfId="26321" xr:uid="{20E73B8D-F70F-4E04-B9B7-3AA44B716BD6}"/>
    <cellStyle name="20% - Accent6 18 3 2 2" xfId="38771" xr:uid="{A4C813AD-2D94-4A5F-B3CF-DA210E1B6FB3}"/>
    <cellStyle name="20% - Accent6 18 3 3" xfId="21860" xr:uid="{6AB5F306-149D-4FAA-B9AE-9749A9054536}"/>
    <cellStyle name="20% - Accent6 18 3 3 2" xfId="34333" xr:uid="{69FE041B-01B2-47C0-841D-CC25D4A42114}"/>
    <cellStyle name="20% - Accent6 18 3 4" xfId="30355" xr:uid="{38FC3D9D-4360-4D6A-AB2E-B167C47C32A5}"/>
    <cellStyle name="20% - Accent6 18 4" xfId="9135" xr:uid="{7DDC99CF-A095-447B-93BC-9BF9D9DB8D79}"/>
    <cellStyle name="20% - Accent6 18 5" xfId="9136" xr:uid="{28ECB362-87AB-490A-8EFF-321FF87ED620}"/>
    <cellStyle name="20% - Accent6 18 6" xfId="9137" xr:uid="{B4624C03-C6E4-4671-8949-137BC30BAD8A}"/>
    <cellStyle name="20% - Accent6 18 7" xfId="9138" xr:uid="{E7864805-0A23-4507-93FA-EE60AC5B59F7}"/>
    <cellStyle name="20% - Accent6 18 8" xfId="9139" xr:uid="{8F94D4EC-8B24-40B4-A943-B3F4D3971035}"/>
    <cellStyle name="20% - Accent6 18 9" xfId="9140" xr:uid="{9585E507-F06B-4E62-A9D5-D10517671FB3}"/>
    <cellStyle name="20% - Accent6 19" xfId="1760" xr:uid="{30C711A2-DA37-4F0C-B022-27D2DBCFCDB1}"/>
    <cellStyle name="20% - Accent6 19 10" xfId="9141" xr:uid="{7A50E377-FFB9-4267-9396-8D44DA4E7DA9}"/>
    <cellStyle name="20% - Accent6 19 11" xfId="9142" xr:uid="{F278C847-BF79-4CF8-B6EF-AC07518C5FC1}"/>
    <cellStyle name="20% - Accent6 19 12" xfId="26322" xr:uid="{BE1330B3-239C-4CB6-A5F8-66002303BEFA}"/>
    <cellStyle name="20% - Accent6 19 12 2" xfId="38772" xr:uid="{800E4E9D-53F2-4FF9-A196-C65B52571F4F}"/>
    <cellStyle name="20% - Accent6 19 13" xfId="21861" xr:uid="{14E0AA73-9460-4F8F-ABF8-A1103445438A}"/>
    <cellStyle name="20% - Accent6 19 13 2" xfId="34334" xr:uid="{FE652F89-E3A5-42C8-8DE1-9CEEC264D531}"/>
    <cellStyle name="20% - Accent6 19 14" xfId="30356" xr:uid="{E742CF11-35F9-44BB-8CC2-6DDAA9BC8870}"/>
    <cellStyle name="20% - Accent6 19 2" xfId="1761" xr:uid="{1802CA1A-ABB2-40C9-A671-6DCE2B3D32AB}"/>
    <cellStyle name="20% - Accent6 19 2 2" xfId="26323" xr:uid="{184ABB20-B7DC-42EB-BD65-E7D68F5EC7C6}"/>
    <cellStyle name="20% - Accent6 19 2 2 2" xfId="38773" xr:uid="{64FF368D-4897-4094-B9CF-D8C14C1007E5}"/>
    <cellStyle name="20% - Accent6 19 2 3" xfId="21862" xr:uid="{EB357628-7B7A-4571-A914-654C1E8E5A0F}"/>
    <cellStyle name="20% - Accent6 19 2 3 2" xfId="34335" xr:uid="{CF697904-63EE-44A5-9F8A-01AA39978AB3}"/>
    <cellStyle name="20% - Accent6 19 2 4" xfId="30357" xr:uid="{1066294F-DF1B-4D22-B52A-607E4C963E1F}"/>
    <cellStyle name="20% - Accent6 19 3" xfId="1762" xr:uid="{6BA6647C-8A6E-491A-8FC7-22824673CDC2}"/>
    <cellStyle name="20% - Accent6 19 3 2" xfId="26324" xr:uid="{840B258B-63AB-48D2-8F3D-EF5B94556A95}"/>
    <cellStyle name="20% - Accent6 19 3 2 2" xfId="38774" xr:uid="{DA7ED41A-72EC-4BF6-8D7B-7F882926A7DB}"/>
    <cellStyle name="20% - Accent6 19 3 3" xfId="21863" xr:uid="{9BC83FEB-1CC0-4AF3-990C-56AB507605B7}"/>
    <cellStyle name="20% - Accent6 19 3 3 2" xfId="34336" xr:uid="{036E17B5-35FF-4527-895D-67F3DE904606}"/>
    <cellStyle name="20% - Accent6 19 3 4" xfId="30358" xr:uid="{944B38FB-8717-40E1-8ECF-3C81AE61404A}"/>
    <cellStyle name="20% - Accent6 19 4" xfId="9143" xr:uid="{CAD5B3BC-CD6E-4E9A-9753-C81FC6EEE007}"/>
    <cellStyle name="20% - Accent6 19 5" xfId="9144" xr:uid="{7D73F7AB-88C0-4D17-B7F3-90328DAB2583}"/>
    <cellStyle name="20% - Accent6 19 6" xfId="9145" xr:uid="{5F897CCA-BED9-4812-A165-0379D6897B4C}"/>
    <cellStyle name="20% - Accent6 19 7" xfId="9146" xr:uid="{5DD21926-BBDF-4F18-A961-86986973D954}"/>
    <cellStyle name="20% - Accent6 19 8" xfId="9147" xr:uid="{79E407CC-52D4-4763-B1D8-95A3B4BAFF09}"/>
    <cellStyle name="20% - Accent6 19 9" xfId="9148" xr:uid="{32FE809B-124B-4655-A823-7CB2B867BECE}"/>
    <cellStyle name="20% - Accent6 2" xfId="47" xr:uid="{8C9BCAD4-CC1E-46BE-9476-C61DE426092F}"/>
    <cellStyle name="20% - Accent6 2 10" xfId="9149" xr:uid="{6975AD56-1CA7-4968-8717-087AC2193E3B}"/>
    <cellStyle name="20% - Accent6 2 11" xfId="9150" xr:uid="{E0CB2536-F148-4F17-A9D0-BC4F7D73E155}"/>
    <cellStyle name="20% - Accent6 2 12" xfId="9151" xr:uid="{019D596F-6785-447F-88B6-AB2172B94F2B}"/>
    <cellStyle name="20% - Accent6 2 13" xfId="9152" xr:uid="{F453699E-B650-42DC-B5D0-E7134145F415}"/>
    <cellStyle name="20% - Accent6 2 14" xfId="9153" xr:uid="{CC9B3D87-956D-41CF-9A42-6C47F55F9D8E}"/>
    <cellStyle name="20% - Accent6 2 15" xfId="9154" xr:uid="{2DCE5080-66A2-4CFA-8B16-5CBBBB008AB8}"/>
    <cellStyle name="20% - Accent6 2 16" xfId="42094" xr:uid="{1D455C45-C6ED-4F4B-8240-FCE9DE5AA33B}"/>
    <cellStyle name="20% - Accent6 2 17" xfId="42549" xr:uid="{A0D7979D-5146-43A5-A249-519D5330CB0E}"/>
    <cellStyle name="20% - Accent6 2 18" xfId="42731" xr:uid="{F6EA0370-561A-48B4-8827-265AAC1DEC75}"/>
    <cellStyle name="20% - Accent6 2 19" xfId="43609" xr:uid="{F696A931-F4AF-4A16-9859-78D9E8C80B4B}"/>
    <cellStyle name="20% - Accent6 2 2" xfId="395" xr:uid="{AEA2EC99-6C5A-4223-B871-B10C17B6D371}"/>
    <cellStyle name="20% - Accent6 2 2 10" xfId="9155" xr:uid="{A529E081-3F6E-4297-957E-C69B1E88A8FB}"/>
    <cellStyle name="20% - Accent6 2 2 11" xfId="16872" xr:uid="{6684695C-EE09-4DF2-B373-B7C730055633}"/>
    <cellStyle name="20% - Accent6 2 2 12" xfId="15673" xr:uid="{90EDAB64-1511-4BB2-B0BE-90AF2E740F19}"/>
    <cellStyle name="20% - Accent6 2 2 2" xfId="1763" xr:uid="{61D42079-D142-45F8-9C97-26E85F049B5B}"/>
    <cellStyle name="20% - Accent6 2 2 2 10" xfId="30359" xr:uid="{F335B195-6A86-4343-BE99-489F32929A59}"/>
    <cellStyle name="20% - Accent6 2 2 2 2" xfId="6374" xr:uid="{DFC80496-605F-4A2D-9BA4-F2B6812C0518}"/>
    <cellStyle name="20% - Accent6 2 2 2 2 2" xfId="6375" xr:uid="{F00C7B3C-9748-4A85-B521-BF97937CDA87}"/>
    <cellStyle name="20% - Accent6 2 2 2 2 3" xfId="18898" xr:uid="{FA8EE42F-43D7-48F1-873D-F63E8A248369}"/>
    <cellStyle name="20% - Accent6 2 2 2 2 4" xfId="17394" xr:uid="{A80558D2-8F06-4AF9-AEF9-37F384117FDA}"/>
    <cellStyle name="20% - Accent6 2 2 2 2 5" xfId="16673" xr:uid="{A54A82BD-5F0E-4A65-AFA7-D41838183B38}"/>
    <cellStyle name="20% - Accent6 2 2 2 3" xfId="6376" xr:uid="{4BB4E67C-F030-44DD-B21F-8C021333B5F4}"/>
    <cellStyle name="20% - Accent6 2 2 2 4" xfId="19494" xr:uid="{F07B9EE3-B66B-43D1-94CC-8B75491A6891}"/>
    <cellStyle name="20% - Accent6 2 2 2 5" xfId="18092" xr:uid="{C43C391A-E43A-457C-8AF0-B58006B0A03E}"/>
    <cellStyle name="20% - Accent6 2 2 2 6" xfId="16950" xr:uid="{D2BD3D06-C1FA-4BDE-AAC8-E6A6348B1BDF}"/>
    <cellStyle name="20% - Accent6 2 2 2 7" xfId="16121" xr:uid="{89F67D28-6529-4457-8650-520367732E1B}"/>
    <cellStyle name="20% - Accent6 2 2 2 8" xfId="26325" xr:uid="{2E897A37-36EE-4543-A89D-C02803F6EFE3}"/>
    <cellStyle name="20% - Accent6 2 2 2 8 2" xfId="38775" xr:uid="{52AADA34-A50B-4951-937D-F69E06EF18DF}"/>
    <cellStyle name="20% - Accent6 2 2 2 9" xfId="21864" xr:uid="{35E7A908-EC3E-431E-9EDE-42BD1BCD1C25}"/>
    <cellStyle name="20% - Accent6 2 2 2 9 2" xfId="34337" xr:uid="{F650A779-3ABE-4C3B-AE25-800DC71B2A52}"/>
    <cellStyle name="20% - Accent6 2 2 3" xfId="1764" xr:uid="{FBB79D2A-CAFC-4DC7-A327-139D6FCB1F66}"/>
    <cellStyle name="20% - Accent6 2 2 3 2" xfId="6377" xr:uid="{F2850E4B-77B2-4630-9B9B-282381AFE56A}"/>
    <cellStyle name="20% - Accent6 2 2 3 2 2" xfId="20446" xr:uid="{D3DAE810-BDAC-4FA0-B266-B541C92A3D51}"/>
    <cellStyle name="20% - Accent6 2 2 3 2 3" xfId="19064" xr:uid="{0CD7725D-50A0-4DCE-9BCB-D033308D3E35}"/>
    <cellStyle name="20% - Accent6 2 2 3 2 4" xfId="16760" xr:uid="{08D085FE-6F1C-4BA3-9B59-C1C118D59D76}"/>
    <cellStyle name="20% - Accent6 2 2 3 3" xfId="19657" xr:uid="{84B9FF30-0725-4306-9D71-E4CB6D0A31FF}"/>
    <cellStyle name="20% - Accent6 2 2 3 4" xfId="18256" xr:uid="{A5FD21B6-F52F-4DAA-954C-174C17C3418A}"/>
    <cellStyle name="20% - Accent6 2 2 3 5" xfId="17115" xr:uid="{82A888D1-7BDE-4865-8312-B19CD60E952C}"/>
    <cellStyle name="20% - Accent6 2 2 3 6" xfId="16208" xr:uid="{58928CB8-3092-416F-999E-628AF40B8874}"/>
    <cellStyle name="20% - Accent6 2 2 3 7" xfId="26326" xr:uid="{6BA84124-1494-4CBE-9023-9D742F00676A}"/>
    <cellStyle name="20% - Accent6 2 2 3 7 2" xfId="38776" xr:uid="{113A43B8-50BD-4D4E-BED7-01AA3BD3A0D8}"/>
    <cellStyle name="20% - Accent6 2 2 3 8" xfId="21865" xr:uid="{0C43CFAD-682A-4731-BA75-D8B64A9B484C}"/>
    <cellStyle name="20% - Accent6 2 2 3 8 2" xfId="34338" xr:uid="{188301BC-134D-4FF7-8053-1758E001DE29}"/>
    <cellStyle name="20% - Accent6 2 2 3 9" xfId="30360" xr:uid="{75D92F2E-D365-48DB-A631-9E84A8F456E4}"/>
    <cellStyle name="20% - Accent6 2 2 4" xfId="6378" xr:uid="{7AD69FD7-1688-42AE-BEE8-A49CC010CC7E}"/>
    <cellStyle name="20% - Accent6 2 2 4 2" xfId="13121" xr:uid="{B6354806-4E49-4836-8422-221C52D983F4}"/>
    <cellStyle name="20% - Accent6 2 2 4 2 2" xfId="20123" xr:uid="{45E02C8F-CF19-473D-8A45-453FA7B4244F}"/>
    <cellStyle name="20% - Accent6 2 2 4 2 3" xfId="18728" xr:uid="{A645A924-CC8B-4969-8F10-EA44CABBBD22}"/>
    <cellStyle name="20% - Accent6 2 2 4 2 4" xfId="16584" xr:uid="{8D8D72D3-1627-41AD-9902-B71A5FE7F544}"/>
    <cellStyle name="20% - Accent6 2 2 4 3" xfId="19324" xr:uid="{1E799438-0BFA-434D-85E8-500B0409E484}"/>
    <cellStyle name="20% - Accent6 2 2 4 4" xfId="17922" xr:uid="{3880FBF6-395A-4CA7-B099-C76623C2EB4D}"/>
    <cellStyle name="20% - Accent6 2 2 4 5" xfId="17312" xr:uid="{D6BED0C1-1627-4A42-A7CE-5D0FAB4AF1B6}"/>
    <cellStyle name="20% - Accent6 2 2 4 6" xfId="16031" xr:uid="{9C449FE4-98D8-4789-B414-A2093712B05F}"/>
    <cellStyle name="20% - Accent6 2 2 5" xfId="9156" xr:uid="{528D5802-F3D2-4B27-8C85-7CBF04AD6B01}"/>
    <cellStyle name="20% - Accent6 2 2 5 2" xfId="19928" xr:uid="{A21EE43E-8AE2-425C-BFDB-08FB83C42A27}"/>
    <cellStyle name="20% - Accent6 2 2 5 3" xfId="17703" xr:uid="{7EDF2D9F-CBE9-49BF-A56F-CDCC2131D016}"/>
    <cellStyle name="20% - Accent6 2 2 5 4" xfId="16360" xr:uid="{A770EA69-381A-473F-9488-04887FFCAFEB}"/>
    <cellStyle name="20% - Accent6 2 2 6" xfId="9157" xr:uid="{53AFFECA-0725-46D5-AB51-FD067097B0D3}"/>
    <cellStyle name="20% - Accent6 2 2 6 2" xfId="19854" xr:uid="{248E8152-F2C6-4431-BADD-458903FD6E3F}"/>
    <cellStyle name="20% - Accent6 2 2 6 3" xfId="18533" xr:uid="{A053815F-4FDA-499F-A9F9-982C4CBA6E3E}"/>
    <cellStyle name="20% - Accent6 2 2 6 4" xfId="16307" xr:uid="{90CAE3A1-8684-4473-A210-C78669639209}"/>
    <cellStyle name="20% - Accent6 2 2 7" xfId="9158" xr:uid="{93B33B35-2F9E-4F1F-BB31-F51D779E6F6B}"/>
    <cellStyle name="20% - Accent6 2 2 8" xfId="9159" xr:uid="{6F914E0C-65FE-4DC4-8210-8B5F47D9948D}"/>
    <cellStyle name="20% - Accent6 2 2 9" xfId="9160" xr:uid="{FCC08424-6782-412A-A646-74ED22267F71}"/>
    <cellStyle name="20% - Accent6 2 3" xfId="328" xr:uid="{AE3211F8-6FDB-40D7-AEF7-D6A545338DA5}"/>
    <cellStyle name="20% - Accent6 2 3 10" xfId="9161" xr:uid="{97BE0B73-750C-4829-9998-3AB0E8F58296}"/>
    <cellStyle name="20% - Accent6 2 3 11" xfId="13122" xr:uid="{54225CAA-B80A-43B5-A3CF-DB1DB5B46D3A}"/>
    <cellStyle name="20% - Accent6 2 3 2" xfId="1765" xr:uid="{6F12F79C-293E-4D3C-AB53-74901B71EB00}"/>
    <cellStyle name="20% - Accent6 2 3 2 2" xfId="6379" xr:uid="{7BADAEA9-680C-4F32-B40A-D3A52EBB11FC}"/>
    <cellStyle name="20% - Accent6 2 3 2 3" xfId="13123" xr:uid="{43CF5BE6-EB51-4B5C-9417-AF339BBF5062}"/>
    <cellStyle name="20% - Accent6 2 3 2 4" xfId="26327" xr:uid="{19F216DB-A6A4-40BF-9868-30407585FB2A}"/>
    <cellStyle name="20% - Accent6 2 3 2 4 2" xfId="38777" xr:uid="{9A786035-101A-4C75-999B-0FD0C4605622}"/>
    <cellStyle name="20% - Accent6 2 3 2 5" xfId="21866" xr:uid="{566FC341-E00D-419B-B57C-478D3C009315}"/>
    <cellStyle name="20% - Accent6 2 3 2 5 2" xfId="34339" xr:uid="{260C4CA8-0B38-48E1-A8FF-33CA6A11ECAC}"/>
    <cellStyle name="20% - Accent6 2 3 2 6" xfId="30361" xr:uid="{E4C995A9-6821-4DAD-9585-7679C6FAE747}"/>
    <cellStyle name="20% - Accent6 2 3 3" xfId="1766" xr:uid="{CFA1FF4A-CA2B-4EB3-9C33-F19E96463A14}"/>
    <cellStyle name="20% - Accent6 2 3 3 2" xfId="26328" xr:uid="{FD546F42-A6BA-454B-9DC3-A2FA2A161D63}"/>
    <cellStyle name="20% - Accent6 2 3 3 2 2" xfId="38778" xr:uid="{E29FC64E-FCDD-45F5-99B8-392ED6F41E97}"/>
    <cellStyle name="20% - Accent6 2 3 3 3" xfId="21867" xr:uid="{A9CF7F67-5E26-44C5-A7DD-3662C77CB6F3}"/>
    <cellStyle name="20% - Accent6 2 3 3 3 2" xfId="34340" xr:uid="{D890B180-B4ED-49B2-AB07-4A73251484A6}"/>
    <cellStyle name="20% - Accent6 2 3 3 4" xfId="30362" xr:uid="{49CFBDC8-1EF9-41E7-9244-856C7AC20E34}"/>
    <cellStyle name="20% - Accent6 2 3 4" xfId="9162" xr:uid="{0D815B65-7E10-4AF0-8912-6003EA3721C1}"/>
    <cellStyle name="20% - Accent6 2 3 5" xfId="9163" xr:uid="{B6AA8788-82F7-48B1-B1F8-7255AB6214CA}"/>
    <cellStyle name="20% - Accent6 2 3 6" xfId="9164" xr:uid="{9B086C99-7AAC-4575-B81D-758A9B878A4B}"/>
    <cellStyle name="20% - Accent6 2 3 7" xfId="9165" xr:uid="{FFE5D71E-1BEB-4E1F-BAE8-B13C9601669B}"/>
    <cellStyle name="20% - Accent6 2 3 8" xfId="9166" xr:uid="{73444700-B59C-4506-AC10-DBA45FE11BEF}"/>
    <cellStyle name="20% - Accent6 2 3 9" xfId="9167" xr:uid="{3BA210E8-366F-468A-BB40-8BC7353711EF}"/>
    <cellStyle name="20% - Accent6 2 4" xfId="1767" xr:uid="{F015C1BE-3807-4454-B901-2E2B6410CDDE}"/>
    <cellStyle name="20% - Accent6 2 4 10" xfId="9168" xr:uid="{8E6C5725-FC45-4091-AA25-C13795088207}"/>
    <cellStyle name="20% - Accent6 2 4 11" xfId="13124" xr:uid="{F09041AC-EAA8-473B-8603-FFEC91F69E2F}"/>
    <cellStyle name="20% - Accent6 2 4 12" xfId="26329" xr:uid="{5616883D-0D05-4499-86D8-DE2273E5EB58}"/>
    <cellStyle name="20% - Accent6 2 4 12 2" xfId="38779" xr:uid="{E37F8D3F-BC2C-489F-8A26-F6597C8F2D42}"/>
    <cellStyle name="20% - Accent6 2 4 13" xfId="21868" xr:uid="{3EBD8170-CB1C-4937-83BB-635F2E86E581}"/>
    <cellStyle name="20% - Accent6 2 4 13 2" xfId="34341" xr:uid="{361293EA-842F-47C6-9033-721EDB0C1CED}"/>
    <cellStyle name="20% - Accent6 2 4 14" xfId="30363" xr:uid="{4B8EE142-20B5-4108-BC8E-E1C208FEBAB9}"/>
    <cellStyle name="20% - Accent6 2 4 2" xfId="1768" xr:uid="{5BF2A17E-BD15-42B0-9D1E-19FA7C8BB1CD}"/>
    <cellStyle name="20% - Accent6 2 4 2 2" xfId="26330" xr:uid="{F981FDA4-4739-4538-BF6A-9F9B38872E54}"/>
    <cellStyle name="20% - Accent6 2 4 2 2 2" xfId="38780" xr:uid="{83E59448-B237-4FA6-9F2E-C05085914DE7}"/>
    <cellStyle name="20% - Accent6 2 4 2 3" xfId="21869" xr:uid="{80D909C7-1F9D-444E-8CD1-BF423F0F7FC2}"/>
    <cellStyle name="20% - Accent6 2 4 2 3 2" xfId="34342" xr:uid="{E6A7E1BA-2923-40AA-9CFE-B2BC3C52080C}"/>
    <cellStyle name="20% - Accent6 2 4 2 4" xfId="30364" xr:uid="{DE8D8BB6-1DEE-4F0A-9971-4E3DBB615CC5}"/>
    <cellStyle name="20% - Accent6 2 4 3" xfId="1769" xr:uid="{D57C3B9C-1A09-4E89-AA23-4CBA9DD4FDF6}"/>
    <cellStyle name="20% - Accent6 2 4 3 2" xfId="26331" xr:uid="{09694850-7445-45F9-8866-80EDC6991FB8}"/>
    <cellStyle name="20% - Accent6 2 4 3 2 2" xfId="38781" xr:uid="{DD5E013B-35C6-4EF8-B93D-6D37E5A13D55}"/>
    <cellStyle name="20% - Accent6 2 4 3 3" xfId="21870" xr:uid="{B374B043-74CA-4D17-B556-0BF4874F0C01}"/>
    <cellStyle name="20% - Accent6 2 4 3 3 2" xfId="34343" xr:uid="{5EC3DAE3-C3D6-4D7F-8FD1-D5F32D5AB217}"/>
    <cellStyle name="20% - Accent6 2 4 3 4" xfId="30365" xr:uid="{99D88430-2664-49E7-ACFC-5CA8A61FE38B}"/>
    <cellStyle name="20% - Accent6 2 4 4" xfId="9169" xr:uid="{B08FDCAA-DBAD-4529-ADD9-2A8CB78E215C}"/>
    <cellStyle name="20% - Accent6 2 4 5" xfId="9170" xr:uid="{A5E86CF0-873F-4E4D-AE2E-53B8C1C370C6}"/>
    <cellStyle name="20% - Accent6 2 4 6" xfId="9171" xr:uid="{DDB81928-F8CF-4AFF-A709-DA6175CC3CF2}"/>
    <cellStyle name="20% - Accent6 2 4 7" xfId="9172" xr:uid="{F1EF0E84-AEBE-44FB-8BA5-485BB07BBA46}"/>
    <cellStyle name="20% - Accent6 2 4 8" xfId="9173" xr:uid="{7D860523-B168-4FB6-8A92-3D1A050BE2E0}"/>
    <cellStyle name="20% - Accent6 2 4 9" xfId="9174" xr:uid="{7DAF3DA1-E725-4032-BC25-F31133356257}"/>
    <cellStyle name="20% - Accent6 2 5" xfId="1770" xr:uid="{9CA9D7C4-4497-42E6-95A4-D976D69AA555}"/>
    <cellStyle name="20% - Accent6 2 5 10" xfId="9175" xr:uid="{F2B71D6A-7867-4AC5-82E6-1D28A4AF431B}"/>
    <cellStyle name="20% - Accent6 2 5 11" xfId="26332" xr:uid="{8CF11780-911B-4A95-B391-E1C0EB19D41B}"/>
    <cellStyle name="20% - Accent6 2 5 11 2" xfId="38782" xr:uid="{6B06DD27-3D11-4F59-8D1C-B08C2F7D2E0F}"/>
    <cellStyle name="20% - Accent6 2 5 12" xfId="21871" xr:uid="{B82A4AF7-CD5B-4E5E-AF8B-5607364938C5}"/>
    <cellStyle name="20% - Accent6 2 5 12 2" xfId="34344" xr:uid="{EEF81A5B-3394-4294-B238-CAE282A4B00D}"/>
    <cellStyle name="20% - Accent6 2 5 13" xfId="30366" xr:uid="{A5138A61-057E-47F4-BDB0-7C798E85E397}"/>
    <cellStyle name="20% - Accent6 2 5 2" xfId="1771" xr:uid="{5B99F5DF-F4F2-42F7-A7B5-1245E2D5BBEA}"/>
    <cellStyle name="20% - Accent6 2 5 2 2" xfId="26333" xr:uid="{6136D127-5228-475D-A506-93E7097509E5}"/>
    <cellStyle name="20% - Accent6 2 5 2 2 2" xfId="38783" xr:uid="{9D0EA1E3-01C0-47A5-8B60-449ADC932D29}"/>
    <cellStyle name="20% - Accent6 2 5 2 3" xfId="21872" xr:uid="{96DFB3FC-C49B-4A9F-A006-1B85FBA5FF8A}"/>
    <cellStyle name="20% - Accent6 2 5 2 3 2" xfId="34345" xr:uid="{BB048FCD-14BE-4BAA-B084-24930BA256F1}"/>
    <cellStyle name="20% - Accent6 2 5 2 4" xfId="30367" xr:uid="{8A7E05DB-3B91-4939-BEC2-44F46CF8C227}"/>
    <cellStyle name="20% - Accent6 2 5 3" xfId="1772" xr:uid="{F7AED4C6-F067-4BFC-8EB8-C8783E0AB9B0}"/>
    <cellStyle name="20% - Accent6 2 5 3 2" xfId="26334" xr:uid="{6A8A0AC8-9138-4FDD-8FA1-195437DF4F2C}"/>
    <cellStyle name="20% - Accent6 2 5 3 2 2" xfId="38784" xr:uid="{F27A2DC3-5D59-4879-A175-6977C9004CE2}"/>
    <cellStyle name="20% - Accent6 2 5 3 3" xfId="21873" xr:uid="{17A061BF-7E82-4F8D-9792-1FE60177F434}"/>
    <cellStyle name="20% - Accent6 2 5 3 3 2" xfId="34346" xr:uid="{4EA34347-0DDD-46F2-B13D-29FBC5C0E51A}"/>
    <cellStyle name="20% - Accent6 2 5 3 4" xfId="30368" xr:uid="{C2D402F1-A232-451D-9F7A-E8B7EAF5EB5A}"/>
    <cellStyle name="20% - Accent6 2 5 4" xfId="9176" xr:uid="{8457082C-1A40-4D19-8334-25CC86F72399}"/>
    <cellStyle name="20% - Accent6 2 5 5" xfId="9177" xr:uid="{F0B3979A-DD33-4E98-A8E4-14E249B78EF1}"/>
    <cellStyle name="20% - Accent6 2 5 6" xfId="9178" xr:uid="{0C44BAC8-20E9-4B3E-9B68-D6C28136309C}"/>
    <cellStyle name="20% - Accent6 2 5 7" xfId="9179" xr:uid="{33B4768B-CDA9-4195-BA45-C416CC921317}"/>
    <cellStyle name="20% - Accent6 2 5 8" xfId="9180" xr:uid="{C0EF9E31-EEAB-4958-9C4F-1E4551015132}"/>
    <cellStyle name="20% - Accent6 2 5 9" xfId="9181" xr:uid="{8CA01881-5B62-4C37-89B4-BBD877C12BC3}"/>
    <cellStyle name="20% - Accent6 2 6" xfId="1773" xr:uid="{699BE9F8-F867-431D-B57E-9B9B5563164B}"/>
    <cellStyle name="20% - Accent6 2 6 2" xfId="1774" xr:uid="{9B9CFB8F-00CC-4E4E-9FDC-2AF891637EE4}"/>
    <cellStyle name="20% - Accent6 2 6 2 2" xfId="26336" xr:uid="{45EBCC76-916B-4E16-BEA9-99BCE99D2D28}"/>
    <cellStyle name="20% - Accent6 2 6 2 2 2" xfId="38786" xr:uid="{CC3AFDD3-00C7-43E9-96D7-3C6A5F8E398E}"/>
    <cellStyle name="20% - Accent6 2 6 2 3" xfId="21875" xr:uid="{B2805848-7C1E-4A3B-AA42-19726C0AD5FD}"/>
    <cellStyle name="20% - Accent6 2 6 2 3 2" xfId="34348" xr:uid="{FE6205BB-08BC-41FD-AF88-423C93A5821F}"/>
    <cellStyle name="20% - Accent6 2 6 2 4" xfId="30370" xr:uid="{8B62CE1B-83DA-44D1-B9A1-BDE20C0D60B1}"/>
    <cellStyle name="20% - Accent6 2 6 3" xfId="1775" xr:uid="{338545A4-FBEC-470F-93F8-73B2456AF49C}"/>
    <cellStyle name="20% - Accent6 2 6 3 2" xfId="26337" xr:uid="{7A5F0DD9-9BAD-49BC-8168-E1557EA12462}"/>
    <cellStyle name="20% - Accent6 2 6 3 2 2" xfId="38787" xr:uid="{7A96CB7F-8003-45F6-A0F0-D984EB3670AA}"/>
    <cellStyle name="20% - Accent6 2 6 3 3" xfId="21876" xr:uid="{F4A024B0-16B9-4799-BCF7-2E72CD45BD5A}"/>
    <cellStyle name="20% - Accent6 2 6 3 3 2" xfId="34349" xr:uid="{CB63DE5D-57F2-4FE2-9AE4-59CD721584B6}"/>
    <cellStyle name="20% - Accent6 2 6 3 4" xfId="30371" xr:uid="{8A084F82-83F7-4C20-9573-0ABB7BADCF17}"/>
    <cellStyle name="20% - Accent6 2 6 4" xfId="26335" xr:uid="{C08AF842-60DA-4E5A-BCCD-2BD48A428EAC}"/>
    <cellStyle name="20% - Accent6 2 6 4 2" xfId="38785" xr:uid="{B4258D36-CA6C-4AE8-A058-9CCBA6D47166}"/>
    <cellStyle name="20% - Accent6 2 6 5" xfId="21874" xr:uid="{F7DA400F-457D-404A-9650-533811AEDCF9}"/>
    <cellStyle name="20% - Accent6 2 6 5 2" xfId="34347" xr:uid="{2A481154-A8AD-4034-8695-54C898030CDB}"/>
    <cellStyle name="20% - Accent6 2 6 6" xfId="30369" xr:uid="{38516DDD-CDBA-4F46-86BE-83BD00200935}"/>
    <cellStyle name="20% - Accent6 2 7" xfId="1776" xr:uid="{143653B4-BC34-45AD-89A4-0BE105091712}"/>
    <cellStyle name="20% - Accent6 2 7 2" xfId="1777" xr:uid="{9D723A73-C69C-4ACE-A592-31B3CA31EA09}"/>
    <cellStyle name="20% - Accent6 2 7 2 2" xfId="26339" xr:uid="{5AB0376D-5DD3-4D75-B843-6B84CED1B26C}"/>
    <cellStyle name="20% - Accent6 2 7 2 2 2" xfId="38789" xr:uid="{0C3DC64C-6F70-461A-899D-C71EC67CC693}"/>
    <cellStyle name="20% - Accent6 2 7 2 3" xfId="21878" xr:uid="{BABD168B-B372-4C30-A0E4-C56B8B168BBD}"/>
    <cellStyle name="20% - Accent6 2 7 2 3 2" xfId="34351" xr:uid="{DCBEBCBE-1F1C-45D5-9C7D-07FF4339AC09}"/>
    <cellStyle name="20% - Accent6 2 7 2 4" xfId="30373" xr:uid="{CEC29DD1-A6EB-45A0-90F8-A13F9480267E}"/>
    <cellStyle name="20% - Accent6 2 7 3" xfId="1778" xr:uid="{FDED33EF-8F1A-48F7-9A38-2611E8F8C635}"/>
    <cellStyle name="20% - Accent6 2 7 3 2" xfId="26340" xr:uid="{72F44030-3521-48C0-8AEC-ADBE67265947}"/>
    <cellStyle name="20% - Accent6 2 7 3 2 2" xfId="38790" xr:uid="{73874783-8E24-445F-BBBF-55944EEF7E52}"/>
    <cellStyle name="20% - Accent6 2 7 3 3" xfId="21879" xr:uid="{EE647F45-B763-4A4E-B1FF-D9DA67D2E135}"/>
    <cellStyle name="20% - Accent6 2 7 3 3 2" xfId="34352" xr:uid="{934E06CE-1789-4518-914B-5087ACBE111B}"/>
    <cellStyle name="20% - Accent6 2 7 3 4" xfId="30374" xr:uid="{F9C00E04-645A-4648-A7AC-39081679EC12}"/>
    <cellStyle name="20% - Accent6 2 7 4" xfId="26338" xr:uid="{C9AA317A-165E-44B4-BD94-87E9AE0A2581}"/>
    <cellStyle name="20% - Accent6 2 7 4 2" xfId="38788" xr:uid="{0220A35C-CE56-4073-9321-8180337395DB}"/>
    <cellStyle name="20% - Accent6 2 7 5" xfId="21877" xr:uid="{22DEF14F-0E2A-4F2D-A6DA-BD16589E653C}"/>
    <cellStyle name="20% - Accent6 2 7 5 2" xfId="34350" xr:uid="{5E0B54C1-EED4-484F-AC1D-FF8406BABA96}"/>
    <cellStyle name="20% - Accent6 2 7 6" xfId="30372" xr:uid="{10C1F0F4-04CD-426F-89E6-FC806D568066}"/>
    <cellStyle name="20% - Accent6 2 8" xfId="1779" xr:uid="{FB01B55B-D0DF-4361-A37B-31D83903A552}"/>
    <cellStyle name="20% - Accent6 2 8 2" xfId="26341" xr:uid="{4630F59F-E18B-44CD-B215-46BFF97923DA}"/>
    <cellStyle name="20% - Accent6 2 8 2 2" xfId="38791" xr:uid="{52A4CECE-DF39-482B-BFDA-17DB41A440B1}"/>
    <cellStyle name="20% - Accent6 2 8 3" xfId="21880" xr:uid="{0C3EE3E1-EC08-4613-89DF-1674DDCD7C0D}"/>
    <cellStyle name="20% - Accent6 2 8 3 2" xfId="34353" xr:uid="{5887BC03-77E4-42CC-B983-D6CDC4475ED6}"/>
    <cellStyle name="20% - Accent6 2 8 4" xfId="30375" xr:uid="{C4B35FA3-456F-40AA-997E-4F4A3EC559BF}"/>
    <cellStyle name="20% - Accent6 2 9" xfId="1780" xr:uid="{4AF6E259-1458-461A-BC93-5731B7A82269}"/>
    <cellStyle name="20% - Accent6 2 9 2" xfId="26342" xr:uid="{0E6093FA-EF9C-451A-864C-5B0F05ABC4FF}"/>
    <cellStyle name="20% - Accent6 2 9 2 2" xfId="38792" xr:uid="{8D430DAB-35F9-40AE-8FCB-8CA5184C44DF}"/>
    <cellStyle name="20% - Accent6 2 9 3" xfId="21881" xr:uid="{1F952CFD-E0F1-471E-A840-F0808808A790}"/>
    <cellStyle name="20% - Accent6 2 9 3 2" xfId="34354" xr:uid="{EC85C504-0435-4236-A517-F5864CFE9E39}"/>
    <cellStyle name="20% - Accent6 2 9 4" xfId="30376" xr:uid="{9C306742-E7B0-41B2-8060-6D3E007B288F}"/>
    <cellStyle name="20% - Accent6 20" xfId="1781" xr:uid="{6839AA24-021B-4259-B19A-A53EF7FEB64D}"/>
    <cellStyle name="20% - Accent6 20 10" xfId="9182" xr:uid="{D59BA2A8-2451-4CBE-A849-2927B47F12FB}"/>
    <cellStyle name="20% - Accent6 20 11" xfId="9183" xr:uid="{317EFE72-15C0-42D0-A544-42243F26FC7C}"/>
    <cellStyle name="20% - Accent6 20 12" xfId="26343" xr:uid="{9B9F7BFB-B8C0-4BEE-BF81-3972CC8E9B93}"/>
    <cellStyle name="20% - Accent6 20 12 2" xfId="38793" xr:uid="{B0C9C7E6-35F4-4CDF-8964-26B9D647A648}"/>
    <cellStyle name="20% - Accent6 20 13" xfId="21882" xr:uid="{AB0259E2-15A8-44D8-ABDD-03013FE51469}"/>
    <cellStyle name="20% - Accent6 20 13 2" xfId="34355" xr:uid="{B381666E-E536-46E2-99CB-8A36E310E8DF}"/>
    <cellStyle name="20% - Accent6 20 14" xfId="30377" xr:uid="{F9EF4411-1504-4039-8251-B36CE9D56D4C}"/>
    <cellStyle name="20% - Accent6 20 2" xfId="1782" xr:uid="{3697C94D-5BD8-41E7-A481-21265CD1502F}"/>
    <cellStyle name="20% - Accent6 20 2 2" xfId="26344" xr:uid="{701935AA-04E4-43ED-A412-DFF777AC54E8}"/>
    <cellStyle name="20% - Accent6 20 2 2 2" xfId="38794" xr:uid="{DC2DFF4F-A514-48DA-A62A-A152D8399F05}"/>
    <cellStyle name="20% - Accent6 20 2 3" xfId="21883" xr:uid="{6D55F9B7-6462-4A08-BA13-9F4977EEA814}"/>
    <cellStyle name="20% - Accent6 20 2 3 2" xfId="34356" xr:uid="{0A1D17FC-A7C3-4406-A8AA-96269D94E0C9}"/>
    <cellStyle name="20% - Accent6 20 2 4" xfId="30378" xr:uid="{DA7AAEFE-98A4-4814-970E-F8FE5A6C409A}"/>
    <cellStyle name="20% - Accent6 20 3" xfId="1783" xr:uid="{602CE7D9-D543-490E-8F15-4B99D437C54B}"/>
    <cellStyle name="20% - Accent6 20 3 2" xfId="26345" xr:uid="{FE3BEC95-BFE3-4113-8B37-C7FD6ACBFAD1}"/>
    <cellStyle name="20% - Accent6 20 3 2 2" xfId="38795" xr:uid="{395142D7-4499-4F99-9F1A-8E5ED6E7113A}"/>
    <cellStyle name="20% - Accent6 20 3 3" xfId="21884" xr:uid="{287117AC-E19D-424A-BC5C-455A1D43E808}"/>
    <cellStyle name="20% - Accent6 20 3 3 2" xfId="34357" xr:uid="{EBEB5ED0-D4CA-414A-8C5B-4952CC819E0D}"/>
    <cellStyle name="20% - Accent6 20 3 4" xfId="30379" xr:uid="{EC3500D4-B74D-4117-8E17-093CD553A5E4}"/>
    <cellStyle name="20% - Accent6 20 4" xfId="9184" xr:uid="{CA0D9581-DDD3-422C-A662-698961ED2899}"/>
    <cellStyle name="20% - Accent6 20 5" xfId="9185" xr:uid="{2F1754FC-5E71-48A1-960E-C9DD5B01EF8D}"/>
    <cellStyle name="20% - Accent6 20 6" xfId="9186" xr:uid="{D1A37DC3-4361-4767-A6EF-0E43CFDAE465}"/>
    <cellStyle name="20% - Accent6 20 7" xfId="9187" xr:uid="{D3374B4E-B777-4DA3-905E-C120BF2D17E8}"/>
    <cellStyle name="20% - Accent6 20 8" xfId="9188" xr:uid="{B46F5964-EBBE-4D66-BEBF-3459FD157FC3}"/>
    <cellStyle name="20% - Accent6 20 9" xfId="9189" xr:uid="{CDF698BD-B8D3-41C5-A8A5-FE150459634A}"/>
    <cellStyle name="20% - Accent6 21" xfId="1784" xr:uid="{BB3CEDBD-FD7D-4929-861C-1F2E6A9F55C1}"/>
    <cellStyle name="20% - Accent6 21 10" xfId="9190" xr:uid="{47BBE438-AAB6-4C01-8FB0-BAED475604ED}"/>
    <cellStyle name="20% - Accent6 21 11" xfId="9191" xr:uid="{7E92E04D-9884-43B8-B04F-6DAC20D2F518}"/>
    <cellStyle name="20% - Accent6 21 2" xfId="9192" xr:uid="{DD5A0A7D-E6D0-45D3-9F8B-5A713AB9DDE3}"/>
    <cellStyle name="20% - Accent6 21 3" xfId="9193" xr:uid="{7D72F262-24D1-4A59-95BF-F82F4FDCDEAC}"/>
    <cellStyle name="20% - Accent6 21 4" xfId="9194" xr:uid="{DF494036-297C-432C-92BA-8461C28519EB}"/>
    <cellStyle name="20% - Accent6 21 5" xfId="9195" xr:uid="{559AD31E-3697-4D2F-A2AE-7D31D7FECCD4}"/>
    <cellStyle name="20% - Accent6 21 6" xfId="9196" xr:uid="{8BDA895F-5D2E-49E4-AAC4-926B7B792D37}"/>
    <cellStyle name="20% - Accent6 21 7" xfId="9197" xr:uid="{C28EAAF3-2EDA-4DAF-86BF-544BD86B9365}"/>
    <cellStyle name="20% - Accent6 21 8" xfId="9198" xr:uid="{3EE5C790-D0FD-4EC2-870D-19328B12E7E7}"/>
    <cellStyle name="20% - Accent6 21 9" xfId="9199" xr:uid="{2A86E703-D413-4C9B-973E-3041D79C2FEC}"/>
    <cellStyle name="20% - Accent6 22" xfId="1785" xr:uid="{899B7014-8048-4307-BEFA-1A6C098EA5FE}"/>
    <cellStyle name="20% - Accent6 22 10" xfId="9200" xr:uid="{0B02D9DA-9326-4FC6-8A86-4E78BF046484}"/>
    <cellStyle name="20% - Accent6 22 11" xfId="9201" xr:uid="{359BA420-5E5D-46CB-A33C-96E8E42D7064}"/>
    <cellStyle name="20% - Accent6 22 2" xfId="9202" xr:uid="{DCAD1BAC-CA9A-4B3B-9C41-D2DE8311B0BC}"/>
    <cellStyle name="20% - Accent6 22 3" xfId="9203" xr:uid="{7A70F0F1-79D2-4AE8-81CC-52AAFEFD2D02}"/>
    <cellStyle name="20% - Accent6 22 4" xfId="9204" xr:uid="{0CF5327F-F7FC-4D79-BD81-8674F4E9047E}"/>
    <cellStyle name="20% - Accent6 22 5" xfId="9205" xr:uid="{47124F09-FD12-450D-A9CB-BF345766C881}"/>
    <cellStyle name="20% - Accent6 22 6" xfId="9206" xr:uid="{6D6DD3A3-A9A3-4B39-8324-FDAE950F4471}"/>
    <cellStyle name="20% - Accent6 22 7" xfId="9207" xr:uid="{46D8C091-B62B-4B6B-B78F-3F80465F6A78}"/>
    <cellStyle name="20% - Accent6 22 8" xfId="9208" xr:uid="{7D545E12-CEFC-46D2-A800-0B333C67E74B}"/>
    <cellStyle name="20% - Accent6 22 9" xfId="9209" xr:uid="{000A6B11-9A80-4542-BCF9-BF736AA246AB}"/>
    <cellStyle name="20% - Accent6 23" xfId="1786" xr:uid="{EBFFF23E-1428-469A-AB25-28FC56C223EC}"/>
    <cellStyle name="20% - Accent6 23 10" xfId="9210" xr:uid="{426C2D85-9374-46F3-A226-2DD7A633CB95}"/>
    <cellStyle name="20% - Accent6 23 11" xfId="9211" xr:uid="{0D5200FB-5CCB-4B92-9F2E-37551BF5E458}"/>
    <cellStyle name="20% - Accent6 23 12" xfId="26346" xr:uid="{DFD65CCB-6B80-4FF0-AFC0-45F77D921E3A}"/>
    <cellStyle name="20% - Accent6 23 12 2" xfId="38796" xr:uid="{52F0C666-9197-4DEE-8A4E-16FEC64F3B05}"/>
    <cellStyle name="20% - Accent6 23 13" xfId="21885" xr:uid="{64A565BD-A801-4B1C-BA38-D059E18D8383}"/>
    <cellStyle name="20% - Accent6 23 13 2" xfId="34358" xr:uid="{2545F761-0DBC-4FFF-B428-90E229B8F43F}"/>
    <cellStyle name="20% - Accent6 23 14" xfId="30380" xr:uid="{30AF10AE-2189-448D-AFD5-737CCB0F0F03}"/>
    <cellStyle name="20% - Accent6 23 2" xfId="1787" xr:uid="{92BA33D5-7CEF-4250-94D4-1B4D90A2083D}"/>
    <cellStyle name="20% - Accent6 23 2 2" xfId="26347" xr:uid="{190A86A7-288C-4E64-9D03-6CF245B51197}"/>
    <cellStyle name="20% - Accent6 23 2 2 2" xfId="38797" xr:uid="{09E98C4B-C9FF-4438-A01D-EA4167C896B0}"/>
    <cellStyle name="20% - Accent6 23 2 3" xfId="21886" xr:uid="{BB548438-7FC8-46C1-8E3D-499E9A4AD9C2}"/>
    <cellStyle name="20% - Accent6 23 2 3 2" xfId="34359" xr:uid="{B1874574-3345-4DF3-BC31-063B68380836}"/>
    <cellStyle name="20% - Accent6 23 2 4" xfId="30381" xr:uid="{3DBE1A19-6847-4CE7-B154-101DE408A477}"/>
    <cellStyle name="20% - Accent6 23 3" xfId="1788" xr:uid="{73CDDD92-FE45-4607-BB10-EA64BD1946BD}"/>
    <cellStyle name="20% - Accent6 23 3 2" xfId="26348" xr:uid="{A3707B44-5C80-4BDA-ACE1-69D48DBA3267}"/>
    <cellStyle name="20% - Accent6 23 3 2 2" xfId="38798" xr:uid="{77E96681-0E73-4456-B3ED-FCE41E567D79}"/>
    <cellStyle name="20% - Accent6 23 3 3" xfId="21887" xr:uid="{61D2FA3D-D301-4BD0-977A-FCC524F05D17}"/>
    <cellStyle name="20% - Accent6 23 3 3 2" xfId="34360" xr:uid="{5DA30DEB-DC88-48DB-9E7B-A9FBD8F7212D}"/>
    <cellStyle name="20% - Accent6 23 3 4" xfId="30382" xr:uid="{4AC9BBB3-D998-44E0-8353-314AE45A46D6}"/>
    <cellStyle name="20% - Accent6 23 4" xfId="9212" xr:uid="{4800F000-9BA8-4CC2-BD52-F692BE4D5A66}"/>
    <cellStyle name="20% - Accent6 23 5" xfId="9213" xr:uid="{6569568A-F6F6-45D0-9AB4-5C0CE733A31F}"/>
    <cellStyle name="20% - Accent6 23 6" xfId="9214" xr:uid="{1E280EAF-E664-4653-B6FD-B821A5782E72}"/>
    <cellStyle name="20% - Accent6 23 7" xfId="9215" xr:uid="{2370D0C5-8CD0-47FF-8D42-91567D231118}"/>
    <cellStyle name="20% - Accent6 23 8" xfId="9216" xr:uid="{CA4B21F0-5E10-4534-B196-BF5CB1A21D17}"/>
    <cellStyle name="20% - Accent6 23 9" xfId="9217" xr:uid="{D5B320F6-5C02-410F-AE3D-8B9490285FFD}"/>
    <cellStyle name="20% - Accent6 24" xfId="1789" xr:uid="{228BF292-B0DA-485B-9429-76035A6AB0DE}"/>
    <cellStyle name="20% - Accent6 24 10" xfId="9218" xr:uid="{CB7F7E66-5149-428B-8E5E-1C6267F06D33}"/>
    <cellStyle name="20% - Accent6 24 11" xfId="9219" xr:uid="{7190026B-56B4-4066-B02E-A7450AA6C572}"/>
    <cellStyle name="20% - Accent6 24 12" xfId="26349" xr:uid="{B1F96B2F-B55F-4B9A-9473-EA442802A997}"/>
    <cellStyle name="20% - Accent6 24 12 2" xfId="38799" xr:uid="{6282107F-309B-487D-A7B0-81229ECFB6F3}"/>
    <cellStyle name="20% - Accent6 24 13" xfId="21888" xr:uid="{23FC8FDA-5E1B-44F5-93BD-D889A4A7470E}"/>
    <cellStyle name="20% - Accent6 24 13 2" xfId="34361" xr:uid="{31332397-1C26-42D5-90D7-DBC11E20D3E3}"/>
    <cellStyle name="20% - Accent6 24 14" xfId="30383" xr:uid="{525C7384-4FFA-4AAC-AA79-E83ECB3C164B}"/>
    <cellStyle name="20% - Accent6 24 2" xfId="9220" xr:uid="{D7619F8D-6285-43DB-97FF-2EA408A2B9C7}"/>
    <cellStyle name="20% - Accent6 24 3" xfId="9221" xr:uid="{27BBB1CB-75C8-49AE-AB86-DBE81B1E9727}"/>
    <cellStyle name="20% - Accent6 24 4" xfId="9222" xr:uid="{74572292-10B7-4F22-98F9-F42B99338718}"/>
    <cellStyle name="20% - Accent6 24 5" xfId="9223" xr:uid="{141548E1-E1DE-4531-ACAA-F527E763BF83}"/>
    <cellStyle name="20% - Accent6 24 6" xfId="9224" xr:uid="{F91BFE00-07ED-4C33-A31C-0EB2C81EC79C}"/>
    <cellStyle name="20% - Accent6 24 7" xfId="9225" xr:uid="{FD9C6284-C174-46F0-AE6F-02F297534D48}"/>
    <cellStyle name="20% - Accent6 24 8" xfId="9226" xr:uid="{C62DF2C8-5A72-4674-9345-7F11903DF29C}"/>
    <cellStyle name="20% - Accent6 24 9" xfId="9227" xr:uid="{BD310255-5EBF-4D4C-B8A6-82D85DC1EA2D}"/>
    <cellStyle name="20% - Accent6 25" xfId="1790" xr:uid="{E4F7F105-187F-45AD-AE62-AF8BA61536F5}"/>
    <cellStyle name="20% - Accent6 25 10" xfId="9228" xr:uid="{6F961659-7453-4135-BE0F-7ADAF16164D3}"/>
    <cellStyle name="20% - Accent6 25 11" xfId="9229" xr:uid="{3A8388AD-E8C6-4224-9BDA-FABE45CD65B7}"/>
    <cellStyle name="20% - Accent6 25 12" xfId="26350" xr:uid="{D6D6B33A-FD7A-47BD-8E05-CA17F5128392}"/>
    <cellStyle name="20% - Accent6 25 12 2" xfId="38800" xr:uid="{7B9626C1-8841-478B-88E1-176CCDB977CA}"/>
    <cellStyle name="20% - Accent6 25 13" xfId="21889" xr:uid="{F2095583-F9D3-4CF4-84BC-F72DFA56E6CB}"/>
    <cellStyle name="20% - Accent6 25 13 2" xfId="34362" xr:uid="{80D8A69E-0846-4F6C-8D91-A331A7D9BE49}"/>
    <cellStyle name="20% - Accent6 25 14" xfId="30384" xr:uid="{39F5CD0C-CB75-46FF-AEA5-968135A11E29}"/>
    <cellStyle name="20% - Accent6 25 2" xfId="9230" xr:uid="{19340C23-5D6A-4D58-A38B-C0CDB4675953}"/>
    <cellStyle name="20% - Accent6 25 3" xfId="9231" xr:uid="{6CBF0CD5-CE69-4331-9716-2ECA772FCC69}"/>
    <cellStyle name="20% - Accent6 25 4" xfId="9232" xr:uid="{22A8BDB1-C412-4BA6-BEE9-9EFFFB451867}"/>
    <cellStyle name="20% - Accent6 25 5" xfId="9233" xr:uid="{8EDF2161-B9F3-45F4-B78E-C6FA0EE72516}"/>
    <cellStyle name="20% - Accent6 25 6" xfId="9234" xr:uid="{9DAEDF9B-2986-4954-A36A-45B6EAE47E74}"/>
    <cellStyle name="20% - Accent6 25 7" xfId="9235" xr:uid="{10BE3256-0384-4E56-B2D5-9396A4834EFC}"/>
    <cellStyle name="20% - Accent6 25 8" xfId="9236" xr:uid="{0745005C-DF39-4F40-948E-296F47BBCF56}"/>
    <cellStyle name="20% - Accent6 25 9" xfId="9237" xr:uid="{8AB88BF0-E2C9-409D-A44A-A3250E7E7FCD}"/>
    <cellStyle name="20% - Accent6 26" xfId="1791" xr:uid="{9714EA54-AA39-4488-A9C3-7C20E82747EE}"/>
    <cellStyle name="20% - Accent6 26 10" xfId="9238" xr:uid="{04C24C5A-02FD-46B5-B5A0-56BBF292AF03}"/>
    <cellStyle name="20% - Accent6 26 11" xfId="26351" xr:uid="{E1CCE7E6-F03F-4075-8267-8EFF6749BA6E}"/>
    <cellStyle name="20% - Accent6 26 11 2" xfId="38801" xr:uid="{FACDCAC6-ED41-4CDF-BCC9-92EB6E3B4871}"/>
    <cellStyle name="20% - Accent6 26 12" xfId="21890" xr:uid="{E7E60226-9125-4263-A00B-5633D20CF618}"/>
    <cellStyle name="20% - Accent6 26 12 2" xfId="34363" xr:uid="{F9953F1F-0373-4407-B2A5-BF4CC35DBC85}"/>
    <cellStyle name="20% - Accent6 26 13" xfId="30385" xr:uid="{B7EB39CB-3C6F-449B-A514-18D87E4D98D3}"/>
    <cellStyle name="20% - Accent6 26 2" xfId="9239" xr:uid="{4975D8F4-0C32-4B02-9D2B-F8AABC598C7A}"/>
    <cellStyle name="20% - Accent6 26 3" xfId="9240" xr:uid="{3A079ECD-B43E-40F8-B116-1A99F1F4F953}"/>
    <cellStyle name="20% - Accent6 26 4" xfId="9241" xr:uid="{8D6F71AE-5903-42E8-90BE-17754018591F}"/>
    <cellStyle name="20% - Accent6 26 5" xfId="9242" xr:uid="{0CE9DF6C-D0A7-4102-9025-DFE8285B67CF}"/>
    <cellStyle name="20% - Accent6 26 6" xfId="9243" xr:uid="{C572EEAE-0A24-4094-8D9D-1626A096E21D}"/>
    <cellStyle name="20% - Accent6 26 7" xfId="9244" xr:uid="{A17AE258-F9C6-4FF5-B04A-97B04CF5C815}"/>
    <cellStyle name="20% - Accent6 26 8" xfId="9245" xr:uid="{7AE4EC01-8364-44C2-9296-1E1743FEB497}"/>
    <cellStyle name="20% - Accent6 26 9" xfId="9246" xr:uid="{CB774678-D0BB-454C-BA16-22C2AE67539B}"/>
    <cellStyle name="20% - Accent6 27" xfId="1792" xr:uid="{FA47499B-D50E-4D55-96FA-C8F8231B3049}"/>
    <cellStyle name="20% - Accent6 27 10" xfId="9247" xr:uid="{9FE49BA8-2337-42D9-A779-F05F7167A206}"/>
    <cellStyle name="20% - Accent6 27 2" xfId="9248" xr:uid="{B79F98BE-4C6D-4BFF-9B30-E7B160F45548}"/>
    <cellStyle name="20% - Accent6 27 3" xfId="9249" xr:uid="{2485236D-D305-4537-9B98-7658F0429629}"/>
    <cellStyle name="20% - Accent6 27 4" xfId="9250" xr:uid="{FD5BFDA8-C6A7-49A9-A68D-368E6D1B737B}"/>
    <cellStyle name="20% - Accent6 27 5" xfId="9251" xr:uid="{614E2EFD-7238-4D22-8270-3D3D6402837F}"/>
    <cellStyle name="20% - Accent6 27 6" xfId="9252" xr:uid="{2A4FB8E2-91EE-42E0-B63E-78CF4DE062C5}"/>
    <cellStyle name="20% - Accent6 27 7" xfId="9253" xr:uid="{4EA6B8ED-3E37-40FC-9D4A-65D8B6B98607}"/>
    <cellStyle name="20% - Accent6 27 8" xfId="9254" xr:uid="{07C87E97-9A2C-489F-9D78-8EE06FE12308}"/>
    <cellStyle name="20% - Accent6 27 9" xfId="9255" xr:uid="{F643C0D1-BAA2-4BE5-AC08-46B6513E4A46}"/>
    <cellStyle name="20% - Accent6 28" xfId="1793" xr:uid="{F69A9189-5722-4182-8E00-6AB4CB43A1FF}"/>
    <cellStyle name="20% - Accent6 28 10" xfId="9256" xr:uid="{35E28DE0-3264-4B2D-BFFF-1324C8E3DF18}"/>
    <cellStyle name="20% - Accent6 28 2" xfId="9257" xr:uid="{71E481E7-EB1F-4582-B939-E884D5155B5C}"/>
    <cellStyle name="20% - Accent6 28 3" xfId="9258" xr:uid="{E9D085A4-3C95-4447-96E6-C15B6109ACFF}"/>
    <cellStyle name="20% - Accent6 28 4" xfId="9259" xr:uid="{19C52DD9-9C18-40E6-8999-32F4D16FD87C}"/>
    <cellStyle name="20% - Accent6 28 5" xfId="9260" xr:uid="{D6DDE469-4A6C-4722-9097-63C8844511E0}"/>
    <cellStyle name="20% - Accent6 28 6" xfId="9261" xr:uid="{24ECE402-8706-4CC1-9E9B-662DC764571F}"/>
    <cellStyle name="20% - Accent6 28 7" xfId="9262" xr:uid="{189CA6E2-2E68-41C7-9446-963C3263264B}"/>
    <cellStyle name="20% - Accent6 28 8" xfId="9263" xr:uid="{54B726B8-7A69-499D-A0BF-D20C249733D8}"/>
    <cellStyle name="20% - Accent6 28 9" xfId="9264" xr:uid="{531A5325-8DBB-4DCB-BD29-065729CC73A8}"/>
    <cellStyle name="20% - Accent6 29" xfId="1794" xr:uid="{200A11C5-089C-445C-B2E7-8174AD813B8E}"/>
    <cellStyle name="20% - Accent6 29 10" xfId="9265" xr:uid="{60480AB5-BE1B-40C6-9840-FA1A9D98F73A}"/>
    <cellStyle name="20% - Accent6 29 11" xfId="26352" xr:uid="{758998BF-29C7-4A12-81C0-5ABE42932CAA}"/>
    <cellStyle name="20% - Accent6 29 11 2" xfId="38802" xr:uid="{259EC32E-5BCA-40A1-8661-C4CB02873514}"/>
    <cellStyle name="20% - Accent6 29 12" xfId="21891" xr:uid="{7CA16DE4-8E82-4E41-9E7D-721019CD27C0}"/>
    <cellStyle name="20% - Accent6 29 12 2" xfId="34364" xr:uid="{6D998FF2-E7DF-4C93-8D7F-9589DF824279}"/>
    <cellStyle name="20% - Accent6 29 13" xfId="30386" xr:uid="{1602EB2B-EDDD-4159-90C7-A2FFE8160BA4}"/>
    <cellStyle name="20% - Accent6 29 2" xfId="9266" xr:uid="{A00A86E6-99E1-4558-AE6F-B7ABB37086B1}"/>
    <cellStyle name="20% - Accent6 29 3" xfId="9267" xr:uid="{D2882515-69F0-4D8C-AD27-95000BFD1819}"/>
    <cellStyle name="20% - Accent6 29 4" xfId="9268" xr:uid="{F219F170-46D8-4AE8-83C5-4EE35BE6068E}"/>
    <cellStyle name="20% - Accent6 29 5" xfId="9269" xr:uid="{A8CBDFD2-2B27-4C89-B25B-2C6A619BD619}"/>
    <cellStyle name="20% - Accent6 29 6" xfId="9270" xr:uid="{B714E13A-A1D8-4B14-8EDB-D0983E9DCBFE}"/>
    <cellStyle name="20% - Accent6 29 7" xfId="9271" xr:uid="{34F834DD-115D-4125-9488-3F8A90FDAE7C}"/>
    <cellStyle name="20% - Accent6 29 8" xfId="9272" xr:uid="{E502ECDC-3B2B-4FC9-BFF7-78FBA4BC631D}"/>
    <cellStyle name="20% - Accent6 29 9" xfId="9273" xr:uid="{FD58E3EF-D92A-4233-85E5-146426F62C4C}"/>
    <cellStyle name="20% - Accent6 3" xfId="48" xr:uid="{04AD238A-21DC-48C9-A618-2AB2ACF2C2E6}"/>
    <cellStyle name="20% - Accent6 3 10" xfId="9274" xr:uid="{B32ECB23-EE58-4BC1-9725-0617C8FD9221}"/>
    <cellStyle name="20% - Accent6 3 11" xfId="9275" xr:uid="{1F2DEB26-ADE6-42BA-8B59-B11E91DD3AD7}"/>
    <cellStyle name="20% - Accent6 3 12" xfId="9276" xr:uid="{58E93EDC-D270-4B5F-978B-90DF01631C11}"/>
    <cellStyle name="20% - Accent6 3 13" xfId="9277" xr:uid="{D719CC36-65DE-472C-9CEB-095E82AAF01D}"/>
    <cellStyle name="20% - Accent6 3 14" xfId="9278" xr:uid="{AA47D174-F9FE-4322-B563-A6308C7D33A6}"/>
    <cellStyle name="20% - Accent6 3 15" xfId="9279" xr:uid="{E12729D1-7B74-4605-8C00-519DDF7A116F}"/>
    <cellStyle name="20% - Accent6 3 16" xfId="42732" xr:uid="{2C8BC539-3470-4A45-8D57-A20DD461F758}"/>
    <cellStyle name="20% - Accent6 3 2" xfId="1795" xr:uid="{69226212-38D3-4274-AE8A-76BAE146AC9F}"/>
    <cellStyle name="20% - Accent6 3 2 10" xfId="9280" xr:uid="{2C3C975A-0984-4CAE-AEA6-35BA2211C5E8}"/>
    <cellStyle name="20% - Accent6 3 2 11" xfId="13125" xr:uid="{0B58DB35-5F53-450E-9A46-C6218D92E188}"/>
    <cellStyle name="20% - Accent6 3 2 12" xfId="26353" xr:uid="{FAB552AB-107D-4DAC-8567-45E18FDB8CE4}"/>
    <cellStyle name="20% - Accent6 3 2 12 2" xfId="38803" xr:uid="{886B042F-DB2C-4DB0-8656-CD1B6F1C7093}"/>
    <cellStyle name="20% - Accent6 3 2 13" xfId="21892" xr:uid="{5CCF0632-2311-4D46-943C-686C6010D866}"/>
    <cellStyle name="20% - Accent6 3 2 13 2" xfId="34365" xr:uid="{04A1433B-7C48-4942-A7CC-F14B36281C14}"/>
    <cellStyle name="20% - Accent6 3 2 14" xfId="30387" xr:uid="{7315D59F-7D11-41F8-BB34-34C56E2E5C91}"/>
    <cellStyle name="20% - Accent6 3 2 2" xfId="1796" xr:uid="{91B6B190-5DF8-40AF-89C2-CFE4A61B1C1C}"/>
    <cellStyle name="20% - Accent6 3 2 2 2" xfId="6380" xr:uid="{A8E56B2B-A1C1-4C0D-9AE4-9B1E1C1B404F}"/>
    <cellStyle name="20% - Accent6 3 2 2 2 2" xfId="6381" xr:uid="{7F2D9B0D-18A5-4181-A1AB-3B88494B4F58}"/>
    <cellStyle name="20% - Accent6 3 2 2 3" xfId="6382" xr:uid="{5F234A9C-188A-4907-9348-ADD26169FCCC}"/>
    <cellStyle name="20% - Accent6 3 2 2 4" xfId="26354" xr:uid="{98722B14-C464-4818-B788-6F50DD583657}"/>
    <cellStyle name="20% - Accent6 3 2 2 4 2" xfId="38804" xr:uid="{0F5FA8A2-1A93-41E8-98D7-11CC2819DDF4}"/>
    <cellStyle name="20% - Accent6 3 2 2 5" xfId="21893" xr:uid="{F838435F-F212-4E58-B580-25CF17FAE93C}"/>
    <cellStyle name="20% - Accent6 3 2 2 5 2" xfId="34366" xr:uid="{F1EB6824-9DB5-4A5D-B7BD-17CAB7D11214}"/>
    <cellStyle name="20% - Accent6 3 2 2 6" xfId="30388" xr:uid="{D24D71B9-28E8-48D7-ACF1-DFFFC2C5BF63}"/>
    <cellStyle name="20% - Accent6 3 2 3" xfId="1797" xr:uid="{69045B8D-E4D9-47E4-B716-ED48516F14B9}"/>
    <cellStyle name="20% - Accent6 3 2 3 2" xfId="6383" xr:uid="{EB830ED0-86F7-417F-A21C-B87F10F59333}"/>
    <cellStyle name="20% - Accent6 3 2 3 3" xfId="26355" xr:uid="{8BB2FE85-3420-47B0-92C3-E9D17AC69348}"/>
    <cellStyle name="20% - Accent6 3 2 3 3 2" xfId="38805" xr:uid="{DD2B3C75-1463-45AB-9129-7EA18190945A}"/>
    <cellStyle name="20% - Accent6 3 2 3 4" xfId="21894" xr:uid="{214A8391-86CC-45FC-9747-397DC9993743}"/>
    <cellStyle name="20% - Accent6 3 2 3 4 2" xfId="34367" xr:uid="{0253D98A-B199-4908-947F-1A254A580AE7}"/>
    <cellStyle name="20% - Accent6 3 2 3 5" xfId="30389" xr:uid="{22C8B290-63D6-4B54-92BA-326883B2301C}"/>
    <cellStyle name="20% - Accent6 3 2 4" xfId="6384" xr:uid="{91F4DD97-E3D4-4FEC-B225-9B30C7172D07}"/>
    <cellStyle name="20% - Accent6 3 2 5" xfId="9281" xr:uid="{6E0BFF88-B11A-4AD1-8532-48C39D58E732}"/>
    <cellStyle name="20% - Accent6 3 2 6" xfId="9282" xr:uid="{93427F1B-D58C-4888-A257-AF76E6826509}"/>
    <cellStyle name="20% - Accent6 3 2 7" xfId="9283" xr:uid="{9A932AD1-CF94-4C8A-BD78-AE4E09555864}"/>
    <cellStyle name="20% - Accent6 3 2 8" xfId="9284" xr:uid="{CB7EEDFB-6BC8-4D4D-BB87-3A74E3DD8AA4}"/>
    <cellStyle name="20% - Accent6 3 2 9" xfId="9285" xr:uid="{D6D0DB23-059F-4975-9B2A-824A575CB230}"/>
    <cellStyle name="20% - Accent6 3 3" xfId="1798" xr:uid="{9C276E44-E064-43D5-8B1A-F124BE5C603D}"/>
    <cellStyle name="20% - Accent6 3 3 10" xfId="9286" xr:uid="{EA0403A7-ABDF-446D-AF49-667A1900485F}"/>
    <cellStyle name="20% - Accent6 3 3 11" xfId="26356" xr:uid="{52CF0976-88A7-45DD-A1CF-49687016B22A}"/>
    <cellStyle name="20% - Accent6 3 3 11 2" xfId="38806" xr:uid="{E49B28FC-C2F8-4613-872A-B0F9B7D30787}"/>
    <cellStyle name="20% - Accent6 3 3 12" xfId="21895" xr:uid="{A5821FBE-859A-42B6-AC27-6BEE7EE06D53}"/>
    <cellStyle name="20% - Accent6 3 3 12 2" xfId="34368" xr:uid="{E6F2E11F-8585-4487-B77A-27DC81D79B32}"/>
    <cellStyle name="20% - Accent6 3 3 13" xfId="30390" xr:uid="{97CBC423-E5BD-4532-83F0-7D03CCE52E5A}"/>
    <cellStyle name="20% - Accent6 3 3 2" xfId="1799" xr:uid="{83D29AF4-ADF2-4684-B0BE-C14A8A367D7A}"/>
    <cellStyle name="20% - Accent6 3 3 2 2" xfId="6385" xr:uid="{F07D2CA9-D95F-4522-8B6D-DF59A8D05713}"/>
    <cellStyle name="20% - Accent6 3 3 2 3" xfId="26357" xr:uid="{B1C58A35-50DC-4F46-859D-09F11E36953D}"/>
    <cellStyle name="20% - Accent6 3 3 2 3 2" xfId="38807" xr:uid="{F63FB659-4793-4F52-B855-16F5F14171CE}"/>
    <cellStyle name="20% - Accent6 3 3 2 4" xfId="21896" xr:uid="{7A95A795-78DF-47B7-AF97-F16FE88CDD3D}"/>
    <cellStyle name="20% - Accent6 3 3 2 4 2" xfId="34369" xr:uid="{49621ACE-FF1A-417D-9640-527D23E9E31F}"/>
    <cellStyle name="20% - Accent6 3 3 2 5" xfId="30391" xr:uid="{E9CB55CE-21DE-4A6C-94EC-11C7FCBB8130}"/>
    <cellStyle name="20% - Accent6 3 3 3" xfId="1800" xr:uid="{F4DAD9BD-0BFE-4371-9109-51C14266AD3F}"/>
    <cellStyle name="20% - Accent6 3 3 3 2" xfId="26358" xr:uid="{EB47BBC9-96CE-49FD-8A61-36B591F306A5}"/>
    <cellStyle name="20% - Accent6 3 3 3 2 2" xfId="38808" xr:uid="{B0E46F77-6E93-4B9B-8F66-F78F2AB204C2}"/>
    <cellStyle name="20% - Accent6 3 3 3 3" xfId="21897" xr:uid="{69AEDE29-1282-4D20-9A96-4B7D06D37336}"/>
    <cellStyle name="20% - Accent6 3 3 3 3 2" xfId="34370" xr:uid="{FE607B11-2C46-45DB-8900-2B9DBEDDB54D}"/>
    <cellStyle name="20% - Accent6 3 3 3 4" xfId="30392" xr:uid="{45B13880-9B05-4C12-9918-BD66C1B531BD}"/>
    <cellStyle name="20% - Accent6 3 3 4" xfId="9287" xr:uid="{FE2F3D72-5F85-4886-A3E8-7C325ACE43A4}"/>
    <cellStyle name="20% - Accent6 3 3 5" xfId="9288" xr:uid="{2A49CBFE-0672-4966-A530-5DAF9E5AC6C0}"/>
    <cellStyle name="20% - Accent6 3 3 6" xfId="9289" xr:uid="{F1ACF1B4-B0D6-4687-9DDF-BEC1E48E8E24}"/>
    <cellStyle name="20% - Accent6 3 3 7" xfId="9290" xr:uid="{75736C05-D4AD-4AFD-B4A7-C6B2891001D3}"/>
    <cellStyle name="20% - Accent6 3 3 8" xfId="9291" xr:uid="{13738F7A-1A8C-44F1-AF36-F57099AB56A5}"/>
    <cellStyle name="20% - Accent6 3 3 9" xfId="9292" xr:uid="{E253740F-765F-44D9-A793-FAAF27C88DF8}"/>
    <cellStyle name="20% - Accent6 3 4" xfId="1801" xr:uid="{15884A72-C088-46B9-ACF2-78C66AEC7247}"/>
    <cellStyle name="20% - Accent6 3 4 10" xfId="9293" xr:uid="{96261A53-9FF8-4060-9B8A-3DD9BECCF830}"/>
    <cellStyle name="20% - Accent6 3 4 11" xfId="26359" xr:uid="{817853B2-87B0-426B-8CCB-3A7485FAC33A}"/>
    <cellStyle name="20% - Accent6 3 4 11 2" xfId="38809" xr:uid="{60CF84E8-7C16-4093-A913-27883B5CABCF}"/>
    <cellStyle name="20% - Accent6 3 4 12" xfId="21898" xr:uid="{922F0F21-90C8-4FCD-B1C5-C7C7D90C8737}"/>
    <cellStyle name="20% - Accent6 3 4 12 2" xfId="34371" xr:uid="{0E801B93-04D5-4F82-8978-0CDDB0A3DB51}"/>
    <cellStyle name="20% - Accent6 3 4 13" xfId="30393" xr:uid="{47261BF6-3401-4AB7-B268-98EF08904CB2}"/>
    <cellStyle name="20% - Accent6 3 4 2" xfId="1802" xr:uid="{117689BC-86C7-4575-8141-701E491984F3}"/>
    <cellStyle name="20% - Accent6 3 4 2 2" xfId="26360" xr:uid="{66F6E72C-D887-4ED8-B6F0-8EFA84E69C7F}"/>
    <cellStyle name="20% - Accent6 3 4 2 2 2" xfId="38810" xr:uid="{6874453B-B908-45C6-B9FC-0B84AF3179D9}"/>
    <cellStyle name="20% - Accent6 3 4 2 3" xfId="21899" xr:uid="{442083D2-D5C9-473E-8707-035007DE6082}"/>
    <cellStyle name="20% - Accent6 3 4 2 3 2" xfId="34372" xr:uid="{D3B470E9-15EE-4D5F-A298-EB91881E78EE}"/>
    <cellStyle name="20% - Accent6 3 4 2 4" xfId="30394" xr:uid="{74AAF158-66C0-4FF1-A990-1306830FA41D}"/>
    <cellStyle name="20% - Accent6 3 4 3" xfId="1803" xr:uid="{727EE5B3-C58F-4B81-9FC6-5CE1EAB336CA}"/>
    <cellStyle name="20% - Accent6 3 4 3 2" xfId="26361" xr:uid="{9B9A6A9E-AB12-4412-9955-79631710F739}"/>
    <cellStyle name="20% - Accent6 3 4 3 2 2" xfId="38811" xr:uid="{F4910193-2298-493A-8B6F-519B804FEDCC}"/>
    <cellStyle name="20% - Accent6 3 4 3 3" xfId="21900" xr:uid="{619D75BC-F44F-4DB7-84DA-E6151426A616}"/>
    <cellStyle name="20% - Accent6 3 4 3 3 2" xfId="34373" xr:uid="{4088CBE4-9D7E-4FE5-8AA6-67E8E8E1992E}"/>
    <cellStyle name="20% - Accent6 3 4 3 4" xfId="30395" xr:uid="{E844399D-36AA-4A65-AA14-434EFACD56D4}"/>
    <cellStyle name="20% - Accent6 3 4 4" xfId="9294" xr:uid="{D8296FE9-2C8A-47EC-A2DF-A5A45C938EDC}"/>
    <cellStyle name="20% - Accent6 3 4 5" xfId="9295" xr:uid="{23A9BC13-4115-4CAE-BED4-C615B2DFB7D0}"/>
    <cellStyle name="20% - Accent6 3 4 6" xfId="9296" xr:uid="{40A2883A-FAF8-406F-8CE5-8D6D98F078A0}"/>
    <cellStyle name="20% - Accent6 3 4 7" xfId="9297" xr:uid="{A4D59430-8AF3-4C8B-AD65-140781DB4C3D}"/>
    <cellStyle name="20% - Accent6 3 4 8" xfId="9298" xr:uid="{B5CC7D3A-76F2-4AAB-B548-9EDC6E57FFF3}"/>
    <cellStyle name="20% - Accent6 3 4 9" xfId="9299" xr:uid="{04C89AF9-745D-46F9-A168-DB6AFA6BD1EC}"/>
    <cellStyle name="20% - Accent6 3 5" xfId="1804" xr:uid="{51DED667-D1D4-407D-BC97-DA9D25517855}"/>
    <cellStyle name="20% - Accent6 3 5 10" xfId="9300" xr:uid="{7C918C6A-B9AF-4640-AEB9-FE201BC5CDE1}"/>
    <cellStyle name="20% - Accent6 3 5 11" xfId="26362" xr:uid="{1D55E4DD-EAA2-43C0-9D30-B40DDF4F588F}"/>
    <cellStyle name="20% - Accent6 3 5 11 2" xfId="38812" xr:uid="{EC4B7A00-926D-4302-965C-6152E2591291}"/>
    <cellStyle name="20% - Accent6 3 5 12" xfId="21901" xr:uid="{D05F0324-204E-40C0-B2E5-35E85930DCDD}"/>
    <cellStyle name="20% - Accent6 3 5 12 2" xfId="34374" xr:uid="{071BAF35-590F-4751-9922-614139ECA4B0}"/>
    <cellStyle name="20% - Accent6 3 5 13" xfId="30396" xr:uid="{1C0D799A-37F0-4563-B760-94F42803834B}"/>
    <cellStyle name="20% - Accent6 3 5 2" xfId="1805" xr:uid="{D6342A00-933F-43D6-B1E1-2E0665D6562B}"/>
    <cellStyle name="20% - Accent6 3 5 2 2" xfId="26363" xr:uid="{B8308358-FCE3-4D30-B4AB-5C344B240C11}"/>
    <cellStyle name="20% - Accent6 3 5 2 2 2" xfId="38813" xr:uid="{457820E6-6A81-4E1D-AEBF-EB3C5AA0C218}"/>
    <cellStyle name="20% - Accent6 3 5 2 3" xfId="21902" xr:uid="{13445E4F-EFD8-4FD1-AE1E-93D7A8F8BB60}"/>
    <cellStyle name="20% - Accent6 3 5 2 3 2" xfId="34375" xr:uid="{8DBCE136-2F55-4D6C-81FD-F575E340C593}"/>
    <cellStyle name="20% - Accent6 3 5 2 4" xfId="30397" xr:uid="{16F25805-18A9-4612-A6D3-BBD2116ABA96}"/>
    <cellStyle name="20% - Accent6 3 5 3" xfId="1806" xr:uid="{2BBDF878-0A28-43AE-AAFE-644A0DB7CEEF}"/>
    <cellStyle name="20% - Accent6 3 5 3 2" xfId="26364" xr:uid="{373D5B8F-A997-4CD4-9E1C-5564B3111100}"/>
    <cellStyle name="20% - Accent6 3 5 3 2 2" xfId="38814" xr:uid="{8794A132-7306-4D0E-8FC0-3E2A4CF205E1}"/>
    <cellStyle name="20% - Accent6 3 5 3 3" xfId="21903" xr:uid="{D5F78E7C-2D38-416C-BBAB-4C5C06BE5F6F}"/>
    <cellStyle name="20% - Accent6 3 5 3 3 2" xfId="34376" xr:uid="{AD68EA67-3495-40CF-9101-4B7A9EF2F73B}"/>
    <cellStyle name="20% - Accent6 3 5 3 4" xfId="30398" xr:uid="{B2C118EF-B04C-403C-ABB8-A5D1EE4AC94E}"/>
    <cellStyle name="20% - Accent6 3 5 4" xfId="9301" xr:uid="{AF27C4B3-728A-4CF4-BCAA-9CBDDD28CE87}"/>
    <cellStyle name="20% - Accent6 3 5 5" xfId="9302" xr:uid="{DD1ABFEA-D2FA-4E8F-9ADE-3506B1781F18}"/>
    <cellStyle name="20% - Accent6 3 5 6" xfId="9303" xr:uid="{D9F237F9-8063-4B5C-B216-C5E9F2DC1E1E}"/>
    <cellStyle name="20% - Accent6 3 5 7" xfId="9304" xr:uid="{BA237C6A-3FB8-4566-B551-230A5F00E9D6}"/>
    <cellStyle name="20% - Accent6 3 5 8" xfId="9305" xr:uid="{7C1E76E4-D4D9-4FDA-BF53-B6726B2C6DA6}"/>
    <cellStyle name="20% - Accent6 3 5 9" xfId="9306" xr:uid="{D48483C5-F26E-47BA-918C-056AE49976BC}"/>
    <cellStyle name="20% - Accent6 3 6" xfId="1807" xr:uid="{88317F1B-0665-4BB1-B829-2EBEE99472B0}"/>
    <cellStyle name="20% - Accent6 3 6 2" xfId="1808" xr:uid="{DB8F9A6B-72A6-4671-9D7B-08806946D9E1}"/>
    <cellStyle name="20% - Accent6 3 6 2 2" xfId="26366" xr:uid="{E342D2ED-0919-438A-B7C1-83C82F8A3B43}"/>
    <cellStyle name="20% - Accent6 3 6 2 2 2" xfId="38816" xr:uid="{2F41270F-E868-432A-921C-126F15B9BB9D}"/>
    <cellStyle name="20% - Accent6 3 6 2 3" xfId="21905" xr:uid="{558F5E37-A25D-4FD0-B97D-BF2216E905D5}"/>
    <cellStyle name="20% - Accent6 3 6 2 3 2" xfId="34378" xr:uid="{CA31E63F-767B-42AD-94B6-50F750C6520F}"/>
    <cellStyle name="20% - Accent6 3 6 2 4" xfId="30400" xr:uid="{9D1D0168-877B-4C67-BC5A-72A9EC847CB0}"/>
    <cellStyle name="20% - Accent6 3 6 3" xfId="1809" xr:uid="{793CEE8B-C682-45D6-9AC5-DC187A166A8D}"/>
    <cellStyle name="20% - Accent6 3 6 3 2" xfId="26367" xr:uid="{976BFF2E-3C30-4926-91D9-AC65113929F0}"/>
    <cellStyle name="20% - Accent6 3 6 3 2 2" xfId="38817" xr:uid="{D2EE0468-4AD1-413E-AC1E-8C8892D8E19A}"/>
    <cellStyle name="20% - Accent6 3 6 3 3" xfId="21906" xr:uid="{C26AA3EF-F303-45E2-AEFA-C499944FBD38}"/>
    <cellStyle name="20% - Accent6 3 6 3 3 2" xfId="34379" xr:uid="{38E23E3E-B944-405C-82E8-7479E093A86E}"/>
    <cellStyle name="20% - Accent6 3 6 3 4" xfId="30401" xr:uid="{8972A27A-6DD9-4153-8235-4C3690F8A6A0}"/>
    <cellStyle name="20% - Accent6 3 6 4" xfId="26365" xr:uid="{493DB9BC-0566-49A4-9F22-8CFCEF78969E}"/>
    <cellStyle name="20% - Accent6 3 6 4 2" xfId="38815" xr:uid="{256AB968-7B9A-4549-80E4-6DD29949A1BE}"/>
    <cellStyle name="20% - Accent6 3 6 5" xfId="21904" xr:uid="{8A441796-E9A3-4385-9F63-986520325A95}"/>
    <cellStyle name="20% - Accent6 3 6 5 2" xfId="34377" xr:uid="{731FB934-FEA5-40B3-9C54-F137B991DF0C}"/>
    <cellStyle name="20% - Accent6 3 6 6" xfId="30399" xr:uid="{E300FE17-C7A0-45AA-A2E5-086C028BBDD4}"/>
    <cellStyle name="20% - Accent6 3 7" xfId="1810" xr:uid="{F4406660-0B18-4120-BBCC-43AF362C9A1E}"/>
    <cellStyle name="20% - Accent6 3 7 2" xfId="1811" xr:uid="{6777CE17-607E-46B0-9F2E-1237671D8468}"/>
    <cellStyle name="20% - Accent6 3 7 2 2" xfId="26369" xr:uid="{529EA498-B8EE-456B-84BF-E210A15B5B9A}"/>
    <cellStyle name="20% - Accent6 3 7 2 2 2" xfId="38819" xr:uid="{332432E1-91E0-4BC1-A541-35A29002A8B7}"/>
    <cellStyle name="20% - Accent6 3 7 2 3" xfId="21908" xr:uid="{E6AE75CB-0B7B-4431-99D4-6D48C974ABF9}"/>
    <cellStyle name="20% - Accent6 3 7 2 3 2" xfId="34381" xr:uid="{F9AD44FD-A7EF-40A3-9314-513E039D1E88}"/>
    <cellStyle name="20% - Accent6 3 7 2 4" xfId="30403" xr:uid="{DA820677-EFB8-43AC-9C90-E20593EC47F1}"/>
    <cellStyle name="20% - Accent6 3 7 3" xfId="1812" xr:uid="{64E2030B-4E7A-448F-A47A-0ECD72BA756B}"/>
    <cellStyle name="20% - Accent6 3 7 3 2" xfId="26370" xr:uid="{1CF72C77-9BE0-485E-B3B4-398F06073107}"/>
    <cellStyle name="20% - Accent6 3 7 3 2 2" xfId="38820" xr:uid="{96AB69D1-D5EC-43FA-8871-280ACEC15B1C}"/>
    <cellStyle name="20% - Accent6 3 7 3 3" xfId="21909" xr:uid="{F03ACFBE-E510-41F6-B58F-9A2E84295C7C}"/>
    <cellStyle name="20% - Accent6 3 7 3 3 2" xfId="34382" xr:uid="{B5B2B01A-8B58-4B02-92C4-93BAD23F621E}"/>
    <cellStyle name="20% - Accent6 3 7 3 4" xfId="30404" xr:uid="{25995D0F-8EB1-4E7F-B810-D7B7763AE1A2}"/>
    <cellStyle name="20% - Accent6 3 7 4" xfId="26368" xr:uid="{324F2DA5-5410-4678-BDF2-CDA30D3BAD77}"/>
    <cellStyle name="20% - Accent6 3 7 4 2" xfId="38818" xr:uid="{BD896B09-C5FE-4DD9-AA89-8D5E9082DAE5}"/>
    <cellStyle name="20% - Accent6 3 7 5" xfId="21907" xr:uid="{DD8A66D9-CBA7-4CE4-8C94-F97A1F21E704}"/>
    <cellStyle name="20% - Accent6 3 7 5 2" xfId="34380" xr:uid="{35994E0E-3A41-42CB-892F-229ECCBE017A}"/>
    <cellStyle name="20% - Accent6 3 7 6" xfId="30402" xr:uid="{FED3F166-7D27-4EDA-8350-FCEDC2F3F32D}"/>
    <cellStyle name="20% - Accent6 3 8" xfId="1813" xr:uid="{EFD0815F-3AFA-428F-BDA2-F241BC5263CB}"/>
    <cellStyle name="20% - Accent6 3 8 2" xfId="26371" xr:uid="{3A85413F-5002-4908-8AFE-BFC358753602}"/>
    <cellStyle name="20% - Accent6 3 8 2 2" xfId="38821" xr:uid="{BB54E2E0-3CF0-422A-B42D-B34AF09C2860}"/>
    <cellStyle name="20% - Accent6 3 8 3" xfId="21910" xr:uid="{A3D4DFD8-71E4-46CD-AE44-D1CCE021F3D7}"/>
    <cellStyle name="20% - Accent6 3 8 3 2" xfId="34383" xr:uid="{17E83ACB-A3F5-498F-B2D2-C4261BE16E5E}"/>
    <cellStyle name="20% - Accent6 3 8 4" xfId="30405" xr:uid="{C99886D4-351A-44F4-8EF1-F390EB5A0D22}"/>
    <cellStyle name="20% - Accent6 3 9" xfId="1814" xr:uid="{8C9BAAC5-453D-4030-B684-86D687953C56}"/>
    <cellStyle name="20% - Accent6 3 9 2" xfId="26372" xr:uid="{98868D4E-7056-47F1-8CCD-BBD3F08138A4}"/>
    <cellStyle name="20% - Accent6 3 9 2 2" xfId="38822" xr:uid="{125BDFD6-1745-4821-91FA-CE9121AFD5A6}"/>
    <cellStyle name="20% - Accent6 3 9 3" xfId="21911" xr:uid="{8995D502-325D-48D5-9CBB-442D018778A8}"/>
    <cellStyle name="20% - Accent6 3 9 3 2" xfId="34384" xr:uid="{323F1E37-FBF1-4261-B53E-6CEDEB834625}"/>
    <cellStyle name="20% - Accent6 3 9 4" xfId="30406" xr:uid="{F939223E-D32C-4077-833C-C76FAB3CE317}"/>
    <cellStyle name="20% - Accent6 30" xfId="3199" xr:uid="{09AE1FEA-2CBF-4B4F-9A4D-D58A9A26766E}"/>
    <cellStyle name="20% - Accent6 30 10" xfId="9307" xr:uid="{F04E70FB-402D-498F-AAEF-3BD4186A0904}"/>
    <cellStyle name="20% - Accent6 30 2" xfId="9308" xr:uid="{A653F2C2-6A3E-4E54-A5D0-A052A609A744}"/>
    <cellStyle name="20% - Accent6 30 3" xfId="9309" xr:uid="{E7467679-381F-4C36-A71E-141A647F755A}"/>
    <cellStyle name="20% - Accent6 30 4" xfId="9310" xr:uid="{3505A12D-A41D-4F77-A742-31889F3E795F}"/>
    <cellStyle name="20% - Accent6 30 5" xfId="9311" xr:uid="{2C92E277-AECD-493F-9DF0-2677F76F1F6F}"/>
    <cellStyle name="20% - Accent6 30 6" xfId="9312" xr:uid="{8353A665-54AA-4FC5-9070-FF9D208151C7}"/>
    <cellStyle name="20% - Accent6 30 7" xfId="9313" xr:uid="{7F7CDAC9-3906-4940-8E0D-8AFA0335A79E}"/>
    <cellStyle name="20% - Accent6 30 8" xfId="9314" xr:uid="{63F2745A-2103-4F5B-A29B-20FCC61890BD}"/>
    <cellStyle name="20% - Accent6 30 9" xfId="9315" xr:uid="{734BA541-4B32-4B63-8791-436131E81B84}"/>
    <cellStyle name="20% - Accent6 31" xfId="3200" xr:uid="{2737E008-3B32-462C-9EB6-88E3DEB3FC64}"/>
    <cellStyle name="20% - Accent6 31 10" xfId="9316" xr:uid="{9C792D17-0779-42FB-9867-8A90D2D2F870}"/>
    <cellStyle name="20% - Accent6 31 2" xfId="9317" xr:uid="{F268C897-1882-493B-9EEE-A7AE6163E285}"/>
    <cellStyle name="20% - Accent6 31 3" xfId="9318" xr:uid="{9388A9CE-5749-4F35-B53A-FD9901140D55}"/>
    <cellStyle name="20% - Accent6 31 4" xfId="9319" xr:uid="{530B5116-3BCB-4DCE-A3E7-D9082EE727E4}"/>
    <cellStyle name="20% - Accent6 31 5" xfId="9320" xr:uid="{72168395-50AE-45EB-A847-D495A85FB356}"/>
    <cellStyle name="20% - Accent6 31 6" xfId="9321" xr:uid="{17DC5389-61B1-43B6-AEDE-13F17C00D7FA}"/>
    <cellStyle name="20% - Accent6 31 7" xfId="9322" xr:uid="{BA34DC2F-AE1E-4D5F-9BC4-3829D62B372E}"/>
    <cellStyle name="20% - Accent6 31 8" xfId="9323" xr:uid="{EDD0BBEE-1E3D-4B2B-9A09-ABDABF4ACD5D}"/>
    <cellStyle name="20% - Accent6 31 9" xfId="9324" xr:uid="{759DB724-7767-41AC-A413-C7D336489958}"/>
    <cellStyle name="20% - Accent6 32" xfId="3201" xr:uid="{186D81DD-32CF-4AE4-B87C-3786B265CEC3}"/>
    <cellStyle name="20% - Accent6 32 10" xfId="9325" xr:uid="{07D01825-F938-4577-8E36-CEF3E1729B03}"/>
    <cellStyle name="20% - Accent6 32 2" xfId="9326" xr:uid="{925624F9-CCB3-46FF-9352-0C69D9DEB876}"/>
    <cellStyle name="20% - Accent6 32 3" xfId="9327" xr:uid="{876BC093-B131-4B5B-A9EE-87C2A8698CDF}"/>
    <cellStyle name="20% - Accent6 32 4" xfId="9328" xr:uid="{05723D49-FDFD-4E26-B58B-0DCDC13A22C5}"/>
    <cellStyle name="20% - Accent6 32 5" xfId="9329" xr:uid="{E0830F46-219F-4420-8BED-61FF9CA924D5}"/>
    <cellStyle name="20% - Accent6 32 6" xfId="9330" xr:uid="{511FFDBF-8297-4B26-9067-DD095B249BFA}"/>
    <cellStyle name="20% - Accent6 32 7" xfId="9331" xr:uid="{84E59732-6CB8-44AD-8595-2CA726E83309}"/>
    <cellStyle name="20% - Accent6 32 8" xfId="9332" xr:uid="{D6EA52E6-D132-4CF2-A109-0E5A4EC15A9B}"/>
    <cellStyle name="20% - Accent6 32 9" xfId="9333" xr:uid="{DFD2458F-11E4-4D25-9FFB-224CC6171ACA}"/>
    <cellStyle name="20% - Accent6 33" xfId="3202" xr:uid="{E4202AB6-40DC-443C-BA3E-15C1DCAAAF85}"/>
    <cellStyle name="20% - Accent6 33 10" xfId="9334" xr:uid="{70F4BB76-25A7-4244-A8C7-B24CBCE9F00A}"/>
    <cellStyle name="20% - Accent6 33 2" xfId="9335" xr:uid="{616AC0FD-12F7-4DD9-ADD4-99C032501C07}"/>
    <cellStyle name="20% - Accent6 33 3" xfId="9336" xr:uid="{C9220975-C280-4E97-9EBB-6ED9A3F49875}"/>
    <cellStyle name="20% - Accent6 33 4" xfId="9337" xr:uid="{578B275C-0B10-4B7B-A2AE-C72D530D547A}"/>
    <cellStyle name="20% - Accent6 33 5" xfId="9338" xr:uid="{6188F2F2-DA7D-4784-9251-5729941580A0}"/>
    <cellStyle name="20% - Accent6 33 6" xfId="9339" xr:uid="{9BACF1A7-78BC-411F-8A49-257728A5FE68}"/>
    <cellStyle name="20% - Accent6 33 7" xfId="9340" xr:uid="{A747E215-6DE0-4287-A889-D1A34D55F459}"/>
    <cellStyle name="20% - Accent6 33 8" xfId="9341" xr:uid="{203B902C-108C-49BB-8FF7-5BEB97B83E41}"/>
    <cellStyle name="20% - Accent6 33 9" xfId="9342" xr:uid="{CB31307B-2F35-487C-8F79-6CD02CFD53B1}"/>
    <cellStyle name="20% - Accent6 34" xfId="3203" xr:uid="{8411E888-B0ED-4D4A-B83D-7EFD2C7A6288}"/>
    <cellStyle name="20% - Accent6 34 10" xfId="9343" xr:uid="{1CA89B16-C118-412D-B168-94D21FD189C8}"/>
    <cellStyle name="20% - Accent6 34 2" xfId="9344" xr:uid="{5C8F1841-F45D-4C7C-946A-C718A18D4A70}"/>
    <cellStyle name="20% - Accent6 34 3" xfId="9345" xr:uid="{33C60CE8-B744-427B-850B-9E1EBBB1823B}"/>
    <cellStyle name="20% - Accent6 34 4" xfId="9346" xr:uid="{2E891C11-003F-4F16-856F-EB7A68A5FE5D}"/>
    <cellStyle name="20% - Accent6 34 5" xfId="9347" xr:uid="{FEBB2540-AAF8-4A73-BDB8-892CCFCFA853}"/>
    <cellStyle name="20% - Accent6 34 6" xfId="9348" xr:uid="{0CD338F4-BD95-4862-AD7F-E0E50472A60C}"/>
    <cellStyle name="20% - Accent6 34 7" xfId="9349" xr:uid="{35444C47-F212-4533-8B01-3A4C7EBCB057}"/>
    <cellStyle name="20% - Accent6 34 8" xfId="9350" xr:uid="{8C9571DB-339B-4417-AE0A-34A8435BF50A}"/>
    <cellStyle name="20% - Accent6 34 9" xfId="9351" xr:uid="{254B0762-3FEC-4B22-9E3F-9E6744295AD5}"/>
    <cellStyle name="20% - Accent6 35" xfId="3204" xr:uid="{73B8A1EB-9911-4030-BDF4-7ABEFA853854}"/>
    <cellStyle name="20% - Accent6 35 10" xfId="9352" xr:uid="{908344B9-B982-410A-8B6D-5D446F4FDFBB}"/>
    <cellStyle name="20% - Accent6 35 2" xfId="9353" xr:uid="{6F469EA8-3A1E-452D-BD00-54065074A2E9}"/>
    <cellStyle name="20% - Accent6 35 3" xfId="9354" xr:uid="{4CC50038-7B87-43B9-9869-A3F94851BF95}"/>
    <cellStyle name="20% - Accent6 35 4" xfId="9355" xr:uid="{DF5F9CB8-A87C-4B83-B875-3E46286AEA2E}"/>
    <cellStyle name="20% - Accent6 35 5" xfId="9356" xr:uid="{6A619BD2-FDA4-4BA4-8079-A91DD4AF98DB}"/>
    <cellStyle name="20% - Accent6 35 6" xfId="9357" xr:uid="{1DD1EC5F-3C42-45F6-97A1-9C5B8D0637C3}"/>
    <cellStyle name="20% - Accent6 35 7" xfId="9358" xr:uid="{13968134-90C1-433C-ABAC-D5259DB04573}"/>
    <cellStyle name="20% - Accent6 35 8" xfId="9359" xr:uid="{E85D907F-B2FF-4BC8-8929-F2E00D686C89}"/>
    <cellStyle name="20% - Accent6 35 9" xfId="9360" xr:uid="{8DCC1F97-433B-46CE-A979-9DB937210826}"/>
    <cellStyle name="20% - Accent6 36" xfId="3205" xr:uid="{78FC131B-A49D-4525-8E9C-7FD79E678C9C}"/>
    <cellStyle name="20% - Accent6 36 10" xfId="9361" xr:uid="{FD50271B-26C7-4140-A719-95F9319BC015}"/>
    <cellStyle name="20% - Accent6 36 2" xfId="9362" xr:uid="{5E8AEE72-D3D2-49F2-8FA8-3736E642D7A0}"/>
    <cellStyle name="20% - Accent6 36 3" xfId="9363" xr:uid="{65B780F3-4649-4882-99D4-775BE5C97221}"/>
    <cellStyle name="20% - Accent6 36 4" xfId="9364" xr:uid="{1417EA50-04B4-4CC2-A7C1-E864259B3B27}"/>
    <cellStyle name="20% - Accent6 36 5" xfId="9365" xr:uid="{7FBBF3BF-E956-4732-94E4-1D9684A91E1C}"/>
    <cellStyle name="20% - Accent6 36 6" xfId="9366" xr:uid="{69BB173F-4259-47D3-82FB-F70059AED9C8}"/>
    <cellStyle name="20% - Accent6 36 7" xfId="9367" xr:uid="{2B23ABCD-7DDA-411B-AE79-2968255C5CBD}"/>
    <cellStyle name="20% - Accent6 36 8" xfId="9368" xr:uid="{5155D9AC-1379-4C15-83E6-13D09E75E240}"/>
    <cellStyle name="20% - Accent6 36 9" xfId="9369" xr:uid="{9F220A5A-07F2-4533-9F56-22BCF3EE1FAD}"/>
    <cellStyle name="20% - Accent6 37" xfId="3206" xr:uid="{9C496D8A-BDB0-4AB2-8263-D87A622BD9C1}"/>
    <cellStyle name="20% - Accent6 37 10" xfId="9370" xr:uid="{34084477-FAE4-45A9-842E-E6B38F6477B0}"/>
    <cellStyle name="20% - Accent6 37 2" xfId="9371" xr:uid="{86EADE5A-DD9E-4F46-8F11-93F29ED310F3}"/>
    <cellStyle name="20% - Accent6 37 3" xfId="9372" xr:uid="{AE989ED9-7BB7-4FF4-9593-E4BAE3E2ECBD}"/>
    <cellStyle name="20% - Accent6 37 4" xfId="9373" xr:uid="{36F158C9-F68D-4126-810F-5BEA954E9735}"/>
    <cellStyle name="20% - Accent6 37 5" xfId="9374" xr:uid="{C8D9F37C-D21C-49C7-AAFE-097AC560CFD5}"/>
    <cellStyle name="20% - Accent6 37 6" xfId="9375" xr:uid="{CECFA89E-E6FF-4D8B-B19C-7BB02DA616A9}"/>
    <cellStyle name="20% - Accent6 37 7" xfId="9376" xr:uid="{DC40AF34-A7C9-405A-A041-5A40ADD81AD5}"/>
    <cellStyle name="20% - Accent6 37 8" xfId="9377" xr:uid="{B2F48805-E406-4F4A-9F1B-48E560B25A38}"/>
    <cellStyle name="20% - Accent6 37 9" xfId="9378" xr:uid="{55DDE28E-2BC6-4D7A-B01F-98CF4A1230EF}"/>
    <cellStyle name="20% - Accent6 38" xfId="3207" xr:uid="{C13094EB-2FA8-4FC1-A3AF-0F2029DAB699}"/>
    <cellStyle name="20% - Accent6 38 10" xfId="9379" xr:uid="{F2273FA8-2787-4747-AF57-E49C802A1BEB}"/>
    <cellStyle name="20% - Accent6 38 2" xfId="9380" xr:uid="{8B02AAEA-1DA0-43B4-9062-1BE77EDF4D3E}"/>
    <cellStyle name="20% - Accent6 38 3" xfId="9381" xr:uid="{B3D58F4D-5254-475C-B9A5-B952975953EA}"/>
    <cellStyle name="20% - Accent6 38 4" xfId="9382" xr:uid="{3D094594-3F22-4420-A49B-74456F1495C4}"/>
    <cellStyle name="20% - Accent6 38 5" xfId="9383" xr:uid="{94794B9E-6297-4940-AFF1-BE22DE76330B}"/>
    <cellStyle name="20% - Accent6 38 6" xfId="9384" xr:uid="{D470C670-12F4-481B-A8D9-4654BDF3A064}"/>
    <cellStyle name="20% - Accent6 38 7" xfId="9385" xr:uid="{1BD26BC0-6664-4BB0-A418-11EE75D9E5C4}"/>
    <cellStyle name="20% - Accent6 38 8" xfId="9386" xr:uid="{9ECABC1A-2099-455B-9E18-EBA0848AD65C}"/>
    <cellStyle name="20% - Accent6 38 9" xfId="9387" xr:uid="{A0943CDE-A500-4CF9-9CFE-A87EC09002B1}"/>
    <cellStyle name="20% - Accent6 39" xfId="3208" xr:uid="{72040304-DEA2-4C26-85B8-2EA272909270}"/>
    <cellStyle name="20% - Accent6 39 10" xfId="9388" xr:uid="{8F0AD43B-5454-454D-B762-29E959B25002}"/>
    <cellStyle name="20% - Accent6 39 11" xfId="42095" xr:uid="{FDC7F9AF-6A3D-4423-981F-6B556C9F96EB}"/>
    <cellStyle name="20% - Accent6 39 12" xfId="42557" xr:uid="{678F3B07-8B5D-471B-8367-86D5ABAF490A}"/>
    <cellStyle name="20% - Accent6 39 13" xfId="42733" xr:uid="{564593BD-FD81-4060-B415-18CD2100D34E}"/>
    <cellStyle name="20% - Accent6 39 2" xfId="9389" xr:uid="{80DC14E5-BC10-4058-B60F-F0DDEE6F7AB2}"/>
    <cellStyle name="20% - Accent6 39 3" xfId="9390" xr:uid="{804EF343-B09F-46C8-A137-2408A853A392}"/>
    <cellStyle name="20% - Accent6 39 4" xfId="9391" xr:uid="{BAC5381D-FDDE-4EE1-AB43-6454FCEA8D84}"/>
    <cellStyle name="20% - Accent6 39 5" xfId="9392" xr:uid="{19EAE5BE-92A6-47AA-85D6-7825E62B1286}"/>
    <cellStyle name="20% - Accent6 39 6" xfId="9393" xr:uid="{92AFBDB9-F0CF-4BC0-BD0F-D2CD5D518230}"/>
    <cellStyle name="20% - Accent6 39 7" xfId="9394" xr:uid="{81050430-D298-41D4-868A-D4781534490A}"/>
    <cellStyle name="20% - Accent6 39 8" xfId="9395" xr:uid="{6F6E9B14-50B2-4FF8-9183-2E6552EF9888}"/>
    <cellStyle name="20% - Accent6 39 9" xfId="9396" xr:uid="{1D503211-A53F-4808-909E-5AF4744FDD6D}"/>
    <cellStyle name="20% - Accent6 4" xfId="49" xr:uid="{1F78206F-B9E6-4962-95C6-85C7F44E8BF8}"/>
    <cellStyle name="20% - Accent6 4 10" xfId="9397" xr:uid="{C197D2BB-09EE-40AA-BB46-E1D05FEA68AC}"/>
    <cellStyle name="20% - Accent6 4 11" xfId="9398" xr:uid="{4F4C059E-BDAE-445A-ACCD-FC780B4A0998}"/>
    <cellStyle name="20% - Accent6 4 12" xfId="9399" xr:uid="{DF447950-84DF-4718-A24E-F0F7DE7E6691}"/>
    <cellStyle name="20% - Accent6 4 13" xfId="9400" xr:uid="{FE844C72-9EA8-46EF-A87F-D551EE7806A8}"/>
    <cellStyle name="20% - Accent6 4 14" xfId="9401" xr:uid="{787C1A9C-3939-428F-917A-F091305D3981}"/>
    <cellStyle name="20% - Accent6 4 15" xfId="9402" xr:uid="{46DF0872-AE79-4E97-BA5B-A796AFF2D225}"/>
    <cellStyle name="20% - Accent6 4 16" xfId="42734" xr:uid="{02D15E43-3245-4F20-A2BD-74F8D818B4C4}"/>
    <cellStyle name="20% - Accent6 4 2" xfId="762" xr:uid="{6DD14B83-18E1-4EDD-94AB-0A230075D2BA}"/>
    <cellStyle name="20% - Accent6 4 2 10" xfId="9403" xr:uid="{0EAC7F75-7C94-428C-9D40-8DB0EC53892E}"/>
    <cellStyle name="20% - Accent6 4 2 2" xfId="1815" xr:uid="{963F5401-E48D-4B48-8280-4D7021E7C268}"/>
    <cellStyle name="20% - Accent6 4 2 2 2" xfId="6386" xr:uid="{C9745887-5707-4B2B-B8DF-30FEA6413B0B}"/>
    <cellStyle name="20% - Accent6 4 2 2 3" xfId="26373" xr:uid="{3AFBCCF5-68A4-4553-9DE7-D79AABB5F431}"/>
    <cellStyle name="20% - Accent6 4 2 2 3 2" xfId="38823" xr:uid="{1AF4E10B-E7F9-459E-9DEA-983A55966C40}"/>
    <cellStyle name="20% - Accent6 4 2 2 4" xfId="21912" xr:uid="{D5A72477-D451-48E6-BFC0-274C0BEBA9C2}"/>
    <cellStyle name="20% - Accent6 4 2 2 4 2" xfId="34385" xr:uid="{93D63B79-AFDA-4BE4-AC1A-0CBDBC11A3D2}"/>
    <cellStyle name="20% - Accent6 4 2 2 5" xfId="30407" xr:uid="{5A8668A6-B44D-43C9-B5CB-BA3D5E701AED}"/>
    <cellStyle name="20% - Accent6 4 2 3" xfId="1816" xr:uid="{C5B7ECE0-86B8-4154-938F-A21F6CB2E3B4}"/>
    <cellStyle name="20% - Accent6 4 2 3 2" xfId="26374" xr:uid="{F0C5866F-B555-43DE-9208-A0D463C67F6C}"/>
    <cellStyle name="20% - Accent6 4 2 3 2 2" xfId="38824" xr:uid="{0C56F52C-6507-4130-9C6D-89B5046BF901}"/>
    <cellStyle name="20% - Accent6 4 2 3 3" xfId="21913" xr:uid="{54DD35B6-C1C6-4E5D-A836-432CBADDE20E}"/>
    <cellStyle name="20% - Accent6 4 2 3 3 2" xfId="34386" xr:uid="{282CCF04-26DF-4BA2-8B0E-014A6DEDFB8E}"/>
    <cellStyle name="20% - Accent6 4 2 3 4" xfId="30408" xr:uid="{DAFB9289-F83F-4B14-BA61-473EC9AC320D}"/>
    <cellStyle name="20% - Accent6 4 2 4" xfId="9404" xr:uid="{C281D9A0-C917-4574-AA22-B91B2C928C89}"/>
    <cellStyle name="20% - Accent6 4 2 5" xfId="9405" xr:uid="{D078112A-05A6-41DD-9485-BB013968A597}"/>
    <cellStyle name="20% - Accent6 4 2 6" xfId="9406" xr:uid="{1E96DB81-83C5-4EC1-8B48-0BD0668C3E59}"/>
    <cellStyle name="20% - Accent6 4 2 7" xfId="9407" xr:uid="{73740A3A-3464-4C81-8F07-C56395D03A05}"/>
    <cellStyle name="20% - Accent6 4 2 8" xfId="9408" xr:uid="{F49C8C7A-6A09-479B-84F6-6D5670B8E4EB}"/>
    <cellStyle name="20% - Accent6 4 2 9" xfId="9409" xr:uid="{192B3C4A-1198-4102-82B7-C8DF6543B4F8}"/>
    <cellStyle name="20% - Accent6 4 3" xfId="1817" xr:uid="{515D96B8-CA07-4CA1-A6F5-3FF245ECF942}"/>
    <cellStyle name="20% - Accent6 4 3 10" xfId="9410" xr:uid="{D11103AB-C2D6-42ED-865A-34746BBD7C00}"/>
    <cellStyle name="20% - Accent6 4 3 11" xfId="26375" xr:uid="{B77A40E9-F7EB-41CB-B114-A75C8DCF4B81}"/>
    <cellStyle name="20% - Accent6 4 3 11 2" xfId="38825" xr:uid="{A2075602-D67A-4E29-BA19-5C6CBFF6CED2}"/>
    <cellStyle name="20% - Accent6 4 3 12" xfId="21914" xr:uid="{C74B2333-5A57-461E-A546-DF78D499B281}"/>
    <cellStyle name="20% - Accent6 4 3 12 2" xfId="34387" xr:uid="{7EAE41C5-A517-4434-8C83-3E6DF0E1DE7D}"/>
    <cellStyle name="20% - Accent6 4 3 13" xfId="30409" xr:uid="{35ECD569-48EC-46B7-8496-E6A81202F32E}"/>
    <cellStyle name="20% - Accent6 4 3 2" xfId="1818" xr:uid="{2FEC4555-5D1F-4CC4-9118-0B6D998A041F}"/>
    <cellStyle name="20% - Accent6 4 3 2 2" xfId="26376" xr:uid="{A3E1F325-C4EE-4516-A5CB-FE51A7D9B5C3}"/>
    <cellStyle name="20% - Accent6 4 3 2 2 2" xfId="38826" xr:uid="{FD57033C-C01F-4CC6-993A-134F6426E2ED}"/>
    <cellStyle name="20% - Accent6 4 3 2 3" xfId="21915" xr:uid="{A0CC082C-A30E-4A7E-90F6-75D038EDEAD0}"/>
    <cellStyle name="20% - Accent6 4 3 2 3 2" xfId="34388" xr:uid="{A182E45B-272A-4898-A37E-75307519BBE0}"/>
    <cellStyle name="20% - Accent6 4 3 2 4" xfId="30410" xr:uid="{35478EC3-EC5A-4FB3-8147-988B076E5E50}"/>
    <cellStyle name="20% - Accent6 4 3 3" xfId="1819" xr:uid="{9FCC74E4-E5BA-43F7-871D-2C0CC57C0260}"/>
    <cellStyle name="20% - Accent6 4 3 3 2" xfId="26377" xr:uid="{CFBDCEAB-8296-43CF-BA71-72E0093A2B65}"/>
    <cellStyle name="20% - Accent6 4 3 3 2 2" xfId="38827" xr:uid="{B352F398-DE94-4E7E-BEE2-9EFD7E38F65A}"/>
    <cellStyle name="20% - Accent6 4 3 3 3" xfId="21916" xr:uid="{1C8F77A2-9EC1-417B-8115-9A526E79A08F}"/>
    <cellStyle name="20% - Accent6 4 3 3 3 2" xfId="34389" xr:uid="{1792B945-52B5-43AF-9F6B-F91EBB147B55}"/>
    <cellStyle name="20% - Accent6 4 3 3 4" xfId="30411" xr:uid="{6F025FFE-BE6D-4A55-AC35-DF3F192CE97B}"/>
    <cellStyle name="20% - Accent6 4 3 4" xfId="9411" xr:uid="{28E556F0-6526-4EB1-9B79-2791EB94353F}"/>
    <cellStyle name="20% - Accent6 4 3 5" xfId="9412" xr:uid="{BED33340-9E77-41D9-B955-538471C27A2C}"/>
    <cellStyle name="20% - Accent6 4 3 6" xfId="9413" xr:uid="{C7C9A9DC-5AB4-4986-BEE4-07ED09F6387E}"/>
    <cellStyle name="20% - Accent6 4 3 7" xfId="9414" xr:uid="{68905B95-F119-4932-8627-CB65EC67F218}"/>
    <cellStyle name="20% - Accent6 4 3 8" xfId="9415" xr:uid="{987BF704-5831-4D5E-85CA-1AA6684C17EB}"/>
    <cellStyle name="20% - Accent6 4 3 9" xfId="9416" xr:uid="{9E07ECE6-3D18-4ACC-B557-21DBB87E8228}"/>
    <cellStyle name="20% - Accent6 4 4" xfId="1820" xr:uid="{266E3635-116E-4A09-91E6-38C87754A870}"/>
    <cellStyle name="20% - Accent6 4 4 10" xfId="9417" xr:uid="{1528C78C-3D4A-44FD-86D0-11125D19CACE}"/>
    <cellStyle name="20% - Accent6 4 4 11" xfId="26378" xr:uid="{FDA13D08-6065-4406-BA57-0DD12D8433CC}"/>
    <cellStyle name="20% - Accent6 4 4 11 2" xfId="38828" xr:uid="{F14A4997-BE34-41D6-B017-FBBC485F8FF4}"/>
    <cellStyle name="20% - Accent6 4 4 12" xfId="21917" xr:uid="{3B907F3C-BF16-43E4-B49A-E8DA89787295}"/>
    <cellStyle name="20% - Accent6 4 4 12 2" xfId="34390" xr:uid="{0045B997-E650-4051-8CD7-58FF138B417C}"/>
    <cellStyle name="20% - Accent6 4 4 13" xfId="30412" xr:uid="{6CC072AC-B966-42DD-81F9-52E9E7C864DC}"/>
    <cellStyle name="20% - Accent6 4 4 2" xfId="1821" xr:uid="{A77D4AE0-2CB8-45CE-80B0-30161C61F515}"/>
    <cellStyle name="20% - Accent6 4 4 2 2" xfId="26379" xr:uid="{022D11AE-C456-4E16-AD7C-C42DFAD3D835}"/>
    <cellStyle name="20% - Accent6 4 4 2 2 2" xfId="38829" xr:uid="{64430744-8572-4D59-A7A9-2958B7293E51}"/>
    <cellStyle name="20% - Accent6 4 4 2 3" xfId="21918" xr:uid="{2EE8F2DF-35D9-4831-A8BA-A7756D7B001B}"/>
    <cellStyle name="20% - Accent6 4 4 2 3 2" xfId="34391" xr:uid="{F0662A41-BAD5-4D5D-80E6-F13E247C4D7C}"/>
    <cellStyle name="20% - Accent6 4 4 2 4" xfId="30413" xr:uid="{00BAFF94-835A-4590-B9A2-C83B034D6033}"/>
    <cellStyle name="20% - Accent6 4 4 3" xfId="1822" xr:uid="{1046CE5E-1C8A-473B-86CE-94D384B91288}"/>
    <cellStyle name="20% - Accent6 4 4 3 2" xfId="26380" xr:uid="{ECF41264-AF2D-47BE-B433-16A80DF6BB46}"/>
    <cellStyle name="20% - Accent6 4 4 3 2 2" xfId="38830" xr:uid="{418C01BD-D5EB-44CC-96C8-8FDF6E122D83}"/>
    <cellStyle name="20% - Accent6 4 4 3 3" xfId="21919" xr:uid="{D0A7C526-2C1A-4B4A-9D0F-531F571A3580}"/>
    <cellStyle name="20% - Accent6 4 4 3 3 2" xfId="34392" xr:uid="{A4224B91-B24D-47BB-BF15-8A410C4DA002}"/>
    <cellStyle name="20% - Accent6 4 4 3 4" xfId="30414" xr:uid="{4F246F52-FC63-406A-AA10-0E3806A3E0A6}"/>
    <cellStyle name="20% - Accent6 4 4 4" xfId="9418" xr:uid="{5F685FD4-6B67-47F3-8E1B-46C03DB4034C}"/>
    <cellStyle name="20% - Accent6 4 4 5" xfId="9419" xr:uid="{00CA920F-FCF5-4CAA-99D1-23698D2825DF}"/>
    <cellStyle name="20% - Accent6 4 4 6" xfId="9420" xr:uid="{A46748FB-B964-47D9-9F2E-586E8AA19098}"/>
    <cellStyle name="20% - Accent6 4 4 7" xfId="9421" xr:uid="{0D2C8BAA-FE73-4672-A12A-9C47A9CA8551}"/>
    <cellStyle name="20% - Accent6 4 4 8" xfId="9422" xr:uid="{D87FA22B-9AC0-4BB1-9A89-57A54B3591DD}"/>
    <cellStyle name="20% - Accent6 4 4 9" xfId="9423" xr:uid="{4E32EEC3-514C-4C51-B877-5A20C7A7967A}"/>
    <cellStyle name="20% - Accent6 4 5" xfId="1823" xr:uid="{3ED81AAC-0B91-4723-B97B-74C4416DE110}"/>
    <cellStyle name="20% - Accent6 4 5 10" xfId="9424" xr:uid="{B3B6F303-3D56-495D-AB1D-0D2953D22463}"/>
    <cellStyle name="20% - Accent6 4 5 11" xfId="26381" xr:uid="{2DB535AE-422F-4989-BDA5-83C0179A7501}"/>
    <cellStyle name="20% - Accent6 4 5 11 2" xfId="38831" xr:uid="{9DCA18F1-790F-42C1-9915-716592402606}"/>
    <cellStyle name="20% - Accent6 4 5 12" xfId="21920" xr:uid="{3AB81122-16B5-4B17-891B-FBB1826132AC}"/>
    <cellStyle name="20% - Accent6 4 5 12 2" xfId="34393" xr:uid="{12C852C4-6926-43F6-83C0-525E93F499A3}"/>
    <cellStyle name="20% - Accent6 4 5 13" xfId="30415" xr:uid="{9A01DDDA-CD2D-4D89-9C38-48BB82B815E2}"/>
    <cellStyle name="20% - Accent6 4 5 2" xfId="1824" xr:uid="{26890E08-15B1-45BC-A7AA-E6DC795212BE}"/>
    <cellStyle name="20% - Accent6 4 5 2 2" xfId="26382" xr:uid="{01ECA4EB-ADD9-4A5B-94FB-71F1A4A2D58A}"/>
    <cellStyle name="20% - Accent6 4 5 2 2 2" xfId="38832" xr:uid="{47C32C81-F35F-42E0-9782-1D1B66F46565}"/>
    <cellStyle name="20% - Accent6 4 5 2 3" xfId="21921" xr:uid="{8FA14D91-6572-4DB7-A4A1-0CC392B2F16D}"/>
    <cellStyle name="20% - Accent6 4 5 2 3 2" xfId="34394" xr:uid="{613F42EF-3C93-4B28-8DF9-860CBE4819D5}"/>
    <cellStyle name="20% - Accent6 4 5 2 4" xfId="30416" xr:uid="{E6FF442F-43D7-4776-86DB-DCF0266EAC62}"/>
    <cellStyle name="20% - Accent6 4 5 3" xfId="1825" xr:uid="{8796D0A4-436F-450D-B9CA-3A7F93B02076}"/>
    <cellStyle name="20% - Accent6 4 5 3 2" xfId="26383" xr:uid="{EC3A28C5-0F22-4651-ACCE-27BC702BB232}"/>
    <cellStyle name="20% - Accent6 4 5 3 2 2" xfId="38833" xr:uid="{143D3160-5A42-4839-B282-F8030FF78E59}"/>
    <cellStyle name="20% - Accent6 4 5 3 3" xfId="21922" xr:uid="{531624CF-B598-40B0-BA4B-EE8D36EC3078}"/>
    <cellStyle name="20% - Accent6 4 5 3 3 2" xfId="34395" xr:uid="{27790C16-59D7-4D05-8862-7FE798D98A36}"/>
    <cellStyle name="20% - Accent6 4 5 3 4" xfId="30417" xr:uid="{4E26DEF7-3DDF-4B65-9738-9DDFECCA9F42}"/>
    <cellStyle name="20% - Accent6 4 5 4" xfId="9425" xr:uid="{488CA540-86D1-4943-992B-7BEAD390E39F}"/>
    <cellStyle name="20% - Accent6 4 5 5" xfId="9426" xr:uid="{77287F8C-D004-4C32-9443-C162A4C284FF}"/>
    <cellStyle name="20% - Accent6 4 5 6" xfId="9427" xr:uid="{7673EDB0-8FF4-4257-B6E1-2AA10A68F155}"/>
    <cellStyle name="20% - Accent6 4 5 7" xfId="9428" xr:uid="{853B4049-6CEE-4542-9098-ACA1D4DF9D64}"/>
    <cellStyle name="20% - Accent6 4 5 8" xfId="9429" xr:uid="{0FFDF8D2-C148-4793-92C5-49159943CDB5}"/>
    <cellStyle name="20% - Accent6 4 5 9" xfId="9430" xr:uid="{AAC19585-C0B0-44D1-8850-CEDBEEFD007E}"/>
    <cellStyle name="20% - Accent6 4 6" xfId="1826" xr:uid="{32D44991-0CEA-4CA6-8D1D-1117530036F8}"/>
    <cellStyle name="20% - Accent6 4 6 2" xfId="26384" xr:uid="{C9F63C8F-7B45-43A0-99A7-226C7FE74150}"/>
    <cellStyle name="20% - Accent6 4 6 2 2" xfId="38834" xr:uid="{02C25440-6928-4D27-9A2F-731A09261113}"/>
    <cellStyle name="20% - Accent6 4 6 3" xfId="21923" xr:uid="{8623F73E-DA44-4E02-BC10-7B7BFDE1F802}"/>
    <cellStyle name="20% - Accent6 4 6 3 2" xfId="34396" xr:uid="{CF8EEDB4-028E-4FE8-9546-8ACA49C8666D}"/>
    <cellStyle name="20% - Accent6 4 6 4" xfId="30418" xr:uid="{86E25C16-BD93-49B3-A2DA-58966C37EF6C}"/>
    <cellStyle name="20% - Accent6 4 7" xfId="1827" xr:uid="{6635D82A-19A0-42EF-99FE-74EDEEDE3422}"/>
    <cellStyle name="20% - Accent6 4 7 2" xfId="26385" xr:uid="{CAC3BB59-7CFC-40DC-AAA5-657F13149F15}"/>
    <cellStyle name="20% - Accent6 4 7 2 2" xfId="38835" xr:uid="{010FD563-7588-4B51-A6A8-33DE07E61DD4}"/>
    <cellStyle name="20% - Accent6 4 7 3" xfId="21924" xr:uid="{5206E188-1D47-4E00-9B6F-3E18FFEAE279}"/>
    <cellStyle name="20% - Accent6 4 7 3 2" xfId="34397" xr:uid="{1F6F29B1-5A01-4593-98BB-F00CD454CE63}"/>
    <cellStyle name="20% - Accent6 4 7 4" xfId="30419" xr:uid="{287839F2-8541-404B-8890-64645CEA3273}"/>
    <cellStyle name="20% - Accent6 4 8" xfId="9431" xr:uid="{1186740D-B514-4E7B-9D18-95B0F78331DC}"/>
    <cellStyle name="20% - Accent6 4 9" xfId="9432" xr:uid="{82BF714C-77BE-4AE6-B638-FE09F7F32F3C}"/>
    <cellStyle name="20% - Accent6 40" xfId="3209" xr:uid="{A47527B6-D535-4ED7-9F66-25CE7B011BB9}"/>
    <cellStyle name="20% - Accent6 40 10" xfId="9433" xr:uid="{7D806160-1AAE-49B6-91C7-71D8686D1D0A}"/>
    <cellStyle name="20% - Accent6 40 11" xfId="42096" xr:uid="{AAEAAB8E-A6D3-4F7D-B19E-96695BCD7284}"/>
    <cellStyle name="20% - Accent6 40 12" xfId="42560" xr:uid="{B37B60EB-6BEB-4B73-BE3F-E911E485E811}"/>
    <cellStyle name="20% - Accent6 40 13" xfId="42735" xr:uid="{5C25FDA9-4683-498A-80C1-5CB016F4471B}"/>
    <cellStyle name="20% - Accent6 40 2" xfId="9434" xr:uid="{1565B0FF-99D2-4E9C-A979-A1B4B584C80F}"/>
    <cellStyle name="20% - Accent6 40 3" xfId="9435" xr:uid="{45F213A2-8A63-40D1-9F02-959217F3B142}"/>
    <cellStyle name="20% - Accent6 40 4" xfId="9436" xr:uid="{938E252F-FEBF-46DA-94A8-1E4DE65F3FFC}"/>
    <cellStyle name="20% - Accent6 40 5" xfId="9437" xr:uid="{4DD45563-0B69-4A34-B5A1-1EFA9FEF9E63}"/>
    <cellStyle name="20% - Accent6 40 6" xfId="9438" xr:uid="{610F4BAF-C4E3-4B79-8A35-A26FFBAA221A}"/>
    <cellStyle name="20% - Accent6 40 7" xfId="9439" xr:uid="{CC8EC02C-C10D-42C7-B0AD-39AE20D02740}"/>
    <cellStyle name="20% - Accent6 40 8" xfId="9440" xr:uid="{624710BA-ECDC-470A-935F-9F2CAC7679BE}"/>
    <cellStyle name="20% - Accent6 40 9" xfId="9441" xr:uid="{9738250B-170F-4ECB-B193-5DF285F2FC38}"/>
    <cellStyle name="20% - Accent6 41" xfId="3210" xr:uid="{EEF62027-B721-48E9-B165-4F9C1C6EF9D4}"/>
    <cellStyle name="20% - Accent6 41 10" xfId="9442" xr:uid="{6A416A1A-EDB3-4156-B437-45B6FB5221AB}"/>
    <cellStyle name="20% - Accent6 41 11" xfId="42736" xr:uid="{ED250844-E98B-47EC-BB83-0D2703C6C3C7}"/>
    <cellStyle name="20% - Accent6 41 2" xfId="9443" xr:uid="{055725F6-3463-4E3A-83B9-7545843316B6}"/>
    <cellStyle name="20% - Accent6 41 3" xfId="9444" xr:uid="{E325B46E-08ED-423D-AAE1-582AC6A6EBCD}"/>
    <cellStyle name="20% - Accent6 41 4" xfId="9445" xr:uid="{F8B9DAB2-84FB-4364-A1B4-EB698187583D}"/>
    <cellStyle name="20% - Accent6 41 5" xfId="9446" xr:uid="{38622E2E-7AC2-4207-A720-958482BECC7A}"/>
    <cellStyle name="20% - Accent6 41 6" xfId="9447" xr:uid="{13809795-68E7-4594-9804-DE94F018A069}"/>
    <cellStyle name="20% - Accent6 41 7" xfId="9448" xr:uid="{BB10DD9A-D864-42F1-9FE3-8A8911D30B77}"/>
    <cellStyle name="20% - Accent6 41 8" xfId="9449" xr:uid="{8E5331D0-A128-498D-8E58-0348A9CE603F}"/>
    <cellStyle name="20% - Accent6 41 9" xfId="9450" xr:uid="{D043C1E0-79E7-4A09-AAAD-3A0572A7B16E}"/>
    <cellStyle name="20% - Accent6 42" xfId="3211" xr:uid="{1C69C5BA-6307-41D6-9EF0-048BCAC67A6B}"/>
    <cellStyle name="20% - Accent6 42 10" xfId="9451" xr:uid="{65C9F961-5798-4A61-B719-1AA3837AE5ED}"/>
    <cellStyle name="20% - Accent6 42 11" xfId="42737" xr:uid="{6AA2FDD6-ADFE-46E6-8196-376B84DDC60A}"/>
    <cellStyle name="20% - Accent6 42 2" xfId="9452" xr:uid="{2489C756-38BC-44CC-906F-2CE58916DD01}"/>
    <cellStyle name="20% - Accent6 42 3" xfId="9453" xr:uid="{9D0F0601-F78F-458D-958A-7AC9C98A0F0F}"/>
    <cellStyle name="20% - Accent6 42 4" xfId="9454" xr:uid="{88F90261-D9E4-4C76-9905-F1E5D0C66AAA}"/>
    <cellStyle name="20% - Accent6 42 5" xfId="9455" xr:uid="{4CC2C680-7B67-4275-A84E-5CD5675B7F63}"/>
    <cellStyle name="20% - Accent6 42 6" xfId="9456" xr:uid="{E2F31F75-5818-4FE3-8B9E-0453221C2DB9}"/>
    <cellStyle name="20% - Accent6 42 7" xfId="9457" xr:uid="{CF7CE093-0C58-4D1C-8752-AFB10CB6B40F}"/>
    <cellStyle name="20% - Accent6 42 8" xfId="9458" xr:uid="{E36DB45C-2D33-451A-AD3C-209F03F745A2}"/>
    <cellStyle name="20% - Accent6 42 9" xfId="9459" xr:uid="{BF80AC8C-5825-4094-A666-8736F1C3E3E9}"/>
    <cellStyle name="20% - Accent6 43" xfId="3212" xr:uid="{7D9DCA3C-98EF-43FC-BA70-46091C0EFEF9}"/>
    <cellStyle name="20% - Accent6 43 2" xfId="9460" xr:uid="{CE251EF4-333C-472B-B3A9-F62E1548AA97}"/>
    <cellStyle name="20% - Accent6 43 3" xfId="9461" xr:uid="{6988B066-A178-4B2E-B144-C36A7B267CC9}"/>
    <cellStyle name="20% - Accent6 43 4" xfId="9462" xr:uid="{5D1DBD21-B26D-4A6C-8403-0FE8F7A814C3}"/>
    <cellStyle name="20% - Accent6 44" xfId="3213" xr:uid="{178CE0F3-850C-48C5-828A-9D1B801A04C6}"/>
    <cellStyle name="20% - Accent6 44 2" xfId="9463" xr:uid="{9133A009-B585-4CAC-8498-02BAA8C2E2F6}"/>
    <cellStyle name="20% - Accent6 44 3" xfId="9464" xr:uid="{5261B7D3-8D17-4A0F-BF4A-8CAE165A57B4}"/>
    <cellStyle name="20% - Accent6 44 4" xfId="9465" xr:uid="{5CC3ED61-BEE0-436D-B27E-D81F3DD3B8D0}"/>
    <cellStyle name="20% - Accent6 45" xfId="3214" xr:uid="{D865B12D-72E9-4A4A-BBFC-83885D9294C5}"/>
    <cellStyle name="20% - Accent6 45 2" xfId="9466" xr:uid="{678F9111-5B17-4482-82B6-7EDA60E1D638}"/>
    <cellStyle name="20% - Accent6 45 3" xfId="9467" xr:uid="{F6235145-1055-464E-BF51-7CF194E161FA}"/>
    <cellStyle name="20% - Accent6 45 4" xfId="9468" xr:uid="{102F3007-8F37-4289-9253-FA67A114138E}"/>
    <cellStyle name="20% - Accent6 46" xfId="3215" xr:uid="{C56C033B-AABD-42D0-AC40-33C6DBE90533}"/>
    <cellStyle name="20% - Accent6 46 2" xfId="9469" xr:uid="{DBB009FD-25FE-4FD5-A499-4110D42925D9}"/>
    <cellStyle name="20% - Accent6 47" xfId="3216" xr:uid="{2D2AC8D7-EAFC-4013-B60B-8B18D38BAFA2}"/>
    <cellStyle name="20% - Accent6 47 2" xfId="9470" xr:uid="{C8991B9E-D36E-4E50-8C88-2B1C416B5EDB}"/>
    <cellStyle name="20% - Accent6 48" xfId="3217" xr:uid="{A25E2136-192C-4CD6-A20A-4B404A87A875}"/>
    <cellStyle name="20% - Accent6 48 2" xfId="9471" xr:uid="{96A26225-5C7F-4833-A1B0-211049D9F367}"/>
    <cellStyle name="20% - Accent6 49" xfId="3218" xr:uid="{EB856260-7651-44B6-8D75-12190704EE60}"/>
    <cellStyle name="20% - Accent6 49 2" xfId="9472" xr:uid="{E3A64C75-ACEE-4382-8D6E-992E1BE595D3}"/>
    <cellStyle name="20% - Accent6 5" xfId="474" xr:uid="{C66605F3-ACE1-4BA9-8861-E66C01733EF0}"/>
    <cellStyle name="20% - Accent6 5 10" xfId="9473" xr:uid="{28D5B39A-A74D-45EE-9D96-1A5B2BC07100}"/>
    <cellStyle name="20% - Accent6 5 11" xfId="9474" xr:uid="{3761B7A4-7224-465A-9F76-4D52C297DE6E}"/>
    <cellStyle name="20% - Accent6 5 12" xfId="42738" xr:uid="{A697033D-E1F5-4EAB-9BBF-D907D162C9B2}"/>
    <cellStyle name="20% - Accent6 5 2" xfId="1828" xr:uid="{915FDE34-B66F-4127-A1D0-48A5234588C1}"/>
    <cellStyle name="20% - Accent6 5 2 2" xfId="1829" xr:uid="{FA051EF2-9416-4B19-B03F-D59F3F7D74CC}"/>
    <cellStyle name="20% - Accent6 5 2 2 2" xfId="6387" xr:uid="{0A51B479-65BB-4ABE-902B-000B04A8FE0D}"/>
    <cellStyle name="20% - Accent6 5 2 2 3" xfId="26387" xr:uid="{200B2A45-9B5D-414C-9869-488A953B3DDD}"/>
    <cellStyle name="20% - Accent6 5 2 2 3 2" xfId="38837" xr:uid="{E18BB399-4A2D-4B56-8C62-89F7097A5706}"/>
    <cellStyle name="20% - Accent6 5 2 2 4" xfId="21926" xr:uid="{EBCE67DD-17B5-450D-A086-8FA3E6538B02}"/>
    <cellStyle name="20% - Accent6 5 2 2 4 2" xfId="34399" xr:uid="{FB4333F7-19BE-420F-8535-2EA78E9281C3}"/>
    <cellStyle name="20% - Accent6 5 2 2 5" xfId="30421" xr:uid="{425F094B-F568-4E17-9EED-4B45FAC6BEE9}"/>
    <cellStyle name="20% - Accent6 5 2 3" xfId="1830" xr:uid="{BDC00FD7-272E-4E20-9059-FAF0FFB979D7}"/>
    <cellStyle name="20% - Accent6 5 2 3 2" xfId="26388" xr:uid="{FAD41BA0-B31E-4015-8F6B-A761E55454D3}"/>
    <cellStyle name="20% - Accent6 5 2 3 2 2" xfId="38838" xr:uid="{BF448F84-BAE9-432D-A7A2-3950F2F8D45D}"/>
    <cellStyle name="20% - Accent6 5 2 3 3" xfId="21927" xr:uid="{FDB05096-19A5-4839-9409-8D65F1A90AAE}"/>
    <cellStyle name="20% - Accent6 5 2 3 3 2" xfId="34400" xr:uid="{006C0FC7-8536-43D8-A63C-22C991F9F82D}"/>
    <cellStyle name="20% - Accent6 5 2 3 4" xfId="30422" xr:uid="{ABE8EA6C-4BB1-420F-8D7C-C326A3CC37E7}"/>
    <cellStyle name="20% - Accent6 5 2 4" xfId="26386" xr:uid="{311B66A9-91CD-40E7-8A63-5E0326E1C39C}"/>
    <cellStyle name="20% - Accent6 5 2 4 2" xfId="38836" xr:uid="{B1470AB7-E4BF-45B3-9EEB-3666990FD430}"/>
    <cellStyle name="20% - Accent6 5 2 5" xfId="21925" xr:uid="{ABC20A01-01F8-406B-B4FC-634CFDD65C41}"/>
    <cellStyle name="20% - Accent6 5 2 5 2" xfId="34398" xr:uid="{AEC129DC-96C3-4000-AB2B-871874DEED64}"/>
    <cellStyle name="20% - Accent6 5 2 6" xfId="30420" xr:uid="{E17182B4-ED2D-4761-B00E-5CED64D35241}"/>
    <cellStyle name="20% - Accent6 5 3" xfId="1831" xr:uid="{F8A1FF3D-719F-4016-8503-1EBC97332C9E}"/>
    <cellStyle name="20% - Accent6 5 3 2" xfId="1832" xr:uid="{CF49DB19-073C-4927-9ECC-8D3AF78BB9A1}"/>
    <cellStyle name="20% - Accent6 5 3 2 2" xfId="26390" xr:uid="{30F0CE49-01B8-4F34-876E-BC6656748ECD}"/>
    <cellStyle name="20% - Accent6 5 3 2 2 2" xfId="38840" xr:uid="{039596DB-57DB-4F4D-BF58-E54FD1F5A5F3}"/>
    <cellStyle name="20% - Accent6 5 3 2 3" xfId="21929" xr:uid="{D97EE8A0-313A-4BEE-9740-B05A0E134037}"/>
    <cellStyle name="20% - Accent6 5 3 2 3 2" xfId="34402" xr:uid="{0265061F-E2E6-4DD5-B9AA-5B8D9C39F54C}"/>
    <cellStyle name="20% - Accent6 5 3 2 4" xfId="30424" xr:uid="{F15065B6-87F9-48B8-9B21-CF5066E55B3F}"/>
    <cellStyle name="20% - Accent6 5 3 3" xfId="1833" xr:uid="{A68E8905-6A11-4552-AE0D-2D3F30AD572C}"/>
    <cellStyle name="20% - Accent6 5 3 3 2" xfId="26391" xr:uid="{227894E9-5673-45EC-9655-B60699028F7B}"/>
    <cellStyle name="20% - Accent6 5 3 3 2 2" xfId="38841" xr:uid="{35E47F8E-3FB2-4BE7-9D8E-9A14648C15FE}"/>
    <cellStyle name="20% - Accent6 5 3 3 3" xfId="21930" xr:uid="{FF29317D-C17A-4296-9095-497645039337}"/>
    <cellStyle name="20% - Accent6 5 3 3 3 2" xfId="34403" xr:uid="{6CC3D539-7710-4BF1-B7EB-E486C70AB394}"/>
    <cellStyle name="20% - Accent6 5 3 3 4" xfId="30425" xr:uid="{BFAA9061-BB07-416D-BD24-1CA501FF3BEF}"/>
    <cellStyle name="20% - Accent6 5 3 4" xfId="26389" xr:uid="{91BCD503-8C18-4799-ABB5-9F3914231582}"/>
    <cellStyle name="20% - Accent6 5 3 4 2" xfId="38839" xr:uid="{EF364536-8036-4E74-AA9A-8E537DC19BE4}"/>
    <cellStyle name="20% - Accent6 5 3 5" xfId="21928" xr:uid="{84FC4E8E-FD2C-47EC-BC85-60B1F9CF0CAB}"/>
    <cellStyle name="20% - Accent6 5 3 5 2" xfId="34401" xr:uid="{4006BC69-3B28-4320-B89C-F81070D5D65F}"/>
    <cellStyle name="20% - Accent6 5 3 6" xfId="30423" xr:uid="{4ED95402-1356-4FA8-9A0E-670C71E5F3E7}"/>
    <cellStyle name="20% - Accent6 5 4" xfId="1834" xr:uid="{4BE9FB0C-EE71-4971-B523-6A7403D021C1}"/>
    <cellStyle name="20% - Accent6 5 4 2" xfId="1835" xr:uid="{6BE699BC-749E-4154-BEEE-B52E04BCF485}"/>
    <cellStyle name="20% - Accent6 5 4 2 2" xfId="26393" xr:uid="{F37F3AA5-5760-4B35-A385-E916201C0F48}"/>
    <cellStyle name="20% - Accent6 5 4 2 2 2" xfId="38843" xr:uid="{E2911831-144B-4148-9ABE-3259CD269635}"/>
    <cellStyle name="20% - Accent6 5 4 2 3" xfId="21932" xr:uid="{468C6413-BF16-4806-9EBA-D7AFB200E588}"/>
    <cellStyle name="20% - Accent6 5 4 2 3 2" xfId="34405" xr:uid="{6927DA97-9CE8-4535-9A5A-F04F77553B6A}"/>
    <cellStyle name="20% - Accent6 5 4 2 4" xfId="30427" xr:uid="{86E3C127-EE0E-49F1-BF55-86BA261210B0}"/>
    <cellStyle name="20% - Accent6 5 4 3" xfId="1836" xr:uid="{7DE960DF-48CE-409B-B366-CC821C383017}"/>
    <cellStyle name="20% - Accent6 5 4 3 2" xfId="26394" xr:uid="{B6BBBF7A-64A8-4C86-9DAB-B3078C50C431}"/>
    <cellStyle name="20% - Accent6 5 4 3 2 2" xfId="38844" xr:uid="{082BB365-FE8A-4A87-8C16-AB4807E022DE}"/>
    <cellStyle name="20% - Accent6 5 4 3 3" xfId="21933" xr:uid="{FEAD25F2-5590-4E50-9874-BCFBF8980479}"/>
    <cellStyle name="20% - Accent6 5 4 3 3 2" xfId="34406" xr:uid="{3E0E6055-6F8E-4367-9A13-09B06CC39259}"/>
    <cellStyle name="20% - Accent6 5 4 3 4" xfId="30428" xr:uid="{506468F5-F41F-484E-89D9-42CAC0463588}"/>
    <cellStyle name="20% - Accent6 5 4 4" xfId="26392" xr:uid="{6D1B983C-2A51-47CD-A966-19B390A2D1EF}"/>
    <cellStyle name="20% - Accent6 5 4 4 2" xfId="38842" xr:uid="{9A45610E-268C-4C93-9FDB-F69E34CF8ED2}"/>
    <cellStyle name="20% - Accent6 5 4 5" xfId="21931" xr:uid="{DB318A48-1622-4AF4-BF84-CDC9B5FCD606}"/>
    <cellStyle name="20% - Accent6 5 4 5 2" xfId="34404" xr:uid="{AA01EE88-9ADC-4DE7-91AA-96341ED9D1FE}"/>
    <cellStyle name="20% - Accent6 5 4 6" xfId="30426" xr:uid="{4E02E53B-8E5B-4873-981D-BDD4FAC32D57}"/>
    <cellStyle name="20% - Accent6 5 5" xfId="1837" xr:uid="{77492C72-9808-42A1-9D54-99A7D3700F28}"/>
    <cellStyle name="20% - Accent6 5 5 2" xfId="1838" xr:uid="{B5808FD7-7F3C-4428-9F70-A6D02641AD92}"/>
    <cellStyle name="20% - Accent6 5 5 2 2" xfId="26396" xr:uid="{FE5F159E-B7D1-430F-900F-DB95967424DB}"/>
    <cellStyle name="20% - Accent6 5 5 2 2 2" xfId="38846" xr:uid="{774F949C-DD7E-4315-96B3-7F6AA7C5F1B2}"/>
    <cellStyle name="20% - Accent6 5 5 2 3" xfId="21935" xr:uid="{A35C046E-0F19-4374-A267-9F0A78E68B53}"/>
    <cellStyle name="20% - Accent6 5 5 2 3 2" xfId="34408" xr:uid="{1E38DBE2-0E95-432C-A048-CADD293350E0}"/>
    <cellStyle name="20% - Accent6 5 5 2 4" xfId="30430" xr:uid="{E2E5BB2A-E829-4C4A-B4A8-38C577574EA7}"/>
    <cellStyle name="20% - Accent6 5 5 3" xfId="1839" xr:uid="{70DC17FD-757D-4D4C-915A-25E6D3365AB3}"/>
    <cellStyle name="20% - Accent6 5 5 3 2" xfId="26397" xr:uid="{FEE88576-C72E-4306-852C-607B9706CEE2}"/>
    <cellStyle name="20% - Accent6 5 5 3 2 2" xfId="38847" xr:uid="{1AD1A72E-9F08-41B4-8230-8BDF05558AF8}"/>
    <cellStyle name="20% - Accent6 5 5 3 3" xfId="21936" xr:uid="{815759AA-E194-4D99-AF2F-B8ACE6D4D8F6}"/>
    <cellStyle name="20% - Accent6 5 5 3 3 2" xfId="34409" xr:uid="{CC67953F-D6A2-435A-A64A-BA852DECDE19}"/>
    <cellStyle name="20% - Accent6 5 5 3 4" xfId="30431" xr:uid="{E2DCBE48-FCFF-43D8-BF01-8C8BB05FBACB}"/>
    <cellStyle name="20% - Accent6 5 5 4" xfId="26395" xr:uid="{36DDA5FF-084F-4318-9150-205829701F2E}"/>
    <cellStyle name="20% - Accent6 5 5 4 2" xfId="38845" xr:uid="{018C148C-DB86-4F00-BC0F-794A227DF3C5}"/>
    <cellStyle name="20% - Accent6 5 5 5" xfId="21934" xr:uid="{D7C224A8-BCCE-4545-A15D-3C7A312C4ADA}"/>
    <cellStyle name="20% - Accent6 5 5 5 2" xfId="34407" xr:uid="{871754AC-F8A2-4B60-A9C8-0F70E89A451E}"/>
    <cellStyle name="20% - Accent6 5 5 6" xfId="30429" xr:uid="{68C59147-992E-498D-B056-A1B8EBB0EDFD}"/>
    <cellStyle name="20% - Accent6 5 6" xfId="1840" xr:uid="{DF6494A5-C1BC-4184-981F-F5AFA52CC1A0}"/>
    <cellStyle name="20% - Accent6 5 6 2" xfId="26398" xr:uid="{85DBACC7-9C87-4339-9353-7AADE29991FF}"/>
    <cellStyle name="20% - Accent6 5 6 2 2" xfId="38848" xr:uid="{3EDC9415-365C-4142-889E-BFBC54E15C6A}"/>
    <cellStyle name="20% - Accent6 5 6 3" xfId="21937" xr:uid="{79AC5F3F-7C74-4649-A504-A12275A354C8}"/>
    <cellStyle name="20% - Accent6 5 6 3 2" xfId="34410" xr:uid="{F4298644-E8EA-4047-AE99-C2CBFC01D135}"/>
    <cellStyle name="20% - Accent6 5 6 4" xfId="30432" xr:uid="{703C8BBE-8514-43D0-8C51-135CBEA97DAD}"/>
    <cellStyle name="20% - Accent6 5 7" xfId="1841" xr:uid="{A3F646BC-A030-42CD-92AB-C49BA03770EC}"/>
    <cellStyle name="20% - Accent6 5 7 2" xfId="26399" xr:uid="{FD905633-8689-4E02-9ED4-7DE725A713C6}"/>
    <cellStyle name="20% - Accent6 5 7 2 2" xfId="38849" xr:uid="{2F842909-397A-4530-BC90-4BA447CDEC66}"/>
    <cellStyle name="20% - Accent6 5 7 3" xfId="21938" xr:uid="{A122D80A-32C5-4043-8501-68CDEA0EE948}"/>
    <cellStyle name="20% - Accent6 5 7 3 2" xfId="34411" xr:uid="{EC8E835C-4BA2-4441-AA7A-B23D3213642F}"/>
    <cellStyle name="20% - Accent6 5 7 4" xfId="30433" xr:uid="{75883793-8D2F-442B-B58F-F0349DDF5C23}"/>
    <cellStyle name="20% - Accent6 5 8" xfId="9475" xr:uid="{08E32F17-4137-47C1-B72D-AAA0A216E406}"/>
    <cellStyle name="20% - Accent6 5 9" xfId="9476" xr:uid="{8EE19DC5-ECC7-43C4-BD72-1B45FBFDD447}"/>
    <cellStyle name="20% - Accent6 50" xfId="3219" xr:uid="{8B7F6B17-EF6A-497B-B2A1-5FCFC8F50415}"/>
    <cellStyle name="20% - Accent6 51" xfId="3220" xr:uid="{91E9172B-8C56-48B5-B843-B7B152C6CE44}"/>
    <cellStyle name="20% - Accent6 52" xfId="3221" xr:uid="{B3F56B1A-A525-4A28-B599-85B2A0565694}"/>
    <cellStyle name="20% - Accent6 53" xfId="3222" xr:uid="{E600767D-A2F3-48FA-A0EE-3CE99BC3E025}"/>
    <cellStyle name="20% - Accent6 54" xfId="3223" xr:uid="{82AEDD25-3B9C-4CF8-BECC-0AD68DE863C7}"/>
    <cellStyle name="20% - Accent6 55" xfId="3224" xr:uid="{B67D159B-BA7D-4D21-8979-A9EF30487C8E}"/>
    <cellStyle name="20% - Accent6 56" xfId="3225" xr:uid="{3680E25D-139D-4D2A-92E8-8CDECCEC6AE3}"/>
    <cellStyle name="20% - Accent6 57" xfId="3226" xr:uid="{7DC59A8A-9C7B-438F-A087-1526472F4A60}"/>
    <cellStyle name="20% - Accent6 58" xfId="3227" xr:uid="{BBE57953-258F-4A4B-996F-BB63842CF902}"/>
    <cellStyle name="20% - Accent6 59" xfId="3228" xr:uid="{1CE3D5A3-EC9C-4A46-8E79-9CB7318993AF}"/>
    <cellStyle name="20% - Accent6 6" xfId="1842" xr:uid="{F81AABDB-87C8-4BB8-9019-BD1A020BDCF5}"/>
    <cellStyle name="20% - Accent6 6 10" xfId="9477" xr:uid="{2406CA61-F5A0-41B9-9099-582AAFAC610D}"/>
    <cellStyle name="20% - Accent6 6 11" xfId="9478" xr:uid="{EE15EB31-10F2-47CD-A97C-0ED4A0B00B0A}"/>
    <cellStyle name="20% - Accent6 6 12" xfId="26400" xr:uid="{765403B6-A9E1-49AC-8904-2CA1C794392B}"/>
    <cellStyle name="20% - Accent6 6 12 2" xfId="38850" xr:uid="{1A9F451D-1FDA-4C7F-B524-B5B71B45ADF5}"/>
    <cellStyle name="20% - Accent6 6 13" xfId="21939" xr:uid="{D18E9EB1-1BA4-4B60-A0B9-396A83F9709E}"/>
    <cellStyle name="20% - Accent6 6 13 2" xfId="34412" xr:uid="{7C571D3F-9878-4F8B-B6F3-B77A454C9A3B}"/>
    <cellStyle name="20% - Accent6 6 14" xfId="30434" xr:uid="{487C67CF-7378-481E-98ED-E211F2DFEFD9}"/>
    <cellStyle name="20% - Accent6 6 15" xfId="42739" xr:uid="{A7FD86C6-9A53-45B3-BCC3-5B3033C48DB0}"/>
    <cellStyle name="20% - Accent6 6 2" xfId="1843" xr:uid="{BF6EF09B-332F-4ED7-A85C-66466AF467E0}"/>
    <cellStyle name="20% - Accent6 6 2 2" xfId="6388" xr:uid="{D0FDF66F-0E7F-4C40-B8AE-7B130F906FF4}"/>
    <cellStyle name="20% - Accent6 6 2 2 2" xfId="6389" xr:uid="{E23D5B19-B9BB-4399-97A5-434A22E35E42}"/>
    <cellStyle name="20% - Accent6 6 2 3" xfId="6390" xr:uid="{C73F1188-8FF3-426B-A73B-1A2057C81CF5}"/>
    <cellStyle name="20% - Accent6 6 2 4" xfId="26401" xr:uid="{D077900C-F5BA-4ED5-8CD0-FCFC22A2701F}"/>
    <cellStyle name="20% - Accent6 6 2 4 2" xfId="38851" xr:uid="{BEE7D3A7-85C6-4E9A-8F3B-7D6E9AF24354}"/>
    <cellStyle name="20% - Accent6 6 2 5" xfId="21940" xr:uid="{8746C2DB-CDB4-4926-B99D-4557178E7196}"/>
    <cellStyle name="20% - Accent6 6 2 5 2" xfId="34413" xr:uid="{1C336111-60EE-471A-9950-17376C8F4D1F}"/>
    <cellStyle name="20% - Accent6 6 2 6" xfId="30435" xr:uid="{D402EBB9-9A9D-472E-8781-8FAA4B71D432}"/>
    <cellStyle name="20% - Accent6 6 3" xfId="1844" xr:uid="{208ABB5B-7FDC-4827-BA10-80F540D23275}"/>
    <cellStyle name="20% - Accent6 6 3 2" xfId="6391" xr:uid="{2E713238-5DBE-439A-A183-39245D3FBAA0}"/>
    <cellStyle name="20% - Accent6 6 3 3" xfId="26402" xr:uid="{5B6B4A29-3D93-4467-A795-28286ED6C654}"/>
    <cellStyle name="20% - Accent6 6 3 3 2" xfId="38852" xr:uid="{E3E1278F-174C-48F0-B0B0-F65D63FECDC2}"/>
    <cellStyle name="20% - Accent6 6 3 4" xfId="21941" xr:uid="{C7D5B72F-1ECA-4CFD-8D9D-3B401B3095E1}"/>
    <cellStyle name="20% - Accent6 6 3 4 2" xfId="34414" xr:uid="{11241377-F702-48B5-80D5-2D1B8EAC25E5}"/>
    <cellStyle name="20% - Accent6 6 3 5" xfId="30436" xr:uid="{C8803401-035B-41FB-86F7-AF2C673FC6B7}"/>
    <cellStyle name="20% - Accent6 6 4" xfId="6392" xr:uid="{3D760F8C-C000-49D6-A5B9-C39A43D508C9}"/>
    <cellStyle name="20% - Accent6 6 5" xfId="9479" xr:uid="{D5711D38-1FA7-400E-9A80-B9F3CD10CE95}"/>
    <cellStyle name="20% - Accent6 6 6" xfId="9480" xr:uid="{C6146962-92F7-4121-A1D5-FC51EB9B0C71}"/>
    <cellStyle name="20% - Accent6 6 7" xfId="9481" xr:uid="{07A77FC9-4324-49BD-898A-00806FEF6B79}"/>
    <cellStyle name="20% - Accent6 6 8" xfId="9482" xr:uid="{1E32F099-92FD-4E51-AEA4-D215DAA82736}"/>
    <cellStyle name="20% - Accent6 6 9" xfId="9483" xr:uid="{AB2D17D2-7CB8-431A-AC38-ADBF0CC4F359}"/>
    <cellStyle name="20% - Accent6 60" xfId="3229" xr:uid="{A28B5391-50F5-46D1-9D9D-2BE6AE56EAE3}"/>
    <cellStyle name="20% - Accent6 61" xfId="3230" xr:uid="{FAB175B3-F4B4-442E-A2D1-C872DF2FEB84}"/>
    <cellStyle name="20% - Accent6 62" xfId="3231" xr:uid="{39CC8E0D-27EF-4EFF-BAFD-2385F109307D}"/>
    <cellStyle name="20% - Accent6 63" xfId="3232" xr:uid="{B89AB572-6118-4487-B849-F5D17F734FCA}"/>
    <cellStyle name="20% - Accent6 64" xfId="3233" xr:uid="{678C81F2-B185-4C86-AE68-80FF1DCA3083}"/>
    <cellStyle name="20% - Accent6 65" xfId="3234" xr:uid="{106E7BAF-BB15-414D-8BC3-B413681812A7}"/>
    <cellStyle name="20% - Accent6 66" xfId="3235" xr:uid="{CC89AB5A-98B1-4CA4-A846-90FE0D5108C6}"/>
    <cellStyle name="20% - Accent6 67" xfId="3236" xr:uid="{23367ABD-8DA2-4B9A-89B8-23C4D476FCF8}"/>
    <cellStyle name="20% - Accent6 68" xfId="3237" xr:uid="{D706A702-18D9-476B-B719-E38C29C992B8}"/>
    <cellStyle name="20% - Accent6 69" xfId="3238" xr:uid="{EC63F82D-5F07-4EDA-9FEB-B75A8854450C}"/>
    <cellStyle name="20% - Accent6 7" xfId="1845" xr:uid="{B0826638-0607-43C4-8332-33F895977BD4}"/>
    <cellStyle name="20% - Accent6 7 10" xfId="9484" xr:uid="{589F0456-BC7C-4FAA-B0D5-67DB3DBA4148}"/>
    <cellStyle name="20% - Accent6 7 11" xfId="9485" xr:uid="{E175C36C-A7B2-444E-BA03-97B227B3EF18}"/>
    <cellStyle name="20% - Accent6 7 12" xfId="26403" xr:uid="{802C17F4-E469-4DEA-B607-C54BE6C82CA4}"/>
    <cellStyle name="20% - Accent6 7 12 2" xfId="38853" xr:uid="{A7486253-5098-4EB8-B3D1-F957D4B165A8}"/>
    <cellStyle name="20% - Accent6 7 13" xfId="21942" xr:uid="{E49693E5-598C-43E9-A261-F233B744E606}"/>
    <cellStyle name="20% - Accent6 7 13 2" xfId="34415" xr:uid="{AD139A8F-F45D-44EC-A846-A59F8B5D177C}"/>
    <cellStyle name="20% - Accent6 7 14" xfId="30437" xr:uid="{2003DC98-A554-476C-B792-62209E24A1DE}"/>
    <cellStyle name="20% - Accent6 7 15" xfId="42740" xr:uid="{9989E22E-45A2-4F96-830F-7B8282E6B915}"/>
    <cellStyle name="20% - Accent6 7 2" xfId="1846" xr:uid="{FF423332-837F-48E2-BB12-7A683AEA0D8F}"/>
    <cellStyle name="20% - Accent6 7 2 2" xfId="6393" xr:uid="{4E622287-0046-4F9B-ADCF-7DF130257D72}"/>
    <cellStyle name="20% - Accent6 7 2 3" xfId="26404" xr:uid="{B9E6BE0C-0B49-4C90-9C0A-18E04EBB4673}"/>
    <cellStyle name="20% - Accent6 7 2 3 2" xfId="38854" xr:uid="{31DC5D98-1810-4A81-8CFD-FFE910E55924}"/>
    <cellStyle name="20% - Accent6 7 2 4" xfId="21943" xr:uid="{9639B264-0FDC-4289-A233-53C898A5393F}"/>
    <cellStyle name="20% - Accent6 7 2 4 2" xfId="34416" xr:uid="{D26B221C-328F-4043-BC1F-6AA8F18A3EC3}"/>
    <cellStyle name="20% - Accent6 7 2 5" xfId="30438" xr:uid="{75346973-59AD-47DE-B462-1F891C4461C1}"/>
    <cellStyle name="20% - Accent6 7 3" xfId="1847" xr:uid="{75FFF3AA-BA1F-4716-B766-7BB7E81D4023}"/>
    <cellStyle name="20% - Accent6 7 3 2" xfId="26405" xr:uid="{807855E1-F882-4134-A9CF-79F6B7EB8AC2}"/>
    <cellStyle name="20% - Accent6 7 3 2 2" xfId="38855" xr:uid="{013F5599-5C8F-43A8-8744-59E360D7648F}"/>
    <cellStyle name="20% - Accent6 7 3 3" xfId="21944" xr:uid="{846AAA9A-07B7-419C-B353-7C18D974D55D}"/>
    <cellStyle name="20% - Accent6 7 3 3 2" xfId="34417" xr:uid="{C26CCED3-7597-4939-89BF-A40A8A63A353}"/>
    <cellStyle name="20% - Accent6 7 3 4" xfId="30439" xr:uid="{E9C3ED2C-E831-4595-A4B5-57219E972F58}"/>
    <cellStyle name="20% - Accent6 7 4" xfId="9486" xr:uid="{0F5CB92D-3740-42CB-A64E-8EBB4705FFBB}"/>
    <cellStyle name="20% - Accent6 7 5" xfId="9487" xr:uid="{B87DFC69-2732-4677-9419-28DF74AFCBF4}"/>
    <cellStyle name="20% - Accent6 7 6" xfId="9488" xr:uid="{38A03E75-7C1D-485B-AB07-7D0713C7611D}"/>
    <cellStyle name="20% - Accent6 7 7" xfId="9489" xr:uid="{F9C409EB-3228-45C4-8C49-74E5B0DC683C}"/>
    <cellStyle name="20% - Accent6 7 8" xfId="9490" xr:uid="{49A96C21-6A26-4E9A-BC8A-0A8D6EAE02DD}"/>
    <cellStyle name="20% - Accent6 7 9" xfId="9491" xr:uid="{72D9D5F5-0430-4334-81C7-B6F886661129}"/>
    <cellStyle name="20% - Accent6 70" xfId="3239" xr:uid="{315B9E34-904F-4EE8-B7B3-11A49D923173}"/>
    <cellStyle name="20% - Accent6 71" xfId="3240" xr:uid="{7B294D9D-DABA-4C2B-B1A9-E336B3BE7A73}"/>
    <cellStyle name="20% - Accent6 72" xfId="3241" xr:uid="{AA6B0B87-879D-4FA7-B242-A74F1DE00908}"/>
    <cellStyle name="20% - Accent6 73" xfId="3242" xr:uid="{A2D27FEF-11F4-4067-9E58-B80DFA17681E}"/>
    <cellStyle name="20% - Accent6 74" xfId="3243" xr:uid="{E905187A-C3D2-4972-967E-96392EB6696F}"/>
    <cellStyle name="20% - Accent6 75" xfId="3244" xr:uid="{8AC22CC4-CEB4-45A1-AEFE-D584E02335F4}"/>
    <cellStyle name="20% - Accent6 76" xfId="3245" xr:uid="{4F856A72-8B11-499C-8669-6785B1D4EE58}"/>
    <cellStyle name="20% - Accent6 77" xfId="3246" xr:uid="{E879B1A8-CA10-4BC7-A911-6255018D655E}"/>
    <cellStyle name="20% - Accent6 78" xfId="3247" xr:uid="{5E61801F-1094-40D4-B831-29CDB8495ACB}"/>
    <cellStyle name="20% - Accent6 79" xfId="3248" xr:uid="{472D73B7-B588-4D29-A70C-D7B094328F37}"/>
    <cellStyle name="20% - Accent6 8" xfId="1848" xr:uid="{BB691C07-FC2B-4F1F-B243-F155E4333F85}"/>
    <cellStyle name="20% - Accent6 8 10" xfId="9492" xr:uid="{10308132-F917-41CE-A1C0-EDA17C72B5AA}"/>
    <cellStyle name="20% - Accent6 8 11" xfId="9493" xr:uid="{D9A4630A-A24E-46F5-AF11-9C0938F57435}"/>
    <cellStyle name="20% - Accent6 8 12" xfId="26406" xr:uid="{A9C51CF9-B66A-404D-AD26-2DB2CB1C3BB9}"/>
    <cellStyle name="20% - Accent6 8 12 2" xfId="38856" xr:uid="{E69650C9-F7EE-4DA4-AA4A-77066859941D}"/>
    <cellStyle name="20% - Accent6 8 13" xfId="21945" xr:uid="{9F6670E2-DC92-474F-A768-05902F9ED47E}"/>
    <cellStyle name="20% - Accent6 8 13 2" xfId="34418" xr:uid="{2FB9915C-1CE7-4B4E-9F0B-DA8F4AB041D5}"/>
    <cellStyle name="20% - Accent6 8 14" xfId="30440" xr:uid="{62F8BF29-4426-4448-A683-A9E4F1CC75FC}"/>
    <cellStyle name="20% - Accent6 8 15" xfId="42741" xr:uid="{E2B7391B-A208-47EA-9491-9925889F23CE}"/>
    <cellStyle name="20% - Accent6 8 2" xfId="1849" xr:uid="{776FDDAD-FBEF-445C-844A-F54765851546}"/>
    <cellStyle name="20% - Accent6 8 2 2" xfId="26407" xr:uid="{B5B79976-3941-4F1F-B28C-22DE3E8EFE22}"/>
    <cellStyle name="20% - Accent6 8 2 2 2" xfId="38857" xr:uid="{6AB0F4CE-2E78-40FE-BBDD-743C84A49BED}"/>
    <cellStyle name="20% - Accent6 8 2 3" xfId="21946" xr:uid="{AC5E005A-5A47-4781-871D-BEA5C04C1F42}"/>
    <cellStyle name="20% - Accent6 8 2 3 2" xfId="34419" xr:uid="{CC053F6C-712B-494F-89B8-33DB1DB48DBB}"/>
    <cellStyle name="20% - Accent6 8 2 4" xfId="30441" xr:uid="{A5706D4C-705F-4E1F-BB68-806455793427}"/>
    <cellStyle name="20% - Accent6 8 3" xfId="1850" xr:uid="{2CC9D32E-A8F3-4904-97DA-EB6345395883}"/>
    <cellStyle name="20% - Accent6 8 3 2" xfId="26408" xr:uid="{65C473F4-8D28-400A-B203-BDDE1A6D12F0}"/>
    <cellStyle name="20% - Accent6 8 3 2 2" xfId="38858" xr:uid="{8743FE7D-DD20-4C01-84A5-C85E991AF7C7}"/>
    <cellStyle name="20% - Accent6 8 3 3" xfId="21947" xr:uid="{F8D31ACA-6D9E-4030-A26D-97D17ECA4EC7}"/>
    <cellStyle name="20% - Accent6 8 3 3 2" xfId="34420" xr:uid="{D9FC8279-3155-4AFF-B59D-15FC7E2E36A1}"/>
    <cellStyle name="20% - Accent6 8 3 4" xfId="30442" xr:uid="{D47F31B2-1801-4F63-B6B6-FA3EECD04634}"/>
    <cellStyle name="20% - Accent6 8 4" xfId="9494" xr:uid="{9AF6A339-8365-4108-8437-1E6A887ABFA1}"/>
    <cellStyle name="20% - Accent6 8 5" xfId="9495" xr:uid="{B241BC96-E277-4330-8EF1-7D7BD904DAD8}"/>
    <cellStyle name="20% - Accent6 8 6" xfId="9496" xr:uid="{337DEA5A-001E-40FB-B374-7F70662057CE}"/>
    <cellStyle name="20% - Accent6 8 7" xfId="9497" xr:uid="{12E222CE-C5E0-4FD3-B791-8A3D275E209D}"/>
    <cellStyle name="20% - Accent6 8 8" xfId="9498" xr:uid="{1103C971-17C1-4300-B62C-27CD224F72A7}"/>
    <cellStyle name="20% - Accent6 8 9" xfId="9499" xr:uid="{3555EA5F-86CA-48CA-9101-6527245DA983}"/>
    <cellStyle name="20% - Accent6 80" xfId="3249" xr:uid="{D3BA19C3-615B-4D2E-9056-49563AAED67B}"/>
    <cellStyle name="20% - Accent6 81" xfId="3250" xr:uid="{8668D03C-AA1E-45C0-A71C-1C26C9200B8A}"/>
    <cellStyle name="20% - Accent6 82" xfId="3251" xr:uid="{F5B85CD7-2C8F-424E-8718-3C7B60E90BD9}"/>
    <cellStyle name="20% - Accent6 83" xfId="3252" xr:uid="{5DF5583E-7732-4590-B99E-CA587541966F}"/>
    <cellStyle name="20% - Accent6 84" xfId="3253" xr:uid="{5E093AA3-3B4D-49B2-9174-570E6E95BC27}"/>
    <cellStyle name="20% - Accent6 85" xfId="3254" xr:uid="{831831B1-63BE-4D37-BA01-E03F72DDD415}"/>
    <cellStyle name="20% - Accent6 86" xfId="3255" xr:uid="{37BF95CB-3AF1-48CC-868F-B6AF2A827120}"/>
    <cellStyle name="20% - Accent6 87" xfId="3256" xr:uid="{3DC70410-9ED3-4C80-B174-4C67E82B4249}"/>
    <cellStyle name="20% - Accent6 88" xfId="3257" xr:uid="{802F60DD-8014-4161-85F5-EE63CEDCBC02}"/>
    <cellStyle name="20% - Accent6 89" xfId="3258" xr:uid="{FCE3A1E3-5853-4767-AEE7-BFB2539C5E4B}"/>
    <cellStyle name="20% - Accent6 9" xfId="1851" xr:uid="{6423483D-BFF2-4860-AA1F-D39259BF812C}"/>
    <cellStyle name="20% - Accent6 9 10" xfId="9500" xr:uid="{34892B16-4B2F-45A4-A89C-AFAC33357DC3}"/>
    <cellStyle name="20% - Accent6 9 11" xfId="9501" xr:uid="{79014B0C-1AAC-46F6-9C7C-69CC708B8BF2}"/>
    <cellStyle name="20% - Accent6 9 12" xfId="26409" xr:uid="{66FFFC56-8151-4CDA-BB1E-13B742F9FE55}"/>
    <cellStyle name="20% - Accent6 9 12 2" xfId="38859" xr:uid="{C2B3E924-35F3-4D95-8BBD-B6C029E04C54}"/>
    <cellStyle name="20% - Accent6 9 13" xfId="21948" xr:uid="{97462D87-24C4-4CD4-9760-9A2AFB25D38B}"/>
    <cellStyle name="20% - Accent6 9 13 2" xfId="34421" xr:uid="{9D86DFB3-309D-44F0-85EC-FB2D63424C3C}"/>
    <cellStyle name="20% - Accent6 9 14" xfId="30443" xr:uid="{7A0F27F5-72DA-492A-A659-A00E9C3E5909}"/>
    <cellStyle name="20% - Accent6 9 2" xfId="1852" xr:uid="{B477C921-AFDF-482B-9B20-CA972EBEF5A2}"/>
    <cellStyle name="20% - Accent6 9 2 2" xfId="26410" xr:uid="{B4FA617D-E2A5-440D-A585-D03B8892F3F5}"/>
    <cellStyle name="20% - Accent6 9 2 2 2" xfId="38860" xr:uid="{3C97F4B2-23F7-4AFD-ABE3-3B79EB0A59F7}"/>
    <cellStyle name="20% - Accent6 9 2 3" xfId="21949" xr:uid="{83BB79B4-FB32-445F-8B9B-A9A80C7F12B2}"/>
    <cellStyle name="20% - Accent6 9 2 3 2" xfId="34422" xr:uid="{5352DBC4-8C8E-486D-96B4-3FD04EA163AD}"/>
    <cellStyle name="20% - Accent6 9 2 4" xfId="30444" xr:uid="{4E09020D-BA53-47EA-80BE-DE20FCE7F6EE}"/>
    <cellStyle name="20% - Accent6 9 3" xfId="1853" xr:uid="{7F4E5220-A91D-4940-B69A-5984E2379A83}"/>
    <cellStyle name="20% - Accent6 9 3 2" xfId="26411" xr:uid="{A0FF2B67-6FF8-4D99-9FD3-E0A85EF705F9}"/>
    <cellStyle name="20% - Accent6 9 3 2 2" xfId="38861" xr:uid="{38F847A6-0010-4AD3-9EE3-E06C5BD9B303}"/>
    <cellStyle name="20% - Accent6 9 3 3" xfId="21950" xr:uid="{2C9FAE6B-5D7E-4D20-A14A-616F899375F8}"/>
    <cellStyle name="20% - Accent6 9 3 3 2" xfId="34423" xr:uid="{34BEEC4C-9497-4B4E-8D88-E7EE9C860053}"/>
    <cellStyle name="20% - Accent6 9 3 4" xfId="30445" xr:uid="{2F9E5DC0-8DFF-48BF-8614-A928DE244103}"/>
    <cellStyle name="20% - Accent6 9 4" xfId="9502" xr:uid="{3B3F64AE-B99C-4FDC-AEBA-497613CAAE70}"/>
    <cellStyle name="20% - Accent6 9 5" xfId="9503" xr:uid="{690DE19C-8919-45D1-AB28-3176BCE04381}"/>
    <cellStyle name="20% - Accent6 9 6" xfId="9504" xr:uid="{31467BCB-60B7-41F0-A398-15FB9D537833}"/>
    <cellStyle name="20% - Accent6 9 7" xfId="9505" xr:uid="{E4F5E9AF-57BF-4D2D-983F-C47EF52DD02A}"/>
    <cellStyle name="20% - Accent6 9 8" xfId="9506" xr:uid="{AC3937D3-AF25-49BB-B695-779DFCD771F7}"/>
    <cellStyle name="20% - Accent6 9 9" xfId="9507" xr:uid="{B0515C8C-53B8-463B-A121-83AE94C46C63}"/>
    <cellStyle name="20% - Accent6 90" xfId="3259" xr:uid="{771141AD-AE04-4B54-8EF8-D778681E638F}"/>
    <cellStyle name="20% - Accent6 91" xfId="3260" xr:uid="{60A39CC6-85C7-4DAC-A14C-4263A8541A3F}"/>
    <cellStyle name="20% - Accent6 92" xfId="3261" xr:uid="{D3BE5730-98C5-401C-AFC6-EC0078163C09}"/>
    <cellStyle name="20% - Accent6 93" xfId="3262" xr:uid="{D37E6B9A-CC58-4E35-83E1-EFCC398DE63F}"/>
    <cellStyle name="20% - Accent6 94" xfId="3263" xr:uid="{EAFD6E61-679C-4443-AA7E-6D088242EE3B}"/>
    <cellStyle name="20% - Accent6 95" xfId="3264" xr:uid="{F72310AD-62A9-4FCC-A003-D9105D2CCC52}"/>
    <cellStyle name="20% - Accent6 96" xfId="3265" xr:uid="{423D4B3A-7D0E-4BD2-8D28-3D36F82C0F14}"/>
    <cellStyle name="20% - Accent6 97" xfId="6783" xr:uid="{43EA92A0-2D69-4FA1-82C7-CBA2149151E8}"/>
    <cellStyle name="20% - Accent6 98" xfId="6792" xr:uid="{DE874703-C5D7-4213-AC6C-E5E378EBA9F5}"/>
    <cellStyle name="20% - Accent6 99" xfId="6801" xr:uid="{3A3B830D-D2BD-4275-A421-17162907BA18}"/>
    <cellStyle name="20% - ส่วนที่ถูกเน้น1" xfId="563" xr:uid="{5245509C-D941-4804-AC02-421F5F43B713}"/>
    <cellStyle name="20% - ส่วนที่ถูกเน้น1 2" xfId="12947" xr:uid="{FF3C9CA8-32C4-47CA-BA61-3B7E81873B0F}"/>
    <cellStyle name="20% - ส่วนที่ถูกเน้น1 2 2" xfId="43089" xr:uid="{03F7EDC0-3252-4DA1-B4F2-6E0BBAA91D88}"/>
    <cellStyle name="20% - ส่วนที่ถูกเน้น1 3" xfId="43014" xr:uid="{A23B48FB-ECED-420C-BBEC-8C448A8C0F1F}"/>
    <cellStyle name="20% - ส่วนที่ถูกเน้น1_201204_NRV_TASCO_New yields_27_020512" xfId="43090" xr:uid="{22E3DB4A-744E-48A8-92C1-2E49177C138D}"/>
    <cellStyle name="20% - ส่วนที่ถูกเน้น2" xfId="564" xr:uid="{EFFB7F6E-0804-4427-A609-B3E284402C00}"/>
    <cellStyle name="20% - ส่วนที่ถูกเน้น2 2" xfId="12948" xr:uid="{6B9EE170-17AA-4188-B607-49E30180B585}"/>
    <cellStyle name="20% - ส่วนที่ถูกเน้น2 2 2" xfId="43091" xr:uid="{3B5832E7-8E70-4432-92F1-C5D936E85264}"/>
    <cellStyle name="20% - ส่วนที่ถูกเน้น2 3" xfId="43015" xr:uid="{22C42860-D8AC-4252-BDF3-0EB050A3E972}"/>
    <cellStyle name="20% - ส่วนที่ถูกเน้น2_201204_NRV_TASCO_New yields_27_020512" xfId="43092" xr:uid="{CA84C3FB-1559-4353-AA67-73905A195F92}"/>
    <cellStyle name="20% - ส่วนที่ถูกเน้น3" xfId="565" xr:uid="{B9726E57-96EB-4DA3-B1DF-E51A2276232F}"/>
    <cellStyle name="20% - ส่วนที่ถูกเน้น3 2" xfId="12949" xr:uid="{B7E37468-615C-47B8-A590-62784F5ED2E7}"/>
    <cellStyle name="20% - ส่วนที่ถูกเน้น3 2 2" xfId="43093" xr:uid="{565AAE45-D1F0-48FC-90C8-F708BF62A6E0}"/>
    <cellStyle name="20% - ส่วนที่ถูกเน้น3 3" xfId="43016" xr:uid="{73C7DC3D-06CA-461F-9914-96E953027B34}"/>
    <cellStyle name="20% - ส่วนที่ถูกเน้น3_201204_NRV_TASCO_New yields_27_020512" xfId="43094" xr:uid="{9774904B-52D9-41AB-B99C-8EE0C0B99348}"/>
    <cellStyle name="20% - ส่วนที่ถูกเน้น4" xfId="566" xr:uid="{CCB07F8C-7A47-4238-9FE4-1DFD224FDAA0}"/>
    <cellStyle name="20% - ส่วนที่ถูกเน้น4 2" xfId="12950" xr:uid="{FFFB7360-0FA3-453B-978B-6801E267DBE8}"/>
    <cellStyle name="20% - ส่วนที่ถูกเน้น4 2 2" xfId="43095" xr:uid="{89E7EE57-003F-4110-A215-8BC15596140E}"/>
    <cellStyle name="20% - ส่วนที่ถูกเน้น4 3" xfId="43017" xr:uid="{81D4AEE5-4D94-42EF-A1D3-0454FB637BDF}"/>
    <cellStyle name="20% - ส่วนที่ถูกเน้น4_201204_NRV_TASCO_New yields_27_020512" xfId="43096" xr:uid="{BC8C3D4E-9E41-4C82-A6E3-B5E26A751777}"/>
    <cellStyle name="20% - ส่วนที่ถูกเน้น5" xfId="567" xr:uid="{7B9A698B-EEE4-4936-AC00-A6AC3734C774}"/>
    <cellStyle name="20% - ส่วนที่ถูกเน้น5 2" xfId="12951" xr:uid="{CC4ADD2D-8FD2-44F7-9CE7-379DE11E60E9}"/>
    <cellStyle name="20% - ส่วนที่ถูกเน้น5 2 2" xfId="43097" xr:uid="{45D403A1-9B7D-4666-A027-381C7B8A3B21}"/>
    <cellStyle name="20% - ส่วนที่ถูกเน้น5 3" xfId="43018" xr:uid="{C5D8A03D-EA5D-4670-B6C4-D8C04046AD42}"/>
    <cellStyle name="20% - ส่วนที่ถูกเน้น5_201204_NRV_TASCO_New yields_27_020512" xfId="43098" xr:uid="{A1CC97CE-8F42-42B1-AC15-5AF03178AC4F}"/>
    <cellStyle name="20% - ส่วนที่ถูกเน้น6" xfId="568" xr:uid="{D093B7BA-E52F-4D7F-B2C8-3A9EF13F3AFC}"/>
    <cellStyle name="20% - ส่วนที่ถูกเน้น6 2" xfId="12952" xr:uid="{8E1861DB-4450-4750-95F3-8FD6325BBA8A}"/>
    <cellStyle name="20% - ส่วนที่ถูกเน้น6 2 2" xfId="43099" xr:uid="{E084F0BF-FB57-4DC9-BD9E-890CD9430790}"/>
    <cellStyle name="20% - ส่วนที่ถูกเน้น6 3" xfId="43019" xr:uid="{BCE7442F-74D6-4F6D-9BCB-75DC3E97FD91}"/>
    <cellStyle name="20% - ส่วนที่ถูกเน้น6_201204_NRV_TASCO_New yields_27_020512" xfId="43100" xr:uid="{64FB78EE-5A6B-472E-AD13-6711FC41FFC9}"/>
    <cellStyle name="20% - 强调文字颜色 1" xfId="43101" xr:uid="{A1FDC3E0-075A-4DC8-BD19-02505B74C9A0}"/>
    <cellStyle name="20% - 强调文字颜色 2" xfId="43102" xr:uid="{86C63B90-6FD6-4541-8A01-8D2763F0EDF7}"/>
    <cellStyle name="20% - 强调文字颜色 3" xfId="43570" xr:uid="{292C2AD3-3C11-438C-91A1-1999C8F800F7}"/>
    <cellStyle name="20% - 强调文字颜色 4" xfId="43103" xr:uid="{F9D822E0-655A-474F-A2D0-F6D1070830C7}"/>
    <cellStyle name="20% - 强调文字颜色 5" xfId="43104" xr:uid="{1EE660D7-891D-4CDC-B870-DAB3CF476784}"/>
    <cellStyle name="20% - 强调文字颜色 6" xfId="43105" xr:uid="{11389D5F-3E17-4A5D-A426-3523D1FCDC06}"/>
    <cellStyle name="๒Wลว - Style1" xfId="569" xr:uid="{4E072E9E-0FD8-4FE8-AF6D-3DCE9741D6CD}"/>
    <cellStyle name="๒Wลว - Style2" xfId="570" xr:uid="{B77A8EAB-A095-43AF-9AE8-934C88E95C1F}"/>
    <cellStyle name="๒Wลว - Style3" xfId="571" xr:uid="{084E9232-44BE-4F65-9769-671CA0CFDE4E}"/>
    <cellStyle name="๒Wลว - Style4" xfId="572" xr:uid="{894F063F-0DB9-4401-9D71-4A3EA806C270}"/>
    <cellStyle name="๒Wลว - Style5" xfId="573" xr:uid="{002A51EA-49FA-4948-AB63-2C3B49ADEC07}"/>
    <cellStyle name="๒Wลว - Style6" xfId="574" xr:uid="{0BB95931-FABD-4B5D-A713-5F1E44B7CCDA}"/>
    <cellStyle name="๒Wลว - Style7" xfId="575" xr:uid="{617BE2D5-4241-4D4F-B01D-8247A286A7EA}"/>
    <cellStyle name="๒Wลว - Style8" xfId="576" xr:uid="{C85679B2-3BAE-4610-AE31-BEB405025B1A}"/>
    <cellStyle name="40% - Accent1 10" xfId="1854" xr:uid="{88BD8C6A-241F-4B29-9231-8F8554B502D5}"/>
    <cellStyle name="40% - Accent1 10 10" xfId="9508" xr:uid="{DAED0C4B-3C36-4936-837A-8DC62906755A}"/>
    <cellStyle name="40% - Accent1 10 11" xfId="9509" xr:uid="{09BD2109-F380-4F62-BFFF-69F96A06279E}"/>
    <cellStyle name="40% - Accent1 10 12" xfId="26412" xr:uid="{569F3E67-F8E0-4722-94E4-5FADD5090095}"/>
    <cellStyle name="40% - Accent1 10 12 2" xfId="38862" xr:uid="{CA396E4A-A854-48A5-A619-E69A8657FC28}"/>
    <cellStyle name="40% - Accent1 10 13" xfId="21951" xr:uid="{609AA601-F951-4CCC-9F02-294AAD04B2D8}"/>
    <cellStyle name="40% - Accent1 10 13 2" xfId="34424" xr:uid="{DE0DF333-4A68-4B0B-AA8F-9C217CD559F8}"/>
    <cellStyle name="40% - Accent1 10 14" xfId="30446" xr:uid="{299E4A61-0796-403C-BB2B-77B393E91B7B}"/>
    <cellStyle name="40% - Accent1 10 2" xfId="1855" xr:uid="{5F3D9D31-C2D8-459A-AA12-8523770E0F99}"/>
    <cellStyle name="40% - Accent1 10 2 2" xfId="26413" xr:uid="{BFA748AA-9C1E-416B-A816-E0143DF3D90B}"/>
    <cellStyle name="40% - Accent1 10 2 2 2" xfId="38863" xr:uid="{5D8C87BB-ADE8-4712-AC59-AC1068717A19}"/>
    <cellStyle name="40% - Accent1 10 2 3" xfId="21952" xr:uid="{A2018E89-19C9-4584-841F-B330F24145EB}"/>
    <cellStyle name="40% - Accent1 10 2 3 2" xfId="34425" xr:uid="{09BDB811-00EE-463E-8161-5723D52CC857}"/>
    <cellStyle name="40% - Accent1 10 2 4" xfId="30447" xr:uid="{991B006F-3021-48BD-BCCA-2E320A4B4E55}"/>
    <cellStyle name="40% - Accent1 10 3" xfId="1856" xr:uid="{2DC42234-B076-407E-8D2C-53578504C981}"/>
    <cellStyle name="40% - Accent1 10 3 2" xfId="26414" xr:uid="{F7E9EAD1-9E29-49CE-B5D4-F259DB2E9FB3}"/>
    <cellStyle name="40% - Accent1 10 3 2 2" xfId="38864" xr:uid="{60AC2859-DBB7-4E58-BC90-BC4FA78052EF}"/>
    <cellStyle name="40% - Accent1 10 3 3" xfId="21953" xr:uid="{52676558-69D4-47FA-9F2B-1A622E110223}"/>
    <cellStyle name="40% - Accent1 10 3 3 2" xfId="34426" xr:uid="{EDFFBCDE-AA6F-4A4A-84F5-AD029865F4DB}"/>
    <cellStyle name="40% - Accent1 10 3 4" xfId="30448" xr:uid="{F72CD328-E982-46B9-B3E7-98E7C234206E}"/>
    <cellStyle name="40% - Accent1 10 4" xfId="9510" xr:uid="{561A198C-97FA-4A3B-A22B-71B0E79DDD4A}"/>
    <cellStyle name="40% - Accent1 10 5" xfId="9511" xr:uid="{86C49AC0-3369-4478-9576-15B56E459490}"/>
    <cellStyle name="40% - Accent1 10 6" xfId="9512" xr:uid="{31F9E90B-63C5-42FC-9D7E-50A36D3F488E}"/>
    <cellStyle name="40% - Accent1 10 7" xfId="9513" xr:uid="{EECB56B0-9FDC-4AA3-BA78-985D6DEE0847}"/>
    <cellStyle name="40% - Accent1 10 8" xfId="9514" xr:uid="{0C003EE3-D608-4FBB-94A5-CC86F1AEA0EB}"/>
    <cellStyle name="40% - Accent1 10 9" xfId="9515" xr:uid="{1737DA2B-5AF7-45FC-BDEF-C89A1788F4BA}"/>
    <cellStyle name="40% - Accent1 100" xfId="6810" xr:uid="{97B450AE-CDE9-400B-A591-0D8F9E2D3CA3}"/>
    <cellStyle name="40% - Accent1 101" xfId="6826" xr:uid="{4166372A-A506-42DE-B243-E87B68AAF34D}"/>
    <cellStyle name="40% - Accent1 102" xfId="6828" xr:uid="{7ACE6F3D-8BBB-4CA5-8B55-6052FBADA5C1}"/>
    <cellStyle name="40% - Accent1 103" xfId="6706" xr:uid="{2D04335F-0232-469D-BB84-7ED0D8BB0195}"/>
    <cellStyle name="40% - Accent1 11" xfId="1857" xr:uid="{712E07CF-49FD-49BA-A5D3-EF32A2D84DE7}"/>
    <cellStyle name="40% - Accent1 11 10" xfId="9516" xr:uid="{AAC9C3E5-B4DE-46CB-87C0-574289CB03B5}"/>
    <cellStyle name="40% - Accent1 11 11" xfId="9517" xr:uid="{CB0BC0B4-B4B1-4C9C-A561-E20E851ADD4C}"/>
    <cellStyle name="40% - Accent1 11 12" xfId="26415" xr:uid="{38CB625C-8914-4636-AE44-788EDC6117B2}"/>
    <cellStyle name="40% - Accent1 11 12 2" xfId="38865" xr:uid="{3387A626-F188-4DFF-84E0-D22F51C5374A}"/>
    <cellStyle name="40% - Accent1 11 13" xfId="21954" xr:uid="{CCC3471E-DD45-41B0-BC21-D22FFDC1E363}"/>
    <cellStyle name="40% - Accent1 11 13 2" xfId="34427" xr:uid="{4BDB305A-8E1B-410E-A6D0-B538337E8C7B}"/>
    <cellStyle name="40% - Accent1 11 14" xfId="30449" xr:uid="{A3243894-FED0-43A1-999C-72E70A2DC1A2}"/>
    <cellStyle name="40% - Accent1 11 2" xfId="1858" xr:uid="{D4D8580C-3587-4B99-8DFD-BE92E1EBAEDD}"/>
    <cellStyle name="40% - Accent1 11 2 2" xfId="26416" xr:uid="{69658245-B2F6-411E-9567-F01F4B964DAA}"/>
    <cellStyle name="40% - Accent1 11 2 2 2" xfId="38866" xr:uid="{74EAEBA3-B0BF-493F-A99F-3072FCCB3D3C}"/>
    <cellStyle name="40% - Accent1 11 2 3" xfId="21955" xr:uid="{B17512C7-622A-4B5B-8996-4F700E8DF515}"/>
    <cellStyle name="40% - Accent1 11 2 3 2" xfId="34428" xr:uid="{6F72CFAD-372B-41BA-AA8B-40FB1DA28DB2}"/>
    <cellStyle name="40% - Accent1 11 2 4" xfId="30450" xr:uid="{7A4F43D2-CDB0-4955-9646-DCE250825E62}"/>
    <cellStyle name="40% - Accent1 11 3" xfId="1859" xr:uid="{F4ACF4F3-0C56-432D-91AE-82E8AF2E3210}"/>
    <cellStyle name="40% - Accent1 11 3 2" xfId="26417" xr:uid="{E56287A6-0C4C-499E-B128-2AAE41126624}"/>
    <cellStyle name="40% - Accent1 11 3 2 2" xfId="38867" xr:uid="{DF95E450-F140-4561-AD1D-2400DA749D05}"/>
    <cellStyle name="40% - Accent1 11 3 3" xfId="21956" xr:uid="{33A752D7-CA2E-488E-9E0A-C24BAB8000F0}"/>
    <cellStyle name="40% - Accent1 11 3 3 2" xfId="34429" xr:uid="{73E8AA60-D908-45C2-AE6E-46106B58539D}"/>
    <cellStyle name="40% - Accent1 11 3 4" xfId="30451" xr:uid="{E45EE252-60F3-46E1-B4B7-1C7B04C32911}"/>
    <cellStyle name="40% - Accent1 11 4" xfId="9518" xr:uid="{C23D1C5A-87FC-4D59-8DAB-C0562FA2759C}"/>
    <cellStyle name="40% - Accent1 11 5" xfId="9519" xr:uid="{B9E48A1E-C836-4EAA-8500-F6F4C1ABF410}"/>
    <cellStyle name="40% - Accent1 11 6" xfId="9520" xr:uid="{2C1620C7-78E6-4D54-907F-6373AC3EBA9B}"/>
    <cellStyle name="40% - Accent1 11 7" xfId="9521" xr:uid="{B04C4E5C-7D04-4CBC-9B8E-1EBAB38C1650}"/>
    <cellStyle name="40% - Accent1 11 8" xfId="9522" xr:uid="{8237F0F3-05C6-464F-90CE-DCD036A4FAEC}"/>
    <cellStyle name="40% - Accent1 11 9" xfId="9523" xr:uid="{841F7EA7-0D4F-4071-A23F-C5DAFF6BEB1B}"/>
    <cellStyle name="40% - Accent1 12" xfId="1860" xr:uid="{1FF2E702-857C-4ED5-8E5B-EF3ADCCABB63}"/>
    <cellStyle name="40% - Accent1 12 10" xfId="9524" xr:uid="{87BD0D96-85E6-4B44-841E-51AF1248F671}"/>
    <cellStyle name="40% - Accent1 12 11" xfId="9525" xr:uid="{25A6809A-2F38-4642-982B-6DF4E3595717}"/>
    <cellStyle name="40% - Accent1 12 12" xfId="26418" xr:uid="{0A3ED721-7946-4C7C-8F51-2FDBACAB7129}"/>
    <cellStyle name="40% - Accent1 12 12 2" xfId="38868" xr:uid="{A3E504C2-8406-4006-BC8E-A40AF39DD8FC}"/>
    <cellStyle name="40% - Accent1 12 13" xfId="21957" xr:uid="{D7D4EFE1-41D2-4534-BA49-EC07D2788FFC}"/>
    <cellStyle name="40% - Accent1 12 13 2" xfId="34430" xr:uid="{18EEB52A-81F8-4539-BEB1-203F23ADFD45}"/>
    <cellStyle name="40% - Accent1 12 14" xfId="30452" xr:uid="{C1A27E14-EE7E-47D2-8A14-1CA09DD95003}"/>
    <cellStyle name="40% - Accent1 12 2" xfId="1861" xr:uid="{EBB54F64-2FC0-4506-836F-67696B9715E5}"/>
    <cellStyle name="40% - Accent1 12 2 2" xfId="26419" xr:uid="{FA78EA6D-E714-4FDB-AC6B-93128A0E2366}"/>
    <cellStyle name="40% - Accent1 12 2 2 2" xfId="38869" xr:uid="{096783CF-2BB2-463F-9DD6-07E731EB06CC}"/>
    <cellStyle name="40% - Accent1 12 2 3" xfId="21958" xr:uid="{763C899E-E788-4744-ABEA-EF051A5A9923}"/>
    <cellStyle name="40% - Accent1 12 2 3 2" xfId="34431" xr:uid="{2AD40DD6-9788-49CF-B9A1-9987600128B1}"/>
    <cellStyle name="40% - Accent1 12 2 4" xfId="30453" xr:uid="{135263DC-2B03-48B0-9388-F9EF74F4F0B8}"/>
    <cellStyle name="40% - Accent1 12 3" xfId="1862" xr:uid="{DCFCEF88-7CB6-4757-93F1-BE38807E009E}"/>
    <cellStyle name="40% - Accent1 12 3 2" xfId="26420" xr:uid="{806404DE-BFBE-42B1-A73B-9CF6E53E18D8}"/>
    <cellStyle name="40% - Accent1 12 3 2 2" xfId="38870" xr:uid="{C83FFCA5-FBEC-421A-9C3A-A722FC7DFD52}"/>
    <cellStyle name="40% - Accent1 12 3 3" xfId="21959" xr:uid="{EE094EE9-7567-4862-9269-938B31A7B78B}"/>
    <cellStyle name="40% - Accent1 12 3 3 2" xfId="34432" xr:uid="{0D22892A-9DC7-49BA-943E-DFB8904AFB76}"/>
    <cellStyle name="40% - Accent1 12 3 4" xfId="30454" xr:uid="{5D67CE73-CC21-440B-8D6C-2DB9D33B4E62}"/>
    <cellStyle name="40% - Accent1 12 4" xfId="9526" xr:uid="{8BCD0BDC-7710-43C7-847A-4265F79688FB}"/>
    <cellStyle name="40% - Accent1 12 5" xfId="9527" xr:uid="{D439DA7D-1B9E-4690-A52D-6A7D412CA4AA}"/>
    <cellStyle name="40% - Accent1 12 6" xfId="9528" xr:uid="{D5704F9C-2345-4E23-8B51-933FEC646C73}"/>
    <cellStyle name="40% - Accent1 12 7" xfId="9529" xr:uid="{0E80201D-E222-49E7-8214-A90DB8FF80D4}"/>
    <cellStyle name="40% - Accent1 12 8" xfId="9530" xr:uid="{E7305488-0240-4C0B-B160-12C58C2A4D1D}"/>
    <cellStyle name="40% - Accent1 12 9" xfId="9531" xr:uid="{7B93F34A-E05D-4075-9F3B-3D4DBF780676}"/>
    <cellStyle name="40% - Accent1 13" xfId="1863" xr:uid="{4024DAB1-86F3-427D-A059-04AF8778FBA5}"/>
    <cellStyle name="40% - Accent1 13 10" xfId="9532" xr:uid="{FAEC857A-CA59-4015-9119-04C1773FDDFF}"/>
    <cellStyle name="40% - Accent1 13 11" xfId="9533" xr:uid="{E3B8CDCA-F889-4A64-BA6D-841D723952D9}"/>
    <cellStyle name="40% - Accent1 13 12" xfId="26421" xr:uid="{2FCBA077-93DA-47B6-9E7A-0D63D0C85D14}"/>
    <cellStyle name="40% - Accent1 13 12 2" xfId="38871" xr:uid="{B4669554-0AF5-4A6A-A4D9-5D8083B5563E}"/>
    <cellStyle name="40% - Accent1 13 13" xfId="21960" xr:uid="{07A3FCF6-893D-4243-868E-D0EF1FC5FDCC}"/>
    <cellStyle name="40% - Accent1 13 13 2" xfId="34433" xr:uid="{ABC69A36-B9C7-4A80-B3C6-6C1E73DE71AE}"/>
    <cellStyle name="40% - Accent1 13 14" xfId="30455" xr:uid="{43446737-9DCC-4FFE-BFAC-EB5B127AD185}"/>
    <cellStyle name="40% - Accent1 13 2" xfId="1864" xr:uid="{6E6AEC48-7A34-48F2-9701-3DF8E1DEF828}"/>
    <cellStyle name="40% - Accent1 13 2 2" xfId="26422" xr:uid="{69CF3D1F-F9A3-45A9-B976-209ED69534DC}"/>
    <cellStyle name="40% - Accent1 13 2 2 2" xfId="38872" xr:uid="{ABEF1DE7-34EB-4BFA-9771-DF4EB4BD60A8}"/>
    <cellStyle name="40% - Accent1 13 2 3" xfId="21961" xr:uid="{89D73AA8-2BB6-4D46-95BB-B62696EA21CF}"/>
    <cellStyle name="40% - Accent1 13 2 3 2" xfId="34434" xr:uid="{B2E55C73-A616-4DFE-9CA5-D155E3E85CFE}"/>
    <cellStyle name="40% - Accent1 13 2 4" xfId="30456" xr:uid="{CB5D1730-FE7F-45F5-92A1-8FC5CE99225C}"/>
    <cellStyle name="40% - Accent1 13 3" xfId="1865" xr:uid="{A22B58F7-47C4-4F64-89D3-BCBB1A845469}"/>
    <cellStyle name="40% - Accent1 13 3 2" xfId="26423" xr:uid="{9590ABF7-584C-408D-8D98-52FE80914116}"/>
    <cellStyle name="40% - Accent1 13 3 2 2" xfId="38873" xr:uid="{D0C137E3-0D1E-4125-9735-5923D2C33CDA}"/>
    <cellStyle name="40% - Accent1 13 3 3" xfId="21962" xr:uid="{0E275EDD-2FB8-453B-B08A-B7DD7D7EB003}"/>
    <cellStyle name="40% - Accent1 13 3 3 2" xfId="34435" xr:uid="{111158C9-4077-4650-B660-E682812C51A2}"/>
    <cellStyle name="40% - Accent1 13 3 4" xfId="30457" xr:uid="{F1CA5CF8-A9CA-4DC0-99B1-C7222DB52B7A}"/>
    <cellStyle name="40% - Accent1 13 4" xfId="9534" xr:uid="{F8EB3B44-648E-424F-902D-6C152B786417}"/>
    <cellStyle name="40% - Accent1 13 5" xfId="9535" xr:uid="{5745518C-9A88-423E-B51B-15D93F924521}"/>
    <cellStyle name="40% - Accent1 13 6" xfId="9536" xr:uid="{893B4CDF-3CFC-4324-997B-B366B4035954}"/>
    <cellStyle name="40% - Accent1 13 7" xfId="9537" xr:uid="{BAD42930-9D6E-4DCE-844C-8CAFF6AE4165}"/>
    <cellStyle name="40% - Accent1 13 8" xfId="9538" xr:uid="{9BC5086A-A39B-4C38-BF38-05F1A2A85F46}"/>
    <cellStyle name="40% - Accent1 13 9" xfId="9539" xr:uid="{4EA464AE-0ACC-4893-86E7-9F9FC1B5450C}"/>
    <cellStyle name="40% - Accent1 14" xfId="1866" xr:uid="{3B03002B-3132-4240-A4D1-A1D7F663541E}"/>
    <cellStyle name="40% - Accent1 14 10" xfId="9540" xr:uid="{83345341-DFE9-4E5E-B005-A6D8178D543F}"/>
    <cellStyle name="40% - Accent1 14 11" xfId="9541" xr:uid="{DED815DE-9342-4ED1-B3A9-D96C879D1F03}"/>
    <cellStyle name="40% - Accent1 14 12" xfId="26424" xr:uid="{C391FCCC-05BC-4CB5-ADA6-0B812C6C982B}"/>
    <cellStyle name="40% - Accent1 14 12 2" xfId="38874" xr:uid="{C3A9D6A4-AE7F-4218-98FB-7B22584073DE}"/>
    <cellStyle name="40% - Accent1 14 13" xfId="21963" xr:uid="{977A8987-5374-42EB-AE55-16A23806D6AA}"/>
    <cellStyle name="40% - Accent1 14 13 2" xfId="34436" xr:uid="{30415B6A-B71F-483F-8E81-8841032A1F17}"/>
    <cellStyle name="40% - Accent1 14 14" xfId="30458" xr:uid="{423E103F-4FD3-482E-B910-6F76B8647C1D}"/>
    <cellStyle name="40% - Accent1 14 2" xfId="1867" xr:uid="{E2778100-030C-4F78-86CE-2C36C884D361}"/>
    <cellStyle name="40% - Accent1 14 2 2" xfId="26425" xr:uid="{6F1BE407-9FC7-4EA4-9B02-A3C488326CDD}"/>
    <cellStyle name="40% - Accent1 14 2 2 2" xfId="38875" xr:uid="{63F363AF-7957-41F4-8CF0-7C5324F3DD79}"/>
    <cellStyle name="40% - Accent1 14 2 3" xfId="21964" xr:uid="{FBEE037F-64F6-4AE2-B17B-B3CE957E833B}"/>
    <cellStyle name="40% - Accent1 14 2 3 2" xfId="34437" xr:uid="{91B0957B-95A9-4208-9A37-57F1D7193FBF}"/>
    <cellStyle name="40% - Accent1 14 2 4" xfId="30459" xr:uid="{29D803AF-367B-4378-9D76-CD203507D513}"/>
    <cellStyle name="40% - Accent1 14 3" xfId="1868" xr:uid="{213294F5-D048-4AE7-85C4-B2A078CC450E}"/>
    <cellStyle name="40% - Accent1 14 3 2" xfId="26426" xr:uid="{FF9E5FE0-7F09-4356-B781-0639D0824F2D}"/>
    <cellStyle name="40% - Accent1 14 3 2 2" xfId="38876" xr:uid="{B5195ECB-3AA2-47E6-95EB-3118D8447476}"/>
    <cellStyle name="40% - Accent1 14 3 3" xfId="21965" xr:uid="{3F529FDF-DC03-4CDE-B6DD-AA965A536C9C}"/>
    <cellStyle name="40% - Accent1 14 3 3 2" xfId="34438" xr:uid="{5531B4C5-D323-463C-8755-E7F90D1D6315}"/>
    <cellStyle name="40% - Accent1 14 3 4" xfId="30460" xr:uid="{180D99D1-70EC-48B4-9C95-F0A2B84DB45D}"/>
    <cellStyle name="40% - Accent1 14 4" xfId="9542" xr:uid="{18FFED29-4FAF-4435-8D1C-1896AC7FE416}"/>
    <cellStyle name="40% - Accent1 14 5" xfId="9543" xr:uid="{0E6C1C83-7DDE-45DE-958F-415FF8F20864}"/>
    <cellStyle name="40% - Accent1 14 6" xfId="9544" xr:uid="{C7429195-DDDD-4B27-9DF7-39CC7E83CFC1}"/>
    <cellStyle name="40% - Accent1 14 7" xfId="9545" xr:uid="{1035DEDE-10A8-449F-9F9C-1558324D040C}"/>
    <cellStyle name="40% - Accent1 14 8" xfId="9546" xr:uid="{44256AFC-5022-4B55-B8FC-CA932B44C554}"/>
    <cellStyle name="40% - Accent1 14 9" xfId="9547" xr:uid="{EEA83F02-9D86-4E47-9445-902B5A4AEBF5}"/>
    <cellStyle name="40% - Accent1 15" xfId="1869" xr:uid="{FD54DB49-4643-4800-8DFB-276B809CF55A}"/>
    <cellStyle name="40% - Accent1 15 10" xfId="9548" xr:uid="{C3FA91BA-8710-4A26-8DDC-685DDB9D819F}"/>
    <cellStyle name="40% - Accent1 15 11" xfId="9549" xr:uid="{87C86B29-BA21-4C6F-BBE7-76CA7E2A81F4}"/>
    <cellStyle name="40% - Accent1 15 12" xfId="26427" xr:uid="{7E2842E9-46EF-4170-89E1-258BF1754F34}"/>
    <cellStyle name="40% - Accent1 15 12 2" xfId="38877" xr:uid="{DAF45E50-3863-4E6B-8C93-59C26D625E48}"/>
    <cellStyle name="40% - Accent1 15 13" xfId="21966" xr:uid="{E5DBFFB7-5D07-4C94-A47F-9BED66623779}"/>
    <cellStyle name="40% - Accent1 15 13 2" xfId="34439" xr:uid="{9925C6B3-2D1D-44CC-BDBF-EA8214E961C3}"/>
    <cellStyle name="40% - Accent1 15 14" xfId="30461" xr:uid="{2F8AFE69-7A51-48F7-A44B-C0CE142CD7AC}"/>
    <cellStyle name="40% - Accent1 15 2" xfId="1870" xr:uid="{66A3419B-840D-4323-AA1A-134EF0D296D9}"/>
    <cellStyle name="40% - Accent1 15 2 2" xfId="26428" xr:uid="{F11D5DF7-B9F6-427A-A7A4-476FE6019C76}"/>
    <cellStyle name="40% - Accent1 15 2 2 2" xfId="38878" xr:uid="{E2D4FB1D-DB9C-445A-97F4-B860B3888F10}"/>
    <cellStyle name="40% - Accent1 15 2 3" xfId="21967" xr:uid="{B3B1743A-DD7F-457F-82EC-93F492EEED47}"/>
    <cellStyle name="40% - Accent1 15 2 3 2" xfId="34440" xr:uid="{1C683B61-B1CE-40B0-914E-0FA7B3563263}"/>
    <cellStyle name="40% - Accent1 15 2 4" xfId="30462" xr:uid="{D904000C-6051-4625-A2C6-FB5C34C8C9E3}"/>
    <cellStyle name="40% - Accent1 15 3" xfId="1871" xr:uid="{625150C3-5239-4EDF-A971-BF917689C7B4}"/>
    <cellStyle name="40% - Accent1 15 3 2" xfId="26429" xr:uid="{D4C61851-0607-4C32-AFDA-22F7BDDA0035}"/>
    <cellStyle name="40% - Accent1 15 3 2 2" xfId="38879" xr:uid="{7ED01E6C-07E4-4254-9BB5-59D0F301BDC4}"/>
    <cellStyle name="40% - Accent1 15 3 3" xfId="21968" xr:uid="{2A9C58CC-8465-4004-9117-CDF2B548AF5A}"/>
    <cellStyle name="40% - Accent1 15 3 3 2" xfId="34441" xr:uid="{859CEAB7-97EC-4827-9AF8-40445D25F160}"/>
    <cellStyle name="40% - Accent1 15 3 4" xfId="30463" xr:uid="{608D3F56-4B2E-42C1-9F29-C1859923CFD9}"/>
    <cellStyle name="40% - Accent1 15 4" xfId="9550" xr:uid="{7D203ADE-43CB-496E-A035-CB51A8C5C530}"/>
    <cellStyle name="40% - Accent1 15 5" xfId="9551" xr:uid="{94C560BD-FE0B-4F39-9C88-D03998B959FB}"/>
    <cellStyle name="40% - Accent1 15 6" xfId="9552" xr:uid="{019EA42A-778F-4B08-BD56-680503FC3033}"/>
    <cellStyle name="40% - Accent1 15 7" xfId="9553" xr:uid="{06220F18-3ECD-47FC-8082-4448D185CE7F}"/>
    <cellStyle name="40% - Accent1 15 8" xfId="9554" xr:uid="{0ED8A14C-AEE2-4AB0-A805-D6CBE85E0EE6}"/>
    <cellStyle name="40% - Accent1 15 9" xfId="9555" xr:uid="{730876CF-70EE-45B9-B1EB-0C3654562258}"/>
    <cellStyle name="40% - Accent1 16" xfId="1872" xr:uid="{8DB78750-59C9-4F95-9B97-C1F221728D3F}"/>
    <cellStyle name="40% - Accent1 16 10" xfId="9556" xr:uid="{489B0209-6F06-46D0-A7A3-C8011F0966A9}"/>
    <cellStyle name="40% - Accent1 16 11" xfId="9557" xr:uid="{BBFE44EB-A947-4209-830F-71BBAB2A89D8}"/>
    <cellStyle name="40% - Accent1 16 12" xfId="26430" xr:uid="{13CB1033-E67E-41DF-838D-ADC0CCA18102}"/>
    <cellStyle name="40% - Accent1 16 12 2" xfId="38880" xr:uid="{9C5B1844-DA2F-4483-B3B8-1425DE2B90A1}"/>
    <cellStyle name="40% - Accent1 16 13" xfId="21969" xr:uid="{4927809B-A5CB-476B-8E01-51A176682355}"/>
    <cellStyle name="40% - Accent1 16 13 2" xfId="34442" xr:uid="{C6937030-6FAC-4AEE-A960-E093893C4F98}"/>
    <cellStyle name="40% - Accent1 16 14" xfId="30464" xr:uid="{7748C3AD-984E-4102-89AD-E8804FB221B2}"/>
    <cellStyle name="40% - Accent1 16 2" xfId="1873" xr:uid="{3EE5165D-BFED-4440-BE96-5E84A2631CD0}"/>
    <cellStyle name="40% - Accent1 16 2 2" xfId="26431" xr:uid="{007A6096-5DFE-47F6-92C6-A9311258AE48}"/>
    <cellStyle name="40% - Accent1 16 2 2 2" xfId="38881" xr:uid="{D15CAE22-F1E9-4016-A0DB-432E7E41A96C}"/>
    <cellStyle name="40% - Accent1 16 2 3" xfId="21970" xr:uid="{B2A7137A-49B1-4D6C-A92A-6308C686242F}"/>
    <cellStyle name="40% - Accent1 16 2 3 2" xfId="34443" xr:uid="{958A6F7C-C80C-427F-BE75-CA498583A209}"/>
    <cellStyle name="40% - Accent1 16 2 4" xfId="30465" xr:uid="{C1185C3A-9E07-4756-B797-E1FBEC6DF548}"/>
    <cellStyle name="40% - Accent1 16 3" xfId="1874" xr:uid="{69F9402F-5B53-40CF-8D55-8670CC9EB180}"/>
    <cellStyle name="40% - Accent1 16 3 2" xfId="26432" xr:uid="{C4BEDD4F-2C00-4035-A6D7-C2C4A4ED44EE}"/>
    <cellStyle name="40% - Accent1 16 3 2 2" xfId="38882" xr:uid="{EF03F22F-0B6B-4A81-A1A9-BCA3DCFC4E86}"/>
    <cellStyle name="40% - Accent1 16 3 3" xfId="21971" xr:uid="{51878459-CC71-42DC-A9D5-45C7D2EC7E08}"/>
    <cellStyle name="40% - Accent1 16 3 3 2" xfId="34444" xr:uid="{C65CF6D8-F312-4BFD-BEF6-4EF8CA298279}"/>
    <cellStyle name="40% - Accent1 16 3 4" xfId="30466" xr:uid="{378CA4DA-ADC0-40F9-902C-BFC381B9E3DC}"/>
    <cellStyle name="40% - Accent1 16 4" xfId="9558" xr:uid="{6325311D-7EB1-4C9D-821B-464DE68E773B}"/>
    <cellStyle name="40% - Accent1 16 5" xfId="9559" xr:uid="{525FE3B7-629C-47D0-9840-20FBA5BBF814}"/>
    <cellStyle name="40% - Accent1 16 6" xfId="9560" xr:uid="{1D59ABAA-BE8C-4073-BFE9-CE80025B30EA}"/>
    <cellStyle name="40% - Accent1 16 7" xfId="9561" xr:uid="{44EA2CBE-6FE7-4E24-94D8-7EC440A38670}"/>
    <cellStyle name="40% - Accent1 16 8" xfId="9562" xr:uid="{CDF43A4F-2DBF-4DA9-AE20-75E6F93ADAB9}"/>
    <cellStyle name="40% - Accent1 16 9" xfId="9563" xr:uid="{FE5F7E12-8E47-4FB3-9CAF-FC44AEDA9AA6}"/>
    <cellStyle name="40% - Accent1 17" xfId="1875" xr:uid="{7603987D-4409-4DE0-93A1-48E4F424D6E3}"/>
    <cellStyle name="40% - Accent1 17 10" xfId="9564" xr:uid="{B8C67283-1160-40E0-8350-CF984308D1BE}"/>
    <cellStyle name="40% - Accent1 17 11" xfId="9565" xr:uid="{3C7F2909-710C-4E53-8CF5-06DA61D88345}"/>
    <cellStyle name="40% - Accent1 17 12" xfId="26433" xr:uid="{1F25FC18-B310-40EE-9137-D36D34C3DF28}"/>
    <cellStyle name="40% - Accent1 17 12 2" xfId="38883" xr:uid="{1EF4624E-AE39-4513-AA6D-F47ACE3DF700}"/>
    <cellStyle name="40% - Accent1 17 13" xfId="21972" xr:uid="{DAC87E00-E20F-4678-94AE-81CC22C60186}"/>
    <cellStyle name="40% - Accent1 17 13 2" xfId="34445" xr:uid="{EFC6B203-D2B2-40B7-8EDB-FA62ECAF2E9F}"/>
    <cellStyle name="40% - Accent1 17 14" xfId="30467" xr:uid="{2C8E52C4-CB74-4277-96D0-64EEC8F554F7}"/>
    <cellStyle name="40% - Accent1 17 2" xfId="1876" xr:uid="{55145C2B-F151-4C5A-AF81-6A39BE299D5E}"/>
    <cellStyle name="40% - Accent1 17 2 2" xfId="26434" xr:uid="{788F0500-5E3B-4B3A-A8D8-E446FBD28C21}"/>
    <cellStyle name="40% - Accent1 17 2 2 2" xfId="38884" xr:uid="{E3C8F441-5E00-490D-8C80-9041900D6865}"/>
    <cellStyle name="40% - Accent1 17 2 3" xfId="21973" xr:uid="{E2F50597-2BEA-476B-A882-F370F60AFB84}"/>
    <cellStyle name="40% - Accent1 17 2 3 2" xfId="34446" xr:uid="{B68FF7B4-7398-4BF9-8792-3257B75441BB}"/>
    <cellStyle name="40% - Accent1 17 2 4" xfId="30468" xr:uid="{AFDA1C1A-1DDE-4270-A2D9-3636BCF36C3C}"/>
    <cellStyle name="40% - Accent1 17 3" xfId="1877" xr:uid="{8CA35AD4-B301-4096-A6AE-3C685AD62C85}"/>
    <cellStyle name="40% - Accent1 17 3 2" xfId="26435" xr:uid="{BF6ABB58-DC05-4879-B48B-8831A25CB396}"/>
    <cellStyle name="40% - Accent1 17 3 2 2" xfId="38885" xr:uid="{A4C1D10D-89D5-406C-8191-60740D4BC2E0}"/>
    <cellStyle name="40% - Accent1 17 3 3" xfId="21974" xr:uid="{A04B9F48-90A3-4159-AE3B-B02F85725558}"/>
    <cellStyle name="40% - Accent1 17 3 3 2" xfId="34447" xr:uid="{9DE3E524-2959-4472-960F-5DDDA26B56D7}"/>
    <cellStyle name="40% - Accent1 17 3 4" xfId="30469" xr:uid="{61EE4FC3-6C8E-44DD-A381-04F0F532FC72}"/>
    <cellStyle name="40% - Accent1 17 4" xfId="9566" xr:uid="{2465A059-6EC9-4D7E-A2D5-1E17367145B8}"/>
    <cellStyle name="40% - Accent1 17 5" xfId="9567" xr:uid="{662BB549-F2EB-4C6A-9CD6-2B041D2A8CC3}"/>
    <cellStyle name="40% - Accent1 17 6" xfId="9568" xr:uid="{229F8D14-F8E8-4D00-AE7A-F9B8F76C5671}"/>
    <cellStyle name="40% - Accent1 17 7" xfId="9569" xr:uid="{F1945156-90D8-457F-B05A-23F143B6A71F}"/>
    <cellStyle name="40% - Accent1 17 8" xfId="9570" xr:uid="{E083F78B-A6A1-4A6F-A999-D93AD6EB4380}"/>
    <cellStyle name="40% - Accent1 17 9" xfId="9571" xr:uid="{2BC165B2-D7A6-4D96-ADC4-49A9CB38490E}"/>
    <cellStyle name="40% - Accent1 18" xfId="1878" xr:uid="{349E1E40-D14B-4D02-8AD4-D69B5D8BFC9C}"/>
    <cellStyle name="40% - Accent1 18 10" xfId="9572" xr:uid="{E2E6226F-0D4C-46C1-9DBB-1D14A6F81DCF}"/>
    <cellStyle name="40% - Accent1 18 11" xfId="9573" xr:uid="{70273E03-C121-4CF8-B1FF-1FD83BEBC9A7}"/>
    <cellStyle name="40% - Accent1 18 12" xfId="26436" xr:uid="{32F5CA0D-1E5F-420A-B8E4-6754FF52D4A3}"/>
    <cellStyle name="40% - Accent1 18 12 2" xfId="38886" xr:uid="{DF20F689-3D63-4CF2-8B2D-7A09307E1594}"/>
    <cellStyle name="40% - Accent1 18 13" xfId="21975" xr:uid="{8EC4DD7E-2E1D-4D2D-B60A-27ED3F0A6C7C}"/>
    <cellStyle name="40% - Accent1 18 13 2" xfId="34448" xr:uid="{DBE2B67D-0084-496B-9A94-EB475CD4F8BF}"/>
    <cellStyle name="40% - Accent1 18 14" xfId="30470" xr:uid="{830C84EF-5942-4BD7-92C0-BF37257C4880}"/>
    <cellStyle name="40% - Accent1 18 2" xfId="1879" xr:uid="{0B8D6D05-693E-4E0F-BD4B-7E4F725D9B89}"/>
    <cellStyle name="40% - Accent1 18 2 2" xfId="26437" xr:uid="{FCE94E5A-CC82-46A4-AFC8-B6D603FBE41F}"/>
    <cellStyle name="40% - Accent1 18 2 2 2" xfId="38887" xr:uid="{76E9D302-7F30-43C6-B867-9F823DCF34A0}"/>
    <cellStyle name="40% - Accent1 18 2 3" xfId="21976" xr:uid="{9A388214-B5A0-4148-98F7-D75DB1ED2A62}"/>
    <cellStyle name="40% - Accent1 18 2 3 2" xfId="34449" xr:uid="{52C0CAE5-0651-413A-8426-7912993BC672}"/>
    <cellStyle name="40% - Accent1 18 2 4" xfId="30471" xr:uid="{C28107AB-4987-43C6-AADE-60A21DACADC8}"/>
    <cellStyle name="40% - Accent1 18 3" xfId="1880" xr:uid="{F4CFF2D6-6BB4-4901-AE3E-17B0E75C48FB}"/>
    <cellStyle name="40% - Accent1 18 3 2" xfId="26438" xr:uid="{58864D44-E971-4FA0-9100-45699580EB4D}"/>
    <cellStyle name="40% - Accent1 18 3 2 2" xfId="38888" xr:uid="{7E44B504-A897-4878-9414-B17165FE27A7}"/>
    <cellStyle name="40% - Accent1 18 3 3" xfId="21977" xr:uid="{728B3133-08E1-446C-99BF-622C203823C1}"/>
    <cellStyle name="40% - Accent1 18 3 3 2" xfId="34450" xr:uid="{A4554B0C-500B-4681-9993-54ED2610F36B}"/>
    <cellStyle name="40% - Accent1 18 3 4" xfId="30472" xr:uid="{5EE7128F-14C2-48E9-9AE7-493534171B4B}"/>
    <cellStyle name="40% - Accent1 18 4" xfId="9574" xr:uid="{16E58265-42A6-434F-8C99-057914E0635E}"/>
    <cellStyle name="40% - Accent1 18 5" xfId="9575" xr:uid="{8438CC55-723B-444E-9BF3-9F643D0100A0}"/>
    <cellStyle name="40% - Accent1 18 6" xfId="9576" xr:uid="{9AD8DDA9-DEFD-4FCC-9363-D94BDC8E885A}"/>
    <cellStyle name="40% - Accent1 18 7" xfId="9577" xr:uid="{C8BBD1BA-DFBB-4AE2-8682-91946F2B6FC1}"/>
    <cellStyle name="40% - Accent1 18 8" xfId="9578" xr:uid="{F694950B-8E88-4988-81D7-9477D12D2EED}"/>
    <cellStyle name="40% - Accent1 18 9" xfId="9579" xr:uid="{3FCA867F-1BB0-4AEE-A5F4-3B13CFC6FD81}"/>
    <cellStyle name="40% - Accent1 19" xfId="1881" xr:uid="{AC86287D-DAF4-4D02-B2ED-AD14EB265529}"/>
    <cellStyle name="40% - Accent1 19 10" xfId="9580" xr:uid="{E185274B-B714-4A5A-B77F-117DC1820A24}"/>
    <cellStyle name="40% - Accent1 19 11" xfId="9581" xr:uid="{ABA990FE-6C40-476E-BF6D-A5E66B721A66}"/>
    <cellStyle name="40% - Accent1 19 12" xfId="26439" xr:uid="{24FB3FEF-94D5-41BB-AD1D-6F4BC4DFA23A}"/>
    <cellStyle name="40% - Accent1 19 12 2" xfId="38889" xr:uid="{2F29C899-335D-4203-B4AB-152FD219E30E}"/>
    <cellStyle name="40% - Accent1 19 13" xfId="21978" xr:uid="{D1C3C32A-91A7-4540-B0A3-948F76D26BB7}"/>
    <cellStyle name="40% - Accent1 19 13 2" xfId="34451" xr:uid="{0A75E82A-BD7B-4FD8-803A-B13037A4AA4E}"/>
    <cellStyle name="40% - Accent1 19 14" xfId="30473" xr:uid="{0A96C5D1-1996-44EC-9E11-4740C88FDB4C}"/>
    <cellStyle name="40% - Accent1 19 2" xfId="1882" xr:uid="{3E6A87E5-F76F-498A-AA3F-099D7EA6C5AB}"/>
    <cellStyle name="40% - Accent1 19 2 2" xfId="26440" xr:uid="{5906852E-F3A0-4D7C-AABA-2206C5FEA5FB}"/>
    <cellStyle name="40% - Accent1 19 2 2 2" xfId="38890" xr:uid="{D98E32B7-77C4-4F03-97D7-FD083074A744}"/>
    <cellStyle name="40% - Accent1 19 2 3" xfId="21979" xr:uid="{2B5A72BC-8514-41F6-B33C-0928CDE6955A}"/>
    <cellStyle name="40% - Accent1 19 2 3 2" xfId="34452" xr:uid="{5E088CA1-BD26-4A07-8AB5-4BFFC70D9191}"/>
    <cellStyle name="40% - Accent1 19 2 4" xfId="30474" xr:uid="{D4525C7A-02D0-4141-9EE2-DBF8A57FF595}"/>
    <cellStyle name="40% - Accent1 19 3" xfId="1883" xr:uid="{65C13A19-5CBF-44CD-B906-91ED91EE327E}"/>
    <cellStyle name="40% - Accent1 19 3 2" xfId="26441" xr:uid="{32DE65A8-98C9-4589-8305-AB9F91F27E20}"/>
    <cellStyle name="40% - Accent1 19 3 2 2" xfId="38891" xr:uid="{2F6DEFE4-697A-4EE0-BF43-B73A47107862}"/>
    <cellStyle name="40% - Accent1 19 3 3" xfId="21980" xr:uid="{3FD56A04-9636-42EB-BCB0-620DF4628C3D}"/>
    <cellStyle name="40% - Accent1 19 3 3 2" xfId="34453" xr:uid="{89AEB36C-C117-4A01-8799-89BACF766E3D}"/>
    <cellStyle name="40% - Accent1 19 3 4" xfId="30475" xr:uid="{082FB329-F8D8-4C39-B3BA-E1570F2A0D25}"/>
    <cellStyle name="40% - Accent1 19 4" xfId="9582" xr:uid="{71B29102-09F7-4460-9DA6-71F2558CD52E}"/>
    <cellStyle name="40% - Accent1 19 5" xfId="9583" xr:uid="{61F568CF-B360-4989-8A43-29004E04085B}"/>
    <cellStyle name="40% - Accent1 19 6" xfId="9584" xr:uid="{27D7C560-11E1-459D-8029-8258726E38F2}"/>
    <cellStyle name="40% - Accent1 19 7" xfId="9585" xr:uid="{C7BD6B87-1046-479F-B63A-8EC1D65D0354}"/>
    <cellStyle name="40% - Accent1 19 8" xfId="9586" xr:uid="{50F8617F-DA38-495C-B6D0-2610D6EA59BB}"/>
    <cellStyle name="40% - Accent1 19 9" xfId="9587" xr:uid="{39DA6C89-4B8A-4F41-9206-D632C4E8E10E}"/>
    <cellStyle name="40% - Accent1 2" xfId="50" xr:uid="{8E4645D3-130C-48ED-BEC8-9454AD84723B}"/>
    <cellStyle name="40% - Accent1 2 10" xfId="9588" xr:uid="{1A9DDF5E-4E83-4C32-9236-40C42F35B71E}"/>
    <cellStyle name="40% - Accent1 2 11" xfId="9589" xr:uid="{AA27EBBF-388C-4F1B-90DC-7FFFF546FC76}"/>
    <cellStyle name="40% - Accent1 2 12" xfId="9590" xr:uid="{EA527D78-F606-44B6-998F-66DB33E15E24}"/>
    <cellStyle name="40% - Accent1 2 13" xfId="9591" xr:uid="{97740942-E566-4B8A-BDC7-FE9B397A0DAF}"/>
    <cellStyle name="40% - Accent1 2 14" xfId="9592" xr:uid="{F6A13697-A8D8-407D-A359-61EE3624FD1D}"/>
    <cellStyle name="40% - Accent1 2 15" xfId="9593" xr:uid="{834AD664-3A81-4BA0-AD94-83B20F4A5746}"/>
    <cellStyle name="40% - Accent1 2 16" xfId="42097" xr:uid="{24230ACF-9FF5-4BA7-ADAD-972BF39362A7}"/>
    <cellStyle name="40% - Accent1 2 17" xfId="42561" xr:uid="{E0D87D88-72E9-46D9-8464-9495DF16D165}"/>
    <cellStyle name="40% - Accent1 2 18" xfId="42742" xr:uid="{8FBBEE78-F1EA-4852-9294-F29D570809A4}"/>
    <cellStyle name="40% - Accent1 2 19" xfId="43610" xr:uid="{7ED691DD-6862-4C02-ADB4-11E4236A70B7}"/>
    <cellStyle name="40% - Accent1 2 2" xfId="396" xr:uid="{BB761A86-E39B-4691-BF6C-53CFF5418703}"/>
    <cellStyle name="40% - Accent1 2 2 10" xfId="9594" xr:uid="{69BF8B48-E677-4CBB-BB26-5C4045DC16CE}"/>
    <cellStyle name="40% - Accent1 2 2 11" xfId="16873" xr:uid="{53D83F54-F00C-4B67-B446-640ADD877257}"/>
    <cellStyle name="40% - Accent1 2 2 12" xfId="15674" xr:uid="{6D7B21AF-984B-4016-AD26-9EB8DF6E3EBD}"/>
    <cellStyle name="40% - Accent1 2 2 2" xfId="1884" xr:uid="{41215657-FC64-4720-942A-45B70F763710}"/>
    <cellStyle name="40% - Accent1 2 2 2 10" xfId="30476" xr:uid="{1DF5B221-4922-4FDE-8B82-BFC120D4E35D}"/>
    <cellStyle name="40% - Accent1 2 2 2 2" xfId="6394" xr:uid="{E39A3392-5431-4972-B0EC-EB9449B60215}"/>
    <cellStyle name="40% - Accent1 2 2 2 2 2" xfId="6395" xr:uid="{9D9377DD-971C-42D3-B2D6-B778BC835F29}"/>
    <cellStyle name="40% - Accent1 2 2 2 2 3" xfId="18899" xr:uid="{D393CB4B-5AA8-4C95-90D4-7DB2C4101087}"/>
    <cellStyle name="40% - Accent1 2 2 2 2 4" xfId="17395" xr:uid="{939835EB-9AE1-45AC-BF69-08F8AD446B32}"/>
    <cellStyle name="40% - Accent1 2 2 2 2 5" xfId="16674" xr:uid="{08822CD8-CB11-4209-AE57-22DC604F98FD}"/>
    <cellStyle name="40% - Accent1 2 2 2 3" xfId="6396" xr:uid="{AEAEC881-A8E1-4567-9252-38BE9C6BCF72}"/>
    <cellStyle name="40% - Accent1 2 2 2 4" xfId="19495" xr:uid="{431813B0-7BD8-4EC5-820F-BBC1D5EDCDEB}"/>
    <cellStyle name="40% - Accent1 2 2 2 5" xfId="18093" xr:uid="{3B9DE22E-AC2D-4E3E-8DD5-9AC303677D05}"/>
    <cellStyle name="40% - Accent1 2 2 2 6" xfId="16951" xr:uid="{0B58818B-8E13-4993-B0E4-19840717A1A0}"/>
    <cellStyle name="40% - Accent1 2 2 2 7" xfId="16122" xr:uid="{E56C8CF3-25C7-4260-9B93-5B1560B02B25}"/>
    <cellStyle name="40% - Accent1 2 2 2 8" xfId="26442" xr:uid="{7F034DC3-F32F-4A9B-AEAC-4726B0248EFC}"/>
    <cellStyle name="40% - Accent1 2 2 2 8 2" xfId="38892" xr:uid="{939BCF4F-6A65-4E16-AE31-6B418FC8AEA0}"/>
    <cellStyle name="40% - Accent1 2 2 2 9" xfId="21981" xr:uid="{CA84E5E7-6401-4026-8287-FFC1161A7A7F}"/>
    <cellStyle name="40% - Accent1 2 2 2 9 2" xfId="34454" xr:uid="{F184FC44-11DD-4BED-86D4-89ADC5FE09F6}"/>
    <cellStyle name="40% - Accent1 2 2 3" xfId="1885" xr:uid="{0CBE08EA-C32C-442F-9F2E-D6EBD232B9EA}"/>
    <cellStyle name="40% - Accent1 2 2 3 2" xfId="6397" xr:uid="{B9612A43-4408-444B-9DB7-65AF58C3F63B}"/>
    <cellStyle name="40% - Accent1 2 2 3 2 2" xfId="20447" xr:uid="{586DAABC-E38D-4760-8397-99E2A0F7E970}"/>
    <cellStyle name="40% - Accent1 2 2 3 2 3" xfId="19065" xr:uid="{1182695A-571B-4D66-B1DB-072303C7817D}"/>
    <cellStyle name="40% - Accent1 2 2 3 2 4" xfId="16761" xr:uid="{B1603817-27FE-4FBF-AAF4-060AA8E3DD62}"/>
    <cellStyle name="40% - Accent1 2 2 3 3" xfId="19658" xr:uid="{9E88F46D-8B81-4952-8030-3A82AE6A1078}"/>
    <cellStyle name="40% - Accent1 2 2 3 4" xfId="18257" xr:uid="{3ED5C35E-6F95-497E-9677-37B3BBAD238A}"/>
    <cellStyle name="40% - Accent1 2 2 3 5" xfId="17116" xr:uid="{1CB2BC96-822E-4A8E-98E0-C8B18F9D0C02}"/>
    <cellStyle name="40% - Accent1 2 2 3 6" xfId="16209" xr:uid="{F2015EC8-9320-434E-A6F5-5677EF6F253B}"/>
    <cellStyle name="40% - Accent1 2 2 3 7" xfId="26443" xr:uid="{DB46CAA3-93BE-468D-A0FB-24B04AB6ED17}"/>
    <cellStyle name="40% - Accent1 2 2 3 7 2" xfId="38893" xr:uid="{FD2ABA62-F28D-47FD-9599-FB2FED3F4C9A}"/>
    <cellStyle name="40% - Accent1 2 2 3 8" xfId="21982" xr:uid="{3DE08947-08C7-4516-A363-24370CEC24BC}"/>
    <cellStyle name="40% - Accent1 2 2 3 8 2" xfId="34455" xr:uid="{2EACD993-FC6C-46F3-A183-FF7B21DE876C}"/>
    <cellStyle name="40% - Accent1 2 2 3 9" xfId="30477" xr:uid="{1F66704C-BBD1-466B-A876-031D0CF1796B}"/>
    <cellStyle name="40% - Accent1 2 2 4" xfId="6398" xr:uid="{699AC9C1-B02B-4833-A79E-AF0434E706F0}"/>
    <cellStyle name="40% - Accent1 2 2 4 2" xfId="13126" xr:uid="{FDB19C7A-FF56-4D80-A86B-40C1DFD78892}"/>
    <cellStyle name="40% - Accent1 2 2 4 2 2" xfId="20124" xr:uid="{C05E3ABE-FCD6-40A9-BF20-7ADCF1606FBF}"/>
    <cellStyle name="40% - Accent1 2 2 4 2 3" xfId="18729" xr:uid="{C0CB9801-E9E5-4934-AFA1-16812E14BB91}"/>
    <cellStyle name="40% - Accent1 2 2 4 2 4" xfId="16585" xr:uid="{81ACEECB-CBBA-4D59-A0AF-FA3DE8429D71}"/>
    <cellStyle name="40% - Accent1 2 2 4 3" xfId="19325" xr:uid="{AC11C6A0-F150-41C4-B6AF-8A2EC46D6FE3}"/>
    <cellStyle name="40% - Accent1 2 2 4 4" xfId="17923" xr:uid="{4A0D11B3-699D-4B64-BB5A-150DB33620FA}"/>
    <cellStyle name="40% - Accent1 2 2 4 5" xfId="17313" xr:uid="{6F0F12AB-6FFD-4E50-90A1-8AE092F5EBA4}"/>
    <cellStyle name="40% - Accent1 2 2 4 6" xfId="16032" xr:uid="{A66F5E86-56F1-4D6F-A033-2AFF7C79547D}"/>
    <cellStyle name="40% - Accent1 2 2 5" xfId="9595" xr:uid="{0A5FB02A-6DD7-413A-A27D-FDF7C2CB0B6A}"/>
    <cellStyle name="40% - Accent1 2 2 5 2" xfId="19929" xr:uid="{718E2C2E-B5A9-4B23-A925-CFC2ECA7FA68}"/>
    <cellStyle name="40% - Accent1 2 2 5 3" xfId="17704" xr:uid="{D3CEDC5A-23F1-44C7-8FA0-F5E3EB7BA2D3}"/>
    <cellStyle name="40% - Accent1 2 2 5 4" xfId="16361" xr:uid="{C69F6E58-9137-4AA1-88F7-10CD63F6D319}"/>
    <cellStyle name="40% - Accent1 2 2 6" xfId="9596" xr:uid="{DE973CA0-D9A8-4FB4-AE41-57D80F674FD2}"/>
    <cellStyle name="40% - Accent1 2 2 6 2" xfId="19855" xr:uid="{0C3B33AD-BE66-4B8B-894E-E990AE243D51}"/>
    <cellStyle name="40% - Accent1 2 2 6 3" xfId="18534" xr:uid="{07B20940-6C70-495A-8CBA-14A66DB33F09}"/>
    <cellStyle name="40% - Accent1 2 2 6 4" xfId="16308" xr:uid="{9F472CF1-35D6-4A93-83A4-89EEEB9144F8}"/>
    <cellStyle name="40% - Accent1 2 2 7" xfId="9597" xr:uid="{C5AC76C4-ABEB-431F-B76A-9B9B8A920CCF}"/>
    <cellStyle name="40% - Accent1 2 2 8" xfId="9598" xr:uid="{AED1F1CD-AAAC-4148-A910-C59054C673F7}"/>
    <cellStyle name="40% - Accent1 2 2 9" xfId="9599" xr:uid="{9EBC84B9-B5D3-4C21-93A5-F93EA433ACFF}"/>
    <cellStyle name="40% - Accent1 2 3" xfId="329" xr:uid="{E828E6A5-82F3-4F3B-AE2E-4EA853922072}"/>
    <cellStyle name="40% - Accent1 2 3 10" xfId="9600" xr:uid="{A34BAA48-1A28-4AD9-9DA7-48404AB299E1}"/>
    <cellStyle name="40% - Accent1 2 3 11" xfId="13127" xr:uid="{A498F30E-C4E2-455B-9817-FD1ABB683C1D}"/>
    <cellStyle name="40% - Accent1 2 3 2" xfId="1886" xr:uid="{628D26DB-A219-441E-8BA5-E3B175D111D5}"/>
    <cellStyle name="40% - Accent1 2 3 2 2" xfId="6399" xr:uid="{23A52824-D6E4-4A0D-8509-798A42384E89}"/>
    <cellStyle name="40% - Accent1 2 3 2 3" xfId="13128" xr:uid="{8A4ABD48-64E6-46F1-8A28-6D7EA9F32354}"/>
    <cellStyle name="40% - Accent1 2 3 2 4" xfId="26444" xr:uid="{96CEA43F-74E3-4F5E-ADD1-A9E2E4192A50}"/>
    <cellStyle name="40% - Accent1 2 3 2 4 2" xfId="38894" xr:uid="{93DF4198-70C8-4739-9D50-43AB3CA514AC}"/>
    <cellStyle name="40% - Accent1 2 3 2 5" xfId="21983" xr:uid="{0615B773-15F1-46A7-877F-140F08F837F0}"/>
    <cellStyle name="40% - Accent1 2 3 2 5 2" xfId="34456" xr:uid="{26176867-50FE-4F45-9FEA-6374BF3B1B0D}"/>
    <cellStyle name="40% - Accent1 2 3 2 6" xfId="30478" xr:uid="{351669B0-E270-4435-875D-25A218A5110D}"/>
    <cellStyle name="40% - Accent1 2 3 3" xfId="1887" xr:uid="{594F3797-E258-4623-85FB-C517D0644221}"/>
    <cellStyle name="40% - Accent1 2 3 3 2" xfId="26445" xr:uid="{D3761979-210F-4B7A-838D-AE5ED86DD4B6}"/>
    <cellStyle name="40% - Accent1 2 3 3 2 2" xfId="38895" xr:uid="{917F5B8E-EA4C-41E2-8064-3F5781DA29C0}"/>
    <cellStyle name="40% - Accent1 2 3 3 3" xfId="21984" xr:uid="{78B30FDD-DE47-4423-B356-98956F3CE5E0}"/>
    <cellStyle name="40% - Accent1 2 3 3 3 2" xfId="34457" xr:uid="{D8BBF814-F717-4B8B-A7C5-0542B2AD10E2}"/>
    <cellStyle name="40% - Accent1 2 3 3 4" xfId="30479" xr:uid="{C116046A-2D4B-4A67-8F26-6EEF7EBF225B}"/>
    <cellStyle name="40% - Accent1 2 3 4" xfId="9601" xr:uid="{EA3B6099-F923-4490-8808-97254D1DAD49}"/>
    <cellStyle name="40% - Accent1 2 3 5" xfId="9602" xr:uid="{2D5A1195-3D3F-4140-831A-4D8664504870}"/>
    <cellStyle name="40% - Accent1 2 3 6" xfId="9603" xr:uid="{13A684EE-12CC-442A-A033-C4CC2E093039}"/>
    <cellStyle name="40% - Accent1 2 3 7" xfId="9604" xr:uid="{34192DDC-8517-431F-97A6-5B7A51577F4A}"/>
    <cellStyle name="40% - Accent1 2 3 8" xfId="9605" xr:uid="{31077A35-A93C-4404-A03C-0C6AFB373B88}"/>
    <cellStyle name="40% - Accent1 2 3 9" xfId="9606" xr:uid="{B0F21D30-DCFF-4D0D-924E-ACEEF3C071CD}"/>
    <cellStyle name="40% - Accent1 2 4" xfId="1888" xr:uid="{BCCB3A95-6135-4CA4-A582-497AC8BF8964}"/>
    <cellStyle name="40% - Accent1 2 4 10" xfId="9607" xr:uid="{C6111CCD-7A3A-4D63-A7E2-AE98EE9AEAE8}"/>
    <cellStyle name="40% - Accent1 2 4 11" xfId="13129" xr:uid="{CFDF3E35-395B-4758-9757-007A4B3C229F}"/>
    <cellStyle name="40% - Accent1 2 4 12" xfId="26446" xr:uid="{F3D108F2-A19C-42CA-9AD7-B9217183B157}"/>
    <cellStyle name="40% - Accent1 2 4 12 2" xfId="38896" xr:uid="{BD485DC3-CB9F-4963-91DC-5D3E5BB46677}"/>
    <cellStyle name="40% - Accent1 2 4 13" xfId="21985" xr:uid="{EF5047C9-47AE-4017-9591-4CD8CC815367}"/>
    <cellStyle name="40% - Accent1 2 4 13 2" xfId="34458" xr:uid="{6928C9D9-B684-4EF0-ADDD-312962D39C70}"/>
    <cellStyle name="40% - Accent1 2 4 14" xfId="30480" xr:uid="{5A077DA8-1140-4C44-991C-DE9D005D4923}"/>
    <cellStyle name="40% - Accent1 2 4 2" xfId="1889" xr:uid="{92D5FCA5-ED36-44AA-A0EA-20B0655EC37B}"/>
    <cellStyle name="40% - Accent1 2 4 2 2" xfId="26447" xr:uid="{68BD4558-5194-4220-AF64-A72FEB6114E4}"/>
    <cellStyle name="40% - Accent1 2 4 2 2 2" xfId="38897" xr:uid="{72DE51E4-D08C-44B8-825D-2F0B530F4F0B}"/>
    <cellStyle name="40% - Accent1 2 4 2 3" xfId="21986" xr:uid="{031BABF0-E05B-444F-A001-0595A83C14A3}"/>
    <cellStyle name="40% - Accent1 2 4 2 3 2" xfId="34459" xr:uid="{22F32339-7C09-4939-A0C6-3857ABCC0262}"/>
    <cellStyle name="40% - Accent1 2 4 2 4" xfId="30481" xr:uid="{A3DEBA75-ABF5-41D9-8F4E-0C850C46C0A5}"/>
    <cellStyle name="40% - Accent1 2 4 3" xfId="1890" xr:uid="{2B4D47FF-BF71-47FF-9658-A00BC2B6499A}"/>
    <cellStyle name="40% - Accent1 2 4 3 2" xfId="26448" xr:uid="{8EBB29B6-C9D2-4E50-86C4-4B091697F1DE}"/>
    <cellStyle name="40% - Accent1 2 4 3 2 2" xfId="38898" xr:uid="{0F597225-3FC1-4344-B2B0-7BD0E7422367}"/>
    <cellStyle name="40% - Accent1 2 4 3 3" xfId="21987" xr:uid="{11296806-B023-4FFB-B3B3-88727D6573C1}"/>
    <cellStyle name="40% - Accent1 2 4 3 3 2" xfId="34460" xr:uid="{9AEEA906-0DDC-419E-B813-A0667F505BC3}"/>
    <cellStyle name="40% - Accent1 2 4 3 4" xfId="30482" xr:uid="{93A5AAD5-1682-4FA3-80AA-1CBC89056749}"/>
    <cellStyle name="40% - Accent1 2 4 4" xfId="9608" xr:uid="{AE8EC285-703D-44E6-97FC-8EB6ECB94838}"/>
    <cellStyle name="40% - Accent1 2 4 5" xfId="9609" xr:uid="{C0C662F4-6CDC-444F-8088-1A13A0CD016F}"/>
    <cellStyle name="40% - Accent1 2 4 6" xfId="9610" xr:uid="{F8F9FDB2-5E94-4BB6-A58D-4378C3296388}"/>
    <cellStyle name="40% - Accent1 2 4 7" xfId="9611" xr:uid="{9965F944-1515-45A6-8F81-DDE19707CEED}"/>
    <cellStyle name="40% - Accent1 2 4 8" xfId="9612" xr:uid="{D3C13583-3390-4484-AD87-DAD56CC3B9ED}"/>
    <cellStyle name="40% - Accent1 2 4 9" xfId="9613" xr:uid="{EC7C2E61-DAD5-48F9-9890-B73F59CDFD47}"/>
    <cellStyle name="40% - Accent1 2 5" xfId="1891" xr:uid="{8DAB6D7A-069D-4DBF-8FA9-9730B16BA917}"/>
    <cellStyle name="40% - Accent1 2 5 10" xfId="9614" xr:uid="{F187E2CD-556C-4156-8CA6-2C1A05FA5319}"/>
    <cellStyle name="40% - Accent1 2 5 11" xfId="26449" xr:uid="{53D00D24-66A9-432D-B3D6-B6794F2CFF56}"/>
    <cellStyle name="40% - Accent1 2 5 11 2" xfId="38899" xr:uid="{D8A48B88-0950-4D2F-8872-614A12B651CA}"/>
    <cellStyle name="40% - Accent1 2 5 12" xfId="21988" xr:uid="{A3155883-FA02-4E18-A9E9-E2413C975699}"/>
    <cellStyle name="40% - Accent1 2 5 12 2" xfId="34461" xr:uid="{2C1249F1-B7A4-4291-B83C-AF5AD1ED3358}"/>
    <cellStyle name="40% - Accent1 2 5 13" xfId="30483" xr:uid="{3DCBCC49-958B-4789-9266-5280DDBAEFB2}"/>
    <cellStyle name="40% - Accent1 2 5 2" xfId="1892" xr:uid="{20D498C1-0BC1-439D-B345-A57CF9785EF7}"/>
    <cellStyle name="40% - Accent1 2 5 2 2" xfId="26450" xr:uid="{618CCDD4-29BA-460A-A991-B5C249937747}"/>
    <cellStyle name="40% - Accent1 2 5 2 2 2" xfId="38900" xr:uid="{B6D906B1-7534-449A-AC5F-B934215DF60C}"/>
    <cellStyle name="40% - Accent1 2 5 2 3" xfId="21989" xr:uid="{6EE17D14-4AA3-4F51-9D16-1BF7E8D2AB33}"/>
    <cellStyle name="40% - Accent1 2 5 2 3 2" xfId="34462" xr:uid="{92AECD1C-578F-4365-A019-5BD097B49F65}"/>
    <cellStyle name="40% - Accent1 2 5 2 4" xfId="30484" xr:uid="{5E61F01E-EA1D-4F5D-9AE1-9B1D8EA36635}"/>
    <cellStyle name="40% - Accent1 2 5 3" xfId="1893" xr:uid="{7C29FA48-2518-485C-B3CD-6A5C7BC77C2C}"/>
    <cellStyle name="40% - Accent1 2 5 3 2" xfId="26451" xr:uid="{40D7740B-F4E7-48AE-AC6E-C49E870FA58E}"/>
    <cellStyle name="40% - Accent1 2 5 3 2 2" xfId="38901" xr:uid="{45B114AA-967A-4FD3-8251-E8B4C6E64C75}"/>
    <cellStyle name="40% - Accent1 2 5 3 3" xfId="21990" xr:uid="{74FBE3A0-39C7-4E82-98AA-A73BF25FAB88}"/>
    <cellStyle name="40% - Accent1 2 5 3 3 2" xfId="34463" xr:uid="{04233CDA-B2C3-437A-BF91-11F9EEF8535D}"/>
    <cellStyle name="40% - Accent1 2 5 3 4" xfId="30485" xr:uid="{8B53E09C-8F7E-449A-AB5E-49AB569C1929}"/>
    <cellStyle name="40% - Accent1 2 5 4" xfId="9615" xr:uid="{19A85AF2-8EFE-4149-A26F-F17FF63F3D0E}"/>
    <cellStyle name="40% - Accent1 2 5 5" xfId="9616" xr:uid="{24BF785B-C2A6-4E17-AC88-DF3DA16406B9}"/>
    <cellStyle name="40% - Accent1 2 5 6" xfId="9617" xr:uid="{117CB08C-B32B-4B3B-AF6F-4D097276CD5B}"/>
    <cellStyle name="40% - Accent1 2 5 7" xfId="9618" xr:uid="{F3D94299-5AC3-4B53-B292-A3ED7E102477}"/>
    <cellStyle name="40% - Accent1 2 5 8" xfId="9619" xr:uid="{3EF455B7-239D-49C9-979A-85F97359E924}"/>
    <cellStyle name="40% - Accent1 2 5 9" xfId="9620" xr:uid="{01B546F7-C52C-4416-99FE-D4E8DB728647}"/>
    <cellStyle name="40% - Accent1 2 6" xfId="1894" xr:uid="{A3469570-8540-47F7-AE4E-D1C1E162927B}"/>
    <cellStyle name="40% - Accent1 2 6 2" xfId="1895" xr:uid="{B54B7FEA-CE7B-4ED1-AE5C-EC2C8703B82E}"/>
    <cellStyle name="40% - Accent1 2 6 2 2" xfId="26453" xr:uid="{6B0940F8-760B-4490-A176-89CE6AE6DBAC}"/>
    <cellStyle name="40% - Accent1 2 6 2 2 2" xfId="38903" xr:uid="{C3237B4D-D256-4B0F-9371-BB814E902AD2}"/>
    <cellStyle name="40% - Accent1 2 6 2 3" xfId="21992" xr:uid="{633B7F53-6801-4C77-ABBF-F233FE0A9B46}"/>
    <cellStyle name="40% - Accent1 2 6 2 3 2" xfId="34465" xr:uid="{EC7022F3-1A83-4BCC-B05C-1CABE61DD605}"/>
    <cellStyle name="40% - Accent1 2 6 2 4" xfId="30487" xr:uid="{BFCD27D9-6044-4A10-8880-F75C7BDABD03}"/>
    <cellStyle name="40% - Accent1 2 6 3" xfId="1896" xr:uid="{E5FCB07A-0836-4345-AD90-69EFF72E19D7}"/>
    <cellStyle name="40% - Accent1 2 6 3 2" xfId="26454" xr:uid="{2AFDD51C-A532-4EA0-A2C9-0E3D407D7766}"/>
    <cellStyle name="40% - Accent1 2 6 3 2 2" xfId="38904" xr:uid="{DC8595A0-C24D-474D-8EA2-5199A89B05EE}"/>
    <cellStyle name="40% - Accent1 2 6 3 3" xfId="21993" xr:uid="{BC38D8D1-3C88-465A-8B12-B050750F58E5}"/>
    <cellStyle name="40% - Accent1 2 6 3 3 2" xfId="34466" xr:uid="{EEF4D45E-208D-4AB3-9ED9-6137CC797C99}"/>
    <cellStyle name="40% - Accent1 2 6 3 4" xfId="30488" xr:uid="{02D96DEF-A30D-4266-9138-BCEEBBC2F8FC}"/>
    <cellStyle name="40% - Accent1 2 6 4" xfId="26452" xr:uid="{219295BC-72DC-46DF-831C-FC4CA8AACF20}"/>
    <cellStyle name="40% - Accent1 2 6 4 2" xfId="38902" xr:uid="{D743FC69-B50B-45A3-9A70-CDC5BC24BE9D}"/>
    <cellStyle name="40% - Accent1 2 6 5" xfId="21991" xr:uid="{615B8051-C094-43AB-80C6-2654E6BFBD66}"/>
    <cellStyle name="40% - Accent1 2 6 5 2" xfId="34464" xr:uid="{92BCC7E7-24DB-4717-8910-EEF1557AB107}"/>
    <cellStyle name="40% - Accent1 2 6 6" xfId="30486" xr:uid="{D7CED0DF-9634-41EA-9457-58ACCB017711}"/>
    <cellStyle name="40% - Accent1 2 7" xfId="1897" xr:uid="{5F6D215F-3C0E-4EF0-8861-9A7B05343098}"/>
    <cellStyle name="40% - Accent1 2 7 2" xfId="1898" xr:uid="{FDA0918F-7652-4478-A4C3-A0A5040E9B84}"/>
    <cellStyle name="40% - Accent1 2 7 2 2" xfId="26456" xr:uid="{BEC3BA37-3E53-47D2-B154-1BCCF808CE2E}"/>
    <cellStyle name="40% - Accent1 2 7 2 2 2" xfId="38906" xr:uid="{CDA6C6F8-49EF-4E00-B75B-F475AE758E48}"/>
    <cellStyle name="40% - Accent1 2 7 2 3" xfId="21995" xr:uid="{56F600DE-94AA-42A5-9E89-2C7CDDF95A17}"/>
    <cellStyle name="40% - Accent1 2 7 2 3 2" xfId="34468" xr:uid="{5319F982-3325-4795-80B3-B8B78B42243D}"/>
    <cellStyle name="40% - Accent1 2 7 2 4" xfId="30490" xr:uid="{D7939466-F7D1-4C20-82C3-6CD5131C73F5}"/>
    <cellStyle name="40% - Accent1 2 7 3" xfId="1899" xr:uid="{D301872D-C090-445E-9074-DFFD162EB0B3}"/>
    <cellStyle name="40% - Accent1 2 7 3 2" xfId="26457" xr:uid="{6C0A9724-FB82-45CB-9EBD-72B54C2849A1}"/>
    <cellStyle name="40% - Accent1 2 7 3 2 2" xfId="38907" xr:uid="{CE0AA306-9338-4194-9A44-732F7F263EE8}"/>
    <cellStyle name="40% - Accent1 2 7 3 3" xfId="21996" xr:uid="{C4038786-F530-4BBF-A67E-6C1038B77237}"/>
    <cellStyle name="40% - Accent1 2 7 3 3 2" xfId="34469" xr:uid="{4213888D-C0F1-4FBD-941B-19393F4B0B64}"/>
    <cellStyle name="40% - Accent1 2 7 3 4" xfId="30491" xr:uid="{415C32A6-ED6B-4369-AFE0-0376E60F7A33}"/>
    <cellStyle name="40% - Accent1 2 7 4" xfId="26455" xr:uid="{456982A4-D53E-4A6E-BE33-FB7A44E018D9}"/>
    <cellStyle name="40% - Accent1 2 7 4 2" xfId="38905" xr:uid="{93EC866A-3F0D-4D72-8838-B870D0B8329B}"/>
    <cellStyle name="40% - Accent1 2 7 5" xfId="21994" xr:uid="{5D8E421C-7D8C-4D46-8E93-D9018A3E7A93}"/>
    <cellStyle name="40% - Accent1 2 7 5 2" xfId="34467" xr:uid="{8C05E0E6-3DF6-4294-A694-BBCB7BE834A9}"/>
    <cellStyle name="40% - Accent1 2 7 6" xfId="30489" xr:uid="{E5C1C62B-B8CF-4224-855E-816825A70762}"/>
    <cellStyle name="40% - Accent1 2 8" xfId="1900" xr:uid="{2E85D20C-9D8B-437B-BE92-54005890090A}"/>
    <cellStyle name="40% - Accent1 2 8 2" xfId="26458" xr:uid="{F7614FDF-C486-4C8E-B878-F5203D468204}"/>
    <cellStyle name="40% - Accent1 2 8 2 2" xfId="38908" xr:uid="{068E84D9-824E-4CEC-A0FA-EF96D246282D}"/>
    <cellStyle name="40% - Accent1 2 8 3" xfId="21997" xr:uid="{E3C25762-3B59-4E8F-BEB1-0D07FF1DF691}"/>
    <cellStyle name="40% - Accent1 2 8 3 2" xfId="34470" xr:uid="{873E24B3-B41C-4585-8243-3AE01239D56B}"/>
    <cellStyle name="40% - Accent1 2 8 4" xfId="30492" xr:uid="{03B1B0D5-70C7-434D-94F1-B731E5BCF3DD}"/>
    <cellStyle name="40% - Accent1 2 9" xfId="1901" xr:uid="{1B7D68FE-D659-485F-822E-2D14B545C3D3}"/>
    <cellStyle name="40% - Accent1 2 9 2" xfId="26459" xr:uid="{52F68C88-F0D4-4EA1-966C-205490B3E24B}"/>
    <cellStyle name="40% - Accent1 2 9 2 2" xfId="38909" xr:uid="{1D1BD994-5840-403C-854E-36EDA80820C7}"/>
    <cellStyle name="40% - Accent1 2 9 3" xfId="21998" xr:uid="{7BED6D49-AD24-47D4-B0F1-EEB121BA2EA3}"/>
    <cellStyle name="40% - Accent1 2 9 3 2" xfId="34471" xr:uid="{6DDF2B02-81E7-4FC0-9337-2E456343331F}"/>
    <cellStyle name="40% - Accent1 2 9 4" xfId="30493" xr:uid="{4A9BDDE0-67C4-49EF-9C14-D636DE2378C3}"/>
    <cellStyle name="40% - Accent1 20" xfId="1902" xr:uid="{41C59EBD-83EA-4826-ADDF-F8BF7EA2D382}"/>
    <cellStyle name="40% - Accent1 20 10" xfId="9621" xr:uid="{EC573EA8-B72A-4FB5-AD22-30A4EAF34D66}"/>
    <cellStyle name="40% - Accent1 20 11" xfId="9622" xr:uid="{B008763B-21AD-4485-8FB5-4133AF2CE520}"/>
    <cellStyle name="40% - Accent1 20 12" xfId="26460" xr:uid="{53DC2B0B-586E-422C-B2AF-CD71F42AD09F}"/>
    <cellStyle name="40% - Accent1 20 12 2" xfId="38910" xr:uid="{94295F70-74F6-4177-9D77-28A7D016D002}"/>
    <cellStyle name="40% - Accent1 20 13" xfId="21999" xr:uid="{206DF8BD-24F8-4BFB-B925-275A0F4DBE26}"/>
    <cellStyle name="40% - Accent1 20 13 2" xfId="34472" xr:uid="{2DFAC10F-19BA-4B20-BC76-46318BEFEB52}"/>
    <cellStyle name="40% - Accent1 20 14" xfId="30494" xr:uid="{CB95A212-B12A-4391-B148-5204A88FCFFF}"/>
    <cellStyle name="40% - Accent1 20 2" xfId="1903" xr:uid="{AFC4F16A-89C5-45E8-BFB3-CC223C42A6B5}"/>
    <cellStyle name="40% - Accent1 20 2 2" xfId="26461" xr:uid="{437ED307-4ECF-45B0-9FA1-E7A211E2A155}"/>
    <cellStyle name="40% - Accent1 20 2 2 2" xfId="38911" xr:uid="{36C40172-FD44-45C0-AD92-C33E3DBA224E}"/>
    <cellStyle name="40% - Accent1 20 2 3" xfId="22000" xr:uid="{180B5824-6FE2-4169-99A5-60C2BBC3E282}"/>
    <cellStyle name="40% - Accent1 20 2 3 2" xfId="34473" xr:uid="{2CCDFAD2-1358-4AC5-93DD-C8F2752B540E}"/>
    <cellStyle name="40% - Accent1 20 2 4" xfId="30495" xr:uid="{3ABB44D2-7352-4951-9A18-57C29D2C791C}"/>
    <cellStyle name="40% - Accent1 20 3" xfId="1904" xr:uid="{94025D0E-0129-48AF-A14E-B89516E7293F}"/>
    <cellStyle name="40% - Accent1 20 3 2" xfId="26462" xr:uid="{F954AD7E-AA59-46D4-AFAA-657EA8D7222F}"/>
    <cellStyle name="40% - Accent1 20 3 2 2" xfId="38912" xr:uid="{1BEBA68E-2AF3-4C77-B4A1-55BD090794FA}"/>
    <cellStyle name="40% - Accent1 20 3 3" xfId="22001" xr:uid="{56AE9D57-027E-4C76-B2EB-77BEF4B8F7CB}"/>
    <cellStyle name="40% - Accent1 20 3 3 2" xfId="34474" xr:uid="{15933533-EB34-4374-9DBA-0ACCD2EE8207}"/>
    <cellStyle name="40% - Accent1 20 3 4" xfId="30496" xr:uid="{AEAD86FD-CEC9-4A54-8D86-2E2C4B609B88}"/>
    <cellStyle name="40% - Accent1 20 4" xfId="9623" xr:uid="{FAA51A09-62FC-4049-B3B4-B8907258196E}"/>
    <cellStyle name="40% - Accent1 20 5" xfId="9624" xr:uid="{BB6FA65F-AF01-4FA7-98D5-391B6D315693}"/>
    <cellStyle name="40% - Accent1 20 6" xfId="9625" xr:uid="{41227BBE-4E5E-4B47-99A6-095C44ED41BC}"/>
    <cellStyle name="40% - Accent1 20 7" xfId="9626" xr:uid="{E6D8385F-5B82-4D85-82E8-703D4343619B}"/>
    <cellStyle name="40% - Accent1 20 8" xfId="9627" xr:uid="{425547BE-DC90-43A7-BEAD-6AE500CC8F10}"/>
    <cellStyle name="40% - Accent1 20 9" xfId="9628" xr:uid="{A8BFE611-64BF-4F70-84A9-8714FEF43207}"/>
    <cellStyle name="40% - Accent1 21" xfId="1905" xr:uid="{8D7268B2-F08F-47C2-8987-4329116E38D4}"/>
    <cellStyle name="40% - Accent1 21 10" xfId="9629" xr:uid="{CED32DB1-F43F-47F2-BB48-A309E59CA81E}"/>
    <cellStyle name="40% - Accent1 21 11" xfId="9630" xr:uid="{17BB61E1-0FA3-443E-82E6-761631DC4C62}"/>
    <cellStyle name="40% - Accent1 21 2" xfId="9631" xr:uid="{F1A33243-6683-47B6-B76C-C4747F15E711}"/>
    <cellStyle name="40% - Accent1 21 3" xfId="9632" xr:uid="{FE100D1E-CA95-471C-8A89-C4D038D6243F}"/>
    <cellStyle name="40% - Accent1 21 4" xfId="9633" xr:uid="{01DD49F6-0600-4F79-93C3-8224AC7CBE41}"/>
    <cellStyle name="40% - Accent1 21 5" xfId="9634" xr:uid="{67015657-FDC3-4BFB-AC01-4E44EF070071}"/>
    <cellStyle name="40% - Accent1 21 6" xfId="9635" xr:uid="{C02F3D0B-62E9-4CC2-A934-118EF6DCB3DC}"/>
    <cellStyle name="40% - Accent1 21 7" xfId="9636" xr:uid="{6969C6E6-CEFC-4291-9540-40DFB530D303}"/>
    <cellStyle name="40% - Accent1 21 8" xfId="9637" xr:uid="{71BBFAD9-BA75-4894-8F28-0FCE383E020B}"/>
    <cellStyle name="40% - Accent1 21 9" xfId="9638" xr:uid="{6A813A8E-DF95-4E4B-8E92-B128FA9CF663}"/>
    <cellStyle name="40% - Accent1 22" xfId="1906" xr:uid="{22B841B2-48B4-48ED-95DD-A37FBA7CD10A}"/>
    <cellStyle name="40% - Accent1 22 10" xfId="9639" xr:uid="{642FEEC7-B346-403A-BA84-395FF18E143D}"/>
    <cellStyle name="40% - Accent1 22 11" xfId="9640" xr:uid="{5DE70E98-EFF9-4808-A4D3-A9A92D5F3F7A}"/>
    <cellStyle name="40% - Accent1 22 2" xfId="9641" xr:uid="{42EC2694-CF91-40EB-BDCB-8954D1C213DF}"/>
    <cellStyle name="40% - Accent1 22 3" xfId="9642" xr:uid="{BE126584-3C34-4944-A9C1-918E1D899947}"/>
    <cellStyle name="40% - Accent1 22 4" xfId="9643" xr:uid="{94367F86-82D9-4EE8-BC7C-04D48CB7A66C}"/>
    <cellStyle name="40% - Accent1 22 5" xfId="9644" xr:uid="{4B711917-AEA6-40DC-8DA0-F3DC00A07EF2}"/>
    <cellStyle name="40% - Accent1 22 6" xfId="9645" xr:uid="{360F104F-285E-40F8-97C1-BFD3A99B6E74}"/>
    <cellStyle name="40% - Accent1 22 7" xfId="9646" xr:uid="{DFF44116-DC98-44D8-BA36-AD1F578DF353}"/>
    <cellStyle name="40% - Accent1 22 8" xfId="9647" xr:uid="{EAEA58BA-2B92-4305-9D1A-9B172743BD3D}"/>
    <cellStyle name="40% - Accent1 22 9" xfId="9648" xr:uid="{9E139D9D-AB85-430E-90C6-8D8505C55E22}"/>
    <cellStyle name="40% - Accent1 23" xfId="1907" xr:uid="{8FDE205F-602F-4713-BC1E-0D40D141ECE3}"/>
    <cellStyle name="40% - Accent1 23 10" xfId="9649" xr:uid="{5D3CF1FF-BD0F-45C0-96BC-5032416169A6}"/>
    <cellStyle name="40% - Accent1 23 11" xfId="9650" xr:uid="{2CC45A4B-5910-4E56-95A8-6AEEF25D0BA2}"/>
    <cellStyle name="40% - Accent1 23 12" xfId="26463" xr:uid="{D2F408F3-3596-4477-A8CA-DF9C6F2892E3}"/>
    <cellStyle name="40% - Accent1 23 12 2" xfId="38913" xr:uid="{9C331760-DE43-4CB7-8DEA-3D716D186D2B}"/>
    <cellStyle name="40% - Accent1 23 13" xfId="22002" xr:uid="{856C703D-19DC-4DE8-977F-2B4E75C11F26}"/>
    <cellStyle name="40% - Accent1 23 13 2" xfId="34475" xr:uid="{D5CD2AA3-9089-4451-8175-A5DEC4A40930}"/>
    <cellStyle name="40% - Accent1 23 14" xfId="30497" xr:uid="{C408A62B-D1FF-4DF3-93F0-78228B9592E1}"/>
    <cellStyle name="40% - Accent1 23 2" xfId="1908" xr:uid="{B2C73E53-D21A-4BE4-BB1D-C6C9A6DF0A2F}"/>
    <cellStyle name="40% - Accent1 23 2 2" xfId="26464" xr:uid="{6A0848F0-EB5E-413B-8E85-2551E0F52B7D}"/>
    <cellStyle name="40% - Accent1 23 2 2 2" xfId="38914" xr:uid="{9496AAF0-1161-42FD-BD10-3E0184F0184B}"/>
    <cellStyle name="40% - Accent1 23 2 3" xfId="22003" xr:uid="{E3F250E0-B9FE-4F9E-A319-3A58ADC2AAB6}"/>
    <cellStyle name="40% - Accent1 23 2 3 2" xfId="34476" xr:uid="{A093F032-35E8-411D-A3C1-D53A0F430D58}"/>
    <cellStyle name="40% - Accent1 23 2 4" xfId="30498" xr:uid="{542069FC-5895-43FF-AD6D-865738820BA4}"/>
    <cellStyle name="40% - Accent1 23 3" xfId="1909" xr:uid="{AB0DB3E4-367E-450B-AD26-AFFDF1F68FBF}"/>
    <cellStyle name="40% - Accent1 23 3 2" xfId="26465" xr:uid="{F25BD0B9-6E2A-49C2-A46C-7CF8B9ED813D}"/>
    <cellStyle name="40% - Accent1 23 3 2 2" xfId="38915" xr:uid="{495F9255-C220-48ED-85EE-E9E8C46936AE}"/>
    <cellStyle name="40% - Accent1 23 3 3" xfId="22004" xr:uid="{2B054B86-9DF6-4049-88F9-BD271F574B7A}"/>
    <cellStyle name="40% - Accent1 23 3 3 2" xfId="34477" xr:uid="{642A7EC6-08AF-45CA-934E-89C4A15F5D6D}"/>
    <cellStyle name="40% - Accent1 23 3 4" xfId="30499" xr:uid="{91F25DD6-C82D-40C5-A272-6DAD451DA843}"/>
    <cellStyle name="40% - Accent1 23 4" xfId="9651" xr:uid="{458139CE-46F5-4B66-AAE0-2BA1F4D54B03}"/>
    <cellStyle name="40% - Accent1 23 5" xfId="9652" xr:uid="{873981FB-66B4-4B2B-9A7D-E61FA9CD4A96}"/>
    <cellStyle name="40% - Accent1 23 6" xfId="9653" xr:uid="{B0D55592-ECC2-4967-897D-9DAD12CF3C78}"/>
    <cellStyle name="40% - Accent1 23 7" xfId="9654" xr:uid="{B9D71FA9-B48F-44B1-B1D4-3B175859F365}"/>
    <cellStyle name="40% - Accent1 23 8" xfId="9655" xr:uid="{D0D2CC7A-C976-4C0A-A1B3-4A3A0B8D95F3}"/>
    <cellStyle name="40% - Accent1 23 9" xfId="9656" xr:uid="{2CE747CB-9363-411F-9226-6CF2CAD5C6E4}"/>
    <cellStyle name="40% - Accent1 24" xfId="1910" xr:uid="{374F0C5B-8298-484B-86C3-ED8C4CC82F9C}"/>
    <cellStyle name="40% - Accent1 24 10" xfId="9657" xr:uid="{56BA1B72-846D-42C7-9363-B17BDCFEC0C2}"/>
    <cellStyle name="40% - Accent1 24 11" xfId="9658" xr:uid="{CA14A5BD-556E-463A-B8BA-BFC391B3C31A}"/>
    <cellStyle name="40% - Accent1 24 12" xfId="26466" xr:uid="{B8E910E2-0095-42C6-867E-BC21CB6FF401}"/>
    <cellStyle name="40% - Accent1 24 12 2" xfId="38916" xr:uid="{A91AFE98-2F8D-4621-85B6-C10B15EE8821}"/>
    <cellStyle name="40% - Accent1 24 13" xfId="22005" xr:uid="{EFF9EFFD-3F84-4607-A0B7-983C4328E0CB}"/>
    <cellStyle name="40% - Accent1 24 13 2" xfId="34478" xr:uid="{8BEE57BB-AD46-4650-8422-2BC1E26C4F17}"/>
    <cellStyle name="40% - Accent1 24 14" xfId="30500" xr:uid="{F1D034E2-A71F-4848-8490-4EC50862D561}"/>
    <cellStyle name="40% - Accent1 24 2" xfId="9659" xr:uid="{AED12723-2024-47CC-A259-89F00FFA1F56}"/>
    <cellStyle name="40% - Accent1 24 3" xfId="9660" xr:uid="{2A17902F-2156-4C84-859A-F6541E053198}"/>
    <cellStyle name="40% - Accent1 24 4" xfId="9661" xr:uid="{91E90FAE-657D-43BE-AFF6-BFAFA11A307F}"/>
    <cellStyle name="40% - Accent1 24 5" xfId="9662" xr:uid="{94CF73B6-8C3D-4C9A-80A4-DF813AC58160}"/>
    <cellStyle name="40% - Accent1 24 6" xfId="9663" xr:uid="{F21E526F-4784-4C37-9CFB-477815617439}"/>
    <cellStyle name="40% - Accent1 24 7" xfId="9664" xr:uid="{E07CE188-C372-4A17-987C-0E15FDCF3668}"/>
    <cellStyle name="40% - Accent1 24 8" xfId="9665" xr:uid="{0C03AB5D-8C37-4979-8CDB-C8A66C5D005B}"/>
    <cellStyle name="40% - Accent1 24 9" xfId="9666" xr:uid="{E52A8959-4C93-414C-8033-A2893442A267}"/>
    <cellStyle name="40% - Accent1 25" xfId="1911" xr:uid="{ECAED2E0-27B5-475E-A34F-AD3E8D8719E9}"/>
    <cellStyle name="40% - Accent1 25 10" xfId="9667" xr:uid="{DC8DCDE1-1101-4975-B75F-F51576287646}"/>
    <cellStyle name="40% - Accent1 25 11" xfId="9668" xr:uid="{65FDB583-922B-40B8-9E43-BB7B940FBDFB}"/>
    <cellStyle name="40% - Accent1 25 12" xfId="26467" xr:uid="{C241F4AA-4560-4E2F-9C6C-3B8D7904FB24}"/>
    <cellStyle name="40% - Accent1 25 12 2" xfId="38917" xr:uid="{70BA993D-5035-4D95-AEFB-0A2C4EC02E83}"/>
    <cellStyle name="40% - Accent1 25 13" xfId="22006" xr:uid="{1A1C9351-228F-4344-B1A6-F190A6ECF744}"/>
    <cellStyle name="40% - Accent1 25 13 2" xfId="34479" xr:uid="{9F6B4DA0-1285-4C60-A28B-C26053E70F14}"/>
    <cellStyle name="40% - Accent1 25 14" xfId="30501" xr:uid="{B2E49ED5-1765-455E-B941-FADB1F501A1E}"/>
    <cellStyle name="40% - Accent1 25 2" xfId="9669" xr:uid="{0BFD5169-8EA5-4834-A482-84E6D4C98F2F}"/>
    <cellStyle name="40% - Accent1 25 3" xfId="9670" xr:uid="{FCAB2559-08FC-48B6-A6E6-008A4AAEE260}"/>
    <cellStyle name="40% - Accent1 25 4" xfId="9671" xr:uid="{2AB1DB89-BC22-4E5F-8553-D95855FDA82C}"/>
    <cellStyle name="40% - Accent1 25 5" xfId="9672" xr:uid="{021A0B79-8084-4751-87DD-7238B3753C36}"/>
    <cellStyle name="40% - Accent1 25 6" xfId="9673" xr:uid="{D1FDBB05-E8DE-4B8E-ABBC-05526CBA2AA0}"/>
    <cellStyle name="40% - Accent1 25 7" xfId="9674" xr:uid="{AA0EA173-C4F9-4064-A6CA-9369DD6F4C23}"/>
    <cellStyle name="40% - Accent1 25 8" xfId="9675" xr:uid="{30218E7A-3882-47C3-A817-BD8845576E8C}"/>
    <cellStyle name="40% - Accent1 25 9" xfId="9676" xr:uid="{39A63378-7DE4-4520-B25E-3DAFBF732B1E}"/>
    <cellStyle name="40% - Accent1 26" xfId="1912" xr:uid="{F3CCD5CE-E9BA-403E-8110-884D7508A024}"/>
    <cellStyle name="40% - Accent1 26 10" xfId="9677" xr:uid="{3AF51A41-BA8F-42EA-911B-67C008903BAD}"/>
    <cellStyle name="40% - Accent1 26 11" xfId="26468" xr:uid="{84252CDC-0772-4D5B-8975-E288940FC4AA}"/>
    <cellStyle name="40% - Accent1 26 11 2" xfId="38918" xr:uid="{6AA89EF2-503A-4452-85E9-90C848FA533A}"/>
    <cellStyle name="40% - Accent1 26 12" xfId="22007" xr:uid="{BE0AC688-6AA0-4C60-B599-A64D3DBBFD33}"/>
    <cellStyle name="40% - Accent1 26 12 2" xfId="34480" xr:uid="{5B870EC7-F9CE-4D3E-8F20-44B921CBE407}"/>
    <cellStyle name="40% - Accent1 26 13" xfId="30502" xr:uid="{6749F331-3075-46B3-A52C-0BF38EA4B0E8}"/>
    <cellStyle name="40% - Accent1 26 2" xfId="9678" xr:uid="{8EA61181-0DB6-4A1B-80B8-8C300267E8D9}"/>
    <cellStyle name="40% - Accent1 26 3" xfId="9679" xr:uid="{475F1C1B-47A5-4634-9C12-5D95659DCA72}"/>
    <cellStyle name="40% - Accent1 26 4" xfId="9680" xr:uid="{F99F6EB0-3DE9-4B75-B1FA-7EBAEBB5EF5B}"/>
    <cellStyle name="40% - Accent1 26 5" xfId="9681" xr:uid="{09109487-326C-4E24-91CC-4A6BE4308DFA}"/>
    <cellStyle name="40% - Accent1 26 6" xfId="9682" xr:uid="{EB6D1793-6439-48A8-8BE6-536B9C6650C8}"/>
    <cellStyle name="40% - Accent1 26 7" xfId="9683" xr:uid="{0639F8E7-C84F-4384-9222-6ECAFF991485}"/>
    <cellStyle name="40% - Accent1 26 8" xfId="9684" xr:uid="{0A261B98-9059-4BEC-A850-3FC444340DB3}"/>
    <cellStyle name="40% - Accent1 26 9" xfId="9685" xr:uid="{46CFC58F-ABAC-41A6-A239-F632BE963B07}"/>
    <cellStyle name="40% - Accent1 27" xfId="1913" xr:uid="{29E6110D-88E2-4830-99F8-35A55A0D8D96}"/>
    <cellStyle name="40% - Accent1 27 10" xfId="9686" xr:uid="{418CDD29-666C-49DB-B887-3F3E8EE66249}"/>
    <cellStyle name="40% - Accent1 27 2" xfId="9687" xr:uid="{79BBDBAF-2D75-43CD-9DC4-77864B268CBD}"/>
    <cellStyle name="40% - Accent1 27 3" xfId="9688" xr:uid="{54606945-E5D6-4605-93C0-9E7AF4027C79}"/>
    <cellStyle name="40% - Accent1 27 4" xfId="9689" xr:uid="{A88B8200-4724-4E43-9224-3FEE33AED105}"/>
    <cellStyle name="40% - Accent1 27 5" xfId="9690" xr:uid="{8FE5D530-2679-4F87-935D-B9B5E88834EA}"/>
    <cellStyle name="40% - Accent1 27 6" xfId="9691" xr:uid="{6E82872F-B2AF-4DD3-B203-04FA20F26DCA}"/>
    <cellStyle name="40% - Accent1 27 7" xfId="9692" xr:uid="{76C0BE20-ECF9-4605-82E6-09021FCFFF28}"/>
    <cellStyle name="40% - Accent1 27 8" xfId="9693" xr:uid="{1CE55F03-6DB6-4447-9B3C-FF4DB9F25959}"/>
    <cellStyle name="40% - Accent1 27 9" xfId="9694" xr:uid="{DA7A1864-A1C5-4CC3-BE95-1D04932B353B}"/>
    <cellStyle name="40% - Accent1 28" xfId="1914" xr:uid="{E23BAC44-E4BC-4CE6-834F-47A46F342FC1}"/>
    <cellStyle name="40% - Accent1 28 10" xfId="9695" xr:uid="{6C7D19C8-1436-4969-82C9-CB1F448CBCC8}"/>
    <cellStyle name="40% - Accent1 28 2" xfId="9696" xr:uid="{7B4E5F1A-5F01-4F12-BE62-73A410744283}"/>
    <cellStyle name="40% - Accent1 28 3" xfId="9697" xr:uid="{CDDCA907-55CD-4BAB-88F8-B9046E284115}"/>
    <cellStyle name="40% - Accent1 28 4" xfId="9698" xr:uid="{715C9938-2631-44E8-9CE8-60250B014FD0}"/>
    <cellStyle name="40% - Accent1 28 5" xfId="9699" xr:uid="{C1606794-4CF6-42F8-976C-0E872191EE0D}"/>
    <cellStyle name="40% - Accent1 28 6" xfId="9700" xr:uid="{61291A3D-B282-44FC-B336-B7300ED1BD55}"/>
    <cellStyle name="40% - Accent1 28 7" xfId="9701" xr:uid="{F8D90F05-2089-40F3-A32B-A3BD652A3C67}"/>
    <cellStyle name="40% - Accent1 28 8" xfId="9702" xr:uid="{5E07786E-C47C-44FC-A289-29543753E9DE}"/>
    <cellStyle name="40% - Accent1 28 9" xfId="9703" xr:uid="{0BC4968F-1F2E-465B-927B-ECC3DD9392FF}"/>
    <cellStyle name="40% - Accent1 29" xfId="1915" xr:uid="{BCF06583-5557-4C41-AE6E-84868C39D98B}"/>
    <cellStyle name="40% - Accent1 29 10" xfId="9704" xr:uid="{199638BD-A8AA-4B3F-9748-790B3F9805AB}"/>
    <cellStyle name="40% - Accent1 29 11" xfId="26469" xr:uid="{B3F6A038-9554-4EA7-A1E5-351163287A68}"/>
    <cellStyle name="40% - Accent1 29 11 2" xfId="38919" xr:uid="{A9E25008-E56C-463B-98A9-806EBF7C8EB2}"/>
    <cellStyle name="40% - Accent1 29 12" xfId="22008" xr:uid="{5AC05171-B049-427A-821E-7E780240C098}"/>
    <cellStyle name="40% - Accent1 29 12 2" xfId="34481" xr:uid="{51632E9B-73A9-44A9-94BE-8343771C4FFD}"/>
    <cellStyle name="40% - Accent1 29 13" xfId="30503" xr:uid="{B86694FA-0543-48A8-A82B-28A83665A01E}"/>
    <cellStyle name="40% - Accent1 29 2" xfId="9705" xr:uid="{DE477063-559B-42AD-91CB-ED9B8AC723B9}"/>
    <cellStyle name="40% - Accent1 29 3" xfId="9706" xr:uid="{E5671E68-508F-4BCD-AC30-0063A5E9DCEC}"/>
    <cellStyle name="40% - Accent1 29 4" xfId="9707" xr:uid="{BF262CD1-65FB-4C81-9DFD-4864A3F765E8}"/>
    <cellStyle name="40% - Accent1 29 5" xfId="9708" xr:uid="{01F38ADB-8B8C-4D9F-A9D4-9BBE550E8244}"/>
    <cellStyle name="40% - Accent1 29 6" xfId="9709" xr:uid="{BA7846C5-C2F1-4822-8275-2E6235CF459C}"/>
    <cellStyle name="40% - Accent1 29 7" xfId="9710" xr:uid="{56090990-BEA3-4744-A79D-A36A93DF48FE}"/>
    <cellStyle name="40% - Accent1 29 8" xfId="9711" xr:uid="{68D3FB09-7708-4D78-83AC-44AFA1AB7D9C}"/>
    <cellStyle name="40% - Accent1 29 9" xfId="9712" xr:uid="{384631CE-EAEC-40E1-8523-85FBCA5319F1}"/>
    <cellStyle name="40% - Accent1 3" xfId="51" xr:uid="{6801BC88-2CC0-4C95-8790-5E780145C790}"/>
    <cellStyle name="40% - Accent1 3 10" xfId="9713" xr:uid="{1B836339-E7C5-44DB-BE2F-37E6AAAE2340}"/>
    <cellStyle name="40% - Accent1 3 11" xfId="9714" xr:uid="{70D24043-FD3C-4B72-8013-F76B7CDFA516}"/>
    <cellStyle name="40% - Accent1 3 12" xfId="9715" xr:uid="{D798BE01-E1B9-4E1C-B529-667E4D9F7943}"/>
    <cellStyle name="40% - Accent1 3 13" xfId="9716" xr:uid="{B930DAC7-6CAD-4DF1-B53E-A8CD63E5F614}"/>
    <cellStyle name="40% - Accent1 3 14" xfId="9717" xr:uid="{A9FC4BBB-13BB-4E1D-96F9-8AECA3312A74}"/>
    <cellStyle name="40% - Accent1 3 15" xfId="9718" xr:uid="{73E158FC-6D89-471F-BDA4-20821A9295B1}"/>
    <cellStyle name="40% - Accent1 3 16" xfId="42743" xr:uid="{269D3D0D-1A44-4C9B-9CEC-556158EE5411}"/>
    <cellStyle name="40% - Accent1 3 2" xfId="1916" xr:uid="{B0417C74-13A1-45D5-9F83-F7ED85202889}"/>
    <cellStyle name="40% - Accent1 3 2 10" xfId="9719" xr:uid="{4F467A7C-CDEC-4225-92F5-916E18B868B8}"/>
    <cellStyle name="40% - Accent1 3 2 11" xfId="13130" xr:uid="{0485BF6B-0113-48B9-AE27-195A0311081E}"/>
    <cellStyle name="40% - Accent1 3 2 12" xfId="26470" xr:uid="{2D74CD86-17CB-4365-89D9-694AF7A927A5}"/>
    <cellStyle name="40% - Accent1 3 2 12 2" xfId="38920" xr:uid="{53911910-3BA3-4421-9E60-5F5A6E138D30}"/>
    <cellStyle name="40% - Accent1 3 2 13" xfId="22009" xr:uid="{440DF9C1-7081-4461-82BA-4E4D61111111}"/>
    <cellStyle name="40% - Accent1 3 2 13 2" xfId="34482" xr:uid="{587EB36E-6F24-4BA5-9B34-B5F9F3481FC7}"/>
    <cellStyle name="40% - Accent1 3 2 14" xfId="30504" xr:uid="{B5C217C1-8EDA-4514-AB4A-9CEFA6DC99A7}"/>
    <cellStyle name="40% - Accent1 3 2 2" xfId="1917" xr:uid="{621AA8E1-14CA-4F69-966C-FD5CEE3D73FB}"/>
    <cellStyle name="40% - Accent1 3 2 2 2" xfId="6400" xr:uid="{255E09F8-4D3B-4CC3-B5C9-38BB5FECB0AC}"/>
    <cellStyle name="40% - Accent1 3 2 2 2 2" xfId="6401" xr:uid="{C0DCD6D4-CEB3-4117-8401-3E73DD74954B}"/>
    <cellStyle name="40% - Accent1 3 2 2 3" xfId="6402" xr:uid="{7F530024-2AE5-47C9-B252-B3256A9A180B}"/>
    <cellStyle name="40% - Accent1 3 2 2 4" xfId="26471" xr:uid="{1A25A3E0-4E79-4286-B49E-590759370E55}"/>
    <cellStyle name="40% - Accent1 3 2 2 4 2" xfId="38921" xr:uid="{5D203B35-3004-4889-BA0A-DC2462CB0969}"/>
    <cellStyle name="40% - Accent1 3 2 2 5" xfId="22010" xr:uid="{349711E8-A936-44C8-A0ED-A89FD18F274B}"/>
    <cellStyle name="40% - Accent1 3 2 2 5 2" xfId="34483" xr:uid="{CFAB319F-FD25-4D72-A507-3041CC116534}"/>
    <cellStyle name="40% - Accent1 3 2 2 6" xfId="30505" xr:uid="{8FED8E79-D1B0-4D75-90F2-A2ADA5CF4D3A}"/>
    <cellStyle name="40% - Accent1 3 2 3" xfId="1918" xr:uid="{E0AD3400-94E7-4B58-8621-8845B73EECC7}"/>
    <cellStyle name="40% - Accent1 3 2 3 2" xfId="6403" xr:uid="{53C2C3BA-98E5-44F0-91F1-D1907E54FD02}"/>
    <cellStyle name="40% - Accent1 3 2 3 3" xfId="26472" xr:uid="{D55334B8-3289-48D8-8C51-8EB1CCBFB269}"/>
    <cellStyle name="40% - Accent1 3 2 3 3 2" xfId="38922" xr:uid="{0D2309CE-E964-43BF-B68C-41862FF15A33}"/>
    <cellStyle name="40% - Accent1 3 2 3 4" xfId="22011" xr:uid="{4BFE785F-F8FD-4A2A-B24F-C837E6ECFE2B}"/>
    <cellStyle name="40% - Accent1 3 2 3 4 2" xfId="34484" xr:uid="{E9A3806A-B29A-455D-BF2D-1E84CE1003ED}"/>
    <cellStyle name="40% - Accent1 3 2 3 5" xfId="30506" xr:uid="{AF2DA1CB-1AF8-4D29-87F4-C3D18ED797AB}"/>
    <cellStyle name="40% - Accent1 3 2 4" xfId="6404" xr:uid="{C660063E-433B-4C4E-998A-03E76E556238}"/>
    <cellStyle name="40% - Accent1 3 2 5" xfId="9720" xr:uid="{AADC7062-80FD-4BCA-809F-BAE1556C3F79}"/>
    <cellStyle name="40% - Accent1 3 2 6" xfId="9721" xr:uid="{8D508055-4E25-49AB-B2D5-D58C8906B49E}"/>
    <cellStyle name="40% - Accent1 3 2 7" xfId="9722" xr:uid="{77F34688-9B39-4522-BD66-5C12C72DAE0E}"/>
    <cellStyle name="40% - Accent1 3 2 8" xfId="9723" xr:uid="{C27AF177-FEF4-45A3-9E7E-F5AC0E50B0F0}"/>
    <cellStyle name="40% - Accent1 3 2 9" xfId="9724" xr:uid="{2FA34A4E-077E-467E-8D8C-796D8C0A8329}"/>
    <cellStyle name="40% - Accent1 3 3" xfId="1919" xr:uid="{35118DCA-9269-49A2-99E9-A7B808A55EFC}"/>
    <cellStyle name="40% - Accent1 3 3 10" xfId="9725" xr:uid="{DEAB81B5-E792-49A0-A76E-CDEBAE27C5FB}"/>
    <cellStyle name="40% - Accent1 3 3 11" xfId="26473" xr:uid="{DD0E0DBC-A3DC-461B-9E4B-E8EDA5A94DAE}"/>
    <cellStyle name="40% - Accent1 3 3 11 2" xfId="38923" xr:uid="{A25E548C-412D-467E-AB2E-DB30C9BAEC94}"/>
    <cellStyle name="40% - Accent1 3 3 12" xfId="22012" xr:uid="{D6CD0054-3CD2-4C67-B314-E60C6DA2ED24}"/>
    <cellStyle name="40% - Accent1 3 3 12 2" xfId="34485" xr:uid="{7A3EBCCD-CAA7-440E-871B-10895F1769FF}"/>
    <cellStyle name="40% - Accent1 3 3 13" xfId="30507" xr:uid="{2565D052-A21D-4960-A611-DA3D74E14343}"/>
    <cellStyle name="40% - Accent1 3 3 2" xfId="1920" xr:uid="{FF5774EC-F943-40C6-91C8-55BE96A89AD0}"/>
    <cellStyle name="40% - Accent1 3 3 2 2" xfId="6405" xr:uid="{E4255C05-B9F9-4991-9E26-1217BFB201A7}"/>
    <cellStyle name="40% - Accent1 3 3 2 3" xfId="26474" xr:uid="{A61E5DB2-27AD-4366-8EEA-540A1D9E8622}"/>
    <cellStyle name="40% - Accent1 3 3 2 3 2" xfId="38924" xr:uid="{E9EE9BB1-3F00-48E8-91B8-90611071A95C}"/>
    <cellStyle name="40% - Accent1 3 3 2 4" xfId="22013" xr:uid="{6FF0BA9A-CB85-4A1E-81EB-E0FF0BAFA8E5}"/>
    <cellStyle name="40% - Accent1 3 3 2 4 2" xfId="34486" xr:uid="{8CFE68B9-DD9A-40BB-BF33-6F1B98A6369F}"/>
    <cellStyle name="40% - Accent1 3 3 2 5" xfId="30508" xr:uid="{FFA025CB-9756-47C5-BF1A-47C67747873C}"/>
    <cellStyle name="40% - Accent1 3 3 3" xfId="1921" xr:uid="{6042D526-0286-43AE-83DD-5D1126396CE4}"/>
    <cellStyle name="40% - Accent1 3 3 3 2" xfId="26475" xr:uid="{9FCC123E-3B7A-479F-9CCA-F3762F187AC6}"/>
    <cellStyle name="40% - Accent1 3 3 3 2 2" xfId="38925" xr:uid="{96A34884-0A53-499F-913B-0E4393A95D11}"/>
    <cellStyle name="40% - Accent1 3 3 3 3" xfId="22014" xr:uid="{95EBD2F1-12D3-48CC-9BD6-A3D30164E9AD}"/>
    <cellStyle name="40% - Accent1 3 3 3 3 2" xfId="34487" xr:uid="{6BA782AD-328F-43C9-BC31-17F65DE014F2}"/>
    <cellStyle name="40% - Accent1 3 3 3 4" xfId="30509" xr:uid="{FDE6A708-74AD-475D-8D4C-C2A881CD7A1C}"/>
    <cellStyle name="40% - Accent1 3 3 4" xfId="9726" xr:uid="{E942ACF6-6656-4C42-B177-6EC32F30E4B4}"/>
    <cellStyle name="40% - Accent1 3 3 5" xfId="9727" xr:uid="{1F2BC111-9916-4F50-AE25-B4E8550D9FC7}"/>
    <cellStyle name="40% - Accent1 3 3 6" xfId="9728" xr:uid="{8B6F7638-2AAB-495D-9F69-1DC5D36F095D}"/>
    <cellStyle name="40% - Accent1 3 3 7" xfId="9729" xr:uid="{FF82E19B-3F0C-4D81-BAB7-7DA7D6C7AC99}"/>
    <cellStyle name="40% - Accent1 3 3 8" xfId="9730" xr:uid="{8EB81E27-0216-48EC-A14E-A3D5BBEE1AD7}"/>
    <cellStyle name="40% - Accent1 3 3 9" xfId="9731" xr:uid="{DA4635B5-0EFB-4115-A3FE-C4832530CC7F}"/>
    <cellStyle name="40% - Accent1 3 4" xfId="1922" xr:uid="{66387C00-99C9-4079-8DBF-A2E64984DDB4}"/>
    <cellStyle name="40% - Accent1 3 4 10" xfId="9732" xr:uid="{605CEABC-6951-4A56-BBC1-DF03CF7D61EA}"/>
    <cellStyle name="40% - Accent1 3 4 11" xfId="26476" xr:uid="{DF150A81-2A4C-41D2-9C35-43E0338F5D03}"/>
    <cellStyle name="40% - Accent1 3 4 11 2" xfId="38926" xr:uid="{B7B0260E-D52C-44E3-AF8F-7F833B162750}"/>
    <cellStyle name="40% - Accent1 3 4 12" xfId="22015" xr:uid="{0D3C7BBD-8AA0-4001-A5C6-C6AEF68A3242}"/>
    <cellStyle name="40% - Accent1 3 4 12 2" xfId="34488" xr:uid="{9CDCA363-D3A3-4BA7-88C0-0A1E0E03B3FF}"/>
    <cellStyle name="40% - Accent1 3 4 13" xfId="30510" xr:uid="{A32426F9-02F3-4895-BF33-BBEA2823DD3C}"/>
    <cellStyle name="40% - Accent1 3 4 2" xfId="1923" xr:uid="{84B8DBCE-562B-4B34-BFC1-39F783090ED7}"/>
    <cellStyle name="40% - Accent1 3 4 2 2" xfId="26477" xr:uid="{30591C96-153F-4345-A494-AEA801F62870}"/>
    <cellStyle name="40% - Accent1 3 4 2 2 2" xfId="38927" xr:uid="{CF9753BC-CD26-4399-8997-F826797AA89F}"/>
    <cellStyle name="40% - Accent1 3 4 2 3" xfId="22016" xr:uid="{A0D27D25-25F1-435F-912D-AC31DD8B98AB}"/>
    <cellStyle name="40% - Accent1 3 4 2 3 2" xfId="34489" xr:uid="{3D43F70B-D77E-460C-A7F0-8460AE5517E5}"/>
    <cellStyle name="40% - Accent1 3 4 2 4" xfId="30511" xr:uid="{28E6035E-03CB-465D-B53D-A1BFECB05C67}"/>
    <cellStyle name="40% - Accent1 3 4 3" xfId="1924" xr:uid="{C466D533-0C26-4886-A4C8-29527068A67F}"/>
    <cellStyle name="40% - Accent1 3 4 3 2" xfId="26478" xr:uid="{89CF5DEF-7F3B-40EF-AE4A-9F2D1909AB40}"/>
    <cellStyle name="40% - Accent1 3 4 3 2 2" xfId="38928" xr:uid="{5C8A3210-A307-4DBE-8158-D838658F98A8}"/>
    <cellStyle name="40% - Accent1 3 4 3 3" xfId="22017" xr:uid="{817B7D1C-1D79-46A9-B53C-1C079366DA88}"/>
    <cellStyle name="40% - Accent1 3 4 3 3 2" xfId="34490" xr:uid="{D21E44E7-2F87-44A2-BE72-A2F052676828}"/>
    <cellStyle name="40% - Accent1 3 4 3 4" xfId="30512" xr:uid="{3B851BC0-7E6B-4D18-BBAA-34E4871344BF}"/>
    <cellStyle name="40% - Accent1 3 4 4" xfId="9733" xr:uid="{4F7C74A7-4E20-4030-B3DB-F23BC6FBA43E}"/>
    <cellStyle name="40% - Accent1 3 4 5" xfId="9734" xr:uid="{D47745DD-A903-4947-9032-6598593008A8}"/>
    <cellStyle name="40% - Accent1 3 4 6" xfId="9735" xr:uid="{D75CACFC-A21E-4094-86E2-2C8F06524654}"/>
    <cellStyle name="40% - Accent1 3 4 7" xfId="9736" xr:uid="{AB0C3C60-926C-45D3-8E00-3A102D63C047}"/>
    <cellStyle name="40% - Accent1 3 4 8" xfId="9737" xr:uid="{CD4A42D4-38D8-48B4-8E4E-256AE02FB7FE}"/>
    <cellStyle name="40% - Accent1 3 4 9" xfId="9738" xr:uid="{0AAC09E5-EEB0-44DA-9887-AB339D4BB30C}"/>
    <cellStyle name="40% - Accent1 3 5" xfId="1925" xr:uid="{E4421138-4774-45D6-A744-3F06CAE72D22}"/>
    <cellStyle name="40% - Accent1 3 5 10" xfId="9739" xr:uid="{7D224A24-6F96-4F6A-B8A4-E07E7682DD87}"/>
    <cellStyle name="40% - Accent1 3 5 11" xfId="26479" xr:uid="{287D7DEC-43E3-480D-AF7B-6DA8064FFBC4}"/>
    <cellStyle name="40% - Accent1 3 5 11 2" xfId="38929" xr:uid="{AF5D3BDE-CDAD-40C2-8DE2-C3D2299AB325}"/>
    <cellStyle name="40% - Accent1 3 5 12" xfId="22018" xr:uid="{2733BD85-68F1-475F-B4D3-3E0539BE893F}"/>
    <cellStyle name="40% - Accent1 3 5 12 2" xfId="34491" xr:uid="{049E4EDD-9FB3-4978-8044-D3825E2A6E19}"/>
    <cellStyle name="40% - Accent1 3 5 13" xfId="30513" xr:uid="{783CAB5A-484B-49AA-B8A4-29A44E18B568}"/>
    <cellStyle name="40% - Accent1 3 5 2" xfId="1926" xr:uid="{0E6DBCB0-20AC-43C4-A87C-CDE734143BD5}"/>
    <cellStyle name="40% - Accent1 3 5 2 2" xfId="26480" xr:uid="{F8D6F823-F71A-4A24-BD15-C2B3A088EE46}"/>
    <cellStyle name="40% - Accent1 3 5 2 2 2" xfId="38930" xr:uid="{DD36B4F0-AA7B-47A2-B3C1-3953EA2F0A25}"/>
    <cellStyle name="40% - Accent1 3 5 2 3" xfId="22019" xr:uid="{D63040B7-B422-42D2-A8A5-06B80EBB9BD8}"/>
    <cellStyle name="40% - Accent1 3 5 2 3 2" xfId="34492" xr:uid="{C3A6CF09-F594-401C-AE1E-3540AF109D43}"/>
    <cellStyle name="40% - Accent1 3 5 2 4" xfId="30514" xr:uid="{37A3CAB4-23CB-4BA3-9848-5DDF504677A8}"/>
    <cellStyle name="40% - Accent1 3 5 3" xfId="1927" xr:uid="{BCEEF202-3682-4802-AE07-638D9A8947D8}"/>
    <cellStyle name="40% - Accent1 3 5 3 2" xfId="26481" xr:uid="{E17FBAA3-7E46-4EC9-9942-7878FF428C7A}"/>
    <cellStyle name="40% - Accent1 3 5 3 2 2" xfId="38931" xr:uid="{8C5C448A-E191-4FC8-8C04-E79E7B0F0061}"/>
    <cellStyle name="40% - Accent1 3 5 3 3" xfId="22020" xr:uid="{47000D55-739C-458D-ADF1-DED6B135C61B}"/>
    <cellStyle name="40% - Accent1 3 5 3 3 2" xfId="34493" xr:uid="{BB934501-E75D-47DD-B400-975021A5F3F7}"/>
    <cellStyle name="40% - Accent1 3 5 3 4" xfId="30515" xr:uid="{B2C4DF06-5571-4410-9D64-80A5AD4CD1AB}"/>
    <cellStyle name="40% - Accent1 3 5 4" xfId="9740" xr:uid="{BFD50C6E-A255-4721-844E-D4E9CC52BEFD}"/>
    <cellStyle name="40% - Accent1 3 5 5" xfId="9741" xr:uid="{0CBEDE96-9696-45BB-9C47-AE296B9E3746}"/>
    <cellStyle name="40% - Accent1 3 5 6" xfId="9742" xr:uid="{0B298E11-724A-4F72-95CF-9A1740C070BD}"/>
    <cellStyle name="40% - Accent1 3 5 7" xfId="9743" xr:uid="{04F8FB6C-1B60-48F1-B670-879C898D9A94}"/>
    <cellStyle name="40% - Accent1 3 5 8" xfId="9744" xr:uid="{6FD2293C-32FA-45BA-BA5A-D1CC48AD4EF7}"/>
    <cellStyle name="40% - Accent1 3 5 9" xfId="9745" xr:uid="{49497EEB-6C30-41DF-90B3-DE0F421582E4}"/>
    <cellStyle name="40% - Accent1 3 6" xfId="1928" xr:uid="{7B6E98C9-0955-450B-BC2C-613FA91880B4}"/>
    <cellStyle name="40% - Accent1 3 6 2" xfId="1929" xr:uid="{C761CB78-BC71-4A00-9134-59F707224068}"/>
    <cellStyle name="40% - Accent1 3 6 2 2" xfId="26483" xr:uid="{978E399D-956A-4639-A444-F7E11CE972BB}"/>
    <cellStyle name="40% - Accent1 3 6 2 2 2" xfId="38933" xr:uid="{F1D66273-7433-43CD-9B31-348CC21C14CD}"/>
    <cellStyle name="40% - Accent1 3 6 2 3" xfId="22022" xr:uid="{B957A5CB-5160-469E-BDA5-D46015991360}"/>
    <cellStyle name="40% - Accent1 3 6 2 3 2" xfId="34495" xr:uid="{838170F8-9721-4D7F-8180-148BF02C38D3}"/>
    <cellStyle name="40% - Accent1 3 6 2 4" xfId="30517" xr:uid="{C7599191-00A8-4CC4-A5F7-E206E4531406}"/>
    <cellStyle name="40% - Accent1 3 6 3" xfId="1930" xr:uid="{CEF0461F-37AD-4C6A-950A-8E74D2EBBCDA}"/>
    <cellStyle name="40% - Accent1 3 6 3 2" xfId="26484" xr:uid="{E7E89B80-97BD-4CFC-9289-8DD581DCC215}"/>
    <cellStyle name="40% - Accent1 3 6 3 2 2" xfId="38934" xr:uid="{B36F97B2-DDF4-41C8-A2D8-D4F30401D2D6}"/>
    <cellStyle name="40% - Accent1 3 6 3 3" xfId="22023" xr:uid="{FE889B8D-B3C0-4FF1-86EE-47123FC948C5}"/>
    <cellStyle name="40% - Accent1 3 6 3 3 2" xfId="34496" xr:uid="{C52E32EC-A1AD-489D-A25A-C505F4610B5D}"/>
    <cellStyle name="40% - Accent1 3 6 3 4" xfId="30518" xr:uid="{C91D2A5F-8000-4420-9315-5CCB7A7A2C64}"/>
    <cellStyle name="40% - Accent1 3 6 4" xfId="26482" xr:uid="{1C288FEA-579B-4F99-820D-E9C68EC483A3}"/>
    <cellStyle name="40% - Accent1 3 6 4 2" xfId="38932" xr:uid="{E54C3A45-0761-4CDF-A612-06581DE539EC}"/>
    <cellStyle name="40% - Accent1 3 6 5" xfId="22021" xr:uid="{9F27088E-BEF4-40EB-85E0-22BBD8C2127B}"/>
    <cellStyle name="40% - Accent1 3 6 5 2" xfId="34494" xr:uid="{28759B46-188F-4550-A0B9-382E57659C96}"/>
    <cellStyle name="40% - Accent1 3 6 6" xfId="30516" xr:uid="{C43C1649-C39E-4C11-B01D-63B3230CAB7B}"/>
    <cellStyle name="40% - Accent1 3 7" xfId="1931" xr:uid="{2442EC90-6441-4262-B83E-BA1F1E3D15D4}"/>
    <cellStyle name="40% - Accent1 3 7 2" xfId="1932" xr:uid="{0D14C032-F692-4BE2-9B21-48D6D4E08EAD}"/>
    <cellStyle name="40% - Accent1 3 7 2 2" xfId="26486" xr:uid="{5E8AFF1F-15CA-4A2A-B324-FA56B9FE1B5C}"/>
    <cellStyle name="40% - Accent1 3 7 2 2 2" xfId="38936" xr:uid="{6ED19945-6404-47F8-BFFD-9F652499E7FB}"/>
    <cellStyle name="40% - Accent1 3 7 2 3" xfId="22025" xr:uid="{9F50AAFC-603C-4807-B91F-A3B2FF4482B8}"/>
    <cellStyle name="40% - Accent1 3 7 2 3 2" xfId="34498" xr:uid="{9806D60B-F9F2-4EA6-BA6E-F71CF0A0AB74}"/>
    <cellStyle name="40% - Accent1 3 7 2 4" xfId="30520" xr:uid="{03ED86B9-1084-4E90-B3A3-943D83852D83}"/>
    <cellStyle name="40% - Accent1 3 7 3" xfId="1933" xr:uid="{0C59AC37-0E67-48FA-96A0-0B1990BB23AE}"/>
    <cellStyle name="40% - Accent1 3 7 3 2" xfId="26487" xr:uid="{6A85E6F4-07BF-4982-8917-C26B8FFD26FB}"/>
    <cellStyle name="40% - Accent1 3 7 3 2 2" xfId="38937" xr:uid="{D5640CC6-DABC-4163-8790-310DD295400B}"/>
    <cellStyle name="40% - Accent1 3 7 3 3" xfId="22026" xr:uid="{20812A1E-FA63-45B4-AA1C-C770B364E6E9}"/>
    <cellStyle name="40% - Accent1 3 7 3 3 2" xfId="34499" xr:uid="{F3E253DC-5554-45AC-8D54-D40C3E606868}"/>
    <cellStyle name="40% - Accent1 3 7 3 4" xfId="30521" xr:uid="{6214160C-16CA-4C8E-8582-8AF351D86D5A}"/>
    <cellStyle name="40% - Accent1 3 7 4" xfId="26485" xr:uid="{28FB66A3-EC09-49F4-9E09-50A21CA2D2D0}"/>
    <cellStyle name="40% - Accent1 3 7 4 2" xfId="38935" xr:uid="{E60CA65D-79BF-43B0-AC28-2903A184BFA5}"/>
    <cellStyle name="40% - Accent1 3 7 5" xfId="22024" xr:uid="{1D402554-CA15-4156-8152-213DFE859A30}"/>
    <cellStyle name="40% - Accent1 3 7 5 2" xfId="34497" xr:uid="{0521E46D-4DF4-4188-86D1-9CFA074D6A30}"/>
    <cellStyle name="40% - Accent1 3 7 6" xfId="30519" xr:uid="{8BE4EF44-D8CF-4041-BBDD-2F8C07595B9B}"/>
    <cellStyle name="40% - Accent1 3 8" xfId="1934" xr:uid="{C3CD30D0-867E-43C8-B62D-AD12173FF4A1}"/>
    <cellStyle name="40% - Accent1 3 8 2" xfId="26488" xr:uid="{5FF6DD58-7A37-4650-98FD-E59DEAE8A0D6}"/>
    <cellStyle name="40% - Accent1 3 8 2 2" xfId="38938" xr:uid="{7F95859D-6479-4814-8825-F08700CFDDB5}"/>
    <cellStyle name="40% - Accent1 3 8 3" xfId="22027" xr:uid="{52CA3D8F-21F1-4E5E-AA32-AC49A43D2CF9}"/>
    <cellStyle name="40% - Accent1 3 8 3 2" xfId="34500" xr:uid="{38171D13-720E-46F8-A17B-F19DAA25F38D}"/>
    <cellStyle name="40% - Accent1 3 8 4" xfId="30522" xr:uid="{8B30BBA3-5EAF-4C4C-A3B6-264E0B58CE9A}"/>
    <cellStyle name="40% - Accent1 3 9" xfId="1935" xr:uid="{4AB25DED-FE3E-4146-83F9-913D1AE1B3C7}"/>
    <cellStyle name="40% - Accent1 3 9 2" xfId="26489" xr:uid="{2AEDC602-9CDF-4DDA-B70C-8C7241302C56}"/>
    <cellStyle name="40% - Accent1 3 9 2 2" xfId="38939" xr:uid="{FF5DEE97-2686-493E-AE0A-4F70C2F577AC}"/>
    <cellStyle name="40% - Accent1 3 9 3" xfId="22028" xr:uid="{A674F1E2-1B21-4B5F-B1B4-7FB46D3C2DB2}"/>
    <cellStyle name="40% - Accent1 3 9 3 2" xfId="34501" xr:uid="{73820C68-A4DF-4D15-986C-DD94540B041A}"/>
    <cellStyle name="40% - Accent1 3 9 4" xfId="30523" xr:uid="{836C5C75-34CA-4379-B345-150C12FA63C0}"/>
    <cellStyle name="40% - Accent1 30" xfId="3266" xr:uid="{563C78DB-B767-462C-A4F7-CF7A7CC395ED}"/>
    <cellStyle name="40% - Accent1 30 10" xfId="9746" xr:uid="{B29C23F4-DF64-4C11-B507-BA6CE5C2EE61}"/>
    <cellStyle name="40% - Accent1 30 2" xfId="9747" xr:uid="{F1D05F57-E8D3-4957-8BD4-445CB53FF87C}"/>
    <cellStyle name="40% - Accent1 30 3" xfId="9748" xr:uid="{400FBD97-2603-45BA-A7B0-DA7E34D1FA4F}"/>
    <cellStyle name="40% - Accent1 30 4" xfId="9749" xr:uid="{F8F38969-3786-4C21-9D5B-8C9ACD06DFD6}"/>
    <cellStyle name="40% - Accent1 30 5" xfId="9750" xr:uid="{5E179E82-E372-4C3A-946D-A2300F807089}"/>
    <cellStyle name="40% - Accent1 30 6" xfId="9751" xr:uid="{D74D1995-8531-4FCE-9988-F1B646F654C1}"/>
    <cellStyle name="40% - Accent1 30 7" xfId="9752" xr:uid="{AAEF6562-1B5F-4CD6-94C9-6FF37ADFC603}"/>
    <cellStyle name="40% - Accent1 30 8" xfId="9753" xr:uid="{82BAC76C-7432-4003-8554-F5F2F3D2EA3A}"/>
    <cellStyle name="40% - Accent1 30 9" xfId="9754" xr:uid="{0C010FFE-EE0E-44E4-A94C-50D17F761D0B}"/>
    <cellStyle name="40% - Accent1 31" xfId="3267" xr:uid="{9AA5D86E-2A61-4C50-9A43-EE5DC7DB2F6B}"/>
    <cellStyle name="40% - Accent1 31 10" xfId="9755" xr:uid="{F3612645-61AA-4DAA-B830-BAF9755D06E1}"/>
    <cellStyle name="40% - Accent1 31 2" xfId="9756" xr:uid="{3C5A89B5-CAAC-4A10-B3A6-35BD4A00587E}"/>
    <cellStyle name="40% - Accent1 31 3" xfId="9757" xr:uid="{C2CCF959-520B-49F6-B6D8-6DDDD402BB2C}"/>
    <cellStyle name="40% - Accent1 31 4" xfId="9758" xr:uid="{6FAD8C54-C425-4CEA-B62F-9E4D152E7A12}"/>
    <cellStyle name="40% - Accent1 31 5" xfId="9759" xr:uid="{0138C006-E238-4610-879D-237FD9D2B12D}"/>
    <cellStyle name="40% - Accent1 31 6" xfId="9760" xr:uid="{9C70A47A-F551-4E7A-A671-DDCAD0AA6AED}"/>
    <cellStyle name="40% - Accent1 31 7" xfId="9761" xr:uid="{722E4518-8378-4AB2-94CC-E7508C48D54E}"/>
    <cellStyle name="40% - Accent1 31 8" xfId="9762" xr:uid="{CBFC7FA5-DA49-427B-B364-5BF1C4527F2D}"/>
    <cellStyle name="40% - Accent1 31 9" xfId="9763" xr:uid="{55E2F95C-F962-4DC4-B555-4B64344F4F6D}"/>
    <cellStyle name="40% - Accent1 32" xfId="3268" xr:uid="{C564B4F6-E847-4392-9D94-BCA7C8DF0266}"/>
    <cellStyle name="40% - Accent1 32 10" xfId="9764" xr:uid="{15051EE7-AC2C-49F7-A2B0-3CEFCCFED0CD}"/>
    <cellStyle name="40% - Accent1 32 2" xfId="9765" xr:uid="{59421D1F-96B8-45E9-AA90-A3BA1F1D68F6}"/>
    <cellStyle name="40% - Accent1 32 3" xfId="9766" xr:uid="{49A62108-5D31-413F-B2CD-2B3E712D148B}"/>
    <cellStyle name="40% - Accent1 32 4" xfId="9767" xr:uid="{C23C8662-9438-42E5-A969-EE0A3EC10F73}"/>
    <cellStyle name="40% - Accent1 32 5" xfId="9768" xr:uid="{CCE575F2-DE72-454D-8780-66E9B30809A6}"/>
    <cellStyle name="40% - Accent1 32 6" xfId="9769" xr:uid="{4646059E-10AF-4FB4-A72C-81A2BA938189}"/>
    <cellStyle name="40% - Accent1 32 7" xfId="9770" xr:uid="{698222D0-5180-457E-A39D-EFE5EF572559}"/>
    <cellStyle name="40% - Accent1 32 8" xfId="9771" xr:uid="{1528DBCF-DC8A-44DE-967F-69F7A2AB7EF5}"/>
    <cellStyle name="40% - Accent1 32 9" xfId="9772" xr:uid="{F69609B8-54BB-4488-B792-167E8495E423}"/>
    <cellStyle name="40% - Accent1 33" xfId="3269" xr:uid="{5CE02A32-5205-4B60-8433-9C108971BCCA}"/>
    <cellStyle name="40% - Accent1 33 10" xfId="9773" xr:uid="{81DD6304-249B-4F43-8C55-C34101A6F06E}"/>
    <cellStyle name="40% - Accent1 33 2" xfId="9774" xr:uid="{A69A0043-2FBB-4686-B0AA-57E8242F3485}"/>
    <cellStyle name="40% - Accent1 33 3" xfId="9775" xr:uid="{329CA96B-82FA-4096-B5F3-B889AA845397}"/>
    <cellStyle name="40% - Accent1 33 4" xfId="9776" xr:uid="{FA4570F4-D1CB-44F8-8F94-EB1FD3D4C59A}"/>
    <cellStyle name="40% - Accent1 33 5" xfId="9777" xr:uid="{D53E505A-D990-4DB3-B30D-2E941207696C}"/>
    <cellStyle name="40% - Accent1 33 6" xfId="9778" xr:uid="{7247988C-CA0D-4FD6-AD4A-0C1086FC9A47}"/>
    <cellStyle name="40% - Accent1 33 7" xfId="9779" xr:uid="{9A4169FA-D224-40AF-9958-27215FE9D8A0}"/>
    <cellStyle name="40% - Accent1 33 8" xfId="9780" xr:uid="{B897D692-1D9C-41BF-8009-255EC7A6F597}"/>
    <cellStyle name="40% - Accent1 33 9" xfId="9781" xr:uid="{52BA2248-7908-4EA0-B8EA-5B6772A6D179}"/>
    <cellStyle name="40% - Accent1 34" xfId="3270" xr:uid="{5C6796BA-F6E0-4ED7-8928-91F0D698DE56}"/>
    <cellStyle name="40% - Accent1 34 10" xfId="9782" xr:uid="{3FA13DAD-C3C5-46BD-BFC4-E93D4377FF1B}"/>
    <cellStyle name="40% - Accent1 34 2" xfId="9783" xr:uid="{ABE0486B-B321-4C3C-ABBA-69AFA53D2A54}"/>
    <cellStyle name="40% - Accent1 34 3" xfId="9784" xr:uid="{54F4AB22-792B-40EC-88D6-CB3762945754}"/>
    <cellStyle name="40% - Accent1 34 4" xfId="9785" xr:uid="{FD787700-1956-46FC-9361-89BDD8520185}"/>
    <cellStyle name="40% - Accent1 34 5" xfId="9786" xr:uid="{F4AF21C9-E7FA-41B0-B259-95E42215193F}"/>
    <cellStyle name="40% - Accent1 34 6" xfId="9787" xr:uid="{87CAA2A8-5C6F-49F1-8CEA-F3C2FAC07AF9}"/>
    <cellStyle name="40% - Accent1 34 7" xfId="9788" xr:uid="{82D5BAA1-F674-4F0F-BEF8-05E831C0AC70}"/>
    <cellStyle name="40% - Accent1 34 8" xfId="9789" xr:uid="{7BD3607F-B420-4D12-B814-DE24BDED65B4}"/>
    <cellStyle name="40% - Accent1 34 9" xfId="9790" xr:uid="{25F1A80E-9203-4E89-BE9B-F22A4EFEC46E}"/>
    <cellStyle name="40% - Accent1 35" xfId="3271" xr:uid="{855B850F-04FB-4481-91B9-EFBB2D0CE3C5}"/>
    <cellStyle name="40% - Accent1 35 10" xfId="9791" xr:uid="{DD639A20-B522-43A1-81AE-AAB85BF40910}"/>
    <cellStyle name="40% - Accent1 35 2" xfId="9792" xr:uid="{26D04169-EEA9-4345-B5AB-B4AFF31B1D6E}"/>
    <cellStyle name="40% - Accent1 35 3" xfId="9793" xr:uid="{88DAD1DC-A71F-41EC-9659-FD62FAECD6B0}"/>
    <cellStyle name="40% - Accent1 35 4" xfId="9794" xr:uid="{8B08DDCD-CA2F-4D53-809B-6A8986A775FF}"/>
    <cellStyle name="40% - Accent1 35 5" xfId="9795" xr:uid="{52B7698F-BE26-4FE7-BAB7-DA312341C57E}"/>
    <cellStyle name="40% - Accent1 35 6" xfId="9796" xr:uid="{3D724892-C96E-4B51-9486-29A00C517118}"/>
    <cellStyle name="40% - Accent1 35 7" xfId="9797" xr:uid="{31DEDF12-19F2-44B1-BF78-CF2D64650C52}"/>
    <cellStyle name="40% - Accent1 35 8" xfId="9798" xr:uid="{E5FB7C4B-3269-4A14-92E6-2AE0A3325EE7}"/>
    <cellStyle name="40% - Accent1 35 9" xfId="9799" xr:uid="{A28E2BDE-D81A-49FF-9D43-53301EC98109}"/>
    <cellStyle name="40% - Accent1 36" xfId="3272" xr:uid="{B049441E-C50B-4A11-BFBC-C0D09B527B92}"/>
    <cellStyle name="40% - Accent1 36 10" xfId="9800" xr:uid="{61C021A9-30CD-4B70-9DBE-5A65F7EEB153}"/>
    <cellStyle name="40% - Accent1 36 2" xfId="9801" xr:uid="{DEEF32FF-FF46-42CA-9226-B8DB250A0EF9}"/>
    <cellStyle name="40% - Accent1 36 3" xfId="9802" xr:uid="{DBABF822-E1E9-4125-9DC7-710BA70B1178}"/>
    <cellStyle name="40% - Accent1 36 4" xfId="9803" xr:uid="{D09B1DE3-6CA1-4D9E-A546-DB05F34BFF6C}"/>
    <cellStyle name="40% - Accent1 36 5" xfId="9804" xr:uid="{4EA26292-E114-487E-A9D2-0FC1BEECEC25}"/>
    <cellStyle name="40% - Accent1 36 6" xfId="9805" xr:uid="{B771DE1D-12C1-4C86-ACD5-36D55BD44686}"/>
    <cellStyle name="40% - Accent1 36 7" xfId="9806" xr:uid="{DF274C16-51B1-45E2-B763-F3F3EF9BE7A3}"/>
    <cellStyle name="40% - Accent1 36 8" xfId="9807" xr:uid="{EF37A3B4-16AF-400A-BDF0-2F489218179F}"/>
    <cellStyle name="40% - Accent1 36 9" xfId="9808" xr:uid="{0BF79412-2610-438E-A989-6436510D1E53}"/>
    <cellStyle name="40% - Accent1 37" xfId="3273" xr:uid="{2CB5913D-1048-4331-AF7D-27EA80A56438}"/>
    <cellStyle name="40% - Accent1 37 10" xfId="9809" xr:uid="{8E201EF1-557C-4877-9BFD-899B0A0D8890}"/>
    <cellStyle name="40% - Accent1 37 2" xfId="9810" xr:uid="{99DB0304-D563-4EA3-8429-3F6DE0A725ED}"/>
    <cellStyle name="40% - Accent1 37 3" xfId="9811" xr:uid="{5DAA8AA9-0D46-4380-ADB9-A034828F2C8A}"/>
    <cellStyle name="40% - Accent1 37 4" xfId="9812" xr:uid="{A534486D-0AEE-4FAC-ADC2-C4F0B1708FE1}"/>
    <cellStyle name="40% - Accent1 37 5" xfId="9813" xr:uid="{61BB2D13-1B83-42E6-BB38-6EE487C7B28D}"/>
    <cellStyle name="40% - Accent1 37 6" xfId="9814" xr:uid="{81E2A0CE-F58B-4FE9-85DA-7D09A4F98593}"/>
    <cellStyle name="40% - Accent1 37 7" xfId="9815" xr:uid="{F741D02F-B680-4F36-AB4B-F6527520C1DE}"/>
    <cellStyle name="40% - Accent1 37 8" xfId="9816" xr:uid="{D7AFBB1F-5708-4900-8ED2-865DE5F7DD4F}"/>
    <cellStyle name="40% - Accent1 37 9" xfId="9817" xr:uid="{D89367AD-CA1A-4EBD-BAE8-5E97F5080E06}"/>
    <cellStyle name="40% - Accent1 38" xfId="3274" xr:uid="{CEB4DA97-2233-4986-A6B9-F0124ABFF1BA}"/>
    <cellStyle name="40% - Accent1 38 10" xfId="9818" xr:uid="{5BD96482-504B-4464-9A15-E18C77290FA6}"/>
    <cellStyle name="40% - Accent1 38 2" xfId="9819" xr:uid="{C6529D7E-44A0-459E-941B-851EF9C154FA}"/>
    <cellStyle name="40% - Accent1 38 3" xfId="9820" xr:uid="{61D979EE-552B-4DBD-99D9-D358F2F549B4}"/>
    <cellStyle name="40% - Accent1 38 4" xfId="9821" xr:uid="{CEC42DF6-0855-4B49-86ED-BD7227A6A643}"/>
    <cellStyle name="40% - Accent1 38 5" xfId="9822" xr:uid="{E2C5B6AE-675B-481E-A592-48578D28E578}"/>
    <cellStyle name="40% - Accent1 38 6" xfId="9823" xr:uid="{7134E83B-E4A8-47A8-97C8-8EE174C110D6}"/>
    <cellStyle name="40% - Accent1 38 7" xfId="9824" xr:uid="{C8162221-7721-4FE5-AB5A-A8D8EEAE53F3}"/>
    <cellStyle name="40% - Accent1 38 8" xfId="9825" xr:uid="{C80B6C88-D39D-4DBF-8245-CB0E4D77BE45}"/>
    <cellStyle name="40% - Accent1 38 9" xfId="9826" xr:uid="{BCFE15A6-4DCE-4417-A61C-7393833B421A}"/>
    <cellStyle name="40% - Accent1 39" xfId="3275" xr:uid="{6FE63495-015D-4E05-8840-C3136A7CA7D9}"/>
    <cellStyle name="40% - Accent1 39 10" xfId="9827" xr:uid="{DBB04BF6-8F4D-444D-9C25-AE6042C6FB93}"/>
    <cellStyle name="40% - Accent1 39 11" xfId="42098" xr:uid="{7F3D5164-6816-4DE2-8231-52119B3688A0}"/>
    <cellStyle name="40% - Accent1 39 12" xfId="42567" xr:uid="{2FA2CFA4-4378-4EEF-B025-B5D3693096F2}"/>
    <cellStyle name="40% - Accent1 39 13" xfId="42744" xr:uid="{26272D67-2842-4604-AF86-1C07928CD448}"/>
    <cellStyle name="40% - Accent1 39 2" xfId="9828" xr:uid="{D0EABD7C-4BE3-4331-B637-4AD3DC67E42B}"/>
    <cellStyle name="40% - Accent1 39 3" xfId="9829" xr:uid="{03625F5D-202C-4401-A401-6C3841797FCF}"/>
    <cellStyle name="40% - Accent1 39 4" xfId="9830" xr:uid="{80E7C518-82D7-4C7B-B6A9-AA8DBDE609E1}"/>
    <cellStyle name="40% - Accent1 39 5" xfId="9831" xr:uid="{32C11ED1-F633-4068-9FCD-E9DC1D6AD393}"/>
    <cellStyle name="40% - Accent1 39 6" xfId="9832" xr:uid="{D93D0C27-D5CF-4C69-8C0A-D73E956685E6}"/>
    <cellStyle name="40% - Accent1 39 7" xfId="9833" xr:uid="{3A16D8AF-AC1B-4BE9-AFCC-CE7E846F2ADE}"/>
    <cellStyle name="40% - Accent1 39 8" xfId="9834" xr:uid="{51066CAC-0FEE-41FB-8A11-A4B688CDFCFD}"/>
    <cellStyle name="40% - Accent1 39 9" xfId="9835" xr:uid="{4A220C5C-1DC0-4DAC-A11D-5D22EA5AD95D}"/>
    <cellStyle name="40% - Accent1 4" xfId="52" xr:uid="{85EF691A-16D0-4D1A-A7D0-168B3EF8D7DA}"/>
    <cellStyle name="40% - Accent1 4 10" xfId="9836" xr:uid="{4F018C47-8023-41DF-93AA-7A2683DCD3A6}"/>
    <cellStyle name="40% - Accent1 4 11" xfId="9837" xr:uid="{3846B579-F40B-4EF4-8E93-F069D4839EBE}"/>
    <cellStyle name="40% - Accent1 4 12" xfId="9838" xr:uid="{DDC135A3-37F6-4744-BF28-D69F43E6299F}"/>
    <cellStyle name="40% - Accent1 4 13" xfId="9839" xr:uid="{C3776E55-2232-4013-9E7B-2E1A9A0D23F4}"/>
    <cellStyle name="40% - Accent1 4 14" xfId="9840" xr:uid="{AF827FAB-FE26-42BF-ACC3-59159C2AF0B7}"/>
    <cellStyle name="40% - Accent1 4 15" xfId="9841" xr:uid="{55AE1874-B4B4-4ABA-8483-7B9625170A40}"/>
    <cellStyle name="40% - Accent1 4 16" xfId="42745" xr:uid="{BD43AF59-F3FB-4E25-95B5-903A31848B00}"/>
    <cellStyle name="40% - Accent1 4 2" xfId="743" xr:uid="{5D11811A-9F8C-4EC0-9FFE-393EE5A320D0}"/>
    <cellStyle name="40% - Accent1 4 2 10" xfId="9842" xr:uid="{5AE2B8CA-2394-466F-86F9-207D8E6932A0}"/>
    <cellStyle name="40% - Accent1 4 2 2" xfId="1936" xr:uid="{7802A0BA-0B00-48EF-AD53-34361DE907FF}"/>
    <cellStyle name="40% - Accent1 4 2 2 2" xfId="6406" xr:uid="{FF4ED545-FC62-4A1E-8CFA-C8C2957E2405}"/>
    <cellStyle name="40% - Accent1 4 2 2 3" xfId="26490" xr:uid="{99DABAB4-804F-4EE8-BFB8-D370D8116EB1}"/>
    <cellStyle name="40% - Accent1 4 2 2 3 2" xfId="38940" xr:uid="{C35F5F3C-861A-423A-A6E4-3D19C511F2BC}"/>
    <cellStyle name="40% - Accent1 4 2 2 4" xfId="22029" xr:uid="{2D79CA60-3BA9-42FD-A1D4-391A0B30645F}"/>
    <cellStyle name="40% - Accent1 4 2 2 4 2" xfId="34502" xr:uid="{90B35B75-97C7-410A-AA1F-ABA0BAC874A3}"/>
    <cellStyle name="40% - Accent1 4 2 2 5" xfId="30524" xr:uid="{B68B6C17-050A-457D-AB6F-1E523FF51870}"/>
    <cellStyle name="40% - Accent1 4 2 3" xfId="1937" xr:uid="{F95C2607-0493-45EF-9B44-F013DC9FDD70}"/>
    <cellStyle name="40% - Accent1 4 2 3 2" xfId="26491" xr:uid="{17E419D8-92EA-400A-BC59-18A7E4BE9B14}"/>
    <cellStyle name="40% - Accent1 4 2 3 2 2" xfId="38941" xr:uid="{E88E3849-2140-42DB-979E-80473047305E}"/>
    <cellStyle name="40% - Accent1 4 2 3 3" xfId="22030" xr:uid="{03A0FD47-B50E-4410-8138-12E1CA4492CF}"/>
    <cellStyle name="40% - Accent1 4 2 3 3 2" xfId="34503" xr:uid="{D319BCCD-24CF-4BF6-8707-6D66E9A7EFF8}"/>
    <cellStyle name="40% - Accent1 4 2 3 4" xfId="30525" xr:uid="{8F7F09BF-8E7D-4890-B6AB-55FCAF8E67FD}"/>
    <cellStyle name="40% - Accent1 4 2 4" xfId="9843" xr:uid="{0A1A83BA-8829-4923-A01D-869ED5885D80}"/>
    <cellStyle name="40% - Accent1 4 2 5" xfId="9844" xr:uid="{6C9C14DF-B607-4603-B5B6-DCDCD47B08D2}"/>
    <cellStyle name="40% - Accent1 4 2 6" xfId="9845" xr:uid="{3794FD47-7AC7-449B-913A-D31341A0643B}"/>
    <cellStyle name="40% - Accent1 4 2 7" xfId="9846" xr:uid="{ADD2591F-0F40-45DF-87A9-46FFDDA5F398}"/>
    <cellStyle name="40% - Accent1 4 2 8" xfId="9847" xr:uid="{235B40FA-7F75-45E7-9ED3-36D49BC82223}"/>
    <cellStyle name="40% - Accent1 4 2 9" xfId="9848" xr:uid="{59D91F43-2F4D-4B78-9D86-FE8ACB57FD42}"/>
    <cellStyle name="40% - Accent1 4 3" xfId="1938" xr:uid="{48736B61-39DE-4201-80C5-3F80B9BAB244}"/>
    <cellStyle name="40% - Accent1 4 3 10" xfId="9849" xr:uid="{1D0DA7FF-35AA-422B-B87D-69F7E02DC772}"/>
    <cellStyle name="40% - Accent1 4 3 11" xfId="26492" xr:uid="{7D45B338-1D6F-4F8A-ABAB-23BBFC442B67}"/>
    <cellStyle name="40% - Accent1 4 3 11 2" xfId="38942" xr:uid="{5947BF97-0AD0-41F8-86BC-0B472CE5407D}"/>
    <cellStyle name="40% - Accent1 4 3 12" xfId="22031" xr:uid="{D3C9C99D-4079-4DA6-AB55-B14767B60CAD}"/>
    <cellStyle name="40% - Accent1 4 3 12 2" xfId="34504" xr:uid="{6E8A9119-2E68-47C1-B4E3-878FAA666F5E}"/>
    <cellStyle name="40% - Accent1 4 3 13" xfId="30526" xr:uid="{73184CC2-E36C-49B2-9A8A-DCABCD02387C}"/>
    <cellStyle name="40% - Accent1 4 3 2" xfId="1939" xr:uid="{CDE620F7-D1BE-4040-9BAA-AC1EF8B0A04B}"/>
    <cellStyle name="40% - Accent1 4 3 2 2" xfId="26493" xr:uid="{5229582B-ACAD-4AFC-AC78-6CC8CEAD613A}"/>
    <cellStyle name="40% - Accent1 4 3 2 2 2" xfId="38943" xr:uid="{FD2A2205-7BA2-41EC-9125-64E91B9ADFDF}"/>
    <cellStyle name="40% - Accent1 4 3 2 3" xfId="22032" xr:uid="{E7E55D4B-2BEC-48BE-B32E-4287B098330C}"/>
    <cellStyle name="40% - Accent1 4 3 2 3 2" xfId="34505" xr:uid="{380861CB-72B9-4FC4-A155-F3242F635C6F}"/>
    <cellStyle name="40% - Accent1 4 3 2 4" xfId="30527" xr:uid="{C1B20733-5042-40D4-AE4D-012A59462E1D}"/>
    <cellStyle name="40% - Accent1 4 3 3" xfId="1940" xr:uid="{94396D34-7822-404A-A30C-8FDD3AB91760}"/>
    <cellStyle name="40% - Accent1 4 3 3 2" xfId="26494" xr:uid="{BB1EF04C-0949-485B-BCF2-B708641746CC}"/>
    <cellStyle name="40% - Accent1 4 3 3 2 2" xfId="38944" xr:uid="{6233CFAC-9B8A-4757-94DD-E4617061C5C8}"/>
    <cellStyle name="40% - Accent1 4 3 3 3" xfId="22033" xr:uid="{79FCD4AE-8571-4DFB-A26E-86EBC504EB2B}"/>
    <cellStyle name="40% - Accent1 4 3 3 3 2" xfId="34506" xr:uid="{EBBE9736-94CB-41D5-AFE2-02E64DB8105A}"/>
    <cellStyle name="40% - Accent1 4 3 3 4" xfId="30528" xr:uid="{ECE8B20B-5057-4146-A1D0-337D42BDD3D1}"/>
    <cellStyle name="40% - Accent1 4 3 4" xfId="9850" xr:uid="{893CDA55-379A-4090-8867-FE97DF1A536B}"/>
    <cellStyle name="40% - Accent1 4 3 5" xfId="9851" xr:uid="{FA568EE6-5095-4B9B-A167-C7E8B9F536EE}"/>
    <cellStyle name="40% - Accent1 4 3 6" xfId="9852" xr:uid="{AC757F76-575E-4631-BB0C-6962A47A34B9}"/>
    <cellStyle name="40% - Accent1 4 3 7" xfId="9853" xr:uid="{71196DD3-8650-43F3-B65E-C2394161EA5B}"/>
    <cellStyle name="40% - Accent1 4 3 8" xfId="9854" xr:uid="{7916E09C-AA2F-41EF-A961-91970B870052}"/>
    <cellStyle name="40% - Accent1 4 3 9" xfId="9855" xr:uid="{FD95FA7F-9D28-4E4F-8EFF-4C85041C2C43}"/>
    <cellStyle name="40% - Accent1 4 4" xfId="1941" xr:uid="{0CA41F6A-C206-44AC-89C2-B3BE3E0EBDF7}"/>
    <cellStyle name="40% - Accent1 4 4 10" xfId="9856" xr:uid="{3DBBC757-D028-48CA-A0E1-1B61E744EF73}"/>
    <cellStyle name="40% - Accent1 4 4 11" xfId="26495" xr:uid="{9A5F9012-38DA-43C6-98AF-D879B3324358}"/>
    <cellStyle name="40% - Accent1 4 4 11 2" xfId="38945" xr:uid="{82D0F2DE-A128-430B-9DB0-07031CB6EF96}"/>
    <cellStyle name="40% - Accent1 4 4 12" xfId="22034" xr:uid="{269FCE9F-B0D3-403B-BA6B-6934403C0BDD}"/>
    <cellStyle name="40% - Accent1 4 4 12 2" xfId="34507" xr:uid="{E537576F-47D0-454F-B43F-38AFE2081A9E}"/>
    <cellStyle name="40% - Accent1 4 4 13" xfId="30529" xr:uid="{DB7F565A-467E-45D1-BCAF-3FB13F0563B6}"/>
    <cellStyle name="40% - Accent1 4 4 2" xfId="1942" xr:uid="{762C69B5-8431-40C8-A894-684B8A5CC9D4}"/>
    <cellStyle name="40% - Accent1 4 4 2 2" xfId="26496" xr:uid="{5CD70DF0-9309-4122-9808-4083868175AD}"/>
    <cellStyle name="40% - Accent1 4 4 2 2 2" xfId="38946" xr:uid="{E0563318-2368-4025-A942-154C7F969E8B}"/>
    <cellStyle name="40% - Accent1 4 4 2 3" xfId="22035" xr:uid="{CA48D43D-F853-47D3-8F59-5D38909CCCB5}"/>
    <cellStyle name="40% - Accent1 4 4 2 3 2" xfId="34508" xr:uid="{A2B6664F-4228-4156-82F3-FEB0E59971DE}"/>
    <cellStyle name="40% - Accent1 4 4 2 4" xfId="30530" xr:uid="{B9A2D80B-202D-4441-965D-62026DC8A6A7}"/>
    <cellStyle name="40% - Accent1 4 4 3" xfId="1943" xr:uid="{E0A2E421-C4FD-467D-A500-865BF1F7E7AC}"/>
    <cellStyle name="40% - Accent1 4 4 3 2" xfId="26497" xr:uid="{13B041C2-B9FC-4139-88FA-C268F4AC06DB}"/>
    <cellStyle name="40% - Accent1 4 4 3 2 2" xfId="38947" xr:uid="{89866940-3D74-4D53-AF04-42F8FD792BC7}"/>
    <cellStyle name="40% - Accent1 4 4 3 3" xfId="22036" xr:uid="{73E478A0-0B49-4BA9-B8A6-0E34D1DDF78B}"/>
    <cellStyle name="40% - Accent1 4 4 3 3 2" xfId="34509" xr:uid="{1F083124-0D39-4FF7-94FA-90CA2A3B636A}"/>
    <cellStyle name="40% - Accent1 4 4 3 4" xfId="30531" xr:uid="{61419C1D-9FF4-42D8-A374-88B662E280EE}"/>
    <cellStyle name="40% - Accent1 4 4 4" xfId="9857" xr:uid="{8423C2DE-2A41-452D-A26B-217B981CF614}"/>
    <cellStyle name="40% - Accent1 4 4 5" xfId="9858" xr:uid="{BE4665E2-4745-4277-B613-477F0D2B9563}"/>
    <cellStyle name="40% - Accent1 4 4 6" xfId="9859" xr:uid="{B93581B1-41BA-492F-97D0-B3AE803C99D9}"/>
    <cellStyle name="40% - Accent1 4 4 7" xfId="9860" xr:uid="{0039518E-6A82-4DBA-BEEB-DF4F9FB936D7}"/>
    <cellStyle name="40% - Accent1 4 4 8" xfId="9861" xr:uid="{1FA08C06-EBE5-4A97-BFE0-A8D12DC02DAA}"/>
    <cellStyle name="40% - Accent1 4 4 9" xfId="9862" xr:uid="{AC55B8DD-B444-4BE1-95F8-B357CC4B8E0A}"/>
    <cellStyle name="40% - Accent1 4 5" xfId="1944" xr:uid="{F82663BE-05CE-4123-88C2-2AD7FAB7A826}"/>
    <cellStyle name="40% - Accent1 4 5 10" xfId="9863" xr:uid="{D8D24155-8322-41E6-B369-5DDC09130B0B}"/>
    <cellStyle name="40% - Accent1 4 5 11" xfId="26498" xr:uid="{A44DD5D8-9F19-464E-A8EE-AEC9A737D7DB}"/>
    <cellStyle name="40% - Accent1 4 5 11 2" xfId="38948" xr:uid="{5179EF5B-6F62-4CC1-9E05-EA1778A24F50}"/>
    <cellStyle name="40% - Accent1 4 5 12" xfId="22037" xr:uid="{B8D52588-DA89-46BE-B9C7-2958D9747E21}"/>
    <cellStyle name="40% - Accent1 4 5 12 2" xfId="34510" xr:uid="{8D060707-2B69-4BC2-87D9-D4DD98499892}"/>
    <cellStyle name="40% - Accent1 4 5 13" xfId="30532" xr:uid="{9DB088B5-3754-49CE-902E-44771D646279}"/>
    <cellStyle name="40% - Accent1 4 5 2" xfId="1945" xr:uid="{08A19F10-E39A-4E21-8A42-472A7A107713}"/>
    <cellStyle name="40% - Accent1 4 5 2 2" xfId="26499" xr:uid="{0530B413-DC2F-4927-BB57-BA8840E54E24}"/>
    <cellStyle name="40% - Accent1 4 5 2 2 2" xfId="38949" xr:uid="{8933797B-4751-43F8-A0D3-4BD8D9862C80}"/>
    <cellStyle name="40% - Accent1 4 5 2 3" xfId="22038" xr:uid="{D94143CB-C563-472C-8298-36165069BF41}"/>
    <cellStyle name="40% - Accent1 4 5 2 3 2" xfId="34511" xr:uid="{9E82CC5B-0C16-47EE-B929-52452B80A40F}"/>
    <cellStyle name="40% - Accent1 4 5 2 4" xfId="30533" xr:uid="{E40257E7-6260-464B-814A-EB9594B50B35}"/>
    <cellStyle name="40% - Accent1 4 5 3" xfId="1946" xr:uid="{1F4CEBB9-88F0-4EE4-9727-FE49985FD826}"/>
    <cellStyle name="40% - Accent1 4 5 3 2" xfId="26500" xr:uid="{C5A98786-DDAC-49FB-8D27-585F8CD05F4E}"/>
    <cellStyle name="40% - Accent1 4 5 3 2 2" xfId="38950" xr:uid="{EE4ACA5F-79BD-4AFD-8DDC-99DF0CF357C6}"/>
    <cellStyle name="40% - Accent1 4 5 3 3" xfId="22039" xr:uid="{A52FE210-BFCF-4F86-A631-998F60467DD2}"/>
    <cellStyle name="40% - Accent1 4 5 3 3 2" xfId="34512" xr:uid="{6F2A2191-2FBC-4241-B008-3EDE63476734}"/>
    <cellStyle name="40% - Accent1 4 5 3 4" xfId="30534" xr:uid="{A72477C9-C17C-461D-AA43-C1E88ECC8BE0}"/>
    <cellStyle name="40% - Accent1 4 5 4" xfId="9864" xr:uid="{A9B6D8DE-B78C-46BF-8164-305A01EE66CE}"/>
    <cellStyle name="40% - Accent1 4 5 5" xfId="9865" xr:uid="{368521A6-C848-4724-ABC3-436ABF0C6F7E}"/>
    <cellStyle name="40% - Accent1 4 5 6" xfId="9866" xr:uid="{27517EB3-0927-4938-9465-65A40CC30D47}"/>
    <cellStyle name="40% - Accent1 4 5 7" xfId="9867" xr:uid="{08A45373-68EB-4363-8319-4861EBFCB969}"/>
    <cellStyle name="40% - Accent1 4 5 8" xfId="9868" xr:uid="{11ABDA39-2ECE-49EF-A5D3-FA46D11325BA}"/>
    <cellStyle name="40% - Accent1 4 5 9" xfId="9869" xr:uid="{B69A2652-DD42-40B3-926D-9491AAABF1D3}"/>
    <cellStyle name="40% - Accent1 4 6" xfId="1947" xr:uid="{3E84AE0A-C1BF-4AF9-81EA-EFC028E8DFE2}"/>
    <cellStyle name="40% - Accent1 4 6 2" xfId="26501" xr:uid="{C48AE0B3-8C88-4090-90CC-FDCAB7108042}"/>
    <cellStyle name="40% - Accent1 4 6 2 2" xfId="38951" xr:uid="{1B2CC2D5-0653-4F47-A29C-37F7F944E23D}"/>
    <cellStyle name="40% - Accent1 4 6 3" xfId="22040" xr:uid="{79A786A6-56DC-41CA-8A18-7BF56EE1F6E3}"/>
    <cellStyle name="40% - Accent1 4 6 3 2" xfId="34513" xr:uid="{53844166-9A3B-460E-87E7-5CACFA46870A}"/>
    <cellStyle name="40% - Accent1 4 6 4" xfId="30535" xr:uid="{70354C35-F9F8-4E99-BDD4-22F7DC0A9471}"/>
    <cellStyle name="40% - Accent1 4 7" xfId="1948" xr:uid="{5E82A9F6-384D-41C0-B9DB-68BD08CD7866}"/>
    <cellStyle name="40% - Accent1 4 7 2" xfId="26502" xr:uid="{5482E75D-97F3-4AAB-8E13-BBFAC1D6EA3E}"/>
    <cellStyle name="40% - Accent1 4 7 2 2" xfId="38952" xr:uid="{EFDD8EC1-20CC-4FC6-92E2-064E236521CE}"/>
    <cellStyle name="40% - Accent1 4 7 3" xfId="22041" xr:uid="{A4854710-0802-44CF-A817-B48B2B938BFC}"/>
    <cellStyle name="40% - Accent1 4 7 3 2" xfId="34514" xr:uid="{263BC0F0-C63A-41ED-B7AB-40DF643D2B03}"/>
    <cellStyle name="40% - Accent1 4 7 4" xfId="30536" xr:uid="{F1DA9F4E-BD37-435C-833F-AF5F29DEEB61}"/>
    <cellStyle name="40% - Accent1 4 8" xfId="9870" xr:uid="{FA92553E-F626-4F3B-8485-37B881DE8687}"/>
    <cellStyle name="40% - Accent1 4 9" xfId="9871" xr:uid="{C2DC310D-F771-4CC4-A593-125651FAAB8C}"/>
    <cellStyle name="40% - Accent1 40" xfId="3276" xr:uid="{A55C335E-8446-47EA-AF16-63EF7053D2F0}"/>
    <cellStyle name="40% - Accent1 40 10" xfId="9872" xr:uid="{CFD8F353-C86C-46B7-A659-231B22C66F22}"/>
    <cellStyle name="40% - Accent1 40 11" xfId="42099" xr:uid="{E6A97CA2-45C1-4413-9E63-766437B454E4}"/>
    <cellStyle name="40% - Accent1 40 12" xfId="42568" xr:uid="{F48EF6BB-37E8-48B6-B022-3A1EF0D360B7}"/>
    <cellStyle name="40% - Accent1 40 13" xfId="42746" xr:uid="{C6D87573-E7AC-4762-8600-949F055BE6A9}"/>
    <cellStyle name="40% - Accent1 40 2" xfId="9873" xr:uid="{9A9C8104-794B-4DD6-AF22-348B61536AB8}"/>
    <cellStyle name="40% - Accent1 40 3" xfId="9874" xr:uid="{6B233FDB-58CA-4D0A-944A-98C9C61465E4}"/>
    <cellStyle name="40% - Accent1 40 4" xfId="9875" xr:uid="{A2CCD424-AACF-43DD-A7B7-5E5F22B38CB7}"/>
    <cellStyle name="40% - Accent1 40 5" xfId="9876" xr:uid="{C6C9098F-A22A-4109-98DF-EBCF2DB1E194}"/>
    <cellStyle name="40% - Accent1 40 6" xfId="9877" xr:uid="{6C6C7A44-D1A2-4EEA-ACEA-68038C8F3DD6}"/>
    <cellStyle name="40% - Accent1 40 7" xfId="9878" xr:uid="{1742B8A8-4A47-41BB-BA14-5F9A15367E6D}"/>
    <cellStyle name="40% - Accent1 40 8" xfId="9879" xr:uid="{B52DE2DB-84EF-4FB7-8F90-C9498B3615AD}"/>
    <cellStyle name="40% - Accent1 40 9" xfId="9880" xr:uid="{C1B71D16-E4CB-4A27-88E6-FFF84B59E23C}"/>
    <cellStyle name="40% - Accent1 41" xfId="3277" xr:uid="{1050EA87-D60B-4AAF-9361-D2A3CD36EC1E}"/>
    <cellStyle name="40% - Accent1 41 10" xfId="9881" xr:uid="{C2539D2D-F8F9-4305-AF23-E5EE7814143A}"/>
    <cellStyle name="40% - Accent1 41 11" xfId="42747" xr:uid="{DBCBAD1B-AE4A-4DD2-AD4A-FB00AFF9A32E}"/>
    <cellStyle name="40% - Accent1 41 2" xfId="9882" xr:uid="{8E968266-138D-44B0-AEEF-A58D8C871745}"/>
    <cellStyle name="40% - Accent1 41 3" xfId="9883" xr:uid="{3EFBC222-9DA2-4336-B108-5A0F2B0FFA94}"/>
    <cellStyle name="40% - Accent1 41 4" xfId="9884" xr:uid="{9614F3F8-D739-4680-B597-FF3F5AB1A0BC}"/>
    <cellStyle name="40% - Accent1 41 5" xfId="9885" xr:uid="{8040A9B7-C9ED-4DA4-AF8A-F848DB3A5B05}"/>
    <cellStyle name="40% - Accent1 41 6" xfId="9886" xr:uid="{C1171A85-D2B4-4E5E-BF29-89D420EA7CEB}"/>
    <cellStyle name="40% - Accent1 41 7" xfId="9887" xr:uid="{2DC16797-BC7B-40BB-B6EB-9FAE49E1B3E7}"/>
    <cellStyle name="40% - Accent1 41 8" xfId="9888" xr:uid="{BAE0D7EC-489F-4004-B810-EFD85953D0D7}"/>
    <cellStyle name="40% - Accent1 41 9" xfId="9889" xr:uid="{82E8A2C4-58CA-4788-A8EF-B3354A09C7E7}"/>
    <cellStyle name="40% - Accent1 42" xfId="3278" xr:uid="{430D72B2-7853-4D2D-BA0F-2F7CD7195D8A}"/>
    <cellStyle name="40% - Accent1 42 10" xfId="9890" xr:uid="{AE03ECD9-EF78-4733-928B-46C1C29B1DB1}"/>
    <cellStyle name="40% - Accent1 42 11" xfId="42748" xr:uid="{86CF8011-D42B-429A-ABA0-EC1C1FCA115C}"/>
    <cellStyle name="40% - Accent1 42 2" xfId="9891" xr:uid="{326CE177-AAE3-41F8-8109-57B868031D81}"/>
    <cellStyle name="40% - Accent1 42 3" xfId="9892" xr:uid="{04747482-314E-4047-AF50-B397998E03D2}"/>
    <cellStyle name="40% - Accent1 42 4" xfId="9893" xr:uid="{FD550197-DCD8-40AA-B120-B375D709A664}"/>
    <cellStyle name="40% - Accent1 42 5" xfId="9894" xr:uid="{745BCBE5-0208-4F37-965C-AFBC1796E39D}"/>
    <cellStyle name="40% - Accent1 42 6" xfId="9895" xr:uid="{E91C6F5A-449C-4A2C-BABF-8B7DEF175B32}"/>
    <cellStyle name="40% - Accent1 42 7" xfId="9896" xr:uid="{882FE17A-941C-42C1-8B8E-303663389F13}"/>
    <cellStyle name="40% - Accent1 42 8" xfId="9897" xr:uid="{0D718D0A-1B8F-4DA1-A0F2-AD7E10217102}"/>
    <cellStyle name="40% - Accent1 42 9" xfId="9898" xr:uid="{EE46156C-02EC-4516-B704-B715684DE83B}"/>
    <cellStyle name="40% - Accent1 43" xfId="3279" xr:uid="{A6291363-CA5B-40B1-A95E-972B76CDA4A1}"/>
    <cellStyle name="40% - Accent1 43 2" xfId="9899" xr:uid="{4CB966D2-B124-40BB-9248-770F0CD4FB68}"/>
    <cellStyle name="40% - Accent1 43 3" xfId="9900" xr:uid="{CAA2F25A-B986-4F41-A3B1-4445906C919D}"/>
    <cellStyle name="40% - Accent1 43 4" xfId="9901" xr:uid="{5B5FBD38-98F9-47F5-B267-74E227208507}"/>
    <cellStyle name="40% - Accent1 44" xfId="3280" xr:uid="{9F52E56F-A157-4777-A79A-BC237BE840E0}"/>
    <cellStyle name="40% - Accent1 44 2" xfId="9902" xr:uid="{D3160464-7242-4BDE-9085-FA14688E961D}"/>
    <cellStyle name="40% - Accent1 44 3" xfId="9903" xr:uid="{D228EF0A-57D2-4339-A477-22A3AF6F1C7E}"/>
    <cellStyle name="40% - Accent1 44 4" xfId="9904" xr:uid="{343F607A-1CAB-415A-BE1E-E6FAB6AABB8C}"/>
    <cellStyle name="40% - Accent1 45" xfId="3281" xr:uid="{DEEFE185-A264-4266-B3EF-7EF5EE0F2567}"/>
    <cellStyle name="40% - Accent1 45 2" xfId="9905" xr:uid="{DE8A3734-4B11-4499-9CA3-66C971759257}"/>
    <cellStyle name="40% - Accent1 45 3" xfId="9906" xr:uid="{71F7605B-05B7-42FF-990E-B3AA295841CA}"/>
    <cellStyle name="40% - Accent1 45 4" xfId="9907" xr:uid="{C26FCB71-62C5-4BA2-8323-32677049F922}"/>
    <cellStyle name="40% - Accent1 46" xfId="3282" xr:uid="{25B2F34A-3A01-4EC6-9704-7BB067B72E2E}"/>
    <cellStyle name="40% - Accent1 46 2" xfId="9908" xr:uid="{1F55F0DB-F088-4271-931F-F7B0A0F89D1A}"/>
    <cellStyle name="40% - Accent1 47" xfId="3283" xr:uid="{0E2704B7-D14F-42EC-9AB1-9C64D819D32D}"/>
    <cellStyle name="40% - Accent1 47 2" xfId="9909" xr:uid="{62CB0BA3-3F78-4B20-97B2-579F3E80CAD8}"/>
    <cellStyle name="40% - Accent1 48" xfId="3284" xr:uid="{A18094B5-0D01-4A45-946B-0B20E299C047}"/>
    <cellStyle name="40% - Accent1 48 2" xfId="9910" xr:uid="{2A716638-7C7A-4501-95C4-63D8A135E07B}"/>
    <cellStyle name="40% - Accent1 49" xfId="3285" xr:uid="{C24600F4-F545-4DA5-8EF0-E753706906E9}"/>
    <cellStyle name="40% - Accent1 49 2" xfId="9911" xr:uid="{4BEACCC9-006A-4DFE-8EB6-8ED5A3020502}"/>
    <cellStyle name="40% - Accent1 5" xfId="475" xr:uid="{919B9A43-E1A6-483A-A25B-ECE7401C8C20}"/>
    <cellStyle name="40% - Accent1 5 10" xfId="9912" xr:uid="{1C1A7399-F76F-42A6-B6B5-BDF805A26C17}"/>
    <cellStyle name="40% - Accent1 5 11" xfId="9913" xr:uid="{B30C2483-E89C-4ADE-AC30-21AA93FF90D4}"/>
    <cellStyle name="40% - Accent1 5 12" xfId="42749" xr:uid="{9F4A8CFF-C2B8-40DB-86FE-D738BD329443}"/>
    <cellStyle name="40% - Accent1 5 2" xfId="1949" xr:uid="{BCE6AC25-462F-4FF8-825D-380BDFBDF861}"/>
    <cellStyle name="40% - Accent1 5 2 2" xfId="1950" xr:uid="{9AFF51E9-F74E-4EFF-A83E-5A0089B7F7E1}"/>
    <cellStyle name="40% - Accent1 5 2 2 2" xfId="6407" xr:uid="{03D06A40-DBD4-42E8-A30E-5C0A715C9919}"/>
    <cellStyle name="40% - Accent1 5 2 2 3" xfId="26504" xr:uid="{19D007F1-F8DF-49F8-8271-09F4F3CD085F}"/>
    <cellStyle name="40% - Accent1 5 2 2 3 2" xfId="38954" xr:uid="{7F58D4DD-F695-4144-96F1-DBA65104E11E}"/>
    <cellStyle name="40% - Accent1 5 2 2 4" xfId="22043" xr:uid="{0B73AE53-E285-4343-B931-CC8116C4AB8B}"/>
    <cellStyle name="40% - Accent1 5 2 2 4 2" xfId="34516" xr:uid="{5A371A35-19E5-410B-A89C-BB8358CB7BA7}"/>
    <cellStyle name="40% - Accent1 5 2 2 5" xfId="30538" xr:uid="{A5E9FF47-285D-4C55-8005-B71003D859E7}"/>
    <cellStyle name="40% - Accent1 5 2 3" xfId="1951" xr:uid="{34FE3CA1-DFAC-47DD-8821-53A12BF83DAA}"/>
    <cellStyle name="40% - Accent1 5 2 3 2" xfId="26505" xr:uid="{9015F20B-C682-4F79-9968-30D6C3933515}"/>
    <cellStyle name="40% - Accent1 5 2 3 2 2" xfId="38955" xr:uid="{6107194F-3E36-4513-911F-838D183283EA}"/>
    <cellStyle name="40% - Accent1 5 2 3 3" xfId="22044" xr:uid="{ACCBAE2C-6F8E-447A-A0DE-427BEA3D5F95}"/>
    <cellStyle name="40% - Accent1 5 2 3 3 2" xfId="34517" xr:uid="{B64D810A-EFB8-4541-AB2F-95F9420B6EE0}"/>
    <cellStyle name="40% - Accent1 5 2 3 4" xfId="30539" xr:uid="{1AAA80C7-78CB-4070-BBB7-DAD970AEE372}"/>
    <cellStyle name="40% - Accent1 5 2 4" xfId="26503" xr:uid="{3F9ABA2A-DB4F-467F-A14B-E872D55DCB39}"/>
    <cellStyle name="40% - Accent1 5 2 4 2" xfId="38953" xr:uid="{18975D17-ECD6-45A6-B753-7704F76F6A94}"/>
    <cellStyle name="40% - Accent1 5 2 5" xfId="22042" xr:uid="{A3327CD9-2969-4FD2-A441-8F15237016CB}"/>
    <cellStyle name="40% - Accent1 5 2 5 2" xfId="34515" xr:uid="{59A7C5FD-26EA-4051-B9FF-8DFDF9DA936E}"/>
    <cellStyle name="40% - Accent1 5 2 6" xfId="30537" xr:uid="{9EA31FE7-731B-45BF-B6C3-D5A3C10DD678}"/>
    <cellStyle name="40% - Accent1 5 3" xfId="1952" xr:uid="{AAA08295-35AF-47DC-82D1-EFE695EC9D57}"/>
    <cellStyle name="40% - Accent1 5 3 2" xfId="1953" xr:uid="{4E78A6E0-2BCE-4D3E-AA0F-83005B73A46C}"/>
    <cellStyle name="40% - Accent1 5 3 2 2" xfId="26507" xr:uid="{48B7A373-E600-4014-B34F-B6509C5BDAD0}"/>
    <cellStyle name="40% - Accent1 5 3 2 2 2" xfId="38957" xr:uid="{0E080D06-0274-42EC-A2DB-757893CEBD9A}"/>
    <cellStyle name="40% - Accent1 5 3 2 3" xfId="22046" xr:uid="{1A6B1CA7-05F0-4F78-BC67-743E5A81E0BD}"/>
    <cellStyle name="40% - Accent1 5 3 2 3 2" xfId="34519" xr:uid="{D4009752-2CF1-4F08-8CAE-D3AFDDA08463}"/>
    <cellStyle name="40% - Accent1 5 3 2 4" xfId="30541" xr:uid="{CDFE0494-594D-4C68-A9EF-A1680C2AF628}"/>
    <cellStyle name="40% - Accent1 5 3 3" xfId="1954" xr:uid="{D1308626-9060-4F0B-B7AA-2052E4C9736F}"/>
    <cellStyle name="40% - Accent1 5 3 3 2" xfId="26508" xr:uid="{44AD65EB-C369-4504-B446-17E2968D77ED}"/>
    <cellStyle name="40% - Accent1 5 3 3 2 2" xfId="38958" xr:uid="{36DE6333-7563-4380-B29D-5B0BBB93A437}"/>
    <cellStyle name="40% - Accent1 5 3 3 3" xfId="22047" xr:uid="{91665D3E-F111-498C-81B4-E2D5028CA09B}"/>
    <cellStyle name="40% - Accent1 5 3 3 3 2" xfId="34520" xr:uid="{833ADF66-2383-4FEF-BC45-27DEDD7DD3EC}"/>
    <cellStyle name="40% - Accent1 5 3 3 4" xfId="30542" xr:uid="{60709DE3-8584-4A00-ACB8-AA0D62ECE391}"/>
    <cellStyle name="40% - Accent1 5 3 4" xfId="26506" xr:uid="{B3E15D26-94DE-43D9-B3EB-429E35275343}"/>
    <cellStyle name="40% - Accent1 5 3 4 2" xfId="38956" xr:uid="{5AFDA315-776C-4217-89F3-BBAEDDD14173}"/>
    <cellStyle name="40% - Accent1 5 3 5" xfId="22045" xr:uid="{DB4D14D0-66B1-4E71-9E80-F5AA0659D46E}"/>
    <cellStyle name="40% - Accent1 5 3 5 2" xfId="34518" xr:uid="{295B5F91-A824-43BB-814F-F675F741A64C}"/>
    <cellStyle name="40% - Accent1 5 3 6" xfId="30540" xr:uid="{4EB84489-3A78-42DC-ADFB-033AD700B481}"/>
    <cellStyle name="40% - Accent1 5 4" xfId="1955" xr:uid="{169F3D92-688E-4623-AE31-FB3F2D118455}"/>
    <cellStyle name="40% - Accent1 5 4 2" xfId="1956" xr:uid="{7367D768-6CE3-4CB1-B3B4-7AC35799253B}"/>
    <cellStyle name="40% - Accent1 5 4 2 2" xfId="26510" xr:uid="{A6C3BC58-1C7C-41FD-912E-FC2EC5B9244D}"/>
    <cellStyle name="40% - Accent1 5 4 2 2 2" xfId="38960" xr:uid="{A46ED56D-7767-415C-A76C-6C9A2E589785}"/>
    <cellStyle name="40% - Accent1 5 4 2 3" xfId="22049" xr:uid="{7F03D576-38F2-43C7-AC5B-388474DEF4C0}"/>
    <cellStyle name="40% - Accent1 5 4 2 3 2" xfId="34522" xr:uid="{98055003-D0DD-42BC-8591-5E404BD729EC}"/>
    <cellStyle name="40% - Accent1 5 4 2 4" xfId="30544" xr:uid="{20BF973F-82F0-4B37-8042-0FD4A35A4044}"/>
    <cellStyle name="40% - Accent1 5 4 3" xfId="1957" xr:uid="{AE7F24E2-1CC1-4287-88F4-1BF51E386AB6}"/>
    <cellStyle name="40% - Accent1 5 4 3 2" xfId="26511" xr:uid="{D8E335D0-BE8D-4577-A9D1-36D9C66106B4}"/>
    <cellStyle name="40% - Accent1 5 4 3 2 2" xfId="38961" xr:uid="{E8FB9A7D-E0AB-43AC-8B3C-C34E200B1B7F}"/>
    <cellStyle name="40% - Accent1 5 4 3 3" xfId="22050" xr:uid="{E47A1436-0C51-4DEE-AC2E-C2C0A5F103DD}"/>
    <cellStyle name="40% - Accent1 5 4 3 3 2" xfId="34523" xr:uid="{14B54D4F-1058-4F24-9EA8-B910054CE821}"/>
    <cellStyle name="40% - Accent1 5 4 3 4" xfId="30545" xr:uid="{43137631-E339-426D-AF05-72FB5C921F61}"/>
    <cellStyle name="40% - Accent1 5 4 4" xfId="26509" xr:uid="{BA9435E4-9419-4E39-9175-C0771055C9CD}"/>
    <cellStyle name="40% - Accent1 5 4 4 2" xfId="38959" xr:uid="{6C431C2C-6188-49DF-8FB2-9D1E702E7889}"/>
    <cellStyle name="40% - Accent1 5 4 5" xfId="22048" xr:uid="{696CD6C5-5457-4587-BB84-F7E2DF6855C8}"/>
    <cellStyle name="40% - Accent1 5 4 5 2" xfId="34521" xr:uid="{954416A1-4F55-4BD3-9398-09DCC69B4A32}"/>
    <cellStyle name="40% - Accent1 5 4 6" xfId="30543" xr:uid="{539E9ED2-72F3-4EB1-B91B-20B4142AB292}"/>
    <cellStyle name="40% - Accent1 5 5" xfId="1958" xr:uid="{C4CD737D-9F85-455D-915A-0DB64D220B2C}"/>
    <cellStyle name="40% - Accent1 5 5 2" xfId="1959" xr:uid="{9F0C8EEE-98FC-404B-8045-BD5D4C1A44AA}"/>
    <cellStyle name="40% - Accent1 5 5 2 2" xfId="26513" xr:uid="{DAD4FD46-270E-4D6A-BA65-FA6DCF0ED5AF}"/>
    <cellStyle name="40% - Accent1 5 5 2 2 2" xfId="38963" xr:uid="{5A3BBF3B-3AD6-4256-9DB5-25FD1FE6AC95}"/>
    <cellStyle name="40% - Accent1 5 5 2 3" xfId="22052" xr:uid="{316A2FA5-B9C2-43CD-9B8F-34D0E4D46D8A}"/>
    <cellStyle name="40% - Accent1 5 5 2 3 2" xfId="34525" xr:uid="{0296B641-D33E-4EEE-976D-6340457F1F38}"/>
    <cellStyle name="40% - Accent1 5 5 2 4" xfId="30547" xr:uid="{28425B4B-A45D-4358-BECD-4A59365DD9A3}"/>
    <cellStyle name="40% - Accent1 5 5 3" xfId="1960" xr:uid="{FE3EDA15-24FE-4F82-946D-C68769C732C4}"/>
    <cellStyle name="40% - Accent1 5 5 3 2" xfId="26514" xr:uid="{76FF1362-1B17-439D-8A29-050CE63107C9}"/>
    <cellStyle name="40% - Accent1 5 5 3 2 2" xfId="38964" xr:uid="{16A0D2DE-FFD1-41B4-A719-5A5D997890D0}"/>
    <cellStyle name="40% - Accent1 5 5 3 3" xfId="22053" xr:uid="{982B050B-704C-468A-9418-E5B657E1E50C}"/>
    <cellStyle name="40% - Accent1 5 5 3 3 2" xfId="34526" xr:uid="{FBA3A5CC-26ED-4DAC-A610-4C5C146FBBF5}"/>
    <cellStyle name="40% - Accent1 5 5 3 4" xfId="30548" xr:uid="{35AD1D8F-E849-4B71-9444-DE2AE279F45E}"/>
    <cellStyle name="40% - Accent1 5 5 4" xfId="26512" xr:uid="{741D1FBA-D0A7-47F7-870C-B8A4AD7F0B47}"/>
    <cellStyle name="40% - Accent1 5 5 4 2" xfId="38962" xr:uid="{BC07816D-BB20-4595-BE9B-D144FA8696E8}"/>
    <cellStyle name="40% - Accent1 5 5 5" xfId="22051" xr:uid="{79744E6F-1D93-4518-BC0F-42B7998BE4F0}"/>
    <cellStyle name="40% - Accent1 5 5 5 2" xfId="34524" xr:uid="{5A0EAC60-D532-4A40-AAC3-51F7B836BC53}"/>
    <cellStyle name="40% - Accent1 5 5 6" xfId="30546" xr:uid="{E641F34A-13EC-4C49-9F53-C400050736AD}"/>
    <cellStyle name="40% - Accent1 5 6" xfId="1961" xr:uid="{53F55A69-C73A-48EA-8DAE-FC4B76BF14F3}"/>
    <cellStyle name="40% - Accent1 5 6 2" xfId="26515" xr:uid="{99357EE2-9930-41B6-AAAA-FEA5EF0AE5EF}"/>
    <cellStyle name="40% - Accent1 5 6 2 2" xfId="38965" xr:uid="{EA2E4D04-611A-4AAD-BE8D-D23FC875DA9E}"/>
    <cellStyle name="40% - Accent1 5 6 3" xfId="22054" xr:uid="{E760DC2F-B0FE-4022-BD4A-D024E31E92D1}"/>
    <cellStyle name="40% - Accent1 5 6 3 2" xfId="34527" xr:uid="{63166D6B-EB12-47B4-A40D-35141BF8127F}"/>
    <cellStyle name="40% - Accent1 5 6 4" xfId="30549" xr:uid="{871F61E2-A96D-4E29-A472-B156652C1690}"/>
    <cellStyle name="40% - Accent1 5 7" xfId="1962" xr:uid="{7F499951-BE86-4888-A65B-EEAA807C7F17}"/>
    <cellStyle name="40% - Accent1 5 7 2" xfId="26516" xr:uid="{00565DA1-0682-4E57-8CAD-D65C9CAA752A}"/>
    <cellStyle name="40% - Accent1 5 7 2 2" xfId="38966" xr:uid="{AE701871-0927-48C6-900F-7BB9CE0424EE}"/>
    <cellStyle name="40% - Accent1 5 7 3" xfId="22055" xr:uid="{41EAC742-D108-4579-B95D-224373389D41}"/>
    <cellStyle name="40% - Accent1 5 7 3 2" xfId="34528" xr:uid="{55D715AE-665C-41DB-9E43-1492F8F06220}"/>
    <cellStyle name="40% - Accent1 5 7 4" xfId="30550" xr:uid="{5877A023-0D9B-4C50-BBFF-6B29FC6C4C07}"/>
    <cellStyle name="40% - Accent1 5 8" xfId="9914" xr:uid="{F197A361-64A7-425B-A1DC-DE4B69043BA6}"/>
    <cellStyle name="40% - Accent1 5 9" xfId="9915" xr:uid="{9AFF593E-8C65-4A81-A9A7-DEE29C9BCC30}"/>
    <cellStyle name="40% - Accent1 50" xfId="3286" xr:uid="{C19D8BC7-AA37-4909-B768-D7D04712914B}"/>
    <cellStyle name="40% - Accent1 51" xfId="3287" xr:uid="{E8A4D29F-5C75-4A75-AC63-787CA05DD153}"/>
    <cellStyle name="40% - Accent1 52" xfId="3288" xr:uid="{620A1F7D-78A3-4891-B9ED-549635F83F50}"/>
    <cellStyle name="40% - Accent1 53" xfId="3289" xr:uid="{46F9F024-AE07-4378-8D46-45794CD2E578}"/>
    <cellStyle name="40% - Accent1 54" xfId="3290" xr:uid="{8D957231-091E-418A-9F5D-851FCE2C286C}"/>
    <cellStyle name="40% - Accent1 55" xfId="3291" xr:uid="{89DEC841-6710-40A2-9FF7-661FFD788C0F}"/>
    <cellStyle name="40% - Accent1 56" xfId="3292" xr:uid="{4F85C9F0-5EF3-456D-9D8C-C9B71399E0F5}"/>
    <cellStyle name="40% - Accent1 57" xfId="3293" xr:uid="{6BAF7091-51F0-4CB9-9366-2C28A236B659}"/>
    <cellStyle name="40% - Accent1 58" xfId="3294" xr:uid="{32A3ECE4-B734-4AE6-B6F4-5E1543238628}"/>
    <cellStyle name="40% - Accent1 59" xfId="3295" xr:uid="{0B37DE19-76B0-4331-ABA5-D811C67F72FC}"/>
    <cellStyle name="40% - Accent1 6" xfId="1963" xr:uid="{77B58271-D2DC-48B8-ABB7-F96BA0E7B69F}"/>
    <cellStyle name="40% - Accent1 6 10" xfId="9916" xr:uid="{7FE31CB8-9785-4078-B51C-F21CFE8DF686}"/>
    <cellStyle name="40% - Accent1 6 11" xfId="9917" xr:uid="{4F4024F0-73D6-40A7-ADA5-A96069106081}"/>
    <cellStyle name="40% - Accent1 6 12" xfId="26517" xr:uid="{EF37DBBE-7D77-4544-A7EA-DB102E9B14A9}"/>
    <cellStyle name="40% - Accent1 6 12 2" xfId="38967" xr:uid="{A61A7528-F79B-4600-99BE-E2509B12C571}"/>
    <cellStyle name="40% - Accent1 6 13" xfId="22056" xr:uid="{9E2D9FAF-DB9E-4983-B0E7-6F0D306AE50B}"/>
    <cellStyle name="40% - Accent1 6 13 2" xfId="34529" xr:uid="{C2F96875-C4E3-4D7C-BD74-8B42719031A1}"/>
    <cellStyle name="40% - Accent1 6 14" xfId="30551" xr:uid="{DD67CF77-8727-4EB2-A34B-FED457066A08}"/>
    <cellStyle name="40% - Accent1 6 15" xfId="42750" xr:uid="{6F590E0C-38A1-43E2-91CA-8EE92DE96BD0}"/>
    <cellStyle name="40% - Accent1 6 2" xfId="1964" xr:uid="{E271DB21-A712-494D-B428-EB359163DC1C}"/>
    <cellStyle name="40% - Accent1 6 2 2" xfId="6408" xr:uid="{F3072A66-0820-470B-8EC2-FE79869745D3}"/>
    <cellStyle name="40% - Accent1 6 2 2 2" xfId="6409" xr:uid="{EBABF7D4-FE07-4662-B63D-6E849D8E4495}"/>
    <cellStyle name="40% - Accent1 6 2 3" xfId="6410" xr:uid="{3816EDBB-31C1-4232-841D-52404E80368F}"/>
    <cellStyle name="40% - Accent1 6 2 4" xfId="26518" xr:uid="{C541261F-D9E6-4C6F-9987-6670E292758B}"/>
    <cellStyle name="40% - Accent1 6 2 4 2" xfId="38968" xr:uid="{91DA7CF4-8D64-4986-BEDA-7964AF5BF801}"/>
    <cellStyle name="40% - Accent1 6 2 5" xfId="22057" xr:uid="{AB164222-8190-42A2-8666-6941DE7D4627}"/>
    <cellStyle name="40% - Accent1 6 2 5 2" xfId="34530" xr:uid="{AA2537E4-51EC-47DE-821C-0B094F3B2CD1}"/>
    <cellStyle name="40% - Accent1 6 2 6" xfId="30552" xr:uid="{C99A4821-7AEC-49FC-99AA-D32419BCAAA3}"/>
    <cellStyle name="40% - Accent1 6 3" xfId="1965" xr:uid="{B0AAB264-0EB9-4CF9-B406-E75FB4833357}"/>
    <cellStyle name="40% - Accent1 6 3 2" xfId="6411" xr:uid="{1148A199-E7DC-451A-A94E-EDDFBB2B4EAF}"/>
    <cellStyle name="40% - Accent1 6 3 3" xfId="26519" xr:uid="{46FB3B7F-9B52-4993-A653-75B6056130FF}"/>
    <cellStyle name="40% - Accent1 6 3 3 2" xfId="38969" xr:uid="{3FE679DC-271A-426A-AC84-99A42D3F7E6C}"/>
    <cellStyle name="40% - Accent1 6 3 4" xfId="22058" xr:uid="{607992D8-1049-42D5-8ED8-9E9A7AC9A6A1}"/>
    <cellStyle name="40% - Accent1 6 3 4 2" xfId="34531" xr:uid="{F468FFF8-FB29-4D25-85BE-B1397FEAF316}"/>
    <cellStyle name="40% - Accent1 6 3 5" xfId="30553" xr:uid="{D759FFAF-F10A-4963-82D0-0AC16AF90808}"/>
    <cellStyle name="40% - Accent1 6 4" xfId="6412" xr:uid="{544CB1BA-DAC5-4849-BC5E-49680D79594C}"/>
    <cellStyle name="40% - Accent1 6 5" xfId="9918" xr:uid="{39414FDB-6BF3-4D79-9774-4F54A8686C2F}"/>
    <cellStyle name="40% - Accent1 6 6" xfId="9919" xr:uid="{4C09276B-45AC-4186-997D-307057B38497}"/>
    <cellStyle name="40% - Accent1 6 7" xfId="9920" xr:uid="{B9278D07-28AD-4B5A-9F34-6287865BD8ED}"/>
    <cellStyle name="40% - Accent1 6 8" xfId="9921" xr:uid="{C2451A7D-10DB-4CA9-9424-295726EF58F5}"/>
    <cellStyle name="40% - Accent1 6 9" xfId="9922" xr:uid="{B3E8407B-01CC-4B4F-B931-0CE1A8D73D9C}"/>
    <cellStyle name="40% - Accent1 60" xfId="3296" xr:uid="{9FEF34F5-20D9-45E3-8AF4-E09FC3C63FDE}"/>
    <cellStyle name="40% - Accent1 61" xfId="3297" xr:uid="{AC89E3F7-931E-4859-8381-8E5903EFDCC6}"/>
    <cellStyle name="40% - Accent1 62" xfId="3298" xr:uid="{80539546-88E4-4D53-A22F-B9396B6BE49C}"/>
    <cellStyle name="40% - Accent1 63" xfId="3299" xr:uid="{F450B70A-7DE9-4D5F-91E1-729F323A4E10}"/>
    <cellStyle name="40% - Accent1 64" xfId="3300" xr:uid="{A032C230-6830-4325-AABA-6F7FE11B11D0}"/>
    <cellStyle name="40% - Accent1 65" xfId="3301" xr:uid="{BE69C1F0-EAAD-46AF-A0B1-33FA36F6D82C}"/>
    <cellStyle name="40% - Accent1 66" xfId="3302" xr:uid="{2C0081E1-3E3E-4322-B8A7-221EC3B94C8E}"/>
    <cellStyle name="40% - Accent1 67" xfId="3303" xr:uid="{F998C50A-E23E-4CC4-886D-C56F4DA0CFE8}"/>
    <cellStyle name="40% - Accent1 68" xfId="3304" xr:uid="{88EA270E-E20E-4C6A-AF3B-744B655E76FB}"/>
    <cellStyle name="40% - Accent1 69" xfId="3305" xr:uid="{50126449-7C57-46FB-939C-EE38739FA3E9}"/>
    <cellStyle name="40% - Accent1 7" xfId="1966" xr:uid="{4BEE7391-A054-4659-B8EE-7A98D936F131}"/>
    <cellStyle name="40% - Accent1 7 10" xfId="9923" xr:uid="{A1BA408C-1F38-4EDF-9C96-2201EA4F16B6}"/>
    <cellStyle name="40% - Accent1 7 11" xfId="9924" xr:uid="{39B7C081-FF46-4C5E-BD57-850A7B6E3E76}"/>
    <cellStyle name="40% - Accent1 7 12" xfId="26520" xr:uid="{16B0DAC6-8817-4FC2-9B37-83F603722020}"/>
    <cellStyle name="40% - Accent1 7 12 2" xfId="38970" xr:uid="{92DB5ED7-9EE3-4B57-AF4D-E2737D014C12}"/>
    <cellStyle name="40% - Accent1 7 13" xfId="22059" xr:uid="{A2E8A4F7-6EA2-4AF0-A861-EBEEA7A4B0C4}"/>
    <cellStyle name="40% - Accent1 7 13 2" xfId="34532" xr:uid="{D7391C2F-3515-412C-8F9B-A62F064F3A00}"/>
    <cellStyle name="40% - Accent1 7 14" xfId="30554" xr:uid="{85D9FE32-D61F-4ADC-AFAF-398528446206}"/>
    <cellStyle name="40% - Accent1 7 15" xfId="42751" xr:uid="{5E93C499-8BC1-4E13-9483-6F387CF4C909}"/>
    <cellStyle name="40% - Accent1 7 2" xfId="1967" xr:uid="{87514086-FFD0-4B38-ACD6-17702D45B863}"/>
    <cellStyle name="40% - Accent1 7 2 2" xfId="6413" xr:uid="{E82E4215-CA38-47B2-B32A-6E6190C2FEA3}"/>
    <cellStyle name="40% - Accent1 7 2 3" xfId="26521" xr:uid="{957D4322-AA17-4C5F-A161-0687EAD2F466}"/>
    <cellStyle name="40% - Accent1 7 2 3 2" xfId="38971" xr:uid="{2DE3266E-DB84-4D05-86DA-A66F64414688}"/>
    <cellStyle name="40% - Accent1 7 2 4" xfId="22060" xr:uid="{394255B3-AA08-4D2D-AFA0-6BDDFC0F75F9}"/>
    <cellStyle name="40% - Accent1 7 2 4 2" xfId="34533" xr:uid="{8D8DB087-071C-4368-9D29-0978A8BE6286}"/>
    <cellStyle name="40% - Accent1 7 2 5" xfId="30555" xr:uid="{40F4B266-7C38-4944-B08A-6E04C7DF2212}"/>
    <cellStyle name="40% - Accent1 7 3" xfId="1968" xr:uid="{41BFE3D6-5681-4220-933E-8921CBEFEF5F}"/>
    <cellStyle name="40% - Accent1 7 3 2" xfId="26522" xr:uid="{A7A663DD-42E7-4598-99F8-B75D69880600}"/>
    <cellStyle name="40% - Accent1 7 3 2 2" xfId="38972" xr:uid="{8E466032-2E4B-4DF7-BD08-CED19FDA26CE}"/>
    <cellStyle name="40% - Accent1 7 3 3" xfId="22061" xr:uid="{697B37BE-570D-40D3-AD22-6EE31F3C3F64}"/>
    <cellStyle name="40% - Accent1 7 3 3 2" xfId="34534" xr:uid="{AF69E8FB-5DBA-4EFA-8462-77B736807B86}"/>
    <cellStyle name="40% - Accent1 7 3 4" xfId="30556" xr:uid="{BD769992-8690-4F1D-9EC4-FB94DD93EDA7}"/>
    <cellStyle name="40% - Accent1 7 4" xfId="9925" xr:uid="{5C41FDC4-B394-4633-A3CD-91B092C7FF38}"/>
    <cellStyle name="40% - Accent1 7 5" xfId="9926" xr:uid="{1967CAA5-BA3D-4D5A-A2D4-8E42598A9687}"/>
    <cellStyle name="40% - Accent1 7 6" xfId="9927" xr:uid="{A63F8FCA-7EA2-4039-AB6A-BBA35624D944}"/>
    <cellStyle name="40% - Accent1 7 7" xfId="9928" xr:uid="{8A71ACEE-1AC1-4F6A-94F1-9D27643155AA}"/>
    <cellStyle name="40% - Accent1 7 8" xfId="9929" xr:uid="{73361EFF-6F83-4D7F-9C77-5C5DF8A1C4C2}"/>
    <cellStyle name="40% - Accent1 7 9" xfId="9930" xr:uid="{D23A8394-A810-4B9E-9CA4-CAB5CB401665}"/>
    <cellStyle name="40% - Accent1 70" xfId="3306" xr:uid="{C40C7F63-0127-466E-BD00-5478A151B2FA}"/>
    <cellStyle name="40% - Accent1 71" xfId="3307" xr:uid="{7D30D602-9385-483C-85B3-5532ACA1187C}"/>
    <cellStyle name="40% - Accent1 72" xfId="3308" xr:uid="{EBE2C4A1-94A2-441D-B040-92790C8ABCC8}"/>
    <cellStyle name="40% - Accent1 73" xfId="3309" xr:uid="{C312B6D5-4810-4020-BB18-A5FA24CB8A5A}"/>
    <cellStyle name="40% - Accent1 74" xfId="3310" xr:uid="{E797F34C-60EC-4EF8-9586-8AE2DB8F566E}"/>
    <cellStyle name="40% - Accent1 75" xfId="3311" xr:uid="{F380F5A9-FCB7-45F5-8CB3-45C191FDEFAE}"/>
    <cellStyle name="40% - Accent1 76" xfId="3312" xr:uid="{812FFBF8-F14F-4933-94B7-6783CE9506C4}"/>
    <cellStyle name="40% - Accent1 77" xfId="3313" xr:uid="{CAF3BCDB-E16B-4349-9BCD-07955629BB1B}"/>
    <cellStyle name="40% - Accent1 78" xfId="3314" xr:uid="{50F4A8FA-8638-4B27-8813-42B30B5581EE}"/>
    <cellStyle name="40% - Accent1 79" xfId="3315" xr:uid="{A52B099E-EDE8-499D-B368-C5723DE95AA2}"/>
    <cellStyle name="40% - Accent1 8" xfId="1969" xr:uid="{38DDB7E8-E7F2-4680-8DAC-2C4956ECF8AE}"/>
    <cellStyle name="40% - Accent1 8 10" xfId="9931" xr:uid="{05EF6432-1A1D-491E-B433-3DBC4950562A}"/>
    <cellStyle name="40% - Accent1 8 11" xfId="9932" xr:uid="{C25C9908-0C81-4EE9-92CB-6F9B34202990}"/>
    <cellStyle name="40% - Accent1 8 12" xfId="26523" xr:uid="{F5C916F2-8852-40F0-8A32-B0767125680A}"/>
    <cellStyle name="40% - Accent1 8 12 2" xfId="38973" xr:uid="{E54D868B-4F65-4D2E-B93D-7832D134FBD1}"/>
    <cellStyle name="40% - Accent1 8 13" xfId="22062" xr:uid="{13E4F48B-5E56-46A2-9EED-1F80CCAF161D}"/>
    <cellStyle name="40% - Accent1 8 13 2" xfId="34535" xr:uid="{5A2D2794-F963-4FF3-824A-5FA7B61E73FE}"/>
    <cellStyle name="40% - Accent1 8 14" xfId="30557" xr:uid="{0801CF98-5A6E-4FA3-AAD7-BAEF815EF3A3}"/>
    <cellStyle name="40% - Accent1 8 15" xfId="42752" xr:uid="{483E3E5F-DE7E-4256-87D3-C498D18A0989}"/>
    <cellStyle name="40% - Accent1 8 2" xfId="1970" xr:uid="{336AC947-543C-43DC-9F26-E21AF61CD966}"/>
    <cellStyle name="40% - Accent1 8 2 2" xfId="26524" xr:uid="{7C908199-D960-4BC5-810D-7C5D0B808396}"/>
    <cellStyle name="40% - Accent1 8 2 2 2" xfId="38974" xr:uid="{10DB36DA-581A-4B89-B929-D42F2CBB449F}"/>
    <cellStyle name="40% - Accent1 8 2 3" xfId="22063" xr:uid="{F30C35C6-5458-41F2-B81C-AB816D2ED3B3}"/>
    <cellStyle name="40% - Accent1 8 2 3 2" xfId="34536" xr:uid="{BE5B9E8C-5A13-4196-9B40-686E080FA301}"/>
    <cellStyle name="40% - Accent1 8 2 4" xfId="30558" xr:uid="{946AB77F-6D7D-4673-AB94-BBC205AA7492}"/>
    <cellStyle name="40% - Accent1 8 3" xfId="1971" xr:uid="{8BF843AC-A32F-4D2D-8573-2675B9FBA25D}"/>
    <cellStyle name="40% - Accent1 8 3 2" xfId="26525" xr:uid="{36368AA2-8894-4811-B39F-1918AB6A0D06}"/>
    <cellStyle name="40% - Accent1 8 3 2 2" xfId="38975" xr:uid="{14144E26-AD0E-4CC4-AE76-48EF18E73A47}"/>
    <cellStyle name="40% - Accent1 8 3 3" xfId="22064" xr:uid="{CD641AF2-A144-43F1-ABAD-0B1EF4F87D1A}"/>
    <cellStyle name="40% - Accent1 8 3 3 2" xfId="34537" xr:uid="{505C6FB0-12F2-4492-8E95-86CD8780CBCE}"/>
    <cellStyle name="40% - Accent1 8 3 4" xfId="30559" xr:uid="{E1A7F34B-82F8-4B11-9F5E-47E0F986356A}"/>
    <cellStyle name="40% - Accent1 8 4" xfId="9933" xr:uid="{DD2A727A-4C58-4B6C-B39F-9CC992C373D6}"/>
    <cellStyle name="40% - Accent1 8 5" xfId="9934" xr:uid="{839D0017-DB02-4C4D-824B-F7559B6801A8}"/>
    <cellStyle name="40% - Accent1 8 6" xfId="9935" xr:uid="{51FDC9EA-0BA6-4D6A-8D2B-F61B2BFF5B18}"/>
    <cellStyle name="40% - Accent1 8 7" xfId="9936" xr:uid="{EC64374E-F806-4F8F-A360-443345425312}"/>
    <cellStyle name="40% - Accent1 8 8" xfId="9937" xr:uid="{2A8059CB-E458-4DD2-BA3D-8B1BF9C88892}"/>
    <cellStyle name="40% - Accent1 8 9" xfId="9938" xr:uid="{A4177758-C36E-4513-A252-AB0042FE5162}"/>
    <cellStyle name="40% - Accent1 80" xfId="3316" xr:uid="{F82BE5BB-551A-48F6-806B-D4EB9EA2942C}"/>
    <cellStyle name="40% - Accent1 81" xfId="3317" xr:uid="{7CD10BDC-04EF-4134-87F7-1B73DA928B82}"/>
    <cellStyle name="40% - Accent1 82" xfId="3318" xr:uid="{BEC63EE6-7FD1-4132-8022-CE96EE30AC74}"/>
    <cellStyle name="40% - Accent1 83" xfId="3319" xr:uid="{0E6EE15B-7ECF-4B77-B83B-C5660563FF41}"/>
    <cellStyle name="40% - Accent1 84" xfId="3320" xr:uid="{2B4467B0-A6CA-4AE2-9902-93650EF352B4}"/>
    <cellStyle name="40% - Accent1 85" xfId="3321" xr:uid="{3885A7DE-A2FA-4241-8901-60FF8F8A35DF}"/>
    <cellStyle name="40% - Accent1 86" xfId="3322" xr:uid="{03519933-D5F5-4AC5-BC4F-03B26B21D06D}"/>
    <cellStyle name="40% - Accent1 87" xfId="3323" xr:uid="{78A62341-650E-4DE4-A116-50FB431D69A2}"/>
    <cellStyle name="40% - Accent1 88" xfId="3324" xr:uid="{CEC5E9A5-7CD2-4D28-81AC-428FE0195F88}"/>
    <cellStyle name="40% - Accent1 89" xfId="3325" xr:uid="{17B15715-3264-42B8-A829-800D6907C894}"/>
    <cellStyle name="40% - Accent1 9" xfId="1972" xr:uid="{38AE6527-5CB7-4AF1-A86B-F7AC7AFC217E}"/>
    <cellStyle name="40% - Accent1 9 10" xfId="9939" xr:uid="{6F785E0E-A1C6-4722-A57F-E3378B207B51}"/>
    <cellStyle name="40% - Accent1 9 11" xfId="9940" xr:uid="{A5B4CC14-2B18-4A28-9FC8-290613D2F613}"/>
    <cellStyle name="40% - Accent1 9 12" xfId="26526" xr:uid="{0EE79A95-B0F5-4FFA-98FD-731736E0E1A3}"/>
    <cellStyle name="40% - Accent1 9 12 2" xfId="38976" xr:uid="{6C5C62ED-6AE8-41BD-B9D6-31734D026DDF}"/>
    <cellStyle name="40% - Accent1 9 13" xfId="22065" xr:uid="{1C17B4E2-F873-4F0A-93B6-00D3CA651684}"/>
    <cellStyle name="40% - Accent1 9 13 2" xfId="34538" xr:uid="{BBE462BF-325F-4705-A3D0-E6AF7DDB3EBE}"/>
    <cellStyle name="40% - Accent1 9 14" xfId="30560" xr:uid="{F6FE5939-0D06-41A2-8359-655B1B891E6B}"/>
    <cellStyle name="40% - Accent1 9 2" xfId="1973" xr:uid="{38061469-58B4-4873-8D99-739C40FC4836}"/>
    <cellStyle name="40% - Accent1 9 2 2" xfId="26527" xr:uid="{E1D3ADEF-5AA8-4F64-92DD-BB69E82E4085}"/>
    <cellStyle name="40% - Accent1 9 2 2 2" xfId="38977" xr:uid="{6E26F7B6-8625-4ABB-A314-2A7950E296FF}"/>
    <cellStyle name="40% - Accent1 9 2 3" xfId="22066" xr:uid="{FB718F33-5C54-4543-9D9E-0C85BA4BF04D}"/>
    <cellStyle name="40% - Accent1 9 2 3 2" xfId="34539" xr:uid="{7D0662AC-DEED-4C32-9132-60A9387231BF}"/>
    <cellStyle name="40% - Accent1 9 2 4" xfId="30561" xr:uid="{2F7454F2-8275-4D7F-ACD8-4C3BDFFCE9F7}"/>
    <cellStyle name="40% - Accent1 9 3" xfId="1974" xr:uid="{F483A681-C1CD-4CB8-8A41-3F2E070722DC}"/>
    <cellStyle name="40% - Accent1 9 3 2" xfId="26528" xr:uid="{9B52B48B-63AF-4F1D-B455-22C641CC66B7}"/>
    <cellStyle name="40% - Accent1 9 3 2 2" xfId="38978" xr:uid="{7AD4F754-9B65-444D-8782-E371C9724FE4}"/>
    <cellStyle name="40% - Accent1 9 3 3" xfId="22067" xr:uid="{477D3F8D-E03F-49E9-9931-0DFF4F34720F}"/>
    <cellStyle name="40% - Accent1 9 3 3 2" xfId="34540" xr:uid="{1D6FC4B5-2B73-4BC2-B90F-887B0E450BD7}"/>
    <cellStyle name="40% - Accent1 9 3 4" xfId="30562" xr:uid="{F88F48CA-3CF7-4B70-AA02-5CC6A35490F5}"/>
    <cellStyle name="40% - Accent1 9 4" xfId="9941" xr:uid="{7A9136C1-7CF9-4C59-828B-BDECE2D3D1FF}"/>
    <cellStyle name="40% - Accent1 9 5" xfId="9942" xr:uid="{94CDD975-6380-4E84-A530-3ED608BC6E38}"/>
    <cellStyle name="40% - Accent1 9 6" xfId="9943" xr:uid="{32BB4F7E-6C91-40C5-B4C6-251361ED12D7}"/>
    <cellStyle name="40% - Accent1 9 7" xfId="9944" xr:uid="{336F2918-3B8C-401E-A8AC-8CD437415F7B}"/>
    <cellStyle name="40% - Accent1 9 8" xfId="9945" xr:uid="{BBA13D6A-A28D-47B9-ABB2-D340DCC91F9D}"/>
    <cellStyle name="40% - Accent1 9 9" xfId="9946" xr:uid="{54DA01F2-58FA-4B8A-A7BB-5A7FD6A12873}"/>
    <cellStyle name="40% - Accent1 90" xfId="3326" xr:uid="{0041AA64-1803-427A-8811-814A62EFF6DF}"/>
    <cellStyle name="40% - Accent1 91" xfId="3327" xr:uid="{BB69D78F-B286-4476-BDDC-9CDAD470A332}"/>
    <cellStyle name="40% - Accent1 92" xfId="3328" xr:uid="{9650778F-4882-4A0E-8C5B-9B8913A2210D}"/>
    <cellStyle name="40% - Accent1 93" xfId="3329" xr:uid="{427EF3C4-B944-41CD-9E88-56962CC19E56}"/>
    <cellStyle name="40% - Accent1 94" xfId="3330" xr:uid="{A9E9A5AF-5293-4327-8744-9EC3D2E22F1B}"/>
    <cellStyle name="40% - Accent1 95" xfId="3331" xr:uid="{AC538969-970F-44DA-8C19-84A2DA08DB3E}"/>
    <cellStyle name="40% - Accent1 96" xfId="3332" xr:uid="{A5CFFAF9-D30A-4D2D-B845-98396EA6B7AB}"/>
    <cellStyle name="40% - Accent1 97" xfId="6768" xr:uid="{45244ED8-5C80-4903-94B1-3406BD2DE6C3}"/>
    <cellStyle name="40% - Accent1 98" xfId="6770" xr:uid="{7DC05D40-179C-446E-9143-B03182C44661}"/>
    <cellStyle name="40% - Accent1 99" xfId="6791" xr:uid="{4C5B6CAB-6A34-4585-827C-A5600A47D890}"/>
    <cellStyle name="40% - Accent2 10" xfId="1975" xr:uid="{88538A9A-1CDB-4BA9-8A19-C7597707FC32}"/>
    <cellStyle name="40% - Accent2 10 10" xfId="9947" xr:uid="{90ECF645-C8E1-43F3-AFE6-C1D1E9F148D7}"/>
    <cellStyle name="40% - Accent2 10 11" xfId="9948" xr:uid="{BDD03103-EE41-433B-8CC1-71E608E11002}"/>
    <cellStyle name="40% - Accent2 10 12" xfId="26529" xr:uid="{B0E75C63-04C6-4A3B-8532-283EBB0D93A7}"/>
    <cellStyle name="40% - Accent2 10 12 2" xfId="38979" xr:uid="{C950CE81-D46D-4B8C-A7ED-6B63AFF50ECD}"/>
    <cellStyle name="40% - Accent2 10 13" xfId="22068" xr:uid="{56ECFAE4-E976-4896-997D-030E8C4864DA}"/>
    <cellStyle name="40% - Accent2 10 13 2" xfId="34541" xr:uid="{DB039480-C53F-403D-AC33-81013B826A55}"/>
    <cellStyle name="40% - Accent2 10 14" xfId="30563" xr:uid="{09823A4F-9C80-435F-995C-75EFA682B42B}"/>
    <cellStyle name="40% - Accent2 10 2" xfId="1976" xr:uid="{DEAC3301-3846-4889-8AF2-59550529D748}"/>
    <cellStyle name="40% - Accent2 10 2 2" xfId="26530" xr:uid="{EEDFB764-6F9F-415D-BD52-F147C8D29212}"/>
    <cellStyle name="40% - Accent2 10 2 2 2" xfId="38980" xr:uid="{2840CD2D-296F-4A1B-AEF6-90B6811EAEA5}"/>
    <cellStyle name="40% - Accent2 10 2 3" xfId="22069" xr:uid="{547C09A3-D11C-4CBD-BD65-F675A1EFCA74}"/>
    <cellStyle name="40% - Accent2 10 2 3 2" xfId="34542" xr:uid="{87B73B53-94B7-47DA-BE69-091D3ED7AB93}"/>
    <cellStyle name="40% - Accent2 10 2 4" xfId="30564" xr:uid="{8A74B444-37CD-49F5-A4C8-43F9B63D3657}"/>
    <cellStyle name="40% - Accent2 10 3" xfId="1977" xr:uid="{1E66E5DC-DE6F-4987-BC2B-0F8C22B93BB2}"/>
    <cellStyle name="40% - Accent2 10 3 2" xfId="26531" xr:uid="{6C6C8E77-B35A-49AA-8FA8-7F8C04BA4916}"/>
    <cellStyle name="40% - Accent2 10 3 2 2" xfId="38981" xr:uid="{D223F2C8-2A31-457D-A4A2-0180F7B5333A}"/>
    <cellStyle name="40% - Accent2 10 3 3" xfId="22070" xr:uid="{7D8155D2-2B22-4EE6-8602-02E4563A0120}"/>
    <cellStyle name="40% - Accent2 10 3 3 2" xfId="34543" xr:uid="{8FF5278C-253D-4350-9086-AE49787DD617}"/>
    <cellStyle name="40% - Accent2 10 3 4" xfId="30565" xr:uid="{A0FFA954-978D-41F6-B774-953A03238412}"/>
    <cellStyle name="40% - Accent2 10 4" xfId="9949" xr:uid="{2B5AABAC-B443-4998-BE60-2E5FE676F8AA}"/>
    <cellStyle name="40% - Accent2 10 5" xfId="9950" xr:uid="{40479C81-5CD6-4B58-85C2-70493F14DB41}"/>
    <cellStyle name="40% - Accent2 10 6" xfId="9951" xr:uid="{13122B5F-DEC2-4FCC-A055-8929F6253B75}"/>
    <cellStyle name="40% - Accent2 10 7" xfId="9952" xr:uid="{940B57A1-A662-45D8-951D-A362F9F11B50}"/>
    <cellStyle name="40% - Accent2 10 8" xfId="9953" xr:uid="{C6DCE6A0-C175-4946-8C16-A6B43F78325E}"/>
    <cellStyle name="40% - Accent2 10 9" xfId="9954" xr:uid="{7803F51E-ED29-42A3-8390-9E6B64BFBB30}"/>
    <cellStyle name="40% - Accent2 100" xfId="6812" xr:uid="{FA399D92-AE4E-4D27-928B-8A134C9AA38D}"/>
    <cellStyle name="40% - Accent2 101" xfId="6830" xr:uid="{D46D42E5-103D-4E63-9439-5D6F5358643B}"/>
    <cellStyle name="40% - Accent2 102" xfId="6836" xr:uid="{908726C4-3BB2-4F75-9FD3-14FEEB4CA581}"/>
    <cellStyle name="40% - Accent2 103" xfId="6710" xr:uid="{686EB48E-F239-4199-AD3D-006EEB972403}"/>
    <cellStyle name="40% - Accent2 11" xfId="1978" xr:uid="{79AA44D2-4632-4122-B6D9-09186BAF0D22}"/>
    <cellStyle name="40% - Accent2 11 10" xfId="9955" xr:uid="{4F9BDA78-A13F-468B-80CE-010D52E04A7B}"/>
    <cellStyle name="40% - Accent2 11 11" xfId="9956" xr:uid="{DF2670EC-09C2-4643-BA04-9DC9ED7F41DA}"/>
    <cellStyle name="40% - Accent2 11 12" xfId="26532" xr:uid="{E498F6C0-04AA-4C1B-8454-0D31912704F3}"/>
    <cellStyle name="40% - Accent2 11 12 2" xfId="38982" xr:uid="{67DDC128-8029-4641-BF77-A3EB298983F4}"/>
    <cellStyle name="40% - Accent2 11 13" xfId="22071" xr:uid="{FAAAA566-5FFD-4706-A8C5-BE5511CA6523}"/>
    <cellStyle name="40% - Accent2 11 13 2" xfId="34544" xr:uid="{367C1E0F-C140-40A2-8E75-0439FA1B33C5}"/>
    <cellStyle name="40% - Accent2 11 14" xfId="30566" xr:uid="{69E84E5A-DCD2-4B2E-8BAD-702885363728}"/>
    <cellStyle name="40% - Accent2 11 2" xfId="1979" xr:uid="{1705039C-910E-48FC-8054-5B67A90D7A55}"/>
    <cellStyle name="40% - Accent2 11 2 2" xfId="26533" xr:uid="{3FCB47DB-A567-4C54-A3F7-7F6C4D6D0F33}"/>
    <cellStyle name="40% - Accent2 11 2 2 2" xfId="38983" xr:uid="{9932C91F-FECD-4D1D-A5DB-D8280E1D14A2}"/>
    <cellStyle name="40% - Accent2 11 2 3" xfId="22072" xr:uid="{40516515-EA77-4CEF-BB4B-E80DE49B5D16}"/>
    <cellStyle name="40% - Accent2 11 2 3 2" xfId="34545" xr:uid="{E21B87C2-EF76-4ADF-899D-5B5CBF4DB092}"/>
    <cellStyle name="40% - Accent2 11 2 4" xfId="30567" xr:uid="{2955DC10-AB7E-40A0-ABB0-07F3A64A6194}"/>
    <cellStyle name="40% - Accent2 11 3" xfId="1980" xr:uid="{2F33E8EA-C013-4E87-A4E6-DD2FFA37D76A}"/>
    <cellStyle name="40% - Accent2 11 3 2" xfId="26534" xr:uid="{9583F208-DD40-42A6-A3A9-A1F72F10BB8C}"/>
    <cellStyle name="40% - Accent2 11 3 2 2" xfId="38984" xr:uid="{AFAC2E20-D87B-40EC-85BC-CDBD34ED244C}"/>
    <cellStyle name="40% - Accent2 11 3 3" xfId="22073" xr:uid="{4CFF7232-347B-466F-90B7-3936CB7357E0}"/>
    <cellStyle name="40% - Accent2 11 3 3 2" xfId="34546" xr:uid="{D44AF949-E970-45B7-A039-123751779023}"/>
    <cellStyle name="40% - Accent2 11 3 4" xfId="30568" xr:uid="{C57028B6-7517-49B2-B029-54474E93A7DA}"/>
    <cellStyle name="40% - Accent2 11 4" xfId="9957" xr:uid="{4EDD176A-49B8-400C-B06B-0F97EFCAE957}"/>
    <cellStyle name="40% - Accent2 11 5" xfId="9958" xr:uid="{6CF4E1A1-8125-4B2C-8DB3-FCA3125CA602}"/>
    <cellStyle name="40% - Accent2 11 6" xfId="9959" xr:uid="{3D1F1CDF-9758-4E61-AA71-922D7C1D0FB9}"/>
    <cellStyle name="40% - Accent2 11 7" xfId="9960" xr:uid="{A985EC1D-365A-4A9F-824D-1716BBC99E52}"/>
    <cellStyle name="40% - Accent2 11 8" xfId="9961" xr:uid="{1302FBB6-FA2B-4195-8CC3-F4748551DF08}"/>
    <cellStyle name="40% - Accent2 11 9" xfId="9962" xr:uid="{455F8CF4-F939-491B-B509-F7D01D283035}"/>
    <cellStyle name="40% - Accent2 12" xfId="1981" xr:uid="{2F8C754D-F40C-4076-89FD-2E70A916B016}"/>
    <cellStyle name="40% - Accent2 12 10" xfId="9963" xr:uid="{8E29BEA2-2083-4A60-9F16-18CC66F1C6DE}"/>
    <cellStyle name="40% - Accent2 12 11" xfId="9964" xr:uid="{957787FF-EF64-4F69-9B64-95388B07220A}"/>
    <cellStyle name="40% - Accent2 12 12" xfId="26535" xr:uid="{C5C8ECED-6D83-40A3-96FD-F5A5332289A9}"/>
    <cellStyle name="40% - Accent2 12 12 2" xfId="38985" xr:uid="{DA36C71B-7DE1-4043-BA34-279977EA5E9D}"/>
    <cellStyle name="40% - Accent2 12 13" xfId="22074" xr:uid="{D0BBFCD9-A979-4553-842F-1B3AA2B2462D}"/>
    <cellStyle name="40% - Accent2 12 13 2" xfId="34547" xr:uid="{F401EA2A-4F42-466D-9342-6096BDDEEBF2}"/>
    <cellStyle name="40% - Accent2 12 14" xfId="30569" xr:uid="{93B96998-CA1C-47B2-AF1D-79C2D1185F40}"/>
    <cellStyle name="40% - Accent2 12 2" xfId="1982" xr:uid="{941F90A8-765F-4858-971B-C31D4233FAD9}"/>
    <cellStyle name="40% - Accent2 12 2 2" xfId="26536" xr:uid="{FD41BD8C-AB89-4D34-A82A-6B3CB982A1FD}"/>
    <cellStyle name="40% - Accent2 12 2 2 2" xfId="38986" xr:uid="{28CE0C89-98EA-4891-91CE-3BB05773DDBD}"/>
    <cellStyle name="40% - Accent2 12 2 3" xfId="22075" xr:uid="{F7F184A1-C37A-41F2-9A3F-3D0460180D18}"/>
    <cellStyle name="40% - Accent2 12 2 3 2" xfId="34548" xr:uid="{18B37CAC-FB7E-4DFA-BF8A-12B82163323F}"/>
    <cellStyle name="40% - Accent2 12 2 4" xfId="30570" xr:uid="{6A7EC217-7B16-4ED2-8CFE-7B13E24196E9}"/>
    <cellStyle name="40% - Accent2 12 3" xfId="1983" xr:uid="{AB25F45F-F2E4-4C88-BFEC-4995C49EDBB2}"/>
    <cellStyle name="40% - Accent2 12 3 2" xfId="26537" xr:uid="{B09ED44F-C54C-454A-810C-A98ED47D0DB5}"/>
    <cellStyle name="40% - Accent2 12 3 2 2" xfId="38987" xr:uid="{484BB4AF-1300-430D-8823-27E92EDF625E}"/>
    <cellStyle name="40% - Accent2 12 3 3" xfId="22076" xr:uid="{8F73A62C-CF32-4A43-89F0-0D61B209F4B7}"/>
    <cellStyle name="40% - Accent2 12 3 3 2" xfId="34549" xr:uid="{E3787909-D192-4D55-A55E-84001ED57B19}"/>
    <cellStyle name="40% - Accent2 12 3 4" xfId="30571" xr:uid="{EEEC44F8-B55A-4205-859A-FCE3C16F9E64}"/>
    <cellStyle name="40% - Accent2 12 4" xfId="9965" xr:uid="{2402E816-CB09-4F7A-B6E8-4C4FCB86031C}"/>
    <cellStyle name="40% - Accent2 12 5" xfId="9966" xr:uid="{9939EEBD-5960-4C30-9620-8EC16EE32891}"/>
    <cellStyle name="40% - Accent2 12 6" xfId="9967" xr:uid="{6D20B5A6-D414-4783-A131-E05A7280114D}"/>
    <cellStyle name="40% - Accent2 12 7" xfId="9968" xr:uid="{FCFE47E0-7870-4822-AD6A-00238E5F42FC}"/>
    <cellStyle name="40% - Accent2 12 8" xfId="9969" xr:uid="{306E371B-FEE7-4FBE-B89D-9D37B0DA6EAE}"/>
    <cellStyle name="40% - Accent2 12 9" xfId="9970" xr:uid="{547A3CD0-484F-48E9-9A92-7D18E0BCF535}"/>
    <cellStyle name="40% - Accent2 13" xfId="1984" xr:uid="{B90F0E52-6695-4BC4-BC5B-10B74677CE0D}"/>
    <cellStyle name="40% - Accent2 13 10" xfId="9971" xr:uid="{237AF7ED-3242-4C81-89A2-2F6B2C889879}"/>
    <cellStyle name="40% - Accent2 13 11" xfId="9972" xr:uid="{22507DC2-975D-4782-8491-FCA0728BB0CE}"/>
    <cellStyle name="40% - Accent2 13 12" xfId="26538" xr:uid="{545C0311-B384-40DA-B937-8F50D8EF59D0}"/>
    <cellStyle name="40% - Accent2 13 12 2" xfId="38988" xr:uid="{29155FB4-D534-40EE-A12C-3E1DE1ED6275}"/>
    <cellStyle name="40% - Accent2 13 13" xfId="22077" xr:uid="{F914B797-3494-4824-894F-BB09A0E867B6}"/>
    <cellStyle name="40% - Accent2 13 13 2" xfId="34550" xr:uid="{DB5CB87B-6CAC-48C1-BE87-ECDF91ED89CE}"/>
    <cellStyle name="40% - Accent2 13 14" xfId="30572" xr:uid="{FD5ED87F-408E-4791-ACD0-326F465E993C}"/>
    <cellStyle name="40% - Accent2 13 2" xfId="1985" xr:uid="{9A030E50-05E7-4CE1-AF2B-A6FC35E8960C}"/>
    <cellStyle name="40% - Accent2 13 2 2" xfId="26539" xr:uid="{41E654BF-C16D-4C91-A621-4C2D385B8AEC}"/>
    <cellStyle name="40% - Accent2 13 2 2 2" xfId="38989" xr:uid="{3C50199A-3024-434B-86E5-A5309E01E1C6}"/>
    <cellStyle name="40% - Accent2 13 2 3" xfId="22078" xr:uid="{62A69909-D336-42AC-A262-50692C94BF12}"/>
    <cellStyle name="40% - Accent2 13 2 3 2" xfId="34551" xr:uid="{F696510F-1C9B-40A5-AC14-15D67ADCB1E2}"/>
    <cellStyle name="40% - Accent2 13 2 4" xfId="30573" xr:uid="{AD73DF38-56A7-4406-A296-E3DACBC002EE}"/>
    <cellStyle name="40% - Accent2 13 3" xfId="1986" xr:uid="{BAB19B19-5183-4845-91EF-3AF599D11AC3}"/>
    <cellStyle name="40% - Accent2 13 3 2" xfId="26540" xr:uid="{1A30D6A6-BFE4-44D5-85AC-C3DF6EEDAEFC}"/>
    <cellStyle name="40% - Accent2 13 3 2 2" xfId="38990" xr:uid="{779BC92C-4E89-4029-B88F-96BD5C9C67AA}"/>
    <cellStyle name="40% - Accent2 13 3 3" xfId="22079" xr:uid="{8576EEAC-37CF-42CF-A5B1-29717CE769FA}"/>
    <cellStyle name="40% - Accent2 13 3 3 2" xfId="34552" xr:uid="{08DC8D69-9F9E-493F-9F5B-CBC967A054C2}"/>
    <cellStyle name="40% - Accent2 13 3 4" xfId="30574" xr:uid="{B05D241E-C342-436C-8E12-F33462F5576A}"/>
    <cellStyle name="40% - Accent2 13 4" xfId="9973" xr:uid="{57926778-EF12-42AD-8B7C-D6C9CDBAC4BE}"/>
    <cellStyle name="40% - Accent2 13 5" xfId="9974" xr:uid="{624271FA-3C6D-4425-9BB7-E37FC8DD629F}"/>
    <cellStyle name="40% - Accent2 13 6" xfId="9975" xr:uid="{C5CC5F1C-47D2-4678-89EF-E8F8CC43EA83}"/>
    <cellStyle name="40% - Accent2 13 7" xfId="9976" xr:uid="{D3B69535-C40A-4F26-B356-3D3085E9E156}"/>
    <cellStyle name="40% - Accent2 13 8" xfId="9977" xr:uid="{83ABD895-9955-4A8B-9A08-F0F9D09E5DA0}"/>
    <cellStyle name="40% - Accent2 13 9" xfId="9978" xr:uid="{019DB39B-3000-4D6F-891A-0DB744F91BE1}"/>
    <cellStyle name="40% - Accent2 14" xfId="1987" xr:uid="{AF523BE9-2A5B-41C5-BB8F-629D2862AE65}"/>
    <cellStyle name="40% - Accent2 14 10" xfId="9979" xr:uid="{E8D670D5-1338-49C2-B187-EACC2DDE78D4}"/>
    <cellStyle name="40% - Accent2 14 11" xfId="9980" xr:uid="{803CC597-8F2E-46F0-83FB-3F9BE7269510}"/>
    <cellStyle name="40% - Accent2 14 12" xfId="26541" xr:uid="{C766906A-5ACA-4B89-9D4F-4D3A2E2EFB8B}"/>
    <cellStyle name="40% - Accent2 14 12 2" xfId="38991" xr:uid="{6EBDAE83-BB4C-4A55-830C-C191B3A3C953}"/>
    <cellStyle name="40% - Accent2 14 13" xfId="22080" xr:uid="{C85C28D6-5AAA-4272-BB62-B442309F404E}"/>
    <cellStyle name="40% - Accent2 14 13 2" xfId="34553" xr:uid="{84172BA0-A71F-4979-B2A5-B42003206018}"/>
    <cellStyle name="40% - Accent2 14 14" xfId="30575" xr:uid="{7E225A78-D28E-45E1-956F-78DB8490620E}"/>
    <cellStyle name="40% - Accent2 14 2" xfId="1988" xr:uid="{EEBD7CE9-4004-4483-9E98-9872F99D36BD}"/>
    <cellStyle name="40% - Accent2 14 2 2" xfId="26542" xr:uid="{A3A40220-5856-4C67-A6DA-164ED04CB83F}"/>
    <cellStyle name="40% - Accent2 14 2 2 2" xfId="38992" xr:uid="{B35CCCED-BFEB-42EC-93F1-02BAF6A14496}"/>
    <cellStyle name="40% - Accent2 14 2 3" xfId="22081" xr:uid="{73BD10FC-F531-433A-AB39-499EB1C3714B}"/>
    <cellStyle name="40% - Accent2 14 2 3 2" xfId="34554" xr:uid="{6B0121B4-B386-4AD7-83D0-8E179ABF718F}"/>
    <cellStyle name="40% - Accent2 14 2 4" xfId="30576" xr:uid="{CBC17CE6-C056-4A95-8486-0FA46EAAD1B1}"/>
    <cellStyle name="40% - Accent2 14 3" xfId="1989" xr:uid="{C76DED08-34AD-4460-B514-28F3DE7B4A09}"/>
    <cellStyle name="40% - Accent2 14 3 2" xfId="26543" xr:uid="{EEF12421-FCDA-4398-BB7F-DA26C7320208}"/>
    <cellStyle name="40% - Accent2 14 3 2 2" xfId="38993" xr:uid="{2D7FBC56-E5F0-4E20-A620-B0FB856C18A1}"/>
    <cellStyle name="40% - Accent2 14 3 3" xfId="22082" xr:uid="{9D2E3803-8901-4DD3-9324-B6CA8B3D21B9}"/>
    <cellStyle name="40% - Accent2 14 3 3 2" xfId="34555" xr:uid="{990B9246-4980-4C6B-9073-34A0AC826DE6}"/>
    <cellStyle name="40% - Accent2 14 3 4" xfId="30577" xr:uid="{5F443301-D437-499D-8A47-D6F9979ECA3F}"/>
    <cellStyle name="40% - Accent2 14 4" xfId="9981" xr:uid="{1E492E3B-302A-4D33-9AA9-03BC1AF7C37D}"/>
    <cellStyle name="40% - Accent2 14 5" xfId="9982" xr:uid="{BFD7EB68-5370-4DF0-BCCF-83E9D18ECB25}"/>
    <cellStyle name="40% - Accent2 14 6" xfId="9983" xr:uid="{DCF47A08-E090-4948-A03A-C61EA5C0D043}"/>
    <cellStyle name="40% - Accent2 14 7" xfId="9984" xr:uid="{F684917D-880C-4EDD-AFCB-D0EAF3B6BEFC}"/>
    <cellStyle name="40% - Accent2 14 8" xfId="9985" xr:uid="{C753238E-1BDE-4281-B268-3687B2E3A659}"/>
    <cellStyle name="40% - Accent2 14 9" xfId="9986" xr:uid="{A893FD15-7D05-4D96-AA29-4D704FE064D0}"/>
    <cellStyle name="40% - Accent2 15" xfId="1990" xr:uid="{6B52AA25-21D2-460D-8F17-A05C85044EA4}"/>
    <cellStyle name="40% - Accent2 15 10" xfId="9987" xr:uid="{370860B2-05A1-4E3E-8799-604C7C58A818}"/>
    <cellStyle name="40% - Accent2 15 11" xfId="9988" xr:uid="{E0B60B12-4B5D-4FD1-8AD9-24536963C301}"/>
    <cellStyle name="40% - Accent2 15 12" xfId="26544" xr:uid="{05A9E6EC-1097-4F53-A578-21A8525B699D}"/>
    <cellStyle name="40% - Accent2 15 12 2" xfId="38994" xr:uid="{36AAA58F-6D5E-4588-821D-BF58CD92AF52}"/>
    <cellStyle name="40% - Accent2 15 13" xfId="22083" xr:uid="{16E8A35B-7825-4FC2-B04A-2684FAF4110A}"/>
    <cellStyle name="40% - Accent2 15 13 2" xfId="34556" xr:uid="{64A246B6-C9A9-4586-A15E-395847F925BE}"/>
    <cellStyle name="40% - Accent2 15 14" xfId="30578" xr:uid="{C3FCE2DD-D73C-4B7F-B9E2-5BB84660FE76}"/>
    <cellStyle name="40% - Accent2 15 2" xfId="1991" xr:uid="{A98F50A8-13E6-40FC-A72A-716D2F030826}"/>
    <cellStyle name="40% - Accent2 15 2 2" xfId="26545" xr:uid="{AC1FF5AC-5B14-4411-9DBF-86665BBC9DF5}"/>
    <cellStyle name="40% - Accent2 15 2 2 2" xfId="38995" xr:uid="{E556107C-7EB9-4AFD-9A36-888DBF7E5F57}"/>
    <cellStyle name="40% - Accent2 15 2 3" xfId="22084" xr:uid="{633AB10D-F141-451E-9BFF-5DE61F56D5FE}"/>
    <cellStyle name="40% - Accent2 15 2 3 2" xfId="34557" xr:uid="{15A39A74-0F31-4030-9D43-E25ABDDE86EB}"/>
    <cellStyle name="40% - Accent2 15 2 4" xfId="30579" xr:uid="{CABAB90C-2EC3-4B40-B903-00C95EDC971D}"/>
    <cellStyle name="40% - Accent2 15 3" xfId="1992" xr:uid="{EFDF3475-38A8-4D0B-B650-59CCE9D0D347}"/>
    <cellStyle name="40% - Accent2 15 3 2" xfId="26546" xr:uid="{6DCBC7C0-99FE-4DF8-A74C-7105E95F65BE}"/>
    <cellStyle name="40% - Accent2 15 3 2 2" xfId="38996" xr:uid="{6AE9E8D8-BDE9-431F-B739-7FE035E29E14}"/>
    <cellStyle name="40% - Accent2 15 3 3" xfId="22085" xr:uid="{034AC69A-DB2F-413C-B110-889AFFF3C577}"/>
    <cellStyle name="40% - Accent2 15 3 3 2" xfId="34558" xr:uid="{DC1A517D-759A-4C17-BAF9-CF8F094C4C16}"/>
    <cellStyle name="40% - Accent2 15 3 4" xfId="30580" xr:uid="{38413517-1E66-4CA5-B7BF-500F5F129DF3}"/>
    <cellStyle name="40% - Accent2 15 4" xfId="9989" xr:uid="{6D8AA6AB-DD8B-4A44-9F89-633478BDDBA8}"/>
    <cellStyle name="40% - Accent2 15 5" xfId="9990" xr:uid="{BE1A4C9C-4A1E-419B-96A7-5A7305EF6135}"/>
    <cellStyle name="40% - Accent2 15 6" xfId="9991" xr:uid="{F5E1E761-D33E-4D4A-99E9-51F4ACB617AF}"/>
    <cellStyle name="40% - Accent2 15 7" xfId="9992" xr:uid="{33107E17-A6EA-4780-A3C0-A75CD9CFFFDF}"/>
    <cellStyle name="40% - Accent2 15 8" xfId="9993" xr:uid="{A2850CF1-AA38-4296-BF67-D47CF176694F}"/>
    <cellStyle name="40% - Accent2 15 9" xfId="9994" xr:uid="{B922B9B8-2064-4A4C-A860-89EFA8227D86}"/>
    <cellStyle name="40% - Accent2 16" xfId="1993" xr:uid="{D82C65F9-8D6B-4BC7-AA9F-AB582D34670B}"/>
    <cellStyle name="40% - Accent2 16 10" xfId="9995" xr:uid="{13250663-EC7A-499F-9A79-AB8882776A0E}"/>
    <cellStyle name="40% - Accent2 16 11" xfId="9996" xr:uid="{C8E83291-FDA5-4440-B3A7-1DC8A349BC35}"/>
    <cellStyle name="40% - Accent2 16 12" xfId="26547" xr:uid="{1EA4354E-D71B-4DF0-82C6-B80B956FF77E}"/>
    <cellStyle name="40% - Accent2 16 12 2" xfId="38997" xr:uid="{EB955A0E-2B24-431F-8483-8CEE639ADEDA}"/>
    <cellStyle name="40% - Accent2 16 13" xfId="22086" xr:uid="{509C154B-FEE5-4A73-B426-37BA149E7CFE}"/>
    <cellStyle name="40% - Accent2 16 13 2" xfId="34559" xr:uid="{ED13BEBB-4395-4C95-A9D5-EE7EF89373F2}"/>
    <cellStyle name="40% - Accent2 16 14" xfId="30581" xr:uid="{A711649E-1F31-4895-82AE-8711645786F4}"/>
    <cellStyle name="40% - Accent2 16 2" xfId="1994" xr:uid="{CB271218-60A7-4EC8-A7F4-1F9CD156BB12}"/>
    <cellStyle name="40% - Accent2 16 2 2" xfId="26548" xr:uid="{BC9A60A9-79BE-4D5F-9FD2-33777D7F65C4}"/>
    <cellStyle name="40% - Accent2 16 2 2 2" xfId="38998" xr:uid="{01BD4AE9-2F5A-45AF-9B36-B7000EA12BF5}"/>
    <cellStyle name="40% - Accent2 16 2 3" xfId="22087" xr:uid="{AE104FEF-3749-4DEB-BDE1-04652F00F1D6}"/>
    <cellStyle name="40% - Accent2 16 2 3 2" xfId="34560" xr:uid="{6B725F81-4F51-4D87-9E74-1A9F486FE436}"/>
    <cellStyle name="40% - Accent2 16 2 4" xfId="30582" xr:uid="{2D54E8B3-B3BA-4665-BFBB-061A8A93A0DA}"/>
    <cellStyle name="40% - Accent2 16 3" xfId="1995" xr:uid="{9415F262-AEC2-4E1A-8BA0-2C340599EE64}"/>
    <cellStyle name="40% - Accent2 16 3 2" xfId="26549" xr:uid="{0536F88B-0379-446C-B735-4C6C029AE73B}"/>
    <cellStyle name="40% - Accent2 16 3 2 2" xfId="38999" xr:uid="{636629CF-9F92-4EBC-AB9E-16FB2A3ECA1B}"/>
    <cellStyle name="40% - Accent2 16 3 3" xfId="22088" xr:uid="{88D2D2DB-FC3F-4E8E-B061-58EAFBD8EF93}"/>
    <cellStyle name="40% - Accent2 16 3 3 2" xfId="34561" xr:uid="{FFC61491-003E-42B6-BB38-BA62FD348BF4}"/>
    <cellStyle name="40% - Accent2 16 3 4" xfId="30583" xr:uid="{E6DFFDB7-6602-492F-9F29-648C6CD199E4}"/>
    <cellStyle name="40% - Accent2 16 4" xfId="9997" xr:uid="{46B155E3-0AB6-415C-9A52-A6519141B2D3}"/>
    <cellStyle name="40% - Accent2 16 5" xfId="9998" xr:uid="{9716EC78-0332-4411-BC21-7BFF21985553}"/>
    <cellStyle name="40% - Accent2 16 6" xfId="9999" xr:uid="{B9B4839D-D09F-47E8-ACFA-375E76369476}"/>
    <cellStyle name="40% - Accent2 16 7" xfId="10000" xr:uid="{014201F2-1638-46C0-9535-05FD1C3A0F0F}"/>
    <cellStyle name="40% - Accent2 16 8" xfId="10001" xr:uid="{712D80E4-40E2-4553-AB4B-8CB8C255FE57}"/>
    <cellStyle name="40% - Accent2 16 9" xfId="10002" xr:uid="{5221A74D-07AB-4206-A6A0-83EC2BD93702}"/>
    <cellStyle name="40% - Accent2 17" xfId="1996" xr:uid="{ED341E71-56A9-4A2B-9AF1-666CAF1FE80C}"/>
    <cellStyle name="40% - Accent2 17 10" xfId="10003" xr:uid="{83F077F0-8022-4566-9E7E-139D3648EEC3}"/>
    <cellStyle name="40% - Accent2 17 11" xfId="10004" xr:uid="{BBF973E7-C479-4DB1-8679-E733C97422FB}"/>
    <cellStyle name="40% - Accent2 17 12" xfId="26550" xr:uid="{F15E6916-2604-4471-BBEB-2B4B1EFC1AC9}"/>
    <cellStyle name="40% - Accent2 17 12 2" xfId="39000" xr:uid="{F4F55D19-62F2-46AF-8F52-44517AB0665E}"/>
    <cellStyle name="40% - Accent2 17 13" xfId="22089" xr:uid="{A924C7DB-8E7E-4C44-BC4E-0A3C63EDB3E2}"/>
    <cellStyle name="40% - Accent2 17 13 2" xfId="34562" xr:uid="{BE099ADC-4200-4CC6-B5FE-BE781AD352C2}"/>
    <cellStyle name="40% - Accent2 17 14" xfId="30584" xr:uid="{BB1C5A42-8748-4E75-B49F-511833BE2E39}"/>
    <cellStyle name="40% - Accent2 17 2" xfId="1997" xr:uid="{E255AFDB-50B0-4742-A68B-DF6C6B85490E}"/>
    <cellStyle name="40% - Accent2 17 2 2" xfId="26551" xr:uid="{580BFC57-DF52-4713-926E-E084B83054FE}"/>
    <cellStyle name="40% - Accent2 17 2 2 2" xfId="39001" xr:uid="{697E6736-3EF3-4048-9939-B31A649E3B1F}"/>
    <cellStyle name="40% - Accent2 17 2 3" xfId="22090" xr:uid="{D22D0397-2748-4378-B5E8-CF77C160B0CF}"/>
    <cellStyle name="40% - Accent2 17 2 3 2" xfId="34563" xr:uid="{914875AA-F7F9-445B-9299-D0B70E02B3E0}"/>
    <cellStyle name="40% - Accent2 17 2 4" xfId="30585" xr:uid="{4967C902-8EAF-4853-B97C-4CF6D900701F}"/>
    <cellStyle name="40% - Accent2 17 3" xfId="1998" xr:uid="{61E6C332-B65A-42C5-8CC8-F6C9A09CD65C}"/>
    <cellStyle name="40% - Accent2 17 3 2" xfId="26552" xr:uid="{19748C71-C93E-4928-86CD-94BFE97C0AC6}"/>
    <cellStyle name="40% - Accent2 17 3 2 2" xfId="39002" xr:uid="{DD5F82E5-D608-44CC-99D5-0533BE8CD8BD}"/>
    <cellStyle name="40% - Accent2 17 3 3" xfId="22091" xr:uid="{02E34042-6025-46A1-A853-D3328D19FA9D}"/>
    <cellStyle name="40% - Accent2 17 3 3 2" xfId="34564" xr:uid="{FF7387FB-AFF2-4B4B-9D56-D14E9B8A8F86}"/>
    <cellStyle name="40% - Accent2 17 3 4" xfId="30586" xr:uid="{DF809084-A91B-4E26-B74B-F4B183640031}"/>
    <cellStyle name="40% - Accent2 17 4" xfId="10005" xr:uid="{872E80E2-9E41-42C3-80A8-4E2239FDD761}"/>
    <cellStyle name="40% - Accent2 17 5" xfId="10006" xr:uid="{0C352281-54F2-4A36-9D9D-2CE2D0F366E0}"/>
    <cellStyle name="40% - Accent2 17 6" xfId="10007" xr:uid="{C89C1FEB-C08A-4F6E-B051-78DF9AC1AC5C}"/>
    <cellStyle name="40% - Accent2 17 7" xfId="10008" xr:uid="{34EBEB4D-AC04-4153-B4A5-65804606B954}"/>
    <cellStyle name="40% - Accent2 17 8" xfId="10009" xr:uid="{BD5DF5EA-744C-4B17-ADAF-7FEA772BEC9E}"/>
    <cellStyle name="40% - Accent2 17 9" xfId="10010" xr:uid="{85F86A8F-6FA3-4A65-B28B-1162EABD6145}"/>
    <cellStyle name="40% - Accent2 18" xfId="1999" xr:uid="{1DC07695-8CAC-4181-B0E6-C41C8F7BA0F2}"/>
    <cellStyle name="40% - Accent2 18 10" xfId="10011" xr:uid="{21C37E4B-6D73-45FE-9E4B-68E748764A8F}"/>
    <cellStyle name="40% - Accent2 18 11" xfId="10012" xr:uid="{7157AE50-FC50-4328-B616-6E2F81549908}"/>
    <cellStyle name="40% - Accent2 18 12" xfId="26553" xr:uid="{149233EB-B68B-4B57-8607-67FD3F9DE8C5}"/>
    <cellStyle name="40% - Accent2 18 12 2" xfId="39003" xr:uid="{CA0FFBE0-E93B-43BC-A16F-9CECD3F06A79}"/>
    <cellStyle name="40% - Accent2 18 13" xfId="22092" xr:uid="{E491A06B-8A60-43D6-87E1-205D733217AB}"/>
    <cellStyle name="40% - Accent2 18 13 2" xfId="34565" xr:uid="{598F6044-E590-434F-B56F-42FF0E7746D8}"/>
    <cellStyle name="40% - Accent2 18 14" xfId="30587" xr:uid="{B9485383-EAD3-424D-B7E2-EEBD05C7DB52}"/>
    <cellStyle name="40% - Accent2 18 2" xfId="2000" xr:uid="{60B3BCBB-774B-4311-B793-B223C1C046B3}"/>
    <cellStyle name="40% - Accent2 18 2 2" xfId="26554" xr:uid="{F34171CB-8ACC-45EC-BCEE-67A4BA4F946E}"/>
    <cellStyle name="40% - Accent2 18 2 2 2" xfId="39004" xr:uid="{D77439FF-F609-4100-B1FC-4FE810F828D1}"/>
    <cellStyle name="40% - Accent2 18 2 3" xfId="22093" xr:uid="{4474C921-E765-4C95-A52F-771A51279375}"/>
    <cellStyle name="40% - Accent2 18 2 3 2" xfId="34566" xr:uid="{BB6301E2-2FDC-4E5A-9B5C-5AA21FB11D1D}"/>
    <cellStyle name="40% - Accent2 18 2 4" xfId="30588" xr:uid="{103464D2-AC8D-4B7F-BC1B-E20D9F1BCBE8}"/>
    <cellStyle name="40% - Accent2 18 3" xfId="2001" xr:uid="{32A84B5F-EF8E-40F5-B031-2AC10C2BD7C3}"/>
    <cellStyle name="40% - Accent2 18 3 2" xfId="26555" xr:uid="{A795CA94-6E21-40F7-816D-E9F3A3C10426}"/>
    <cellStyle name="40% - Accent2 18 3 2 2" xfId="39005" xr:uid="{F3FE9ED0-1038-4CED-8383-6431F085FDE8}"/>
    <cellStyle name="40% - Accent2 18 3 3" xfId="22094" xr:uid="{95EEC73D-F5F7-4D49-A1EE-8D08DD934AD1}"/>
    <cellStyle name="40% - Accent2 18 3 3 2" xfId="34567" xr:uid="{085CA18D-1F32-4877-9D8A-73509A01C404}"/>
    <cellStyle name="40% - Accent2 18 3 4" xfId="30589" xr:uid="{E22D5A0D-9F2B-43F3-8209-B780F249F2ED}"/>
    <cellStyle name="40% - Accent2 18 4" xfId="10013" xr:uid="{3227E308-6387-4AE1-8B3D-CC80CDF55CC0}"/>
    <cellStyle name="40% - Accent2 18 5" xfId="10014" xr:uid="{8E44DF7F-5215-4BA3-A3B0-D5BCD65929BD}"/>
    <cellStyle name="40% - Accent2 18 6" xfId="10015" xr:uid="{C5B95DB7-A953-4BC8-9E7F-CA636F968657}"/>
    <cellStyle name="40% - Accent2 18 7" xfId="10016" xr:uid="{B8A2EEF2-E078-4CA8-BBF0-4742CB528163}"/>
    <cellStyle name="40% - Accent2 18 8" xfId="10017" xr:uid="{8B5423CA-3C55-43AE-BC91-806AB0044568}"/>
    <cellStyle name="40% - Accent2 18 9" xfId="10018" xr:uid="{463FEC56-4011-4ED9-AB29-628EA2CA270B}"/>
    <cellStyle name="40% - Accent2 19" xfId="2002" xr:uid="{F002B4D7-F81C-41C5-B63F-5637DFAE4422}"/>
    <cellStyle name="40% - Accent2 19 10" xfId="10019" xr:uid="{8AB2913E-1941-4C80-8549-99A45636F8A0}"/>
    <cellStyle name="40% - Accent2 19 11" xfId="10020" xr:uid="{79FE0CB1-42E5-493E-B192-B0B8FDF0CC63}"/>
    <cellStyle name="40% - Accent2 19 12" xfId="26556" xr:uid="{2EA7CAFD-0701-435F-BEB1-E27F512C34CE}"/>
    <cellStyle name="40% - Accent2 19 12 2" xfId="39006" xr:uid="{4D721802-D55C-4AFA-9C67-C4E5123D4DD3}"/>
    <cellStyle name="40% - Accent2 19 13" xfId="22095" xr:uid="{94002BEC-417B-4E7C-960A-BA4C5E77DCDB}"/>
    <cellStyle name="40% - Accent2 19 13 2" xfId="34568" xr:uid="{A0F08AD1-5E1A-4392-A85E-5A53C554A19E}"/>
    <cellStyle name="40% - Accent2 19 14" xfId="30590" xr:uid="{60FFE470-1021-4B62-9F1E-C0D416259A8C}"/>
    <cellStyle name="40% - Accent2 19 2" xfId="2003" xr:uid="{1F126C9C-4AFB-4C65-AFA4-38B17ABF2199}"/>
    <cellStyle name="40% - Accent2 19 2 2" xfId="26557" xr:uid="{6C6E325F-86AE-4CF8-8F41-27EDA398B66C}"/>
    <cellStyle name="40% - Accent2 19 2 2 2" xfId="39007" xr:uid="{EA1AC7CD-9531-4B90-93A0-4A202B56AE49}"/>
    <cellStyle name="40% - Accent2 19 2 3" xfId="22096" xr:uid="{B24B589E-487F-4A10-A20E-8DDDF63DED31}"/>
    <cellStyle name="40% - Accent2 19 2 3 2" xfId="34569" xr:uid="{66796FA2-4321-4456-A9B4-65C1D515A1F2}"/>
    <cellStyle name="40% - Accent2 19 2 4" xfId="30591" xr:uid="{EBC91AEF-F55C-4C10-AC61-007D39E20952}"/>
    <cellStyle name="40% - Accent2 19 3" xfId="2004" xr:uid="{D09244B3-93A7-4F59-B79B-2333EC1D6F93}"/>
    <cellStyle name="40% - Accent2 19 3 2" xfId="26558" xr:uid="{6E4FF41E-E84F-4ED2-ACA6-A430637FAF23}"/>
    <cellStyle name="40% - Accent2 19 3 2 2" xfId="39008" xr:uid="{B07036C2-665D-4856-97ED-76DF9CEB79E0}"/>
    <cellStyle name="40% - Accent2 19 3 3" xfId="22097" xr:uid="{6F0A09A7-9DF7-4373-AC4A-6706B02924F6}"/>
    <cellStyle name="40% - Accent2 19 3 3 2" xfId="34570" xr:uid="{8871C7F9-6EA1-46C0-842B-846FF0ECA1A6}"/>
    <cellStyle name="40% - Accent2 19 3 4" xfId="30592" xr:uid="{6DED08D6-D843-431F-B69F-5E4A557EC41A}"/>
    <cellStyle name="40% - Accent2 19 4" xfId="10021" xr:uid="{DBAEFC22-F90E-4980-A099-7F515DB0DAE4}"/>
    <cellStyle name="40% - Accent2 19 5" xfId="10022" xr:uid="{1EB2864B-F66E-4EB6-9382-62C7EA32F831}"/>
    <cellStyle name="40% - Accent2 19 6" xfId="10023" xr:uid="{729EC5AC-909C-4C56-B4E6-F9397538ADC1}"/>
    <cellStyle name="40% - Accent2 19 7" xfId="10024" xr:uid="{92150BD6-D39C-45FF-95C2-4C792B3B4096}"/>
    <cellStyle name="40% - Accent2 19 8" xfId="10025" xr:uid="{9C21E314-D974-4E2A-B7A9-2FCEFE15F174}"/>
    <cellStyle name="40% - Accent2 19 9" xfId="10026" xr:uid="{2A423A12-250D-4024-8857-60685951CA96}"/>
    <cellStyle name="40% - Accent2 2" xfId="53" xr:uid="{1D85BFA7-B290-4568-83B9-66244B6835E5}"/>
    <cellStyle name="40% - Accent2 2 10" xfId="10027" xr:uid="{2D012843-703C-4BD5-9D19-46C12C0F01D2}"/>
    <cellStyle name="40% - Accent2 2 11" xfId="10028" xr:uid="{8A7F24F3-1E6C-4AA3-AC7E-2C9805FFA3E3}"/>
    <cellStyle name="40% - Accent2 2 12" xfId="10029" xr:uid="{254939F2-2C79-4F61-899C-E4418527F126}"/>
    <cellStyle name="40% - Accent2 2 13" xfId="10030" xr:uid="{45C2AD41-7AC9-41F2-B11C-0C8D68E3E085}"/>
    <cellStyle name="40% - Accent2 2 14" xfId="10031" xr:uid="{C291B4EE-FA4D-4606-95EF-9E0056106193}"/>
    <cellStyle name="40% - Accent2 2 15" xfId="10032" xr:uid="{6FBB5491-5250-4C75-88FF-F9B1820966C9}"/>
    <cellStyle name="40% - Accent2 2 16" xfId="42100" xr:uid="{19329BED-FC0E-4A69-9DB0-95A27E40BABE}"/>
    <cellStyle name="40% - Accent2 2 17" xfId="42569" xr:uid="{93451E4A-EECC-483C-BEAE-5268BFD3B51E}"/>
    <cellStyle name="40% - Accent2 2 18" xfId="42753" xr:uid="{9CB99535-DEFB-4641-898C-A80B6690EEEF}"/>
    <cellStyle name="40% - Accent2 2 19" xfId="43611" xr:uid="{BEEBFDAD-AC0B-48CC-B0C6-749E1F7E87DF}"/>
    <cellStyle name="40% - Accent2 2 2" xfId="397" xr:uid="{5E84B9E0-3856-4771-92B6-AD729D207FC0}"/>
    <cellStyle name="40% - Accent2 2 2 10" xfId="10033" xr:uid="{DCE53D8B-FDF1-44E1-9D42-6A3E25D661D9}"/>
    <cellStyle name="40% - Accent2 2 2 11" xfId="16874" xr:uid="{07DBE6DF-435E-47E4-92E8-CEB0B1F0DE11}"/>
    <cellStyle name="40% - Accent2 2 2 12" xfId="15675" xr:uid="{165BB415-7E4A-4146-8F81-943E54A48E99}"/>
    <cellStyle name="40% - Accent2 2 2 2" xfId="2005" xr:uid="{0A975379-619F-4CC6-9BF9-93CC9D33DACC}"/>
    <cellStyle name="40% - Accent2 2 2 2 10" xfId="30593" xr:uid="{CDD4F9E3-779E-4366-B30F-8B68A19C33A5}"/>
    <cellStyle name="40% - Accent2 2 2 2 2" xfId="6414" xr:uid="{A713E5DF-1757-47E9-A0DF-4877B17658D9}"/>
    <cellStyle name="40% - Accent2 2 2 2 2 2" xfId="6415" xr:uid="{33D36208-4C5C-490D-A80D-FF24955CF379}"/>
    <cellStyle name="40% - Accent2 2 2 2 2 3" xfId="18900" xr:uid="{A135C82F-6C5E-4D98-87E5-33116565BD58}"/>
    <cellStyle name="40% - Accent2 2 2 2 2 4" xfId="17396" xr:uid="{6B0531D3-E7C8-4FEA-9D80-AB6B9232908E}"/>
    <cellStyle name="40% - Accent2 2 2 2 2 5" xfId="16675" xr:uid="{FC1BE4A1-3FF9-4E75-9622-06FCD8FF0E0F}"/>
    <cellStyle name="40% - Accent2 2 2 2 3" xfId="6416" xr:uid="{0CEB3B8E-BCFD-4707-8737-95D70F9F91B0}"/>
    <cellStyle name="40% - Accent2 2 2 2 4" xfId="19496" xr:uid="{AF466727-6329-471A-BB7C-9CEF9D9FA336}"/>
    <cellStyle name="40% - Accent2 2 2 2 5" xfId="18094" xr:uid="{7D5F8C4C-BC2C-47E4-9394-316E06FC7076}"/>
    <cellStyle name="40% - Accent2 2 2 2 6" xfId="16952" xr:uid="{825A3C21-6254-48D3-81C5-3E91B102381E}"/>
    <cellStyle name="40% - Accent2 2 2 2 7" xfId="16123" xr:uid="{C076FA02-4334-4D07-8D0E-FAEF01340D4F}"/>
    <cellStyle name="40% - Accent2 2 2 2 8" xfId="26559" xr:uid="{3926B074-30BF-40E0-80B8-7E2484D4F469}"/>
    <cellStyle name="40% - Accent2 2 2 2 8 2" xfId="39009" xr:uid="{C0A0F746-E3E2-4AB6-8FA6-58B16680C27D}"/>
    <cellStyle name="40% - Accent2 2 2 2 9" xfId="22098" xr:uid="{BEC58F37-0B53-4DF0-8E5A-EC33284029EA}"/>
    <cellStyle name="40% - Accent2 2 2 2 9 2" xfId="34571" xr:uid="{5E4B47A2-864A-47C9-BD2B-1CA82809BE06}"/>
    <cellStyle name="40% - Accent2 2 2 3" xfId="2006" xr:uid="{C940D55F-FA37-46C6-9BA3-75AEC0F4889D}"/>
    <cellStyle name="40% - Accent2 2 2 3 2" xfId="6417" xr:uid="{61018C8A-87CD-4BC3-A7B3-5D6FB5AEE70C}"/>
    <cellStyle name="40% - Accent2 2 2 3 2 2" xfId="20448" xr:uid="{69E6AC67-C905-43B8-8E8C-BBB51243B861}"/>
    <cellStyle name="40% - Accent2 2 2 3 2 3" xfId="19066" xr:uid="{4F6E793C-B1FC-4374-A786-51E152BFF8BF}"/>
    <cellStyle name="40% - Accent2 2 2 3 2 4" xfId="16762" xr:uid="{B5E9E673-B1BB-4B7F-8683-7704A1A25ABB}"/>
    <cellStyle name="40% - Accent2 2 2 3 3" xfId="19659" xr:uid="{1B0F18F9-219D-424A-BD73-EF5DC50D1820}"/>
    <cellStyle name="40% - Accent2 2 2 3 4" xfId="18258" xr:uid="{928C9398-4BE8-41D3-B9DC-EB2F88445FB4}"/>
    <cellStyle name="40% - Accent2 2 2 3 5" xfId="17117" xr:uid="{D9435331-BA00-4801-A110-00C04AF96157}"/>
    <cellStyle name="40% - Accent2 2 2 3 6" xfId="16210" xr:uid="{D1D9BC6C-C74B-478A-826A-D799D95657F8}"/>
    <cellStyle name="40% - Accent2 2 2 3 7" xfId="26560" xr:uid="{527CED21-9840-41BC-8858-8D1E5654BA1A}"/>
    <cellStyle name="40% - Accent2 2 2 3 7 2" xfId="39010" xr:uid="{64239F1B-3EEC-425F-ADFB-666DE8140B2A}"/>
    <cellStyle name="40% - Accent2 2 2 3 8" xfId="22099" xr:uid="{CB419D2D-23B0-4370-8480-842E5C0159D2}"/>
    <cellStyle name="40% - Accent2 2 2 3 8 2" xfId="34572" xr:uid="{34244D0A-130B-435D-9CF8-04B0A8A7DA40}"/>
    <cellStyle name="40% - Accent2 2 2 3 9" xfId="30594" xr:uid="{933A6251-AB3A-4B8B-9C47-7EAA3A2696A0}"/>
    <cellStyle name="40% - Accent2 2 2 4" xfId="6418" xr:uid="{F6865BAE-2F04-4964-9A06-29EC29CA889E}"/>
    <cellStyle name="40% - Accent2 2 2 4 2" xfId="13131" xr:uid="{ABAB54C0-0F3A-4674-B224-25A72C826513}"/>
    <cellStyle name="40% - Accent2 2 2 4 2 2" xfId="20125" xr:uid="{DD2D0054-DBAE-47AD-8667-833125A873DD}"/>
    <cellStyle name="40% - Accent2 2 2 4 2 3" xfId="18730" xr:uid="{D61B3099-C6AA-4BA1-BC9E-BD606F4A697A}"/>
    <cellStyle name="40% - Accent2 2 2 4 2 4" xfId="16586" xr:uid="{137A3435-93C4-43D0-B5F4-690ED4E54FB2}"/>
    <cellStyle name="40% - Accent2 2 2 4 3" xfId="19326" xr:uid="{A6429742-EE1C-42E9-87B3-53217C8BDD48}"/>
    <cellStyle name="40% - Accent2 2 2 4 4" xfId="17924" xr:uid="{65FBCCD9-B0DB-4AE4-93C4-473505690B3F}"/>
    <cellStyle name="40% - Accent2 2 2 4 5" xfId="17314" xr:uid="{F882AEDE-51BA-46C9-94E0-2ED0F8213C2E}"/>
    <cellStyle name="40% - Accent2 2 2 4 6" xfId="16033" xr:uid="{479D7E27-F7C4-4FB4-AA78-F5CC452F842A}"/>
    <cellStyle name="40% - Accent2 2 2 5" xfId="10034" xr:uid="{53D3E80F-D716-4790-B838-2D45CCE5DFD4}"/>
    <cellStyle name="40% - Accent2 2 2 5 2" xfId="19930" xr:uid="{36F117E8-C7FD-4DDF-967E-091F6E104AD3}"/>
    <cellStyle name="40% - Accent2 2 2 5 3" xfId="17705" xr:uid="{82B2EABA-7533-4B11-9563-B59BACA19BBC}"/>
    <cellStyle name="40% - Accent2 2 2 5 4" xfId="16362" xr:uid="{AE2E3807-9E01-4711-9401-44B0D8C4A520}"/>
    <cellStyle name="40% - Accent2 2 2 6" xfId="10035" xr:uid="{8631EAEA-CC7A-4F01-95BC-FAFC1E2706D8}"/>
    <cellStyle name="40% - Accent2 2 2 6 2" xfId="19856" xr:uid="{B055321C-2104-4B77-8B2B-07B306306A9E}"/>
    <cellStyle name="40% - Accent2 2 2 6 3" xfId="18535" xr:uid="{5A422313-64C5-4165-8210-3639E9246099}"/>
    <cellStyle name="40% - Accent2 2 2 6 4" xfId="16309" xr:uid="{170D6A8B-324F-4E53-8755-A43E3220613F}"/>
    <cellStyle name="40% - Accent2 2 2 7" xfId="10036" xr:uid="{00C31464-5698-45B8-8A56-1F01AB2202A0}"/>
    <cellStyle name="40% - Accent2 2 2 8" xfId="10037" xr:uid="{7C59C6A1-BDF2-4964-8B4F-7B033FC62071}"/>
    <cellStyle name="40% - Accent2 2 2 9" xfId="10038" xr:uid="{737ED4FD-3A8C-46BC-8BDE-5415A82BDB2D}"/>
    <cellStyle name="40% - Accent2 2 3" xfId="330" xr:uid="{A3557BA8-04D6-4C65-81C4-37629DD14626}"/>
    <cellStyle name="40% - Accent2 2 3 10" xfId="10039" xr:uid="{5AB8766F-5A40-4694-B26D-D0750318015B}"/>
    <cellStyle name="40% - Accent2 2 3 11" xfId="13132" xr:uid="{26AAB301-27D2-4C7A-9A26-60E985D18FD7}"/>
    <cellStyle name="40% - Accent2 2 3 2" xfId="2007" xr:uid="{2A4B7CFD-7BB7-48C9-982A-68203AC89E86}"/>
    <cellStyle name="40% - Accent2 2 3 2 2" xfId="6419" xr:uid="{2B8EF6B4-8B99-4DA5-9EF5-42A1FC801C6D}"/>
    <cellStyle name="40% - Accent2 2 3 2 3" xfId="13133" xr:uid="{21338565-09A4-4166-8DD5-6DB19D156A48}"/>
    <cellStyle name="40% - Accent2 2 3 2 4" xfId="26561" xr:uid="{3EB1B82F-5118-4C65-99D1-53E7A4B032D7}"/>
    <cellStyle name="40% - Accent2 2 3 2 4 2" xfId="39011" xr:uid="{D42622B0-0640-4372-9589-8949BDE4F346}"/>
    <cellStyle name="40% - Accent2 2 3 2 5" xfId="22100" xr:uid="{196A65F8-76F6-46F3-8F1A-79BB9EDCF8EC}"/>
    <cellStyle name="40% - Accent2 2 3 2 5 2" xfId="34573" xr:uid="{95327B7A-931E-45B3-9131-1609FCB42C17}"/>
    <cellStyle name="40% - Accent2 2 3 2 6" xfId="30595" xr:uid="{8DAE38BA-5C55-4747-80C3-7F4DC5349CE0}"/>
    <cellStyle name="40% - Accent2 2 3 3" xfId="2008" xr:uid="{9647B020-698F-4EED-9927-A67D7619BAD7}"/>
    <cellStyle name="40% - Accent2 2 3 3 2" xfId="26562" xr:uid="{A67561D7-A7E9-461F-962A-4E47E5F9F2A1}"/>
    <cellStyle name="40% - Accent2 2 3 3 2 2" xfId="39012" xr:uid="{939ECD96-1202-439B-901E-DAC80866771D}"/>
    <cellStyle name="40% - Accent2 2 3 3 3" xfId="22101" xr:uid="{2BE9F32D-6578-4505-A0AD-0A48A8A89ACB}"/>
    <cellStyle name="40% - Accent2 2 3 3 3 2" xfId="34574" xr:uid="{A026E6C0-05B9-4DA2-BEF0-983628BBAD36}"/>
    <cellStyle name="40% - Accent2 2 3 3 4" xfId="30596" xr:uid="{E358DA97-5E95-4343-BE60-AD1DAF344CA2}"/>
    <cellStyle name="40% - Accent2 2 3 4" xfId="10040" xr:uid="{826A2788-0C3F-4E8A-8B9F-B81880881F1C}"/>
    <cellStyle name="40% - Accent2 2 3 5" xfId="10041" xr:uid="{3D809990-92D9-497B-89FE-0085127220AC}"/>
    <cellStyle name="40% - Accent2 2 3 6" xfId="10042" xr:uid="{EBFD205B-EC1F-47C5-8C33-DA75E85FF01E}"/>
    <cellStyle name="40% - Accent2 2 3 7" xfId="10043" xr:uid="{5EF5FFDD-E73A-4B33-9092-C6877C567482}"/>
    <cellStyle name="40% - Accent2 2 3 8" xfId="10044" xr:uid="{1A5C5282-AC9B-4AEB-BC56-482313CE9E88}"/>
    <cellStyle name="40% - Accent2 2 3 9" xfId="10045" xr:uid="{79AFA1AE-C23D-4A7C-B38D-0459EC9878D3}"/>
    <cellStyle name="40% - Accent2 2 4" xfId="2009" xr:uid="{C6B2E220-CA7C-4B01-A2CB-388538F55F9B}"/>
    <cellStyle name="40% - Accent2 2 4 10" xfId="10046" xr:uid="{CD5BE06A-BBC8-4517-8AB9-4186E0E67BB9}"/>
    <cellStyle name="40% - Accent2 2 4 11" xfId="13134" xr:uid="{67150CC2-AD66-4785-A2D7-DB3F65ADEB7E}"/>
    <cellStyle name="40% - Accent2 2 4 12" xfId="26563" xr:uid="{5F5B7BEC-073C-4867-B032-BFD88538BE7D}"/>
    <cellStyle name="40% - Accent2 2 4 12 2" xfId="39013" xr:uid="{F158BB11-3A20-425D-906A-04E2DE4DD696}"/>
    <cellStyle name="40% - Accent2 2 4 13" xfId="22102" xr:uid="{FD18CE1B-1950-4338-A614-30AD67B0B860}"/>
    <cellStyle name="40% - Accent2 2 4 13 2" xfId="34575" xr:uid="{8DECDF4E-2953-46D0-B134-0BC262486AE2}"/>
    <cellStyle name="40% - Accent2 2 4 14" xfId="30597" xr:uid="{4CB6CE04-4126-4956-82FE-0DE6E316E0D0}"/>
    <cellStyle name="40% - Accent2 2 4 2" xfId="2010" xr:uid="{DF990BDD-96B0-442A-8E37-D97D9CAF4B50}"/>
    <cellStyle name="40% - Accent2 2 4 2 2" xfId="26564" xr:uid="{6ED92912-5FC2-4C2C-9368-218574D56221}"/>
    <cellStyle name="40% - Accent2 2 4 2 2 2" xfId="39014" xr:uid="{19F276E5-1E5D-4E4E-AA0A-A4F55E4860EF}"/>
    <cellStyle name="40% - Accent2 2 4 2 3" xfId="22103" xr:uid="{2970FB9B-8B18-425F-B14A-15E97608F05F}"/>
    <cellStyle name="40% - Accent2 2 4 2 3 2" xfId="34576" xr:uid="{7EDB98D8-1F95-48D3-995A-42C94EB00AB7}"/>
    <cellStyle name="40% - Accent2 2 4 2 4" xfId="30598" xr:uid="{89EE9DFF-9C10-4083-9A00-B87392FF1AA6}"/>
    <cellStyle name="40% - Accent2 2 4 3" xfId="2011" xr:uid="{E2423D1B-8357-49C9-958F-EF3A24AA06B5}"/>
    <cellStyle name="40% - Accent2 2 4 3 2" xfId="26565" xr:uid="{F78737EB-5DBC-42AA-8F77-B55CB14CC918}"/>
    <cellStyle name="40% - Accent2 2 4 3 2 2" xfId="39015" xr:uid="{B9AB87E3-79BA-442B-98E4-C84249467896}"/>
    <cellStyle name="40% - Accent2 2 4 3 3" xfId="22104" xr:uid="{55D423D0-6A36-4CE6-8E79-27D12919378C}"/>
    <cellStyle name="40% - Accent2 2 4 3 3 2" xfId="34577" xr:uid="{EC0974D9-5B4D-4856-81F2-14570513F249}"/>
    <cellStyle name="40% - Accent2 2 4 3 4" xfId="30599" xr:uid="{62CF4FA1-0E03-4DAE-8A82-3A4693AA3A41}"/>
    <cellStyle name="40% - Accent2 2 4 4" xfId="10047" xr:uid="{C63FBB8A-5A19-4EA4-96DF-B9D04E9AEA5F}"/>
    <cellStyle name="40% - Accent2 2 4 5" xfId="10048" xr:uid="{E5E8F967-0F1F-44A5-9847-05AB827D4168}"/>
    <cellStyle name="40% - Accent2 2 4 6" xfId="10049" xr:uid="{D7FD5821-9472-4A6B-A613-EA89873406B8}"/>
    <cellStyle name="40% - Accent2 2 4 7" xfId="10050" xr:uid="{3C092BE4-547B-4123-B04E-133F61CB882B}"/>
    <cellStyle name="40% - Accent2 2 4 8" xfId="10051" xr:uid="{9AB10FFF-2D37-4C57-9076-084EB5D1A293}"/>
    <cellStyle name="40% - Accent2 2 4 9" xfId="10052" xr:uid="{F9774AA0-9188-4D38-BC01-3515A590771D}"/>
    <cellStyle name="40% - Accent2 2 5" xfId="2012" xr:uid="{FF7CD62D-B696-4DD1-86AD-DB6145893236}"/>
    <cellStyle name="40% - Accent2 2 5 10" xfId="10053" xr:uid="{E3E398A3-34EC-4B09-94C0-539F52261669}"/>
    <cellStyle name="40% - Accent2 2 5 11" xfId="26566" xr:uid="{D563E6CD-5280-426C-9734-9A0D122EAC9B}"/>
    <cellStyle name="40% - Accent2 2 5 11 2" xfId="39016" xr:uid="{AD771292-8823-4F60-A9DC-264D8B7E0A70}"/>
    <cellStyle name="40% - Accent2 2 5 12" xfId="22105" xr:uid="{4C388189-1AB3-4A91-B4BC-4E4DBD1BDC91}"/>
    <cellStyle name="40% - Accent2 2 5 12 2" xfId="34578" xr:uid="{C96A2B0D-FD6F-417D-BCC9-62C55FA2AAC2}"/>
    <cellStyle name="40% - Accent2 2 5 13" xfId="30600" xr:uid="{1D4130A6-9FA5-429C-9496-60B99347BA21}"/>
    <cellStyle name="40% - Accent2 2 5 2" xfId="2013" xr:uid="{1805EDCE-DBB5-4454-9E26-9D860D6CDE3B}"/>
    <cellStyle name="40% - Accent2 2 5 2 2" xfId="26567" xr:uid="{9D43F43B-9907-464F-89B9-448697D3125F}"/>
    <cellStyle name="40% - Accent2 2 5 2 2 2" xfId="39017" xr:uid="{6045A692-DC72-475E-8BFA-C7105D05D49B}"/>
    <cellStyle name="40% - Accent2 2 5 2 3" xfId="22106" xr:uid="{55AD86A6-C68B-4950-A7CC-1A7BF0618FA6}"/>
    <cellStyle name="40% - Accent2 2 5 2 3 2" xfId="34579" xr:uid="{F2CE185F-81E3-4842-8EF4-112539B5404B}"/>
    <cellStyle name="40% - Accent2 2 5 2 4" xfId="30601" xr:uid="{919D57C7-7F77-4239-A1F8-1DE650DBD541}"/>
    <cellStyle name="40% - Accent2 2 5 3" xfId="2014" xr:uid="{55583090-97BF-4808-9BD6-32E68E7199D0}"/>
    <cellStyle name="40% - Accent2 2 5 3 2" xfId="26568" xr:uid="{47E77A31-E2F1-4FB2-85B4-A3C4937E00C4}"/>
    <cellStyle name="40% - Accent2 2 5 3 2 2" xfId="39018" xr:uid="{50F493E7-9464-4D37-9DFC-92AEF6BD2A05}"/>
    <cellStyle name="40% - Accent2 2 5 3 3" xfId="22107" xr:uid="{98EBB34C-CC9E-4504-A909-23BA49A93DE4}"/>
    <cellStyle name="40% - Accent2 2 5 3 3 2" xfId="34580" xr:uid="{B31D4645-B628-48E3-B693-10A643A5A16B}"/>
    <cellStyle name="40% - Accent2 2 5 3 4" xfId="30602" xr:uid="{8C74BEBC-662C-4FB2-B1C7-5D103BF786E8}"/>
    <cellStyle name="40% - Accent2 2 5 4" xfId="10054" xr:uid="{F3245099-0D94-45A0-9B71-D43650E5F9F1}"/>
    <cellStyle name="40% - Accent2 2 5 5" xfId="10055" xr:uid="{66207F92-8C42-48C6-A384-0FD1077A6299}"/>
    <cellStyle name="40% - Accent2 2 5 6" xfId="10056" xr:uid="{B4F55147-EC8C-4BE4-8E4C-690E7E17DA95}"/>
    <cellStyle name="40% - Accent2 2 5 7" xfId="10057" xr:uid="{AF9BBF68-C121-4F7E-AA70-59E9F875F0F7}"/>
    <cellStyle name="40% - Accent2 2 5 8" xfId="10058" xr:uid="{0B7A6E18-E0B9-4606-892E-2A5CB0E1735F}"/>
    <cellStyle name="40% - Accent2 2 5 9" xfId="10059" xr:uid="{1FAB7EE6-5633-4FB7-88CC-2D6AAF307355}"/>
    <cellStyle name="40% - Accent2 2 6" xfId="2015" xr:uid="{E6110630-2371-4284-9719-691EAAA52B27}"/>
    <cellStyle name="40% - Accent2 2 6 2" xfId="2016" xr:uid="{663ABD41-D0EB-46F7-93CA-206ED4A7BC1A}"/>
    <cellStyle name="40% - Accent2 2 6 2 2" xfId="26570" xr:uid="{EDAC699F-210B-46D0-8751-9C7BFD6EB5B9}"/>
    <cellStyle name="40% - Accent2 2 6 2 2 2" xfId="39020" xr:uid="{F958B064-0D71-4B55-A673-728EA5589018}"/>
    <cellStyle name="40% - Accent2 2 6 2 3" xfId="22109" xr:uid="{5147F8CE-61DD-4359-B28A-DFFC71725C07}"/>
    <cellStyle name="40% - Accent2 2 6 2 3 2" xfId="34582" xr:uid="{9AA6AC49-2F50-4448-90FF-03A5DFD52256}"/>
    <cellStyle name="40% - Accent2 2 6 2 4" xfId="30604" xr:uid="{70878770-8250-44E8-9245-81E0A83F2960}"/>
    <cellStyle name="40% - Accent2 2 6 3" xfId="2017" xr:uid="{D40CB2D3-572F-43A1-83C1-E29CFC01359E}"/>
    <cellStyle name="40% - Accent2 2 6 3 2" xfId="26571" xr:uid="{3668472F-BE56-4977-AD34-C2526AC2DEC1}"/>
    <cellStyle name="40% - Accent2 2 6 3 2 2" xfId="39021" xr:uid="{B7C92A56-B2F7-4556-91EE-233BDD89EDD6}"/>
    <cellStyle name="40% - Accent2 2 6 3 3" xfId="22110" xr:uid="{CAD6483E-1DC7-4796-8B20-0427AB5CA166}"/>
    <cellStyle name="40% - Accent2 2 6 3 3 2" xfId="34583" xr:uid="{73BC70E7-0F4F-4DB0-9DD5-98D109B20AC0}"/>
    <cellStyle name="40% - Accent2 2 6 3 4" xfId="30605" xr:uid="{56BFB011-BA62-4F27-893C-F7EEDA6486A4}"/>
    <cellStyle name="40% - Accent2 2 6 4" xfId="26569" xr:uid="{E5B95BCA-DE47-4B57-B722-44D145571062}"/>
    <cellStyle name="40% - Accent2 2 6 4 2" xfId="39019" xr:uid="{5D50CEDD-8E19-4F34-8854-6CD30B455807}"/>
    <cellStyle name="40% - Accent2 2 6 5" xfId="22108" xr:uid="{885B3A13-9773-4C3A-8600-21F4DE7F0149}"/>
    <cellStyle name="40% - Accent2 2 6 5 2" xfId="34581" xr:uid="{BFCE3B1B-7C96-4769-8245-8865921FA084}"/>
    <cellStyle name="40% - Accent2 2 6 6" xfId="30603" xr:uid="{607A4C46-7DF6-45C4-A77A-ED9AB59AE624}"/>
    <cellStyle name="40% - Accent2 2 7" xfId="2018" xr:uid="{2FD20300-F04E-4A99-B057-64879E95E60D}"/>
    <cellStyle name="40% - Accent2 2 7 2" xfId="2019" xr:uid="{325E3132-97D0-4989-AEBF-C50F9356F939}"/>
    <cellStyle name="40% - Accent2 2 7 2 2" xfId="26573" xr:uid="{46081731-434C-403C-B038-615A08552F1D}"/>
    <cellStyle name="40% - Accent2 2 7 2 2 2" xfId="39023" xr:uid="{0744357B-FADC-4208-B736-B8E8A5EAEB9B}"/>
    <cellStyle name="40% - Accent2 2 7 2 3" xfId="22112" xr:uid="{6D578AFE-0C5A-4903-8A92-A9A350DCF0FD}"/>
    <cellStyle name="40% - Accent2 2 7 2 3 2" xfId="34585" xr:uid="{47E50D72-3ACD-453C-8492-E587BFAA122D}"/>
    <cellStyle name="40% - Accent2 2 7 2 4" xfId="30607" xr:uid="{90A12594-F8BB-4CDF-B12A-A3556EFB218A}"/>
    <cellStyle name="40% - Accent2 2 7 3" xfId="2020" xr:uid="{E00A8228-0D4C-4A8F-99BB-B49CAAF7C432}"/>
    <cellStyle name="40% - Accent2 2 7 3 2" xfId="26574" xr:uid="{2045634B-1D4B-4EA0-AE48-4F2644AE86A7}"/>
    <cellStyle name="40% - Accent2 2 7 3 2 2" xfId="39024" xr:uid="{B0CFA61D-250D-4D64-BA32-5E0A0EAC364F}"/>
    <cellStyle name="40% - Accent2 2 7 3 3" xfId="22113" xr:uid="{C0626493-DC2C-4B9B-B1B8-235AC71FBA36}"/>
    <cellStyle name="40% - Accent2 2 7 3 3 2" xfId="34586" xr:uid="{369E6E18-F6FE-4677-9A8F-CE1B1DB29023}"/>
    <cellStyle name="40% - Accent2 2 7 3 4" xfId="30608" xr:uid="{CAFCD5CF-C672-43FC-AE6D-547477E819D6}"/>
    <cellStyle name="40% - Accent2 2 7 4" xfId="26572" xr:uid="{AA9409D0-F00A-4E62-A331-189DCD80D9CD}"/>
    <cellStyle name="40% - Accent2 2 7 4 2" xfId="39022" xr:uid="{2C43693B-D95C-4F28-91B5-FC389E203229}"/>
    <cellStyle name="40% - Accent2 2 7 5" xfId="22111" xr:uid="{F15211DE-4D63-4DAA-8004-A82A9197ACB1}"/>
    <cellStyle name="40% - Accent2 2 7 5 2" xfId="34584" xr:uid="{50BB16DF-615B-4AB6-ABC2-AF639AACB080}"/>
    <cellStyle name="40% - Accent2 2 7 6" xfId="30606" xr:uid="{0451909C-A13B-40A9-A6BB-1BFB7C72E5CF}"/>
    <cellStyle name="40% - Accent2 2 8" xfId="2021" xr:uid="{F7B5D87A-CAFB-4E20-990D-D5D21E6F614F}"/>
    <cellStyle name="40% - Accent2 2 8 2" xfId="26575" xr:uid="{72D99A33-DFC8-4A4F-9B00-B8BD540FE2C6}"/>
    <cellStyle name="40% - Accent2 2 8 2 2" xfId="39025" xr:uid="{6B10DED9-B4D0-4A17-9F0E-FA2911EB65CD}"/>
    <cellStyle name="40% - Accent2 2 8 3" xfId="22114" xr:uid="{A25BBD06-5BE1-458F-89A7-053CCCE5BFA7}"/>
    <cellStyle name="40% - Accent2 2 8 3 2" xfId="34587" xr:uid="{E4C26736-8DEF-457C-998F-589800CA5B4F}"/>
    <cellStyle name="40% - Accent2 2 8 4" xfId="30609" xr:uid="{296341E3-5C65-462B-A890-438AAA7233A5}"/>
    <cellStyle name="40% - Accent2 2 9" xfId="2022" xr:uid="{3EEAB3E9-9900-4F02-8BBF-B8137F75391D}"/>
    <cellStyle name="40% - Accent2 2 9 2" xfId="26576" xr:uid="{5C5511E0-C9E0-427C-9C52-FB5F327B48FA}"/>
    <cellStyle name="40% - Accent2 2 9 2 2" xfId="39026" xr:uid="{40E90F52-20D9-43B2-A598-3333FA7AEFC6}"/>
    <cellStyle name="40% - Accent2 2 9 3" xfId="22115" xr:uid="{CF71A8D9-6B34-431C-A385-1ABA4E901FD9}"/>
    <cellStyle name="40% - Accent2 2 9 3 2" xfId="34588" xr:uid="{1EE96345-2562-4227-9B01-363A04F114A6}"/>
    <cellStyle name="40% - Accent2 2 9 4" xfId="30610" xr:uid="{3BB2EBA8-23FA-4356-9A80-74252B50129E}"/>
    <cellStyle name="40% - Accent2 20" xfId="2023" xr:uid="{8E5C31D3-22C1-4ABF-8E33-988AFE8C59AD}"/>
    <cellStyle name="40% - Accent2 20 10" xfId="10060" xr:uid="{49F63386-4772-41A8-A07C-F7AB83C9D046}"/>
    <cellStyle name="40% - Accent2 20 11" xfId="10061" xr:uid="{39885F04-AC92-4D84-9F4B-99A02E46E8E4}"/>
    <cellStyle name="40% - Accent2 20 12" xfId="26577" xr:uid="{C4701E1E-DBD3-4703-81A9-0E104B053036}"/>
    <cellStyle name="40% - Accent2 20 12 2" xfId="39027" xr:uid="{5749462A-355D-493A-BED2-EA3D4012D0D8}"/>
    <cellStyle name="40% - Accent2 20 13" xfId="22116" xr:uid="{130CDC9B-BED3-4DE0-9805-E9B3AFA7A5F8}"/>
    <cellStyle name="40% - Accent2 20 13 2" xfId="34589" xr:uid="{DFD1F1AD-0450-4C49-BEC9-4FB923E43066}"/>
    <cellStyle name="40% - Accent2 20 14" xfId="30611" xr:uid="{121DC344-4658-4600-BF6E-96A245161F0C}"/>
    <cellStyle name="40% - Accent2 20 2" xfId="2024" xr:uid="{E4D8F6B3-59E0-4482-B519-339A958445A4}"/>
    <cellStyle name="40% - Accent2 20 2 2" xfId="26578" xr:uid="{F0B2B6F7-01A6-42EA-BAAA-921EA74849B6}"/>
    <cellStyle name="40% - Accent2 20 2 2 2" xfId="39028" xr:uid="{1E05A604-E2D7-4E09-9B78-C262D00FD1A1}"/>
    <cellStyle name="40% - Accent2 20 2 3" xfId="22117" xr:uid="{8FB0B77F-66D4-4156-9C84-195E48FE55BB}"/>
    <cellStyle name="40% - Accent2 20 2 3 2" xfId="34590" xr:uid="{EC81099E-E538-46FA-A97D-91CCBE2CAB97}"/>
    <cellStyle name="40% - Accent2 20 2 4" xfId="30612" xr:uid="{8452F193-5011-4BDC-BC53-0693DB02D759}"/>
    <cellStyle name="40% - Accent2 20 3" xfId="2025" xr:uid="{2AB21FC6-17DE-4C2C-976F-2DF3477E6010}"/>
    <cellStyle name="40% - Accent2 20 3 2" xfId="26579" xr:uid="{179B50FD-1E63-4AF7-832C-C7F2FF50BD84}"/>
    <cellStyle name="40% - Accent2 20 3 2 2" xfId="39029" xr:uid="{E4F64470-2BED-4CEC-B800-1B018B984CEE}"/>
    <cellStyle name="40% - Accent2 20 3 3" xfId="22118" xr:uid="{55B82A94-11FA-4AD6-9B5D-EFBEAB0F2AFB}"/>
    <cellStyle name="40% - Accent2 20 3 3 2" xfId="34591" xr:uid="{39B0B1CE-BF6D-47FA-88B2-482803DA3011}"/>
    <cellStyle name="40% - Accent2 20 3 4" xfId="30613" xr:uid="{266D8622-172B-4654-89E9-021CDEF4A94E}"/>
    <cellStyle name="40% - Accent2 20 4" xfId="10062" xr:uid="{0271A382-0E6D-483E-9A2F-26C2192D4C73}"/>
    <cellStyle name="40% - Accent2 20 5" xfId="10063" xr:uid="{7E63C950-A80B-422F-BAA9-1F63A4933BF8}"/>
    <cellStyle name="40% - Accent2 20 6" xfId="10064" xr:uid="{27E68A67-D921-43AE-A35C-2ED667F33615}"/>
    <cellStyle name="40% - Accent2 20 7" xfId="10065" xr:uid="{4DF1E648-1585-4907-91D1-F4385AE66F98}"/>
    <cellStyle name="40% - Accent2 20 8" xfId="10066" xr:uid="{E93BEE67-577C-4266-A1C8-AFE127E326D2}"/>
    <cellStyle name="40% - Accent2 20 9" xfId="10067" xr:uid="{42DE18AA-C88D-4310-8DC0-4026737C7B22}"/>
    <cellStyle name="40% - Accent2 21" xfId="2026" xr:uid="{87DB09D2-2D49-4BF7-BAE7-E0D924A38A3B}"/>
    <cellStyle name="40% - Accent2 21 10" xfId="10068" xr:uid="{B51C9BD6-1E03-40EE-97CB-3E25E99015CA}"/>
    <cellStyle name="40% - Accent2 21 11" xfId="10069" xr:uid="{E1AE4DDD-5942-421F-8780-3A802F73CBBC}"/>
    <cellStyle name="40% - Accent2 21 2" xfId="10070" xr:uid="{6786037B-FAEA-448A-B574-5491FA665E07}"/>
    <cellStyle name="40% - Accent2 21 3" xfId="10071" xr:uid="{3549B3A7-377E-4F93-B257-FC22EC91A7CE}"/>
    <cellStyle name="40% - Accent2 21 4" xfId="10072" xr:uid="{6BF0299B-F021-4272-ABAF-239938DAA7D3}"/>
    <cellStyle name="40% - Accent2 21 5" xfId="10073" xr:uid="{BC4C910F-3CB9-45BE-8732-5F86AF126050}"/>
    <cellStyle name="40% - Accent2 21 6" xfId="10074" xr:uid="{9C287015-6045-42E6-B416-74E5192B0412}"/>
    <cellStyle name="40% - Accent2 21 7" xfId="10075" xr:uid="{78E21133-FCC2-4BF4-AAFA-21A0FF589988}"/>
    <cellStyle name="40% - Accent2 21 8" xfId="10076" xr:uid="{DAD87C72-5C56-4988-8B67-FC9D62DF11E8}"/>
    <cellStyle name="40% - Accent2 21 9" xfId="10077" xr:uid="{4D32EBC3-D960-4A34-A929-124FBB96C4A0}"/>
    <cellStyle name="40% - Accent2 22" xfId="2027" xr:uid="{1C1C3E1C-99BA-4D2F-A58E-9A2D56C7E985}"/>
    <cellStyle name="40% - Accent2 22 10" xfId="10078" xr:uid="{5152574A-2F85-41E7-B321-67223B24B1D4}"/>
    <cellStyle name="40% - Accent2 22 11" xfId="10079" xr:uid="{9CB86162-2FB1-44E2-B6E7-A0BF83CBF17B}"/>
    <cellStyle name="40% - Accent2 22 2" xfId="10080" xr:uid="{2A00B267-2F8C-4364-9553-EF7E88BED011}"/>
    <cellStyle name="40% - Accent2 22 3" xfId="10081" xr:uid="{299D1351-0AFD-4C6C-9085-5C5DDBFFAD57}"/>
    <cellStyle name="40% - Accent2 22 4" xfId="10082" xr:uid="{0BE3F86E-B3CB-402F-B8EA-FADAD6B4105C}"/>
    <cellStyle name="40% - Accent2 22 5" xfId="10083" xr:uid="{2BDA9C4C-1217-4C0D-B062-9630B7BF9654}"/>
    <cellStyle name="40% - Accent2 22 6" xfId="10084" xr:uid="{41EC0423-0E98-48D9-B729-1A989E7D3FCA}"/>
    <cellStyle name="40% - Accent2 22 7" xfId="10085" xr:uid="{0FA0B99F-B2A5-426F-94E6-AF485639708E}"/>
    <cellStyle name="40% - Accent2 22 8" xfId="10086" xr:uid="{568EDA1E-86DC-4798-9147-CEF0C2DDDA58}"/>
    <cellStyle name="40% - Accent2 22 9" xfId="10087" xr:uid="{2EAC0ECF-D31A-41F9-9661-230E0A89250B}"/>
    <cellStyle name="40% - Accent2 23" xfId="2028" xr:uid="{9B4D7E5D-E7DD-40CE-A373-3BAB003DABBB}"/>
    <cellStyle name="40% - Accent2 23 10" xfId="10088" xr:uid="{6D109B72-80B3-4618-988F-28D079F0018D}"/>
    <cellStyle name="40% - Accent2 23 11" xfId="10089" xr:uid="{A09BA6B7-BE4A-4AF8-AA29-5DBD0AFC6CA6}"/>
    <cellStyle name="40% - Accent2 23 12" xfId="26580" xr:uid="{5ECACE06-2E50-4DF4-A50B-AB9EC38C9F9B}"/>
    <cellStyle name="40% - Accent2 23 12 2" xfId="39030" xr:uid="{E7A3A3F4-7551-4049-BEEB-83BEF80B312D}"/>
    <cellStyle name="40% - Accent2 23 13" xfId="22119" xr:uid="{D15E874F-357B-4656-B69F-1BC846C961DD}"/>
    <cellStyle name="40% - Accent2 23 13 2" xfId="34592" xr:uid="{A6749FA3-F90E-40CA-8047-BAB0A73E5D2D}"/>
    <cellStyle name="40% - Accent2 23 14" xfId="30614" xr:uid="{218A7EF4-F109-4E63-93AA-DDFF09BF42F6}"/>
    <cellStyle name="40% - Accent2 23 2" xfId="2029" xr:uid="{83AB1481-2B03-47AB-8D5D-8E353BAE2EDC}"/>
    <cellStyle name="40% - Accent2 23 2 2" xfId="26581" xr:uid="{6105086C-3B34-4490-A309-F2E094044407}"/>
    <cellStyle name="40% - Accent2 23 2 2 2" xfId="39031" xr:uid="{27D78811-96C9-4594-802D-2301F6D74DCC}"/>
    <cellStyle name="40% - Accent2 23 2 3" xfId="22120" xr:uid="{85CE6FEA-50B1-4564-8BB5-6178AB2C98FD}"/>
    <cellStyle name="40% - Accent2 23 2 3 2" xfId="34593" xr:uid="{03E4E259-87BC-4886-9EFB-F65BC1782E68}"/>
    <cellStyle name="40% - Accent2 23 2 4" xfId="30615" xr:uid="{94D6D959-A101-4861-A515-ABEF45AEFA50}"/>
    <cellStyle name="40% - Accent2 23 3" xfId="2030" xr:uid="{AB559F29-5F5D-4492-AEB9-D6808B7795B9}"/>
    <cellStyle name="40% - Accent2 23 3 2" xfId="26582" xr:uid="{4042F0A8-5502-42C4-8DD0-0D5BA2B4815E}"/>
    <cellStyle name="40% - Accent2 23 3 2 2" xfId="39032" xr:uid="{2919C499-9681-4893-9479-812B170E597E}"/>
    <cellStyle name="40% - Accent2 23 3 3" xfId="22121" xr:uid="{054441A1-C60F-48C9-93B5-BBD071A14F68}"/>
    <cellStyle name="40% - Accent2 23 3 3 2" xfId="34594" xr:uid="{1C0E94E2-F741-4072-914C-B50C2309E730}"/>
    <cellStyle name="40% - Accent2 23 3 4" xfId="30616" xr:uid="{416F74E7-3894-453B-B9C7-933D89D3A9DC}"/>
    <cellStyle name="40% - Accent2 23 4" xfId="10090" xr:uid="{8371B437-3142-4512-B300-A67F6C76F6FC}"/>
    <cellStyle name="40% - Accent2 23 5" xfId="10091" xr:uid="{9F7A1384-561C-4097-B881-20F2CEE2927F}"/>
    <cellStyle name="40% - Accent2 23 6" xfId="10092" xr:uid="{FF613C61-E1D4-4CF8-A5A2-C65308FAE96A}"/>
    <cellStyle name="40% - Accent2 23 7" xfId="10093" xr:uid="{8D26BC40-D0DA-4C7E-8F71-BA77C457D205}"/>
    <cellStyle name="40% - Accent2 23 8" xfId="10094" xr:uid="{03F8A1C9-BB41-4CA5-BE90-4972A9476967}"/>
    <cellStyle name="40% - Accent2 23 9" xfId="10095" xr:uid="{FDF4A203-8532-4195-ABDE-BB23149CAE34}"/>
    <cellStyle name="40% - Accent2 24" xfId="2031" xr:uid="{AB33E528-D317-4607-84A0-767E8F9BCC5E}"/>
    <cellStyle name="40% - Accent2 24 10" xfId="10096" xr:uid="{400C7880-BF46-4B85-AF86-E9B661C76AE6}"/>
    <cellStyle name="40% - Accent2 24 11" xfId="10097" xr:uid="{904FE65F-D1AE-48FC-A435-73CBBE317539}"/>
    <cellStyle name="40% - Accent2 24 12" xfId="26583" xr:uid="{D27B5BF1-7849-4BDC-98F9-F6870F18D8F4}"/>
    <cellStyle name="40% - Accent2 24 12 2" xfId="39033" xr:uid="{5003D034-5726-42AD-9D2A-D480BABF5110}"/>
    <cellStyle name="40% - Accent2 24 13" xfId="22122" xr:uid="{BD1D0CF6-C34A-459C-B867-3167C133651C}"/>
    <cellStyle name="40% - Accent2 24 13 2" xfId="34595" xr:uid="{1FA78904-472C-48E3-B0AF-E13824D11CCB}"/>
    <cellStyle name="40% - Accent2 24 14" xfId="30617" xr:uid="{C0C66BD0-A8B1-4ED1-832C-E14271D0F78E}"/>
    <cellStyle name="40% - Accent2 24 2" xfId="10098" xr:uid="{76335805-BA94-4BD4-B26C-10DCCB0271BA}"/>
    <cellStyle name="40% - Accent2 24 3" xfId="10099" xr:uid="{0ADDF75A-2BEB-49E3-BB44-9CE3D99B5E4F}"/>
    <cellStyle name="40% - Accent2 24 4" xfId="10100" xr:uid="{4E552FE8-ADCB-46F7-9E1B-C59266EFD38B}"/>
    <cellStyle name="40% - Accent2 24 5" xfId="10101" xr:uid="{76E5D5D2-0711-45F6-B31A-F5FFF5D07715}"/>
    <cellStyle name="40% - Accent2 24 6" xfId="10102" xr:uid="{0A6F0A57-8F27-4356-9700-D7DD92F9EA97}"/>
    <cellStyle name="40% - Accent2 24 7" xfId="10103" xr:uid="{680E855E-B13F-4AA4-84E3-1CCC30131540}"/>
    <cellStyle name="40% - Accent2 24 8" xfId="10104" xr:uid="{E57E0430-6576-4B99-A007-1CFACEC89CF8}"/>
    <cellStyle name="40% - Accent2 24 9" xfId="10105" xr:uid="{23CBEEB5-4B9E-42DE-8B02-ADAC2B4EC159}"/>
    <cellStyle name="40% - Accent2 25" xfId="2032" xr:uid="{2489BE8A-4996-45E5-A151-405614DCCC79}"/>
    <cellStyle name="40% - Accent2 25 10" xfId="10106" xr:uid="{68EEF1EF-48D6-43BC-B16B-C9F84B4A33AF}"/>
    <cellStyle name="40% - Accent2 25 11" xfId="10107" xr:uid="{8F11001F-6E7A-4168-93C8-A18134A053D0}"/>
    <cellStyle name="40% - Accent2 25 12" xfId="26584" xr:uid="{48D547E5-4C3E-49EC-8EF8-0E0E218771F5}"/>
    <cellStyle name="40% - Accent2 25 12 2" xfId="39034" xr:uid="{4050301B-01FA-467B-BDC9-D2C21EFE76CE}"/>
    <cellStyle name="40% - Accent2 25 13" xfId="22123" xr:uid="{1841DD74-0F4C-4F34-AE49-F2E998335922}"/>
    <cellStyle name="40% - Accent2 25 13 2" xfId="34596" xr:uid="{92BC3104-AE58-4975-A386-53B0C9C47889}"/>
    <cellStyle name="40% - Accent2 25 14" xfId="30618" xr:uid="{A7D9E33C-5EAF-4464-817A-D4FA04E0C9BE}"/>
    <cellStyle name="40% - Accent2 25 2" xfId="10108" xr:uid="{456D12BA-5E3E-4C62-A88D-CD7D42219DE1}"/>
    <cellStyle name="40% - Accent2 25 3" xfId="10109" xr:uid="{232705A8-35F5-4E14-B9B5-438B6FE72895}"/>
    <cellStyle name="40% - Accent2 25 4" xfId="10110" xr:uid="{133E6C5C-24AF-40EA-962D-EEC776F03191}"/>
    <cellStyle name="40% - Accent2 25 5" xfId="10111" xr:uid="{4BB19BF1-2DA7-47A0-8294-AC7D28EAC03C}"/>
    <cellStyle name="40% - Accent2 25 6" xfId="10112" xr:uid="{F27C7EAB-94FE-4511-B23E-3B42EE0258AC}"/>
    <cellStyle name="40% - Accent2 25 7" xfId="10113" xr:uid="{86753DF2-0F11-4F8D-B651-518A3FFBABAB}"/>
    <cellStyle name="40% - Accent2 25 8" xfId="10114" xr:uid="{E5DB1321-780A-46F9-8E29-D87F44C2567E}"/>
    <cellStyle name="40% - Accent2 25 9" xfId="10115" xr:uid="{C432A6E0-A0F5-418F-A1A4-5825DF7535CC}"/>
    <cellStyle name="40% - Accent2 26" xfId="2033" xr:uid="{F8CBE1EE-9FEC-4B84-BED5-732C2281EBC3}"/>
    <cellStyle name="40% - Accent2 26 10" xfId="10116" xr:uid="{BBF673B5-B65E-4110-9C42-21740E181B42}"/>
    <cellStyle name="40% - Accent2 26 11" xfId="26585" xr:uid="{1345D673-C42E-4D49-B641-CCC25FA5403D}"/>
    <cellStyle name="40% - Accent2 26 11 2" xfId="39035" xr:uid="{62983AEF-6744-4F9D-B1E3-FB96A5640102}"/>
    <cellStyle name="40% - Accent2 26 12" xfId="22124" xr:uid="{9F96AEEF-998C-493F-A7D4-1DD5D092C854}"/>
    <cellStyle name="40% - Accent2 26 12 2" xfId="34597" xr:uid="{8471D537-DF57-4063-8053-0790EF4FB16C}"/>
    <cellStyle name="40% - Accent2 26 13" xfId="30619" xr:uid="{CA36AF5C-9C26-41BF-9813-C9F3FF56DB2F}"/>
    <cellStyle name="40% - Accent2 26 2" xfId="10117" xr:uid="{B3C394D9-06EE-4A45-9856-30CC5E0604BD}"/>
    <cellStyle name="40% - Accent2 26 3" xfId="10118" xr:uid="{568802AC-4F65-4806-BB3D-A540DC07DBDF}"/>
    <cellStyle name="40% - Accent2 26 4" xfId="10119" xr:uid="{A77FA8F9-2331-4E17-92C7-116C6D445DED}"/>
    <cellStyle name="40% - Accent2 26 5" xfId="10120" xr:uid="{3CCCAA76-87E0-46FA-8001-7E11D008DD3A}"/>
    <cellStyle name="40% - Accent2 26 6" xfId="10121" xr:uid="{6C2A9BB7-83DF-48CB-B44F-E91043BE4239}"/>
    <cellStyle name="40% - Accent2 26 7" xfId="10122" xr:uid="{61D3C23F-9411-4505-88D8-41D7364982F0}"/>
    <cellStyle name="40% - Accent2 26 8" xfId="10123" xr:uid="{BC674F9C-43DF-491B-8873-B1CF3A9C9AF9}"/>
    <cellStyle name="40% - Accent2 26 9" xfId="10124" xr:uid="{0FB44E1D-BA21-465C-9E38-BE83FB81B9DC}"/>
    <cellStyle name="40% - Accent2 27" xfId="2034" xr:uid="{3FDFE078-1F34-4EAE-B78E-324380919236}"/>
    <cellStyle name="40% - Accent2 27 10" xfId="10125" xr:uid="{95929FEF-E8D1-48BD-A299-366FCE3E6866}"/>
    <cellStyle name="40% - Accent2 27 2" xfId="10126" xr:uid="{98FED5F2-246D-4EC8-88FF-8835DA8C762C}"/>
    <cellStyle name="40% - Accent2 27 3" xfId="10127" xr:uid="{5EBC47FD-3B8B-410B-84C9-E30024A48EBB}"/>
    <cellStyle name="40% - Accent2 27 4" xfId="10128" xr:uid="{F89F2F88-3C4E-48C9-8B21-D6140AD1E959}"/>
    <cellStyle name="40% - Accent2 27 5" xfId="10129" xr:uid="{9C22AADD-3DC3-44C5-8662-9D73BA7925EC}"/>
    <cellStyle name="40% - Accent2 27 6" xfId="10130" xr:uid="{222F935A-BBCE-4056-A5C8-704F264776C2}"/>
    <cellStyle name="40% - Accent2 27 7" xfId="10131" xr:uid="{3E545736-A12F-457B-B154-B3E8FBF2F49F}"/>
    <cellStyle name="40% - Accent2 27 8" xfId="10132" xr:uid="{CDC43955-209C-48F3-9E6D-0D2B0C478D60}"/>
    <cellStyle name="40% - Accent2 27 9" xfId="10133" xr:uid="{58AA77E6-6D6A-4900-B22E-9F5D3FD580BC}"/>
    <cellStyle name="40% - Accent2 28" xfId="2035" xr:uid="{DC23AEA6-50F9-4CA9-955C-AF82713F60B5}"/>
    <cellStyle name="40% - Accent2 28 10" xfId="10134" xr:uid="{CC4B76E1-608E-4692-91AC-9A929E136BD6}"/>
    <cellStyle name="40% - Accent2 28 2" xfId="10135" xr:uid="{CD703C11-6832-4F55-A703-B698B6703C28}"/>
    <cellStyle name="40% - Accent2 28 3" xfId="10136" xr:uid="{489AB6F3-C7EE-4E22-A733-724433590FA1}"/>
    <cellStyle name="40% - Accent2 28 4" xfId="10137" xr:uid="{3CBC21DC-F113-4FD9-8062-52D92457C5B4}"/>
    <cellStyle name="40% - Accent2 28 5" xfId="10138" xr:uid="{2FC17F88-69F9-4DDA-BE99-41F747B1020E}"/>
    <cellStyle name="40% - Accent2 28 6" xfId="10139" xr:uid="{2DCF18E7-19F6-4830-A5FA-E48E2BB7EF17}"/>
    <cellStyle name="40% - Accent2 28 7" xfId="10140" xr:uid="{0A1D0B03-4952-40C3-92D3-D2E08B622E62}"/>
    <cellStyle name="40% - Accent2 28 8" xfId="10141" xr:uid="{8C504C2F-3BA1-4602-94A9-93B5D61ED7DD}"/>
    <cellStyle name="40% - Accent2 28 9" xfId="10142" xr:uid="{45C977AA-20D0-459C-AC59-02E8884A97EA}"/>
    <cellStyle name="40% - Accent2 29" xfId="2036" xr:uid="{1D83944C-F758-4BDD-97F1-EC915858137D}"/>
    <cellStyle name="40% - Accent2 29 10" xfId="10143" xr:uid="{551066F8-65B2-43DD-A121-13AB71F4A9C7}"/>
    <cellStyle name="40% - Accent2 29 11" xfId="26586" xr:uid="{A9C4A81F-29F4-40BA-8C93-4F6C35241725}"/>
    <cellStyle name="40% - Accent2 29 11 2" xfId="39036" xr:uid="{E522CBAF-5325-4AF4-B9DB-AF4DF0E8B6E6}"/>
    <cellStyle name="40% - Accent2 29 12" xfId="22125" xr:uid="{69477B24-E757-494D-891B-193B25B198A5}"/>
    <cellStyle name="40% - Accent2 29 12 2" xfId="34598" xr:uid="{E4ECE4A7-5709-4111-B671-16C696F61791}"/>
    <cellStyle name="40% - Accent2 29 13" xfId="30620" xr:uid="{BD7B17EF-019A-419E-A118-4DE70D36875C}"/>
    <cellStyle name="40% - Accent2 29 2" xfId="10144" xr:uid="{3274103C-C7E4-44ED-8877-19A06E1CCE98}"/>
    <cellStyle name="40% - Accent2 29 3" xfId="10145" xr:uid="{9DC04282-BE05-46D6-B778-54581DE64B9C}"/>
    <cellStyle name="40% - Accent2 29 4" xfId="10146" xr:uid="{8DBE7EFD-82EF-4DFD-80BA-9DEA5D0D5AB2}"/>
    <cellStyle name="40% - Accent2 29 5" xfId="10147" xr:uid="{839FBC90-C2CF-468B-86B1-15CB426C918F}"/>
    <cellStyle name="40% - Accent2 29 6" xfId="10148" xr:uid="{0023C704-1B67-4CE9-9F3C-66BFA665CF39}"/>
    <cellStyle name="40% - Accent2 29 7" xfId="10149" xr:uid="{7780FF2F-9606-49B8-8FE2-C84761787E79}"/>
    <cellStyle name="40% - Accent2 29 8" xfId="10150" xr:uid="{3CAEEAD3-2DE9-48FB-A962-62D6132C6722}"/>
    <cellStyle name="40% - Accent2 29 9" xfId="10151" xr:uid="{B9234A38-A5F5-442D-8CB7-38F2C4637B2F}"/>
    <cellStyle name="40% - Accent2 3" xfId="54" xr:uid="{2B7DE06A-75B5-4194-A277-6C7740AF7585}"/>
    <cellStyle name="40% - Accent2 3 10" xfId="10152" xr:uid="{92746516-CECE-4DB0-8F44-0DCE82C17364}"/>
    <cellStyle name="40% - Accent2 3 11" xfId="10153" xr:uid="{6FFA4C71-DB43-4F01-B567-D095332E1893}"/>
    <cellStyle name="40% - Accent2 3 12" xfId="10154" xr:uid="{AD747453-04C6-4331-8646-6CB8BB7BA6FF}"/>
    <cellStyle name="40% - Accent2 3 13" xfId="10155" xr:uid="{81B10339-8CF7-4A71-9BDA-21D8913425D5}"/>
    <cellStyle name="40% - Accent2 3 14" xfId="10156" xr:uid="{34595560-9ECC-4AC8-83F3-0D009586FCB8}"/>
    <cellStyle name="40% - Accent2 3 15" xfId="10157" xr:uid="{019B05AD-E336-40A6-ADA2-1EDD5A52D1BE}"/>
    <cellStyle name="40% - Accent2 3 16" xfId="42754" xr:uid="{0DB4081E-3B8E-4DA9-A58E-F90C8737EE78}"/>
    <cellStyle name="40% - Accent2 3 2" xfId="2037" xr:uid="{CD7C89D5-85F6-4D5F-AFF6-9547DDA534F1}"/>
    <cellStyle name="40% - Accent2 3 2 10" xfId="10158" xr:uid="{64FCBF56-5B2E-4966-9B89-31856F796780}"/>
    <cellStyle name="40% - Accent2 3 2 11" xfId="13135" xr:uid="{34152FD0-16AA-4F1A-ABCA-558B566A65D2}"/>
    <cellStyle name="40% - Accent2 3 2 12" xfId="26587" xr:uid="{19181CFB-2E2E-4817-8DC1-96E83D5886CD}"/>
    <cellStyle name="40% - Accent2 3 2 12 2" xfId="39037" xr:uid="{F303FDA0-CD95-466E-A584-1948F5244C61}"/>
    <cellStyle name="40% - Accent2 3 2 13" xfId="22126" xr:uid="{3C30DC4B-D785-4882-9E5A-DF7629DFBBDA}"/>
    <cellStyle name="40% - Accent2 3 2 13 2" xfId="34599" xr:uid="{8E6204DA-0640-42AD-9F1C-36C301C2B295}"/>
    <cellStyle name="40% - Accent2 3 2 14" xfId="30621" xr:uid="{AD49F549-6BDA-49F8-8910-7DECF2860D8A}"/>
    <cellStyle name="40% - Accent2 3 2 2" xfId="2038" xr:uid="{E0A03443-3D41-4AC5-B128-8B3C356393BB}"/>
    <cellStyle name="40% - Accent2 3 2 2 2" xfId="6420" xr:uid="{A6B3CC9D-2163-4DB2-9279-12B464AB533F}"/>
    <cellStyle name="40% - Accent2 3 2 2 2 2" xfId="6421" xr:uid="{E5C9AE4F-79F1-400A-A9A9-940C099E1B2C}"/>
    <cellStyle name="40% - Accent2 3 2 2 3" xfId="6422" xr:uid="{C5130038-9FC1-487F-99CD-790BCF641547}"/>
    <cellStyle name="40% - Accent2 3 2 2 4" xfId="26588" xr:uid="{E2F43390-01EA-4114-B5EC-880C8FEB1A6A}"/>
    <cellStyle name="40% - Accent2 3 2 2 4 2" xfId="39038" xr:uid="{997BF20E-8B86-41DB-9AE9-EE5B443D3978}"/>
    <cellStyle name="40% - Accent2 3 2 2 5" xfId="22127" xr:uid="{3CF3166C-F916-4D0A-959B-3FB50734012B}"/>
    <cellStyle name="40% - Accent2 3 2 2 5 2" xfId="34600" xr:uid="{DEB5C0BC-DD0D-4959-B69C-30014174B1AC}"/>
    <cellStyle name="40% - Accent2 3 2 2 6" xfId="30622" xr:uid="{BC46E4CA-CFA1-47EB-A114-2D2A4E8F3284}"/>
    <cellStyle name="40% - Accent2 3 2 3" xfId="2039" xr:uid="{26B7D448-B9C2-45FF-B0C4-33306B897A5D}"/>
    <cellStyle name="40% - Accent2 3 2 3 2" xfId="6423" xr:uid="{AF189154-980C-4970-B972-1629413652EA}"/>
    <cellStyle name="40% - Accent2 3 2 3 3" xfId="26589" xr:uid="{0C7B75AA-9602-4A15-A185-29B8623D6779}"/>
    <cellStyle name="40% - Accent2 3 2 3 3 2" xfId="39039" xr:uid="{1A5CDE62-2318-44BE-9EF9-EE582B7F4431}"/>
    <cellStyle name="40% - Accent2 3 2 3 4" xfId="22128" xr:uid="{909D43EB-3A53-4871-B38B-3D5DAF71202E}"/>
    <cellStyle name="40% - Accent2 3 2 3 4 2" xfId="34601" xr:uid="{2D77CACD-E475-41D6-B130-0FB4169C4DC2}"/>
    <cellStyle name="40% - Accent2 3 2 3 5" xfId="30623" xr:uid="{DFD91AF5-C1A4-43D9-BA85-F1EF82492AB2}"/>
    <cellStyle name="40% - Accent2 3 2 4" xfId="6424" xr:uid="{6A8E6CD0-4364-4DB8-B028-E133E294FA2E}"/>
    <cellStyle name="40% - Accent2 3 2 5" xfId="10159" xr:uid="{291282C0-E47F-470D-A435-67F75A4957A1}"/>
    <cellStyle name="40% - Accent2 3 2 6" xfId="10160" xr:uid="{EAB85F49-E7AA-40CE-93EE-4014399ABAD2}"/>
    <cellStyle name="40% - Accent2 3 2 7" xfId="10161" xr:uid="{3AAD8C7D-DB9C-4008-BC58-3D2E88ABCEB6}"/>
    <cellStyle name="40% - Accent2 3 2 8" xfId="10162" xr:uid="{100D200F-5323-48F1-8679-2491EAB4275D}"/>
    <cellStyle name="40% - Accent2 3 2 9" xfId="10163" xr:uid="{AA6C888D-032B-4B08-9A1D-F6B81C10AD68}"/>
    <cellStyle name="40% - Accent2 3 3" xfId="2040" xr:uid="{4070E674-70A5-4312-A94C-2AD00CC83AF5}"/>
    <cellStyle name="40% - Accent2 3 3 10" xfId="10164" xr:uid="{98013324-64BD-493F-A06E-2D95910511ED}"/>
    <cellStyle name="40% - Accent2 3 3 11" xfId="26590" xr:uid="{32C6C4F8-59AD-4944-92B0-E7CEF133C39C}"/>
    <cellStyle name="40% - Accent2 3 3 11 2" xfId="39040" xr:uid="{98992F79-4BB8-4BAD-8E1E-8D6A03470CD0}"/>
    <cellStyle name="40% - Accent2 3 3 12" xfId="22129" xr:uid="{8C4914EC-A518-4C5D-99E4-93948B644DF2}"/>
    <cellStyle name="40% - Accent2 3 3 12 2" xfId="34602" xr:uid="{613A0B25-8725-4D44-9458-A363AB582FCB}"/>
    <cellStyle name="40% - Accent2 3 3 13" xfId="30624" xr:uid="{F884C2F2-4B2B-4A2D-BB7D-F4ED79CFFF47}"/>
    <cellStyle name="40% - Accent2 3 3 2" xfId="2041" xr:uid="{293CDFFC-663A-4C99-BE45-D1F5B9C3DB89}"/>
    <cellStyle name="40% - Accent2 3 3 2 2" xfId="6425" xr:uid="{6285422D-DEE5-4F76-8E03-6B7D531FE2D8}"/>
    <cellStyle name="40% - Accent2 3 3 2 3" xfId="26591" xr:uid="{45509245-CB4A-4015-A007-44E8E3B0E173}"/>
    <cellStyle name="40% - Accent2 3 3 2 3 2" xfId="39041" xr:uid="{E0651909-8C20-43C1-ACFA-18FCAA3BB37E}"/>
    <cellStyle name="40% - Accent2 3 3 2 4" xfId="22130" xr:uid="{D69B6F5F-FF94-44A7-9578-57A251C79816}"/>
    <cellStyle name="40% - Accent2 3 3 2 4 2" xfId="34603" xr:uid="{3D7DF202-0009-4B78-AE67-D4A86BA4768F}"/>
    <cellStyle name="40% - Accent2 3 3 2 5" xfId="30625" xr:uid="{CB1FFDB3-1FBD-4B41-A7D5-49C903371AF0}"/>
    <cellStyle name="40% - Accent2 3 3 3" xfId="2042" xr:uid="{E2915868-ADA2-4840-AFA7-7E0792855193}"/>
    <cellStyle name="40% - Accent2 3 3 3 2" xfId="26592" xr:uid="{452D029A-7BE6-403E-87C8-1FC7B1BB365A}"/>
    <cellStyle name="40% - Accent2 3 3 3 2 2" xfId="39042" xr:uid="{D00B1638-D003-455C-85E2-B88E0B8AC361}"/>
    <cellStyle name="40% - Accent2 3 3 3 3" xfId="22131" xr:uid="{5A196C70-5E60-46A1-B316-1E10AEBF0929}"/>
    <cellStyle name="40% - Accent2 3 3 3 3 2" xfId="34604" xr:uid="{F6D5A9FC-E58F-42E6-94F5-914D44089CF5}"/>
    <cellStyle name="40% - Accent2 3 3 3 4" xfId="30626" xr:uid="{920768D4-5C0A-4338-94F2-04A2C7DB581B}"/>
    <cellStyle name="40% - Accent2 3 3 4" xfId="10165" xr:uid="{C4D71443-5547-4CD7-9265-2FF54F2863BB}"/>
    <cellStyle name="40% - Accent2 3 3 5" xfId="10166" xr:uid="{E7CFD046-8631-4092-8D8E-418676274634}"/>
    <cellStyle name="40% - Accent2 3 3 6" xfId="10167" xr:uid="{B2D0EE6F-2EEB-49E1-B7E2-A22547339428}"/>
    <cellStyle name="40% - Accent2 3 3 7" xfId="10168" xr:uid="{F0C57D55-21B9-4112-BC4C-1259C1CD3E24}"/>
    <cellStyle name="40% - Accent2 3 3 8" xfId="10169" xr:uid="{E10005E7-3154-4BB9-9FAF-EB7EEC892D29}"/>
    <cellStyle name="40% - Accent2 3 3 9" xfId="10170" xr:uid="{8F72A7DF-8097-4AC6-BDB1-C5FB6F269F31}"/>
    <cellStyle name="40% - Accent2 3 4" xfId="2043" xr:uid="{831EB54F-17B9-4098-8D41-517A736CB934}"/>
    <cellStyle name="40% - Accent2 3 4 10" xfId="10171" xr:uid="{ADDC6E89-899F-4C65-B811-3828F940048E}"/>
    <cellStyle name="40% - Accent2 3 4 11" xfId="26593" xr:uid="{BFA7BA66-CC40-43F3-83FA-307428EC3691}"/>
    <cellStyle name="40% - Accent2 3 4 11 2" xfId="39043" xr:uid="{749AEF65-2122-4A51-A558-650D9EE0FE60}"/>
    <cellStyle name="40% - Accent2 3 4 12" xfId="22132" xr:uid="{F7D8B541-E9A3-4947-A16F-0A9C22E205C0}"/>
    <cellStyle name="40% - Accent2 3 4 12 2" xfId="34605" xr:uid="{58A4A8D3-0DFD-4D06-A103-00A07A69DF16}"/>
    <cellStyle name="40% - Accent2 3 4 13" xfId="30627" xr:uid="{F8B999C3-4EC7-44A6-B079-CC425553EC88}"/>
    <cellStyle name="40% - Accent2 3 4 2" xfId="2044" xr:uid="{966CE2C6-7772-4519-AD5F-0AB8C92A5745}"/>
    <cellStyle name="40% - Accent2 3 4 2 2" xfId="26594" xr:uid="{6579FE63-CD39-46CA-93E6-02EF16FE2237}"/>
    <cellStyle name="40% - Accent2 3 4 2 2 2" xfId="39044" xr:uid="{A179EAE8-9859-4CD8-A401-BE2E02DEF76B}"/>
    <cellStyle name="40% - Accent2 3 4 2 3" xfId="22133" xr:uid="{5EAB0700-52A7-41EC-840F-185113601AD7}"/>
    <cellStyle name="40% - Accent2 3 4 2 3 2" xfId="34606" xr:uid="{7C493013-7681-4C2A-A898-13D6940FD6B5}"/>
    <cellStyle name="40% - Accent2 3 4 2 4" xfId="30628" xr:uid="{8E7F8094-E88D-4055-9B76-BBCEABC74BFD}"/>
    <cellStyle name="40% - Accent2 3 4 3" xfId="2045" xr:uid="{3A2258FD-A9FB-4199-BD14-96F495E342D4}"/>
    <cellStyle name="40% - Accent2 3 4 3 2" xfId="26595" xr:uid="{4E52CA38-AD69-4DA3-9AE2-8519C855A761}"/>
    <cellStyle name="40% - Accent2 3 4 3 2 2" xfId="39045" xr:uid="{C95BAAA5-600C-46C3-A532-C72201171FE0}"/>
    <cellStyle name="40% - Accent2 3 4 3 3" xfId="22134" xr:uid="{46CB7E41-6794-4306-A9A7-AF8EA83AD1A7}"/>
    <cellStyle name="40% - Accent2 3 4 3 3 2" xfId="34607" xr:uid="{78EE4A8D-6BDC-45E5-9FCA-704F19DDDA69}"/>
    <cellStyle name="40% - Accent2 3 4 3 4" xfId="30629" xr:uid="{CAE9C45C-9F24-4DE9-AFB5-13842CF7551D}"/>
    <cellStyle name="40% - Accent2 3 4 4" xfId="10172" xr:uid="{DF7880EB-CF0A-49E6-BEB5-23E0F43B7FDE}"/>
    <cellStyle name="40% - Accent2 3 4 5" xfId="10173" xr:uid="{CD5A5E8B-F0EE-47F6-8594-763A9A457B3C}"/>
    <cellStyle name="40% - Accent2 3 4 6" xfId="10174" xr:uid="{DACF8329-1C72-43C4-BFFC-E5B28B6503E5}"/>
    <cellStyle name="40% - Accent2 3 4 7" xfId="10175" xr:uid="{2EC9109A-5ACD-47AC-AC5C-DF7D19341721}"/>
    <cellStyle name="40% - Accent2 3 4 8" xfId="10176" xr:uid="{3ED33890-0DF0-4B9B-8FF6-BEEA2D156D28}"/>
    <cellStyle name="40% - Accent2 3 4 9" xfId="10177" xr:uid="{391B39D0-ABF7-48D4-A2CA-95891BB329E8}"/>
    <cellStyle name="40% - Accent2 3 5" xfId="2046" xr:uid="{1992C74B-2C18-4F41-8FBF-19293873F812}"/>
    <cellStyle name="40% - Accent2 3 5 10" xfId="10178" xr:uid="{092C124D-246D-47C3-8D0C-07E5E303DF9E}"/>
    <cellStyle name="40% - Accent2 3 5 11" xfId="26596" xr:uid="{7BA05C25-CAC2-4AB5-8F1F-0B5CDDB4409D}"/>
    <cellStyle name="40% - Accent2 3 5 11 2" xfId="39046" xr:uid="{A4D2241E-7B7D-4743-B487-DC4F3A1599B6}"/>
    <cellStyle name="40% - Accent2 3 5 12" xfId="22135" xr:uid="{E4B7A24E-9DF8-48CE-94A2-587F068E0477}"/>
    <cellStyle name="40% - Accent2 3 5 12 2" xfId="34608" xr:uid="{7E58C7DD-25AB-456E-86C2-BD8B3C0259BE}"/>
    <cellStyle name="40% - Accent2 3 5 13" xfId="30630" xr:uid="{71B28A04-9834-4405-B714-8F05C64DCA74}"/>
    <cellStyle name="40% - Accent2 3 5 2" xfId="2047" xr:uid="{EF909E31-F29C-4A01-B33A-9D2E74970195}"/>
    <cellStyle name="40% - Accent2 3 5 2 2" xfId="26597" xr:uid="{BBD5F733-B677-4131-8ED0-F223F0244DB8}"/>
    <cellStyle name="40% - Accent2 3 5 2 2 2" xfId="39047" xr:uid="{703AADFB-7534-40C5-89B1-ECFB81202BEC}"/>
    <cellStyle name="40% - Accent2 3 5 2 3" xfId="22136" xr:uid="{5074C27A-448B-45A8-8B82-9D27D188D21D}"/>
    <cellStyle name="40% - Accent2 3 5 2 3 2" xfId="34609" xr:uid="{353618D7-7A0E-4723-89FB-DA3185730755}"/>
    <cellStyle name="40% - Accent2 3 5 2 4" xfId="30631" xr:uid="{B6BD114F-E75D-4076-94F0-35252A979EAF}"/>
    <cellStyle name="40% - Accent2 3 5 3" xfId="2048" xr:uid="{11278A03-E422-482E-AB09-B24FDE3AB4B5}"/>
    <cellStyle name="40% - Accent2 3 5 3 2" xfId="26598" xr:uid="{5DF5E671-ECCD-43CB-8C3C-9CFFC86413D1}"/>
    <cellStyle name="40% - Accent2 3 5 3 2 2" xfId="39048" xr:uid="{77B5FCD0-B96C-40CE-B10A-AFD4C380239E}"/>
    <cellStyle name="40% - Accent2 3 5 3 3" xfId="22137" xr:uid="{11B5C2F9-B3EC-483A-AEA4-036D1D2A1F04}"/>
    <cellStyle name="40% - Accent2 3 5 3 3 2" xfId="34610" xr:uid="{30F8C433-DE02-4B23-B58D-4963DB872BB6}"/>
    <cellStyle name="40% - Accent2 3 5 3 4" xfId="30632" xr:uid="{03C572F3-C4B5-4724-AEF8-0D6FC3AD1776}"/>
    <cellStyle name="40% - Accent2 3 5 4" xfId="10179" xr:uid="{B4DA8D93-AEE3-4C69-B6C1-CD8C7D3749BB}"/>
    <cellStyle name="40% - Accent2 3 5 5" xfId="10180" xr:uid="{5E3C540C-18E5-4DD7-9B9E-BA2AED96F1EA}"/>
    <cellStyle name="40% - Accent2 3 5 6" xfId="10181" xr:uid="{CC29C7E4-D011-4329-BA98-95B061DDF770}"/>
    <cellStyle name="40% - Accent2 3 5 7" xfId="10182" xr:uid="{FB8E3A38-5437-4953-85C1-A48BB21AF0C5}"/>
    <cellStyle name="40% - Accent2 3 5 8" xfId="10183" xr:uid="{B8ACE965-8E84-4F2A-A829-1756A1904D36}"/>
    <cellStyle name="40% - Accent2 3 5 9" xfId="10184" xr:uid="{8FA37915-BDC1-4FB0-A516-F12BAB4EEF54}"/>
    <cellStyle name="40% - Accent2 3 6" xfId="2049" xr:uid="{5003DBF8-BDAB-41DB-91F1-580E1BBDE092}"/>
    <cellStyle name="40% - Accent2 3 6 2" xfId="2050" xr:uid="{09E76BD7-68AF-45A1-880B-86AFFC80E38C}"/>
    <cellStyle name="40% - Accent2 3 6 2 2" xfId="26600" xr:uid="{0C647EAC-5E4D-4606-AA1F-9B5E1ACF189D}"/>
    <cellStyle name="40% - Accent2 3 6 2 2 2" xfId="39050" xr:uid="{2546FE5B-3F94-4CB8-A007-90209830981B}"/>
    <cellStyle name="40% - Accent2 3 6 2 3" xfId="22139" xr:uid="{1669F53B-61D9-46A4-9075-BB5289900E1C}"/>
    <cellStyle name="40% - Accent2 3 6 2 3 2" xfId="34612" xr:uid="{1675636B-B909-4FFF-B298-3DBDDA49ADD0}"/>
    <cellStyle name="40% - Accent2 3 6 2 4" xfId="30634" xr:uid="{215E8DC2-F756-480C-82DB-9A605D3DF0E0}"/>
    <cellStyle name="40% - Accent2 3 6 3" xfId="2051" xr:uid="{C10D8C5A-9B99-4AB4-AB1E-99E1D625BD01}"/>
    <cellStyle name="40% - Accent2 3 6 3 2" xfId="26601" xr:uid="{0705E9A6-935A-4121-A7C9-F383C1BC0CE7}"/>
    <cellStyle name="40% - Accent2 3 6 3 2 2" xfId="39051" xr:uid="{A21F0D70-D013-4116-A6D7-8F1506CEA871}"/>
    <cellStyle name="40% - Accent2 3 6 3 3" xfId="22140" xr:uid="{507DD255-BBD3-4EB0-B606-8DC0D8E02261}"/>
    <cellStyle name="40% - Accent2 3 6 3 3 2" xfId="34613" xr:uid="{EAC92528-03C9-4FC7-8F47-1C08C24A1323}"/>
    <cellStyle name="40% - Accent2 3 6 3 4" xfId="30635" xr:uid="{19646C2C-1523-429D-8200-79745ED8DB71}"/>
    <cellStyle name="40% - Accent2 3 6 4" xfId="26599" xr:uid="{0D6C4FB3-C785-42DC-87B1-3218DC3138CF}"/>
    <cellStyle name="40% - Accent2 3 6 4 2" xfId="39049" xr:uid="{803E2261-EA64-41DE-8001-6F5D928C0FA4}"/>
    <cellStyle name="40% - Accent2 3 6 5" xfId="22138" xr:uid="{FD3EBC2F-C21B-4784-B818-8DF9AE04FDFB}"/>
    <cellStyle name="40% - Accent2 3 6 5 2" xfId="34611" xr:uid="{91C46258-A6E0-48D3-860D-B00C833E5A65}"/>
    <cellStyle name="40% - Accent2 3 6 6" xfId="30633" xr:uid="{C9554CC6-A396-4B99-BEDF-5999431DCB17}"/>
    <cellStyle name="40% - Accent2 3 7" xfId="2052" xr:uid="{4D596A63-DCC3-4C34-8C3B-0191A8803F96}"/>
    <cellStyle name="40% - Accent2 3 7 2" xfId="2053" xr:uid="{D5B33F8E-CB4D-4F61-8961-A4406576376D}"/>
    <cellStyle name="40% - Accent2 3 7 2 2" xfId="26603" xr:uid="{79194E44-1FF9-47C6-8235-CFD5F7FA6E59}"/>
    <cellStyle name="40% - Accent2 3 7 2 2 2" xfId="39053" xr:uid="{3FDB88A6-2AEB-411B-ADDD-FD62907935DC}"/>
    <cellStyle name="40% - Accent2 3 7 2 3" xfId="22142" xr:uid="{427B28E7-0CC6-4336-B19C-9BEE54433DD1}"/>
    <cellStyle name="40% - Accent2 3 7 2 3 2" xfId="34615" xr:uid="{C3D6CDB7-E4DF-42C7-9D3D-48628BD2ACD9}"/>
    <cellStyle name="40% - Accent2 3 7 2 4" xfId="30637" xr:uid="{2D89B401-B3C3-449E-BE73-6B3B81077CD4}"/>
    <cellStyle name="40% - Accent2 3 7 3" xfId="2054" xr:uid="{78AEC4D4-72E6-42A4-B21C-FBDDAC789CEA}"/>
    <cellStyle name="40% - Accent2 3 7 3 2" xfId="26604" xr:uid="{46ED794B-998D-438C-940D-631ED7C2146F}"/>
    <cellStyle name="40% - Accent2 3 7 3 2 2" xfId="39054" xr:uid="{E79904F7-16CB-4F93-839D-B849C693A018}"/>
    <cellStyle name="40% - Accent2 3 7 3 3" xfId="22143" xr:uid="{CAAB0A2D-5399-44EC-AB6F-49B3720E0419}"/>
    <cellStyle name="40% - Accent2 3 7 3 3 2" xfId="34616" xr:uid="{85584A38-3F91-4D64-8A60-22D684F787BF}"/>
    <cellStyle name="40% - Accent2 3 7 3 4" xfId="30638" xr:uid="{018AD40D-E8DC-4BA1-B8AC-419205C58D22}"/>
    <cellStyle name="40% - Accent2 3 7 4" xfId="26602" xr:uid="{2EA9C16C-E2E2-434F-B649-AB00AD7BB749}"/>
    <cellStyle name="40% - Accent2 3 7 4 2" xfId="39052" xr:uid="{40C03DDF-3539-47EE-B57A-C27ADED8CF2A}"/>
    <cellStyle name="40% - Accent2 3 7 5" xfId="22141" xr:uid="{F2FFA386-73AC-48EB-972A-006D99020E15}"/>
    <cellStyle name="40% - Accent2 3 7 5 2" xfId="34614" xr:uid="{4A7BD64B-59E3-4E86-B080-9237CB55296D}"/>
    <cellStyle name="40% - Accent2 3 7 6" xfId="30636" xr:uid="{012AE016-94A1-45A1-AE76-AF4BFC960B35}"/>
    <cellStyle name="40% - Accent2 3 8" xfId="2055" xr:uid="{0515E9F6-6D0D-47D5-A215-3556D468B1EF}"/>
    <cellStyle name="40% - Accent2 3 8 2" xfId="26605" xr:uid="{E37F86BE-64F7-414C-BA55-74681166A091}"/>
    <cellStyle name="40% - Accent2 3 8 2 2" xfId="39055" xr:uid="{3D608203-1F7B-4CA0-A78B-AC3E960B3EEF}"/>
    <cellStyle name="40% - Accent2 3 8 3" xfId="22144" xr:uid="{2BEF9B85-E563-4EBA-B65D-8533E0EAD504}"/>
    <cellStyle name="40% - Accent2 3 8 3 2" xfId="34617" xr:uid="{3ABA7D40-D55C-43AE-8A42-41EA387C8C82}"/>
    <cellStyle name="40% - Accent2 3 8 4" xfId="30639" xr:uid="{DCEF3B32-3594-4FA3-B176-6C17F98F6E29}"/>
    <cellStyle name="40% - Accent2 3 9" xfId="2056" xr:uid="{3AED7335-BAFE-4001-B5AD-31AA43170F3D}"/>
    <cellStyle name="40% - Accent2 3 9 2" xfId="26606" xr:uid="{E63A04F5-9DFF-425E-ADB3-36E584F5938F}"/>
    <cellStyle name="40% - Accent2 3 9 2 2" xfId="39056" xr:uid="{680CDCDB-1E53-40CF-8B0D-37CEABB12C9D}"/>
    <cellStyle name="40% - Accent2 3 9 3" xfId="22145" xr:uid="{C42BB7B8-D686-4C02-AABA-3AAA3E989429}"/>
    <cellStyle name="40% - Accent2 3 9 3 2" xfId="34618" xr:uid="{74629F3F-ED9D-4DBC-BB0C-F02572CCFF1D}"/>
    <cellStyle name="40% - Accent2 3 9 4" xfId="30640" xr:uid="{3895A4F2-3365-40F6-9383-18E559BAB145}"/>
    <cellStyle name="40% - Accent2 30" xfId="3333" xr:uid="{7D690742-89BD-4D09-8E86-38B2926F6ADB}"/>
    <cellStyle name="40% - Accent2 30 10" xfId="10185" xr:uid="{DE3717CD-A0CB-4A1B-B185-3209F23D48E1}"/>
    <cellStyle name="40% - Accent2 30 2" xfId="10186" xr:uid="{3B9C77BE-F44C-4D19-8916-6285EEC68620}"/>
    <cellStyle name="40% - Accent2 30 3" xfId="10187" xr:uid="{C0E552D3-1AE3-4907-91CE-4527964E23E5}"/>
    <cellStyle name="40% - Accent2 30 4" xfId="10188" xr:uid="{FB35E25E-6913-4996-8644-B0E72D348E95}"/>
    <cellStyle name="40% - Accent2 30 5" xfId="10189" xr:uid="{4F616A1C-FD90-4F85-851E-99661F3A4880}"/>
    <cellStyle name="40% - Accent2 30 6" xfId="10190" xr:uid="{71BAB50E-034B-4D5C-A466-7A1010944774}"/>
    <cellStyle name="40% - Accent2 30 7" xfId="10191" xr:uid="{17F5325C-165F-4B32-A9AB-FCDA7299D3E5}"/>
    <cellStyle name="40% - Accent2 30 8" xfId="10192" xr:uid="{65A64934-E0F7-4FBC-B828-BAE71716E889}"/>
    <cellStyle name="40% - Accent2 30 9" xfId="10193" xr:uid="{BF5BB91A-BCC3-4631-9BD8-A5F401930D27}"/>
    <cellStyle name="40% - Accent2 31" xfId="3334" xr:uid="{602DE9D2-ADF9-4B84-AD5F-C2AF428C6C9A}"/>
    <cellStyle name="40% - Accent2 31 10" xfId="10194" xr:uid="{52188CE8-71C2-43B5-A4C7-1B6EB6155634}"/>
    <cellStyle name="40% - Accent2 31 2" xfId="10195" xr:uid="{685BD37E-DFC5-44B5-91E7-12C2D9BB63FC}"/>
    <cellStyle name="40% - Accent2 31 3" xfId="10196" xr:uid="{7577D028-E7C9-4FE6-8556-4CCFC49299B4}"/>
    <cellStyle name="40% - Accent2 31 4" xfId="10197" xr:uid="{5C4B3FC9-EC6C-4AF4-BFCE-1EFFD7EA3228}"/>
    <cellStyle name="40% - Accent2 31 5" xfId="10198" xr:uid="{6624487E-C254-4838-94E5-039592BDBBFE}"/>
    <cellStyle name="40% - Accent2 31 6" xfId="10199" xr:uid="{C9F3700C-C244-4E26-9C8F-13D1FC4200A2}"/>
    <cellStyle name="40% - Accent2 31 7" xfId="10200" xr:uid="{72165DA0-D440-454D-9ED8-9019DD06957A}"/>
    <cellStyle name="40% - Accent2 31 8" xfId="10201" xr:uid="{70E72BA7-20EC-462A-81FB-B19E0AF9CD58}"/>
    <cellStyle name="40% - Accent2 31 9" xfId="10202" xr:uid="{64156635-603A-43B7-8E69-327273F9170B}"/>
    <cellStyle name="40% - Accent2 32" xfId="3335" xr:uid="{D240CCA0-B2AA-462A-A15F-AB1114304938}"/>
    <cellStyle name="40% - Accent2 32 10" xfId="10203" xr:uid="{7FBCCC0F-9AAE-4A0B-8AC5-76945CBB8747}"/>
    <cellStyle name="40% - Accent2 32 2" xfId="10204" xr:uid="{3459CF95-6F51-45B7-A5E0-A1AAD65377ED}"/>
    <cellStyle name="40% - Accent2 32 3" xfId="10205" xr:uid="{3352FE36-0D9B-4302-A76A-E4D0E295A531}"/>
    <cellStyle name="40% - Accent2 32 4" xfId="10206" xr:uid="{4713137A-50BE-49C1-8F36-8C1180589DB8}"/>
    <cellStyle name="40% - Accent2 32 5" xfId="10207" xr:uid="{A3B15DEE-AF70-4203-BE99-E5C57D785D02}"/>
    <cellStyle name="40% - Accent2 32 6" xfId="10208" xr:uid="{61E1D9A6-6724-41C9-B5F9-98BDA8736AD6}"/>
    <cellStyle name="40% - Accent2 32 7" xfId="10209" xr:uid="{A53A0614-82E3-4F43-94FC-6A41DFB9D35B}"/>
    <cellStyle name="40% - Accent2 32 8" xfId="10210" xr:uid="{2AE693FC-2405-4D6C-97CD-0EDF6E5F691E}"/>
    <cellStyle name="40% - Accent2 32 9" xfId="10211" xr:uid="{6F0F125D-B556-4B61-989E-02206BC3656A}"/>
    <cellStyle name="40% - Accent2 33" xfId="3336" xr:uid="{99C38170-023F-44AF-9F0B-BF364F5D12DD}"/>
    <cellStyle name="40% - Accent2 33 10" xfId="10212" xr:uid="{37357CCE-2D77-45E7-B124-4245BB415228}"/>
    <cellStyle name="40% - Accent2 33 2" xfId="10213" xr:uid="{038C2DE9-9C6C-4091-A767-FB49A34AF058}"/>
    <cellStyle name="40% - Accent2 33 3" xfId="10214" xr:uid="{2068BB2F-92F4-4BB6-B1A7-A1A15F3398CE}"/>
    <cellStyle name="40% - Accent2 33 4" xfId="10215" xr:uid="{FC7E1DA2-2B2F-4C88-B464-F3C2A67C79F5}"/>
    <cellStyle name="40% - Accent2 33 5" xfId="10216" xr:uid="{AEBE0A9E-B256-4947-8B2F-6E0308B4CB6A}"/>
    <cellStyle name="40% - Accent2 33 6" xfId="10217" xr:uid="{07F19985-2756-49AC-9FFA-C7A59E29852B}"/>
    <cellStyle name="40% - Accent2 33 7" xfId="10218" xr:uid="{7ADD8C34-9AA8-4498-901B-413BCBEA5579}"/>
    <cellStyle name="40% - Accent2 33 8" xfId="10219" xr:uid="{64A61108-BAB6-4447-8E56-24D11E4B7680}"/>
    <cellStyle name="40% - Accent2 33 9" xfId="10220" xr:uid="{885A4BEB-D575-4F09-86AA-2392C84C5063}"/>
    <cellStyle name="40% - Accent2 34" xfId="3337" xr:uid="{BC413340-1D74-4CD5-A191-86A0C6BFB507}"/>
    <cellStyle name="40% - Accent2 34 10" xfId="10221" xr:uid="{53F83205-3586-4FC9-8C56-65343CC1076E}"/>
    <cellStyle name="40% - Accent2 34 2" xfId="10222" xr:uid="{FD8E86C4-1583-4D2F-A208-6B54B4B52075}"/>
    <cellStyle name="40% - Accent2 34 3" xfId="10223" xr:uid="{52D07E42-0B2A-4206-81D8-291314A43ADA}"/>
    <cellStyle name="40% - Accent2 34 4" xfId="10224" xr:uid="{749F6248-58DE-42F8-B679-722117BE848F}"/>
    <cellStyle name="40% - Accent2 34 5" xfId="10225" xr:uid="{7DAEF48E-E97B-4A29-840F-8FDADCCA32A4}"/>
    <cellStyle name="40% - Accent2 34 6" xfId="10226" xr:uid="{51E9C511-0261-4D69-B299-AB2B9B58EB64}"/>
    <cellStyle name="40% - Accent2 34 7" xfId="10227" xr:uid="{67EAE238-92C6-40C9-AB6C-0C78E590CB03}"/>
    <cellStyle name="40% - Accent2 34 8" xfId="10228" xr:uid="{C2CC9372-4D3C-4B6D-B0B5-F13D0AC32932}"/>
    <cellStyle name="40% - Accent2 34 9" xfId="10229" xr:uid="{765AA89F-961D-4ACB-8237-7CA0777C3D0F}"/>
    <cellStyle name="40% - Accent2 35" xfId="3338" xr:uid="{A8DDC732-A1E3-4127-BED2-EEC0F460B834}"/>
    <cellStyle name="40% - Accent2 35 10" xfId="10230" xr:uid="{75B9E44F-6118-45D9-AB4F-5741EF74FB10}"/>
    <cellStyle name="40% - Accent2 35 2" xfId="10231" xr:uid="{8CFFE7F6-D346-4B78-A936-9211D272121A}"/>
    <cellStyle name="40% - Accent2 35 3" xfId="10232" xr:uid="{CCB74AFF-FB13-4767-82B9-A26A65F15814}"/>
    <cellStyle name="40% - Accent2 35 4" xfId="10233" xr:uid="{757C5FB8-36A8-4C3A-9B3C-399C0CF51DC1}"/>
    <cellStyle name="40% - Accent2 35 5" xfId="10234" xr:uid="{0F96A776-9F8A-4B9B-840A-96ADB6711CDA}"/>
    <cellStyle name="40% - Accent2 35 6" xfId="10235" xr:uid="{524F3AC4-5274-44BC-B474-C15D85290FC0}"/>
    <cellStyle name="40% - Accent2 35 7" xfId="10236" xr:uid="{A60DC82D-0BAB-4D4B-95AD-9AB8C4D6DB87}"/>
    <cellStyle name="40% - Accent2 35 8" xfId="10237" xr:uid="{3FDAEF07-4857-45CC-B9E9-069465A711FC}"/>
    <cellStyle name="40% - Accent2 35 9" xfId="10238" xr:uid="{C3607F93-7799-4B1B-8BB4-9EEEEF854D22}"/>
    <cellStyle name="40% - Accent2 36" xfId="3339" xr:uid="{AADD5F0C-1A6A-436B-A45F-5C82406271C8}"/>
    <cellStyle name="40% - Accent2 36 10" xfId="10239" xr:uid="{A39DFECE-1C85-46BE-A65A-F2559D8D15E4}"/>
    <cellStyle name="40% - Accent2 36 2" xfId="10240" xr:uid="{31F845B4-D79A-4FE4-B5DA-EAA5E5F8AADC}"/>
    <cellStyle name="40% - Accent2 36 3" xfId="10241" xr:uid="{63E087F1-2B5E-407F-9D74-E87D74DB54CA}"/>
    <cellStyle name="40% - Accent2 36 4" xfId="10242" xr:uid="{686656EB-1699-4C81-A19F-D96A02CB09A8}"/>
    <cellStyle name="40% - Accent2 36 5" xfId="10243" xr:uid="{610F2B26-AAE5-4031-8DB1-645A4B33F43A}"/>
    <cellStyle name="40% - Accent2 36 6" xfId="10244" xr:uid="{64A27370-2785-4B60-BD7C-F0A25349C73F}"/>
    <cellStyle name="40% - Accent2 36 7" xfId="10245" xr:uid="{45FC2797-F015-4131-A082-162D79FE1DAE}"/>
    <cellStyle name="40% - Accent2 36 8" xfId="10246" xr:uid="{971E567E-9DFC-416D-80D3-0A5A17307D13}"/>
    <cellStyle name="40% - Accent2 36 9" xfId="10247" xr:uid="{DDCAAD1E-ED46-4FB6-AB79-AE61B8C662A9}"/>
    <cellStyle name="40% - Accent2 37" xfId="3340" xr:uid="{69BC3295-FE65-4001-86AC-8F3AC848D1F1}"/>
    <cellStyle name="40% - Accent2 37 10" xfId="10248" xr:uid="{1F7F992A-D77E-4616-B1C5-7F4384088E7D}"/>
    <cellStyle name="40% - Accent2 37 2" xfId="10249" xr:uid="{197C049D-A593-49B9-ADE5-CE68DFF006F8}"/>
    <cellStyle name="40% - Accent2 37 3" xfId="10250" xr:uid="{49EC0F73-4C1D-4551-8E7E-EFCE5BA09B40}"/>
    <cellStyle name="40% - Accent2 37 4" xfId="10251" xr:uid="{80BCCA19-DA4D-42B2-8F64-384EAB4F834F}"/>
    <cellStyle name="40% - Accent2 37 5" xfId="10252" xr:uid="{D77B4725-A022-45DA-AC95-DDD50FAD67FC}"/>
    <cellStyle name="40% - Accent2 37 6" xfId="10253" xr:uid="{DA110F6D-6C1B-4108-9B84-6C564FE55FD6}"/>
    <cellStyle name="40% - Accent2 37 7" xfId="10254" xr:uid="{8075D5EE-A22C-4D81-9DB8-87E465A0880F}"/>
    <cellStyle name="40% - Accent2 37 8" xfId="10255" xr:uid="{034037FA-F597-4860-931C-508F9B908DD7}"/>
    <cellStyle name="40% - Accent2 37 9" xfId="10256" xr:uid="{CA14ED44-9A46-41E9-9357-0DEDA799ED3F}"/>
    <cellStyle name="40% - Accent2 38" xfId="3341" xr:uid="{8B4CF05A-069F-4F4B-85E6-2C406067F1D7}"/>
    <cellStyle name="40% - Accent2 38 10" xfId="10257" xr:uid="{7C77167D-C5A1-450A-B232-946C1762A09A}"/>
    <cellStyle name="40% - Accent2 38 2" xfId="10258" xr:uid="{F465035C-A9F7-4A62-8CBD-E742549154D7}"/>
    <cellStyle name="40% - Accent2 38 3" xfId="10259" xr:uid="{99BE8C66-93FD-463F-82C4-91AED78381F9}"/>
    <cellStyle name="40% - Accent2 38 4" xfId="10260" xr:uid="{5D985CDA-2587-4C77-BB37-29EB384C61E8}"/>
    <cellStyle name="40% - Accent2 38 5" xfId="10261" xr:uid="{BA5F8B04-B432-460B-ACE2-F1CA3FCAA55F}"/>
    <cellStyle name="40% - Accent2 38 6" xfId="10262" xr:uid="{01550951-1B4D-4C1E-B494-15019D134AF8}"/>
    <cellStyle name="40% - Accent2 38 7" xfId="10263" xr:uid="{EDA4BE19-5640-41DE-9F08-5BCE79C15FDF}"/>
    <cellStyle name="40% - Accent2 38 8" xfId="10264" xr:uid="{F6B987E4-D04F-4098-B3D2-F69B703AA2E3}"/>
    <cellStyle name="40% - Accent2 38 9" xfId="10265" xr:uid="{CC99C4F9-BAA3-4218-B7E8-78F7C0D666F1}"/>
    <cellStyle name="40% - Accent2 39" xfId="3342" xr:uid="{E7020B7C-391E-4314-B9C5-63ECA1F45FB3}"/>
    <cellStyle name="40% - Accent2 39 10" xfId="10266" xr:uid="{944EAAF4-5280-495D-B179-476AF495D10D}"/>
    <cellStyle name="40% - Accent2 39 11" xfId="42101" xr:uid="{5846591A-26AD-4E6F-BBA2-DD86CFF46C5C}"/>
    <cellStyle name="40% - Accent2 39 12" xfId="42570" xr:uid="{3D01AF74-D5C3-4DA1-84FB-811C63D08FD9}"/>
    <cellStyle name="40% - Accent2 39 13" xfId="42755" xr:uid="{C0ECCBDF-3601-44E9-BA97-DAA120C21CFC}"/>
    <cellStyle name="40% - Accent2 39 2" xfId="10267" xr:uid="{01017994-E2E2-4466-8CED-94650CDBAA41}"/>
    <cellStyle name="40% - Accent2 39 3" xfId="10268" xr:uid="{CE7BDE76-35E0-4592-BE32-42206B420DA8}"/>
    <cellStyle name="40% - Accent2 39 4" xfId="10269" xr:uid="{01235A61-2328-4AB6-8DB1-DFF184256BEA}"/>
    <cellStyle name="40% - Accent2 39 5" xfId="10270" xr:uid="{201F0B20-D036-4DB5-98F6-241700A7C2C8}"/>
    <cellStyle name="40% - Accent2 39 6" xfId="10271" xr:uid="{CA8D1484-DC23-455E-A8A0-7C7F3F4B4F6C}"/>
    <cellStyle name="40% - Accent2 39 7" xfId="10272" xr:uid="{FBC9DA8F-FFEC-4785-AC08-5B08AA0F11FA}"/>
    <cellStyle name="40% - Accent2 39 8" xfId="10273" xr:uid="{B7DD14C8-7C57-46BD-BBFF-4C14F91A6C3A}"/>
    <cellStyle name="40% - Accent2 39 9" xfId="10274" xr:uid="{1BF47F7B-9590-4226-B0F8-4B9974E159AD}"/>
    <cellStyle name="40% - Accent2 4" xfId="55" xr:uid="{CF000C85-FB87-4960-B20D-33A7CB8C6583}"/>
    <cellStyle name="40% - Accent2 4 10" xfId="10275" xr:uid="{04A15897-8C21-4247-823D-0AC1DBBE4A22}"/>
    <cellStyle name="40% - Accent2 4 11" xfId="10276" xr:uid="{30C984EB-FE09-48FB-B78B-8EF43143F5CD}"/>
    <cellStyle name="40% - Accent2 4 12" xfId="10277" xr:uid="{1024B294-9E30-4DCA-A758-9DB0FC46B42D}"/>
    <cellStyle name="40% - Accent2 4 13" xfId="10278" xr:uid="{8A3E1FF4-B11E-457F-BB3A-F91D738CD187}"/>
    <cellStyle name="40% - Accent2 4 14" xfId="10279" xr:uid="{F6C3993F-EDB7-47C0-AEBD-2BDFF56DCE98}"/>
    <cellStyle name="40% - Accent2 4 15" xfId="10280" xr:uid="{36894123-1456-4B84-B981-1AC223C996AC}"/>
    <cellStyle name="40% - Accent2 4 16" xfId="42756" xr:uid="{2C4FF716-D0FC-42DA-86D8-00CF51217E0F}"/>
    <cellStyle name="40% - Accent2 4 2" xfId="747" xr:uid="{E37B34C3-DBFB-48FD-A0C1-ACB7241DAEF6}"/>
    <cellStyle name="40% - Accent2 4 2 10" xfId="10281" xr:uid="{6F9CAC13-9C95-40CE-A22F-147225D84A9C}"/>
    <cellStyle name="40% - Accent2 4 2 2" xfId="2057" xr:uid="{C07A2578-1FE6-40D8-8A83-EDB87FA37BF3}"/>
    <cellStyle name="40% - Accent2 4 2 2 2" xfId="6426" xr:uid="{6020C073-AADD-4499-8ED9-16049BD9A522}"/>
    <cellStyle name="40% - Accent2 4 2 2 3" xfId="26607" xr:uid="{251762AF-454C-4A28-8F6F-37E6DD0321F6}"/>
    <cellStyle name="40% - Accent2 4 2 2 3 2" xfId="39057" xr:uid="{EE18581C-B6F2-4A16-91E5-63B248A17280}"/>
    <cellStyle name="40% - Accent2 4 2 2 4" xfId="22146" xr:uid="{824C674F-6C1A-47F1-BB8B-020969E4838C}"/>
    <cellStyle name="40% - Accent2 4 2 2 4 2" xfId="34619" xr:uid="{89CE6BC6-2501-4EF3-8748-9CD1D897907C}"/>
    <cellStyle name="40% - Accent2 4 2 2 5" xfId="30641" xr:uid="{710CA806-F4E7-4196-97BC-A5F01106C036}"/>
    <cellStyle name="40% - Accent2 4 2 3" xfId="2058" xr:uid="{42519897-C757-4823-8A53-9CDA9146C556}"/>
    <cellStyle name="40% - Accent2 4 2 3 2" xfId="26608" xr:uid="{0B987249-2441-46BC-AC7F-773AE2EF6905}"/>
    <cellStyle name="40% - Accent2 4 2 3 2 2" xfId="39058" xr:uid="{F13DEE96-9D20-4AE5-8088-2B98D8CD2705}"/>
    <cellStyle name="40% - Accent2 4 2 3 3" xfId="22147" xr:uid="{54636C72-B284-4F80-A324-152EC26D285A}"/>
    <cellStyle name="40% - Accent2 4 2 3 3 2" xfId="34620" xr:uid="{08729484-514C-4E05-898B-D882619CEE33}"/>
    <cellStyle name="40% - Accent2 4 2 3 4" xfId="30642" xr:uid="{C9B1F8BE-579F-42D2-A1D8-0D2B3C1C41FD}"/>
    <cellStyle name="40% - Accent2 4 2 4" xfId="10282" xr:uid="{43582DBA-9300-47CB-9F2D-F08C390CAE71}"/>
    <cellStyle name="40% - Accent2 4 2 5" xfId="10283" xr:uid="{8E3AD84A-F8B5-4EB0-AC4A-D5FD8D99A75B}"/>
    <cellStyle name="40% - Accent2 4 2 6" xfId="10284" xr:uid="{F48694AE-E190-4266-A4C6-E3AE7F93782B}"/>
    <cellStyle name="40% - Accent2 4 2 7" xfId="10285" xr:uid="{DC39B942-E222-4302-9487-38704A7BD1AF}"/>
    <cellStyle name="40% - Accent2 4 2 8" xfId="10286" xr:uid="{4F4AB68E-E413-4C02-A28D-9C2C7574F295}"/>
    <cellStyle name="40% - Accent2 4 2 9" xfId="10287" xr:uid="{9533DD9E-E176-49C2-B242-B4F65A781194}"/>
    <cellStyle name="40% - Accent2 4 3" xfId="2059" xr:uid="{03F75714-9015-4A62-8B3B-0E0B4998CC86}"/>
    <cellStyle name="40% - Accent2 4 3 10" xfId="10288" xr:uid="{9706E6A1-166B-498E-90BE-3D48898145FF}"/>
    <cellStyle name="40% - Accent2 4 3 11" xfId="26609" xr:uid="{928DF4FF-8FB0-4D10-9F0B-52F030CDCF7F}"/>
    <cellStyle name="40% - Accent2 4 3 11 2" xfId="39059" xr:uid="{E8E7FF35-B840-4850-9908-950C58A1826F}"/>
    <cellStyle name="40% - Accent2 4 3 12" xfId="22148" xr:uid="{5FDF291D-882E-4F62-B371-D128F156ACA9}"/>
    <cellStyle name="40% - Accent2 4 3 12 2" xfId="34621" xr:uid="{69EBFE9F-A9D7-4FF1-BF31-0FCC4F4DDBD5}"/>
    <cellStyle name="40% - Accent2 4 3 13" xfId="30643" xr:uid="{B9955CDA-56DC-472C-97C3-73C556FADC1E}"/>
    <cellStyle name="40% - Accent2 4 3 2" xfId="2060" xr:uid="{4CF515A0-7D21-4477-A0EB-1EBA3EE146AD}"/>
    <cellStyle name="40% - Accent2 4 3 2 2" xfId="26610" xr:uid="{F68CD6F3-86F2-4B78-B0DA-4E16CEE951C5}"/>
    <cellStyle name="40% - Accent2 4 3 2 2 2" xfId="39060" xr:uid="{3E88807B-9158-41BB-A6C5-4D35BF5B929D}"/>
    <cellStyle name="40% - Accent2 4 3 2 3" xfId="22149" xr:uid="{303F4A79-04CD-464F-9C0C-961EEC874837}"/>
    <cellStyle name="40% - Accent2 4 3 2 3 2" xfId="34622" xr:uid="{A76B7FDF-EF4F-4850-9514-FD8B9F2319E3}"/>
    <cellStyle name="40% - Accent2 4 3 2 4" xfId="30644" xr:uid="{F565E238-81A4-4FEA-9F94-1E5D00BEEBC7}"/>
    <cellStyle name="40% - Accent2 4 3 3" xfId="2061" xr:uid="{C5A0BF57-5334-45AC-BC2C-31E2FC58AF17}"/>
    <cellStyle name="40% - Accent2 4 3 3 2" xfId="26611" xr:uid="{CBA11DB0-F92D-4B67-A402-23D2B0F114BA}"/>
    <cellStyle name="40% - Accent2 4 3 3 2 2" xfId="39061" xr:uid="{06FF4049-B414-404B-9B16-DC1F03884C01}"/>
    <cellStyle name="40% - Accent2 4 3 3 3" xfId="22150" xr:uid="{0DAA274F-3D56-40CE-B431-B46B698D12FA}"/>
    <cellStyle name="40% - Accent2 4 3 3 3 2" xfId="34623" xr:uid="{E3A3E6A4-6FAF-4EF0-8EE5-D0926EF04B05}"/>
    <cellStyle name="40% - Accent2 4 3 3 4" xfId="30645" xr:uid="{73788F0E-8962-4406-A0EE-213B8CE50684}"/>
    <cellStyle name="40% - Accent2 4 3 4" xfId="10289" xr:uid="{238B94A1-D419-4A5B-A405-BCCA1DF8F801}"/>
    <cellStyle name="40% - Accent2 4 3 5" xfId="10290" xr:uid="{2DF09495-28A2-4BFB-9A4F-86EA4B19B467}"/>
    <cellStyle name="40% - Accent2 4 3 6" xfId="10291" xr:uid="{13AEA63A-A80A-45F8-81F6-19F816B2178A}"/>
    <cellStyle name="40% - Accent2 4 3 7" xfId="10292" xr:uid="{FBC9DEAC-AE69-4EF0-84CB-F5E06F9784C3}"/>
    <cellStyle name="40% - Accent2 4 3 8" xfId="10293" xr:uid="{23888B60-1AD4-4F94-A5BB-41CF889CF87C}"/>
    <cellStyle name="40% - Accent2 4 3 9" xfId="10294" xr:uid="{624D6FA8-54AF-42CC-8388-19A9B5223DEF}"/>
    <cellStyle name="40% - Accent2 4 4" xfId="2062" xr:uid="{9704AF4E-DD02-4471-915A-B5902871A51A}"/>
    <cellStyle name="40% - Accent2 4 4 10" xfId="10295" xr:uid="{ACB64A8E-1214-4D60-AC87-E1C016CF89C7}"/>
    <cellStyle name="40% - Accent2 4 4 11" xfId="26612" xr:uid="{529AE06A-2928-499E-900C-41E942EB7AD6}"/>
    <cellStyle name="40% - Accent2 4 4 11 2" xfId="39062" xr:uid="{E2A3CA3F-E0D8-4F11-AAEF-8FF674509705}"/>
    <cellStyle name="40% - Accent2 4 4 12" xfId="22151" xr:uid="{5B9F12D3-099A-45E6-A5A3-F1F5EBECBC91}"/>
    <cellStyle name="40% - Accent2 4 4 12 2" xfId="34624" xr:uid="{E7AB23FD-47A5-4B8C-B823-D039D43E0E45}"/>
    <cellStyle name="40% - Accent2 4 4 13" xfId="30646" xr:uid="{ADFE0805-3B5C-4F21-8EF5-14D39252D2EA}"/>
    <cellStyle name="40% - Accent2 4 4 2" xfId="2063" xr:uid="{5CE74229-1D13-4FE6-AB4C-78E2FE9D3A30}"/>
    <cellStyle name="40% - Accent2 4 4 2 2" xfId="26613" xr:uid="{727963DE-3603-47EF-8C67-40FD234162AA}"/>
    <cellStyle name="40% - Accent2 4 4 2 2 2" xfId="39063" xr:uid="{F953B328-B55E-40E9-A9DD-FE8539EC9C42}"/>
    <cellStyle name="40% - Accent2 4 4 2 3" xfId="22152" xr:uid="{93255949-1D6A-4216-8B14-A46B59B9623F}"/>
    <cellStyle name="40% - Accent2 4 4 2 3 2" xfId="34625" xr:uid="{38F2FD8E-76E4-4E39-9C23-8825ED03B83E}"/>
    <cellStyle name="40% - Accent2 4 4 2 4" xfId="30647" xr:uid="{6554F682-0A8F-4026-80DA-B84C8A0F85E7}"/>
    <cellStyle name="40% - Accent2 4 4 3" xfId="2064" xr:uid="{4CBB8EDC-2FE4-4581-99CF-C4F734CD8FCB}"/>
    <cellStyle name="40% - Accent2 4 4 3 2" xfId="26614" xr:uid="{791E3840-642C-4851-8328-F6992718924D}"/>
    <cellStyle name="40% - Accent2 4 4 3 2 2" xfId="39064" xr:uid="{C9CB6FB7-7A82-4709-8D7C-27904A51EDFF}"/>
    <cellStyle name="40% - Accent2 4 4 3 3" xfId="22153" xr:uid="{4BE17B4F-96A0-459A-9494-C62E739DB8C1}"/>
    <cellStyle name="40% - Accent2 4 4 3 3 2" xfId="34626" xr:uid="{D45CC20C-FE10-44B6-88B0-D4487F550DA5}"/>
    <cellStyle name="40% - Accent2 4 4 3 4" xfId="30648" xr:uid="{F6632A04-A5E3-4A47-8396-B9A1F774DB15}"/>
    <cellStyle name="40% - Accent2 4 4 4" xfId="10296" xr:uid="{AD5DCB41-185C-4635-AF77-EB4EA78727E2}"/>
    <cellStyle name="40% - Accent2 4 4 5" xfId="10297" xr:uid="{A0941921-38DD-4785-81FE-4563C73ACA10}"/>
    <cellStyle name="40% - Accent2 4 4 6" xfId="10298" xr:uid="{0DEEEC93-670D-47DA-951B-8B93C5D04D13}"/>
    <cellStyle name="40% - Accent2 4 4 7" xfId="10299" xr:uid="{AE293E2E-D1C6-4BD3-8CBC-FD5EBDE9A2DE}"/>
    <cellStyle name="40% - Accent2 4 4 8" xfId="10300" xr:uid="{FFB7ACA6-0C42-471A-9D3E-0F75F969972F}"/>
    <cellStyle name="40% - Accent2 4 4 9" xfId="10301" xr:uid="{1E5439E7-4C16-4B22-AC9D-D046B29BC4CA}"/>
    <cellStyle name="40% - Accent2 4 5" xfId="2065" xr:uid="{0F8D9F5E-AAB8-447B-BA16-56AA4AF8C4B6}"/>
    <cellStyle name="40% - Accent2 4 5 10" xfId="10302" xr:uid="{7C465A3F-5FE3-4853-A797-33C50695A7DE}"/>
    <cellStyle name="40% - Accent2 4 5 11" xfId="26615" xr:uid="{211B89F9-35F3-4B87-8E47-37D641076F13}"/>
    <cellStyle name="40% - Accent2 4 5 11 2" xfId="39065" xr:uid="{D2320F1D-7283-46A7-AE50-A9C20857966A}"/>
    <cellStyle name="40% - Accent2 4 5 12" xfId="22154" xr:uid="{11AFAA65-4B34-4BE9-8A6E-91C5DD906485}"/>
    <cellStyle name="40% - Accent2 4 5 12 2" xfId="34627" xr:uid="{481088B9-ECE8-4B6E-9B19-1FBAEEEC31B7}"/>
    <cellStyle name="40% - Accent2 4 5 13" xfId="30649" xr:uid="{E63A8136-2104-4673-B0E6-3C642F34EB00}"/>
    <cellStyle name="40% - Accent2 4 5 2" xfId="2066" xr:uid="{7C1BB1EF-47AA-44EC-8F8F-A74FCE759A54}"/>
    <cellStyle name="40% - Accent2 4 5 2 2" xfId="26616" xr:uid="{FE47A6DC-AA0F-4D92-979F-0E1BDC35507D}"/>
    <cellStyle name="40% - Accent2 4 5 2 2 2" xfId="39066" xr:uid="{61CD1804-CE4A-438F-81B1-288CE0CEC574}"/>
    <cellStyle name="40% - Accent2 4 5 2 3" xfId="22155" xr:uid="{7ACF07D3-8EE1-4F18-A6E6-CAED0DE0743D}"/>
    <cellStyle name="40% - Accent2 4 5 2 3 2" xfId="34628" xr:uid="{6A574E8F-856D-4230-84CE-D807A5CA69EA}"/>
    <cellStyle name="40% - Accent2 4 5 2 4" xfId="30650" xr:uid="{FD5859E3-8AAD-49E0-8FAD-17C40525AB82}"/>
    <cellStyle name="40% - Accent2 4 5 3" xfId="2067" xr:uid="{CED38AB2-58C8-497C-B8A6-9D9A63D9158B}"/>
    <cellStyle name="40% - Accent2 4 5 3 2" xfId="26617" xr:uid="{5F9EF378-B0BB-460D-9696-A71949357F07}"/>
    <cellStyle name="40% - Accent2 4 5 3 2 2" xfId="39067" xr:uid="{EA796AAB-DC05-4EB0-9A1A-84A1A41E3751}"/>
    <cellStyle name="40% - Accent2 4 5 3 3" xfId="22156" xr:uid="{2C50D789-8445-4B9B-BDAE-E1996B1D11DD}"/>
    <cellStyle name="40% - Accent2 4 5 3 3 2" xfId="34629" xr:uid="{4ACC628E-A1EF-4EE8-9C87-960D65BD13C1}"/>
    <cellStyle name="40% - Accent2 4 5 3 4" xfId="30651" xr:uid="{1E232684-364E-49EA-BFD5-16BE49D3F099}"/>
    <cellStyle name="40% - Accent2 4 5 4" xfId="10303" xr:uid="{3E20E7FB-B936-4FC5-BC1E-AEAC96EA6123}"/>
    <cellStyle name="40% - Accent2 4 5 5" xfId="10304" xr:uid="{0DA2A293-7303-4691-8D4A-64398599C327}"/>
    <cellStyle name="40% - Accent2 4 5 6" xfId="10305" xr:uid="{77D1FD62-B2F0-484C-A855-AB98DE93B8C0}"/>
    <cellStyle name="40% - Accent2 4 5 7" xfId="10306" xr:uid="{F2AA76A6-850B-486A-889A-A77414BA1F97}"/>
    <cellStyle name="40% - Accent2 4 5 8" xfId="10307" xr:uid="{5A16ACCE-D778-4781-9E6C-09DFB6546887}"/>
    <cellStyle name="40% - Accent2 4 5 9" xfId="10308" xr:uid="{C635BB93-1161-479B-9BC3-A3B80759D940}"/>
    <cellStyle name="40% - Accent2 4 6" xfId="2068" xr:uid="{9BE5BBA7-B676-4479-B2E5-305557E0643E}"/>
    <cellStyle name="40% - Accent2 4 6 2" xfId="26618" xr:uid="{AECE92F0-22D0-4C12-A590-628820E0DC4A}"/>
    <cellStyle name="40% - Accent2 4 6 2 2" xfId="39068" xr:uid="{BABA09A8-8700-4936-B094-A7FFEB52DA95}"/>
    <cellStyle name="40% - Accent2 4 6 3" xfId="22157" xr:uid="{3BC17F46-0A6A-484B-8BDB-9781005AFE99}"/>
    <cellStyle name="40% - Accent2 4 6 3 2" xfId="34630" xr:uid="{BDD77B08-E36D-4073-817F-28FC23320D57}"/>
    <cellStyle name="40% - Accent2 4 6 4" xfId="30652" xr:uid="{534D49C0-09F9-4190-8499-6153B987B8AF}"/>
    <cellStyle name="40% - Accent2 4 7" xfId="2069" xr:uid="{B1080070-4AD5-4DB5-AC8D-745DE1A83F0D}"/>
    <cellStyle name="40% - Accent2 4 7 2" xfId="26619" xr:uid="{9269D1B6-DEE9-4AF3-9E97-8A233E54C68C}"/>
    <cellStyle name="40% - Accent2 4 7 2 2" xfId="39069" xr:uid="{5564CE0E-9865-4A11-BD3D-F5E5A1AD2AD2}"/>
    <cellStyle name="40% - Accent2 4 7 3" xfId="22158" xr:uid="{7A83616E-4243-41C3-96F0-73AE63DB1D83}"/>
    <cellStyle name="40% - Accent2 4 7 3 2" xfId="34631" xr:uid="{6B760C3A-D3D1-4FAA-9D2B-F616001E8C1A}"/>
    <cellStyle name="40% - Accent2 4 7 4" xfId="30653" xr:uid="{C9F36070-07AD-4C11-9E70-FD56B05F9B7E}"/>
    <cellStyle name="40% - Accent2 4 8" xfId="10309" xr:uid="{19502D73-E1A8-4F7E-9C5B-8C09CE404337}"/>
    <cellStyle name="40% - Accent2 4 9" xfId="10310" xr:uid="{91ACF96F-56F4-461E-9C37-CD432B9838E9}"/>
    <cellStyle name="40% - Accent2 40" xfId="3343" xr:uid="{ECE34DE5-B870-4F52-ACCE-535C1D8FE981}"/>
    <cellStyle name="40% - Accent2 40 10" xfId="10311" xr:uid="{2F3B538D-C004-414D-81FB-4AC93440E2F9}"/>
    <cellStyle name="40% - Accent2 40 11" xfId="42102" xr:uid="{6EDDFA3F-097C-4E4B-BCF7-D84455659748}"/>
    <cellStyle name="40% - Accent2 40 12" xfId="42571" xr:uid="{64086EA7-2C51-4511-8B7C-DED78787B0DD}"/>
    <cellStyle name="40% - Accent2 40 13" xfId="42757" xr:uid="{76D9A8BE-1913-4E16-89CD-B1DB6B29ACD1}"/>
    <cellStyle name="40% - Accent2 40 2" xfId="10312" xr:uid="{F138BDAD-E57B-4142-B2C0-186FEF36C154}"/>
    <cellStyle name="40% - Accent2 40 3" xfId="10313" xr:uid="{ECB62B0B-0971-4D53-9294-61C00901FFAB}"/>
    <cellStyle name="40% - Accent2 40 4" xfId="10314" xr:uid="{F3949FC4-402F-43CA-8B80-529BB3C22765}"/>
    <cellStyle name="40% - Accent2 40 5" xfId="10315" xr:uid="{F983DC7A-7A25-4D6D-85CF-5BD906D22AFA}"/>
    <cellStyle name="40% - Accent2 40 6" xfId="10316" xr:uid="{48645F62-7488-44D3-8D2A-E3F9F5039555}"/>
    <cellStyle name="40% - Accent2 40 7" xfId="10317" xr:uid="{262CD8A0-C00A-4237-8DF9-882DED4AE5E1}"/>
    <cellStyle name="40% - Accent2 40 8" xfId="10318" xr:uid="{9F6BD143-6580-4661-8FEF-FDE084FD4B45}"/>
    <cellStyle name="40% - Accent2 40 9" xfId="10319" xr:uid="{6B781136-8637-43CE-AA77-0CD4F7FE9FFE}"/>
    <cellStyle name="40% - Accent2 41" xfId="3344" xr:uid="{5C633157-2A71-41AB-88DF-BE7D2B311E4E}"/>
    <cellStyle name="40% - Accent2 41 10" xfId="10320" xr:uid="{E158FE93-0B33-4266-A83F-E01BCE7A2906}"/>
    <cellStyle name="40% - Accent2 41 11" xfId="42758" xr:uid="{256D5513-B85F-43FA-BB79-92F42419EF67}"/>
    <cellStyle name="40% - Accent2 41 2" xfId="10321" xr:uid="{7D80E88B-8F11-4C99-9CD0-3FA5FEAD61E3}"/>
    <cellStyle name="40% - Accent2 41 3" xfId="10322" xr:uid="{2490317C-A623-42AC-8B46-5BA0E60A0965}"/>
    <cellStyle name="40% - Accent2 41 4" xfId="10323" xr:uid="{EFA62419-1C3E-47AA-A172-6113F59D8009}"/>
    <cellStyle name="40% - Accent2 41 5" xfId="10324" xr:uid="{1017414A-67DF-48F5-99AB-F94002CE68E2}"/>
    <cellStyle name="40% - Accent2 41 6" xfId="10325" xr:uid="{39B57DC8-98F5-4DDD-92A1-CCB3C32046D4}"/>
    <cellStyle name="40% - Accent2 41 7" xfId="10326" xr:uid="{F59DF8B5-DD46-408B-83BB-92B8F500E822}"/>
    <cellStyle name="40% - Accent2 41 8" xfId="10327" xr:uid="{7B8D23F4-8C8F-4EF0-9EE8-6334305579CF}"/>
    <cellStyle name="40% - Accent2 41 9" xfId="10328" xr:uid="{FECE1178-653A-4975-A4B2-E48E65FA7E46}"/>
    <cellStyle name="40% - Accent2 42" xfId="3345" xr:uid="{E11851E4-E213-4A7F-8D74-7C0ED2784A2D}"/>
    <cellStyle name="40% - Accent2 42 10" xfId="10329" xr:uid="{EA46FA9C-178C-4621-9295-2D25CA09AE00}"/>
    <cellStyle name="40% - Accent2 42 11" xfId="42759" xr:uid="{C49EB065-BC6A-4035-91C7-6A85B12D0DCC}"/>
    <cellStyle name="40% - Accent2 42 2" xfId="10330" xr:uid="{E4432829-9A27-414E-88F4-AEDC33109EEB}"/>
    <cellStyle name="40% - Accent2 42 3" xfId="10331" xr:uid="{5152A249-AFE0-48E2-80EA-010A2F361C0A}"/>
    <cellStyle name="40% - Accent2 42 4" xfId="10332" xr:uid="{3F851022-3360-4EC9-B5C4-242204E2FEF3}"/>
    <cellStyle name="40% - Accent2 42 5" xfId="10333" xr:uid="{01B5CC27-B3A1-4562-A7D6-ECEF680BED47}"/>
    <cellStyle name="40% - Accent2 42 6" xfId="10334" xr:uid="{7E800562-F05B-4247-BD5E-613C70FC87E0}"/>
    <cellStyle name="40% - Accent2 42 7" xfId="10335" xr:uid="{6CED41C5-8705-4D6A-AC41-100B3B26F4AF}"/>
    <cellStyle name="40% - Accent2 42 8" xfId="10336" xr:uid="{296BB6F0-9884-4B73-A51F-3BF5FBCB67E1}"/>
    <cellStyle name="40% - Accent2 42 9" xfId="10337" xr:uid="{CE6D9DDB-7852-4677-83B4-F8F2B2FFAD66}"/>
    <cellStyle name="40% - Accent2 43" xfId="3346" xr:uid="{478CD8EE-AE2B-4D20-AF64-182DE46A38BA}"/>
    <cellStyle name="40% - Accent2 43 2" xfId="10338" xr:uid="{C7937A31-3EBC-4FBF-B1DF-12BB4FD3B283}"/>
    <cellStyle name="40% - Accent2 43 3" xfId="10339" xr:uid="{A0B9D8A5-11F4-411E-BE76-50174DB99C33}"/>
    <cellStyle name="40% - Accent2 43 4" xfId="10340" xr:uid="{6D2208E8-337D-48EE-82FC-7300B89E5DC9}"/>
    <cellStyle name="40% - Accent2 44" xfId="3347" xr:uid="{9555F47F-B360-448F-9471-6DD35B96BB28}"/>
    <cellStyle name="40% - Accent2 44 2" xfId="10341" xr:uid="{3653AB3B-7B27-4796-9C0F-BEB8EFD614FA}"/>
    <cellStyle name="40% - Accent2 44 3" xfId="10342" xr:uid="{A8BC0BBC-7C27-40E6-9A45-AB65C9213AD6}"/>
    <cellStyle name="40% - Accent2 44 4" xfId="10343" xr:uid="{DDE3BBA5-EDFF-4CE0-BBF5-25EEF36E97AB}"/>
    <cellStyle name="40% - Accent2 45" xfId="3348" xr:uid="{68E69C02-0DD1-4AAD-840B-4E50BF0CFAEE}"/>
    <cellStyle name="40% - Accent2 45 2" xfId="10344" xr:uid="{3ACCE852-59ED-41C8-BE1F-91C7783537CF}"/>
    <cellStyle name="40% - Accent2 45 3" xfId="10345" xr:uid="{F5088741-DE7B-4E69-864F-D1A05016894A}"/>
    <cellStyle name="40% - Accent2 45 4" xfId="10346" xr:uid="{F9D94B8B-C075-41F5-B30D-0003A9361B8E}"/>
    <cellStyle name="40% - Accent2 46" xfId="3349" xr:uid="{C7BF84A0-B5B6-46E9-BBF8-D27FE9FA2E6A}"/>
    <cellStyle name="40% - Accent2 46 2" xfId="10347" xr:uid="{A196237B-715F-47A8-9974-189141F83A81}"/>
    <cellStyle name="40% - Accent2 47" xfId="3350" xr:uid="{5BD8C870-DF16-4063-9BF9-CCE8DB377426}"/>
    <cellStyle name="40% - Accent2 47 2" xfId="10348" xr:uid="{06F08F59-B5D0-4705-A42A-DC9AD8B94D34}"/>
    <cellStyle name="40% - Accent2 48" xfId="3351" xr:uid="{0F3D092A-0BF5-449F-A918-565F58F6127C}"/>
    <cellStyle name="40% - Accent2 48 2" xfId="10349" xr:uid="{E23443FE-FB45-4E29-8506-B7FA59C008BC}"/>
    <cellStyle name="40% - Accent2 49" xfId="3352" xr:uid="{573FB9AE-04A3-41C5-BC17-C9573843F0BD}"/>
    <cellStyle name="40% - Accent2 49 2" xfId="10350" xr:uid="{263A9B82-C260-4EA5-B53F-65A28144C5F3}"/>
    <cellStyle name="40% - Accent2 5" xfId="476" xr:uid="{8AC5DF5E-2FD4-4FF6-B2BD-C02B4ABA2580}"/>
    <cellStyle name="40% - Accent2 5 10" xfId="10351" xr:uid="{093B20F8-02C1-464A-9AF1-2D808403034C}"/>
    <cellStyle name="40% - Accent2 5 11" xfId="10352" xr:uid="{0B97EFB0-2000-417C-B513-9DD7E623B840}"/>
    <cellStyle name="40% - Accent2 5 12" xfId="42760" xr:uid="{ECC679BB-1239-4F6D-B0AF-62C357F56093}"/>
    <cellStyle name="40% - Accent2 5 2" xfId="2070" xr:uid="{0335D994-050E-4DA4-8C5E-7AEF949D4648}"/>
    <cellStyle name="40% - Accent2 5 2 2" xfId="2071" xr:uid="{0AEDE192-8CF5-4B54-8CD3-749E7DAE527B}"/>
    <cellStyle name="40% - Accent2 5 2 2 2" xfId="6427" xr:uid="{9F271630-533E-4EC7-94F1-2DC88464FF6C}"/>
    <cellStyle name="40% - Accent2 5 2 2 3" xfId="26621" xr:uid="{A3AF9214-493B-427F-8633-D6EF4308E764}"/>
    <cellStyle name="40% - Accent2 5 2 2 3 2" xfId="39071" xr:uid="{ED962DD0-CF1E-4651-9F63-428963E880F0}"/>
    <cellStyle name="40% - Accent2 5 2 2 4" xfId="22160" xr:uid="{0D0E6571-3C09-43E8-9DD2-5BDE67A4649B}"/>
    <cellStyle name="40% - Accent2 5 2 2 4 2" xfId="34633" xr:uid="{074C6F2F-32E2-4949-A522-8E8B8BA8EEC2}"/>
    <cellStyle name="40% - Accent2 5 2 2 5" xfId="30655" xr:uid="{47A46F94-EE99-4E83-9993-32F3AD68ED1C}"/>
    <cellStyle name="40% - Accent2 5 2 3" xfId="2072" xr:uid="{4148F5BC-44F2-429A-917C-F3BF3ECCCD92}"/>
    <cellStyle name="40% - Accent2 5 2 3 2" xfId="26622" xr:uid="{67959468-22E4-4A1B-8F42-A34FDC8C6CEF}"/>
    <cellStyle name="40% - Accent2 5 2 3 2 2" xfId="39072" xr:uid="{3261767B-7232-4AD3-9A8F-723137C4757F}"/>
    <cellStyle name="40% - Accent2 5 2 3 3" xfId="22161" xr:uid="{58250A37-649C-45E6-9B18-06BF157A0726}"/>
    <cellStyle name="40% - Accent2 5 2 3 3 2" xfId="34634" xr:uid="{BB0986B9-C2AC-4F24-B748-38E99183FB8A}"/>
    <cellStyle name="40% - Accent2 5 2 3 4" xfId="30656" xr:uid="{7A7DCCBC-2E01-43F2-84BE-3FB54CC54BA6}"/>
    <cellStyle name="40% - Accent2 5 2 4" xfId="26620" xr:uid="{F8786E2D-3A26-4276-8E46-6A3025396488}"/>
    <cellStyle name="40% - Accent2 5 2 4 2" xfId="39070" xr:uid="{39DCBBAA-3AEA-4B60-B2B1-AA2B0C326B1D}"/>
    <cellStyle name="40% - Accent2 5 2 5" xfId="22159" xr:uid="{D47B704F-3DA2-4E11-AF30-DB83803F1960}"/>
    <cellStyle name="40% - Accent2 5 2 5 2" xfId="34632" xr:uid="{A182C057-E5D0-47A6-8D87-B5EB0C99748B}"/>
    <cellStyle name="40% - Accent2 5 2 6" xfId="30654" xr:uid="{0B3D97F6-2BDC-4C74-8741-A43037D4DBC4}"/>
    <cellStyle name="40% - Accent2 5 3" xfId="2073" xr:uid="{FBB92A7B-45FD-46D3-92E7-A612BA923A15}"/>
    <cellStyle name="40% - Accent2 5 3 2" xfId="2074" xr:uid="{FFD420D9-40F3-40A8-ABFA-3DDBCC851DDA}"/>
    <cellStyle name="40% - Accent2 5 3 2 2" xfId="26624" xr:uid="{7F5B602C-36E2-4462-B356-BF970EF84C35}"/>
    <cellStyle name="40% - Accent2 5 3 2 2 2" xfId="39074" xr:uid="{C61C32E1-1D77-404D-8612-5F1019E1EB8D}"/>
    <cellStyle name="40% - Accent2 5 3 2 3" xfId="22163" xr:uid="{6E48E5A5-9A76-4345-A8FE-A31465A37F0A}"/>
    <cellStyle name="40% - Accent2 5 3 2 3 2" xfId="34636" xr:uid="{A94E8B11-47A1-4432-B035-04FF2FA77AB8}"/>
    <cellStyle name="40% - Accent2 5 3 2 4" xfId="30658" xr:uid="{4BA18E41-EC9C-4670-BA2D-575F4492367B}"/>
    <cellStyle name="40% - Accent2 5 3 3" xfId="2075" xr:uid="{BCAA202A-E2A0-4056-9BC7-6F16EECA9187}"/>
    <cellStyle name="40% - Accent2 5 3 3 2" xfId="26625" xr:uid="{446C48C3-CF13-4951-BAD9-5B7F1140BE03}"/>
    <cellStyle name="40% - Accent2 5 3 3 2 2" xfId="39075" xr:uid="{1B4895FA-A028-4AA7-BD21-22D2CDF46848}"/>
    <cellStyle name="40% - Accent2 5 3 3 3" xfId="22164" xr:uid="{E624D0BA-17AC-4757-966F-54D6FA681CA9}"/>
    <cellStyle name="40% - Accent2 5 3 3 3 2" xfId="34637" xr:uid="{2372C317-71CB-44C4-AD22-B80B4139F208}"/>
    <cellStyle name="40% - Accent2 5 3 3 4" xfId="30659" xr:uid="{75A11C47-994C-4945-A41E-AF9728417A4C}"/>
    <cellStyle name="40% - Accent2 5 3 4" xfId="26623" xr:uid="{4DD4A30D-F2FF-452F-866F-9310D9808BF4}"/>
    <cellStyle name="40% - Accent2 5 3 4 2" xfId="39073" xr:uid="{D850F6F7-A7F7-4A78-BCA6-D21599E7CBE6}"/>
    <cellStyle name="40% - Accent2 5 3 5" xfId="22162" xr:uid="{E69B107E-4F07-4ED0-9C75-ACA32B03359C}"/>
    <cellStyle name="40% - Accent2 5 3 5 2" xfId="34635" xr:uid="{3A53843E-2E23-40D7-AB3F-35C84873BA58}"/>
    <cellStyle name="40% - Accent2 5 3 6" xfId="30657" xr:uid="{9762BDBE-6D23-4DAB-A097-1CA85EDEA048}"/>
    <cellStyle name="40% - Accent2 5 4" xfId="2076" xr:uid="{A7EB5A06-8618-4C77-9FF4-1D9EFF1D0F1F}"/>
    <cellStyle name="40% - Accent2 5 4 2" xfId="2077" xr:uid="{D67D50A6-DCDB-4FAA-B023-BCA66BFD1DC8}"/>
    <cellStyle name="40% - Accent2 5 4 2 2" xfId="26627" xr:uid="{B5366EDB-4977-4BA6-B1C0-9097D53044C5}"/>
    <cellStyle name="40% - Accent2 5 4 2 2 2" xfId="39077" xr:uid="{6763B48A-704E-43A1-A4DB-392323A587F8}"/>
    <cellStyle name="40% - Accent2 5 4 2 3" xfId="22166" xr:uid="{1F282C0C-BFFE-435E-A299-1EAEA4F182E2}"/>
    <cellStyle name="40% - Accent2 5 4 2 3 2" xfId="34639" xr:uid="{4B9896F6-F7D7-4697-968E-4818ABFE4F7A}"/>
    <cellStyle name="40% - Accent2 5 4 2 4" xfId="30661" xr:uid="{026CB53A-8E4D-45DA-A53F-1E12869B8FCC}"/>
    <cellStyle name="40% - Accent2 5 4 3" xfId="2078" xr:uid="{8D90C754-557B-4A72-9E5C-C27174A2C02A}"/>
    <cellStyle name="40% - Accent2 5 4 3 2" xfId="26628" xr:uid="{196708A3-D268-4BD6-8488-0463D83A3598}"/>
    <cellStyle name="40% - Accent2 5 4 3 2 2" xfId="39078" xr:uid="{F5F83464-44C3-4BC8-BBC0-F4C4E95461B9}"/>
    <cellStyle name="40% - Accent2 5 4 3 3" xfId="22167" xr:uid="{7982878B-D80D-4112-9745-C5068EC3592F}"/>
    <cellStyle name="40% - Accent2 5 4 3 3 2" xfId="34640" xr:uid="{987CBFCF-D900-4446-85A0-63672478DCDF}"/>
    <cellStyle name="40% - Accent2 5 4 3 4" xfId="30662" xr:uid="{D4DC43C4-F194-4F02-9C84-F97DD33F0CFC}"/>
    <cellStyle name="40% - Accent2 5 4 4" xfId="26626" xr:uid="{34B5D18A-F033-472E-886B-7EF0BA56C757}"/>
    <cellStyle name="40% - Accent2 5 4 4 2" xfId="39076" xr:uid="{0720336D-DBA4-424F-9782-7AC7FD29B0C0}"/>
    <cellStyle name="40% - Accent2 5 4 5" xfId="22165" xr:uid="{BFCF24F9-5CF3-4E2D-86C1-3EDAB196D6F3}"/>
    <cellStyle name="40% - Accent2 5 4 5 2" xfId="34638" xr:uid="{B4D2472B-DFF5-4357-8C18-70EA0C8DE4C7}"/>
    <cellStyle name="40% - Accent2 5 4 6" xfId="30660" xr:uid="{D8E83CB0-F9FD-4E72-AFBA-40CB41AE9091}"/>
    <cellStyle name="40% - Accent2 5 5" xfId="2079" xr:uid="{1DE2FF5E-1C3D-4796-AD5F-35650D01A9B1}"/>
    <cellStyle name="40% - Accent2 5 5 2" xfId="2080" xr:uid="{848C5F74-E2CC-4848-AD4C-28D847ACCF06}"/>
    <cellStyle name="40% - Accent2 5 5 2 2" xfId="26630" xr:uid="{77AA0FF3-4B06-4CCA-81D4-4BCA0B0AFDEC}"/>
    <cellStyle name="40% - Accent2 5 5 2 2 2" xfId="39080" xr:uid="{9BD96C19-7B38-4187-9CF5-88FC3F90F8BB}"/>
    <cellStyle name="40% - Accent2 5 5 2 3" xfId="22169" xr:uid="{DE165B47-DAE1-4A78-B56D-F4156834061F}"/>
    <cellStyle name="40% - Accent2 5 5 2 3 2" xfId="34642" xr:uid="{43EDD1F1-3775-4A0E-9581-DC2C415B2B75}"/>
    <cellStyle name="40% - Accent2 5 5 2 4" xfId="30664" xr:uid="{467EC84E-989D-4CE9-8D86-7712661C3CE0}"/>
    <cellStyle name="40% - Accent2 5 5 3" xfId="2081" xr:uid="{D5BA5124-9A94-4875-B09B-33AC1404FCD9}"/>
    <cellStyle name="40% - Accent2 5 5 3 2" xfId="26631" xr:uid="{0C8072DD-7D56-4DAB-98F5-712429345F6C}"/>
    <cellStyle name="40% - Accent2 5 5 3 2 2" xfId="39081" xr:uid="{E280A0E7-E900-4797-B2F9-982ADD7827EE}"/>
    <cellStyle name="40% - Accent2 5 5 3 3" xfId="22170" xr:uid="{3BC37526-8F00-4E4E-BBB9-A84A9EF89580}"/>
    <cellStyle name="40% - Accent2 5 5 3 3 2" xfId="34643" xr:uid="{CE40AFAE-F1D5-4A28-A9A4-41FCDD28AE53}"/>
    <cellStyle name="40% - Accent2 5 5 3 4" xfId="30665" xr:uid="{62176966-AE91-4598-9684-8E1C62FDD476}"/>
    <cellStyle name="40% - Accent2 5 5 4" xfId="26629" xr:uid="{37AC89DC-DA17-4BD2-B42B-ED3EDA37BFFA}"/>
    <cellStyle name="40% - Accent2 5 5 4 2" xfId="39079" xr:uid="{ED42AA1C-062F-42F5-87AE-10AE025225E2}"/>
    <cellStyle name="40% - Accent2 5 5 5" xfId="22168" xr:uid="{531565EA-28F3-46E6-B885-A31CB93C0E00}"/>
    <cellStyle name="40% - Accent2 5 5 5 2" xfId="34641" xr:uid="{5AFEBCF6-3FD1-4481-A2F5-BEC8CD15D398}"/>
    <cellStyle name="40% - Accent2 5 5 6" xfId="30663" xr:uid="{DDFABF66-F1A5-45AB-A850-9CAD17792493}"/>
    <cellStyle name="40% - Accent2 5 6" xfId="2082" xr:uid="{C2C84234-73D1-4F28-A9F7-16829A11A002}"/>
    <cellStyle name="40% - Accent2 5 6 2" xfId="26632" xr:uid="{FD75A2D5-5C7F-4597-8AF5-768850072A44}"/>
    <cellStyle name="40% - Accent2 5 6 2 2" xfId="39082" xr:uid="{43C06264-EFDE-484B-8E05-131C3D759742}"/>
    <cellStyle name="40% - Accent2 5 6 3" xfId="22171" xr:uid="{A3537878-1383-4B36-9721-D7F577786DCF}"/>
    <cellStyle name="40% - Accent2 5 6 3 2" xfId="34644" xr:uid="{0803A7C4-F333-41C0-A755-FA9113291797}"/>
    <cellStyle name="40% - Accent2 5 6 4" xfId="30666" xr:uid="{B3C1DD92-B59F-4552-8019-DD7B47C5EB32}"/>
    <cellStyle name="40% - Accent2 5 7" xfId="2083" xr:uid="{4EF6BA69-70B8-4765-9678-1FB85F41AC49}"/>
    <cellStyle name="40% - Accent2 5 7 2" xfId="26633" xr:uid="{E78F969C-B24A-42B6-9FEC-58174D5F2BAE}"/>
    <cellStyle name="40% - Accent2 5 7 2 2" xfId="39083" xr:uid="{B5E74B19-7E32-41C6-A447-FB3F557101E7}"/>
    <cellStyle name="40% - Accent2 5 7 3" xfId="22172" xr:uid="{80DA847E-7227-439B-A2CB-3F449C52FFFE}"/>
    <cellStyle name="40% - Accent2 5 7 3 2" xfId="34645" xr:uid="{29CC44FA-1811-4C3E-BFDA-16BA750C8D4F}"/>
    <cellStyle name="40% - Accent2 5 7 4" xfId="30667" xr:uid="{E778C047-28F1-45EA-A9DE-D19E90FE8586}"/>
    <cellStyle name="40% - Accent2 5 8" xfId="10353" xr:uid="{1BD5C98D-4FD2-4891-B985-342630C73455}"/>
    <cellStyle name="40% - Accent2 5 9" xfId="10354" xr:uid="{A3A18674-5321-4721-9636-7BFA53CC8A18}"/>
    <cellStyle name="40% - Accent2 50" xfId="3353" xr:uid="{087D79C6-C7E4-4153-A437-7A4C68F2B167}"/>
    <cellStyle name="40% - Accent2 51" xfId="3354" xr:uid="{87FD0044-6D11-42DC-8DC9-082B6566EF85}"/>
    <cellStyle name="40% - Accent2 52" xfId="3355" xr:uid="{E194DC7D-AAC3-4AD4-8799-1B44C02227DD}"/>
    <cellStyle name="40% - Accent2 53" xfId="3356" xr:uid="{4025D6F9-A982-4FB5-9B6D-8DDC6F481817}"/>
    <cellStyle name="40% - Accent2 54" xfId="3357" xr:uid="{2EBBDC9B-E066-4D2D-9404-D0F5D582AC28}"/>
    <cellStyle name="40% - Accent2 55" xfId="3358" xr:uid="{3594D2CB-F8EF-42F5-8690-0004A4BCF3F3}"/>
    <cellStyle name="40% - Accent2 56" xfId="3359" xr:uid="{764E5EA8-219D-411C-880E-C94FD48C97B1}"/>
    <cellStyle name="40% - Accent2 57" xfId="3360" xr:uid="{76AC965E-DDF0-43EB-B00F-66E504FEF735}"/>
    <cellStyle name="40% - Accent2 58" xfId="3361" xr:uid="{FEF42F0B-8B11-48E0-86C8-C6A943A8BB60}"/>
    <cellStyle name="40% - Accent2 59" xfId="3362" xr:uid="{2D09A32C-C8CE-46B5-9BF2-2EB196FC7C7F}"/>
    <cellStyle name="40% - Accent2 6" xfId="2084" xr:uid="{3D4FD03A-0AA0-4CBF-8E88-AEC707B7F273}"/>
    <cellStyle name="40% - Accent2 6 10" xfId="10355" xr:uid="{16C94249-3833-4291-A52C-8C6BECB38D88}"/>
    <cellStyle name="40% - Accent2 6 11" xfId="10356" xr:uid="{77041612-B415-42BF-A5A0-A522A2F4C539}"/>
    <cellStyle name="40% - Accent2 6 12" xfId="26634" xr:uid="{7DA214FC-C5FC-4043-A882-65E17D9D2F17}"/>
    <cellStyle name="40% - Accent2 6 12 2" xfId="39084" xr:uid="{7344F78E-38D1-48B6-BE55-1E084BAB38B0}"/>
    <cellStyle name="40% - Accent2 6 13" xfId="22173" xr:uid="{11CD1006-AA84-40BF-86A5-D6A471110E0C}"/>
    <cellStyle name="40% - Accent2 6 13 2" xfId="34646" xr:uid="{7653CD5F-3D9B-4AF0-99F5-FD19CC21F2AA}"/>
    <cellStyle name="40% - Accent2 6 14" xfId="30668" xr:uid="{1ED788D5-1487-4D37-9758-D81BDB613EE6}"/>
    <cellStyle name="40% - Accent2 6 15" xfId="42761" xr:uid="{C8166966-0CE4-4D9D-A52E-2E754F982790}"/>
    <cellStyle name="40% - Accent2 6 2" xfId="2085" xr:uid="{7BCD3E5F-E472-4D8A-97D6-F7A97148BDFA}"/>
    <cellStyle name="40% - Accent2 6 2 2" xfId="6428" xr:uid="{47D45973-F283-42DE-AF7C-E26BDE510F09}"/>
    <cellStyle name="40% - Accent2 6 2 2 2" xfId="6429" xr:uid="{99413EAB-5304-4FB4-9979-6A7CD0AD59B8}"/>
    <cellStyle name="40% - Accent2 6 2 3" xfId="6430" xr:uid="{7F2A0B7A-752E-4E8B-8548-85CBFD4C7ED4}"/>
    <cellStyle name="40% - Accent2 6 2 4" xfId="26635" xr:uid="{1FAE426E-2262-4198-8804-179857D945CD}"/>
    <cellStyle name="40% - Accent2 6 2 4 2" xfId="39085" xr:uid="{AA257EB8-39E7-4685-8DC2-73D1FFFD2DF5}"/>
    <cellStyle name="40% - Accent2 6 2 5" xfId="22174" xr:uid="{65F6D559-7037-4ED7-9142-FC3BD0E22639}"/>
    <cellStyle name="40% - Accent2 6 2 5 2" xfId="34647" xr:uid="{2FB31773-561F-4E9F-B85B-935075A798B7}"/>
    <cellStyle name="40% - Accent2 6 2 6" xfId="30669" xr:uid="{01BCC33A-9585-42A2-8769-E783616108FC}"/>
    <cellStyle name="40% - Accent2 6 3" xfId="2086" xr:uid="{3E2A7CFB-BE5D-45ED-94B1-30725405A1CD}"/>
    <cellStyle name="40% - Accent2 6 3 2" xfId="6431" xr:uid="{CDF848D7-D848-446A-B32E-804043E602AC}"/>
    <cellStyle name="40% - Accent2 6 3 3" xfId="26636" xr:uid="{144B2DDA-A9DD-4827-ABF5-722B41098591}"/>
    <cellStyle name="40% - Accent2 6 3 3 2" xfId="39086" xr:uid="{2266277F-8BD5-4E21-AFB4-053C96999ACB}"/>
    <cellStyle name="40% - Accent2 6 3 4" xfId="22175" xr:uid="{51E2BD3D-FE31-4D0F-9712-FEC385C45162}"/>
    <cellStyle name="40% - Accent2 6 3 4 2" xfId="34648" xr:uid="{CDC93740-4C8B-4C5C-896A-AB0A8A2BF77D}"/>
    <cellStyle name="40% - Accent2 6 3 5" xfId="30670" xr:uid="{359E1771-0363-42CC-9430-4DBBA87B997D}"/>
    <cellStyle name="40% - Accent2 6 4" xfId="6432" xr:uid="{67ABE360-102E-4AAB-8C0A-DC44DE82D954}"/>
    <cellStyle name="40% - Accent2 6 5" xfId="10357" xr:uid="{B8F49BCE-4FB1-48B7-8727-87932274CEE9}"/>
    <cellStyle name="40% - Accent2 6 6" xfId="10358" xr:uid="{BBDA6501-DB29-49BA-A37F-AE3AB6AA6E0D}"/>
    <cellStyle name="40% - Accent2 6 7" xfId="10359" xr:uid="{A12764E1-D15A-4F89-B537-CB0E5792DF11}"/>
    <cellStyle name="40% - Accent2 6 8" xfId="10360" xr:uid="{E5128494-5D18-41F8-BBB8-BAB685FA19BE}"/>
    <cellStyle name="40% - Accent2 6 9" xfId="10361" xr:uid="{8CB0ADD2-73C5-4800-A2EA-CC4F127DD307}"/>
    <cellStyle name="40% - Accent2 60" xfId="3363" xr:uid="{3198910A-EBCC-4D63-A657-7B743C4F8A73}"/>
    <cellStyle name="40% - Accent2 61" xfId="3364" xr:uid="{5F3A7AA8-7C65-4D4D-87C8-2FC8CD21CDBC}"/>
    <cellStyle name="40% - Accent2 62" xfId="3365" xr:uid="{1AC06634-B5A3-4F48-87BF-F330F8A26A38}"/>
    <cellStyle name="40% - Accent2 63" xfId="3366" xr:uid="{45A180B6-6E75-4E66-866D-C2DB5D38B895}"/>
    <cellStyle name="40% - Accent2 64" xfId="3367" xr:uid="{18701B4A-570A-4088-99F6-9C3875AFE4E5}"/>
    <cellStyle name="40% - Accent2 65" xfId="3368" xr:uid="{E23B95D5-37F9-4172-9FE5-6E7E233B4D29}"/>
    <cellStyle name="40% - Accent2 66" xfId="3369" xr:uid="{E5C0E11B-6D3C-47D3-BB19-9ED929F58930}"/>
    <cellStyle name="40% - Accent2 67" xfId="3370" xr:uid="{55042226-F53C-49E7-9E19-F91762D17D9A}"/>
    <cellStyle name="40% - Accent2 68" xfId="3371" xr:uid="{506CEDE1-4C3B-4242-B3D4-4959910E2635}"/>
    <cellStyle name="40% - Accent2 69" xfId="3372" xr:uid="{8517F124-B5F9-422E-AA87-A97C5E9649A5}"/>
    <cellStyle name="40% - Accent2 7" xfId="2087" xr:uid="{E16B4C44-A98A-445D-A991-CCE3F828B9CB}"/>
    <cellStyle name="40% - Accent2 7 10" xfId="10362" xr:uid="{8C8E7654-2F51-4C15-A9FE-0E8E03593B5B}"/>
    <cellStyle name="40% - Accent2 7 11" xfId="10363" xr:uid="{16BCDDE3-7F70-46F9-928D-48E9FF507A7A}"/>
    <cellStyle name="40% - Accent2 7 12" xfId="26637" xr:uid="{560D7FE6-53C8-4C92-81DA-816C3F7B2507}"/>
    <cellStyle name="40% - Accent2 7 12 2" xfId="39087" xr:uid="{192437AD-3665-45AA-A43A-277FC652440E}"/>
    <cellStyle name="40% - Accent2 7 13" xfId="22176" xr:uid="{DAF585A6-3125-4357-B6F4-79EFEFC99543}"/>
    <cellStyle name="40% - Accent2 7 13 2" xfId="34649" xr:uid="{C833358D-6B24-473D-AF89-1579DA987F99}"/>
    <cellStyle name="40% - Accent2 7 14" xfId="30671" xr:uid="{E04C4EEF-7AC4-4E47-8841-54C8F8D2A78A}"/>
    <cellStyle name="40% - Accent2 7 15" xfId="42762" xr:uid="{C22C0301-FD16-46DC-AC8B-C9FED69338EF}"/>
    <cellStyle name="40% - Accent2 7 2" xfId="2088" xr:uid="{20D28D83-9DAA-46F7-B3A5-B688651E975F}"/>
    <cellStyle name="40% - Accent2 7 2 2" xfId="6433" xr:uid="{494F0BCA-89F7-48B0-9DFD-E202EF7C7B4E}"/>
    <cellStyle name="40% - Accent2 7 2 3" xfId="26638" xr:uid="{E2438A96-0B26-47A1-84DB-5191A190D8A3}"/>
    <cellStyle name="40% - Accent2 7 2 3 2" xfId="39088" xr:uid="{106C9510-348B-4593-B106-C9E7713AD7C4}"/>
    <cellStyle name="40% - Accent2 7 2 4" xfId="22177" xr:uid="{240C3AE3-2F3C-4C99-BA0C-259B59BC0E59}"/>
    <cellStyle name="40% - Accent2 7 2 4 2" xfId="34650" xr:uid="{388EFA1A-B1C3-4F0D-AC20-218B1E4B9AEE}"/>
    <cellStyle name="40% - Accent2 7 2 5" xfId="30672" xr:uid="{B5A87135-C42D-4C53-A05C-B3E7D9F190B8}"/>
    <cellStyle name="40% - Accent2 7 3" xfId="2089" xr:uid="{7539F407-C858-4E68-AA91-7C3F45800D65}"/>
    <cellStyle name="40% - Accent2 7 3 2" xfId="26639" xr:uid="{F37A893D-742D-48AD-90F6-6B7E45E1BB3B}"/>
    <cellStyle name="40% - Accent2 7 3 2 2" xfId="39089" xr:uid="{AA90CDBF-7A92-43EE-B989-F0F776F23F9F}"/>
    <cellStyle name="40% - Accent2 7 3 3" xfId="22178" xr:uid="{30A7BC08-46A9-4075-AEB3-9D4A0E533690}"/>
    <cellStyle name="40% - Accent2 7 3 3 2" xfId="34651" xr:uid="{5A930E73-5281-4E4F-9F02-EC124EB47DCA}"/>
    <cellStyle name="40% - Accent2 7 3 4" xfId="30673" xr:uid="{76709F2D-9F5F-463D-A01F-27D0453200CD}"/>
    <cellStyle name="40% - Accent2 7 4" xfId="10364" xr:uid="{0F8D4772-70A5-490C-A63B-4F67910A2C90}"/>
    <cellStyle name="40% - Accent2 7 5" xfId="10365" xr:uid="{B8BFF072-639C-4908-9A86-C7C707A81DD9}"/>
    <cellStyle name="40% - Accent2 7 6" xfId="10366" xr:uid="{A65C647B-8374-4575-8E3B-FECFD2D1DF48}"/>
    <cellStyle name="40% - Accent2 7 7" xfId="10367" xr:uid="{3971808D-7BA0-47F7-9F8B-AAA92F82FC84}"/>
    <cellStyle name="40% - Accent2 7 8" xfId="10368" xr:uid="{68C8D275-84FC-4573-86C3-93E8247ADA08}"/>
    <cellStyle name="40% - Accent2 7 9" xfId="10369" xr:uid="{8E7A8298-FD03-4597-8651-1D270A0CB1CF}"/>
    <cellStyle name="40% - Accent2 70" xfId="3373" xr:uid="{A7C9D40C-50E0-4A23-B8B3-964EA2B09E12}"/>
    <cellStyle name="40% - Accent2 71" xfId="3374" xr:uid="{425CF59C-C3A6-40FB-94FA-72C783D8914F}"/>
    <cellStyle name="40% - Accent2 72" xfId="3375" xr:uid="{1144077D-CFAA-4F23-A89F-F968E7B41C48}"/>
    <cellStyle name="40% - Accent2 73" xfId="3376" xr:uid="{B294F93E-E5FA-4DF9-9F0C-62185C8650DF}"/>
    <cellStyle name="40% - Accent2 74" xfId="3377" xr:uid="{013C0569-BE35-4F76-85ED-087C2FD0154B}"/>
    <cellStyle name="40% - Accent2 75" xfId="3378" xr:uid="{1D4DCE3A-1EDB-4716-96A7-A08F767A2B4D}"/>
    <cellStyle name="40% - Accent2 76" xfId="3379" xr:uid="{3AC3E8F3-A114-48C1-BD75-1B1DCCB4282D}"/>
    <cellStyle name="40% - Accent2 77" xfId="3380" xr:uid="{47C7A2F1-6C05-49BC-9508-8CE30909943E}"/>
    <cellStyle name="40% - Accent2 78" xfId="3381" xr:uid="{BF1BDE7A-3B32-4820-9311-BD697F469E00}"/>
    <cellStyle name="40% - Accent2 79" xfId="3382" xr:uid="{5F128679-902A-4442-AA84-947CD25513BE}"/>
    <cellStyle name="40% - Accent2 8" xfId="2090" xr:uid="{3DDCF78D-8CC2-4350-BEF8-1FE3FFFB52D8}"/>
    <cellStyle name="40% - Accent2 8 10" xfId="10370" xr:uid="{4BE06C83-DA9E-414A-A11E-C08650C31B81}"/>
    <cellStyle name="40% - Accent2 8 11" xfId="10371" xr:uid="{3C3B6B9D-7F17-4946-A8E8-E179A3F47872}"/>
    <cellStyle name="40% - Accent2 8 12" xfId="26640" xr:uid="{E342F1BA-CDD2-4346-AF40-6E36A4770EB8}"/>
    <cellStyle name="40% - Accent2 8 12 2" xfId="39090" xr:uid="{45D0D69F-D873-4CF2-A661-844A8872DA44}"/>
    <cellStyle name="40% - Accent2 8 13" xfId="22179" xr:uid="{8E5FC06E-DED4-4529-9DE2-FF5DEE7FF6F0}"/>
    <cellStyle name="40% - Accent2 8 13 2" xfId="34652" xr:uid="{FFA4B0A6-7335-471A-98D8-44298960F8F1}"/>
    <cellStyle name="40% - Accent2 8 14" xfId="30674" xr:uid="{3195301A-25EC-4BE7-9C96-182C9E67FED9}"/>
    <cellStyle name="40% - Accent2 8 15" xfId="42763" xr:uid="{6BBA4494-BCD6-42FA-9C24-7BF96230B0C3}"/>
    <cellStyle name="40% - Accent2 8 2" xfId="2091" xr:uid="{36897195-BBA4-46C8-B60B-52041751BE4A}"/>
    <cellStyle name="40% - Accent2 8 2 2" xfId="26641" xr:uid="{7406607F-03A9-415A-90DF-760A76944D97}"/>
    <cellStyle name="40% - Accent2 8 2 2 2" xfId="39091" xr:uid="{CFB386EA-49BC-43E3-BDCD-1C3D34B9C00A}"/>
    <cellStyle name="40% - Accent2 8 2 3" xfId="22180" xr:uid="{17F14EF5-001C-4B6C-BD62-BB21955909B4}"/>
    <cellStyle name="40% - Accent2 8 2 3 2" xfId="34653" xr:uid="{C1054490-9A94-428B-A558-6F08D2514F5A}"/>
    <cellStyle name="40% - Accent2 8 2 4" xfId="30675" xr:uid="{472141AE-D8EC-41F9-998D-4A5B73BFEAD2}"/>
    <cellStyle name="40% - Accent2 8 3" xfId="2092" xr:uid="{EC3213E5-5E7B-41C4-B2B6-2860B00F56A3}"/>
    <cellStyle name="40% - Accent2 8 3 2" xfId="26642" xr:uid="{D1F85964-485F-4ABE-B747-AFC0A527AB7C}"/>
    <cellStyle name="40% - Accent2 8 3 2 2" xfId="39092" xr:uid="{3B900288-8BEC-4F8D-BBCF-8B45DE84B5DC}"/>
    <cellStyle name="40% - Accent2 8 3 3" xfId="22181" xr:uid="{06151065-54E9-46F1-91DE-7BD9AEBCBC0C}"/>
    <cellStyle name="40% - Accent2 8 3 3 2" xfId="34654" xr:uid="{B5114337-1846-4C11-B25B-438F659194EA}"/>
    <cellStyle name="40% - Accent2 8 3 4" xfId="30676" xr:uid="{413E47DC-163D-408D-B613-195F6D086061}"/>
    <cellStyle name="40% - Accent2 8 4" xfId="10372" xr:uid="{B8DE96CE-F0D8-42CE-A5BC-BE30BA913652}"/>
    <cellStyle name="40% - Accent2 8 5" xfId="10373" xr:uid="{A07E00B6-062D-4EB7-BF61-52A191BEB051}"/>
    <cellStyle name="40% - Accent2 8 6" xfId="10374" xr:uid="{569CBBC3-66D3-49BF-B102-F8D573C43423}"/>
    <cellStyle name="40% - Accent2 8 7" xfId="10375" xr:uid="{B47BE316-A7FF-4F2F-B8F3-E153F40C9044}"/>
    <cellStyle name="40% - Accent2 8 8" xfId="10376" xr:uid="{2ABF58DF-1099-47AC-9641-C3283AA4DD22}"/>
    <cellStyle name="40% - Accent2 8 9" xfId="10377" xr:uid="{9EBD3793-403F-461A-AC51-B7523A22499E}"/>
    <cellStyle name="40% - Accent2 80" xfId="3383" xr:uid="{4EAAD360-BE4F-4BEE-8C6B-A41C4B7F84FE}"/>
    <cellStyle name="40% - Accent2 81" xfId="3384" xr:uid="{F672F597-FE34-4E07-94B3-D946130763F6}"/>
    <cellStyle name="40% - Accent2 82" xfId="3385" xr:uid="{21554003-362E-4B71-8C44-CB3EF5E5ADDF}"/>
    <cellStyle name="40% - Accent2 83" xfId="3386" xr:uid="{AAF55DC3-5C29-4FC9-8C5B-D1802E619C0E}"/>
    <cellStyle name="40% - Accent2 84" xfId="3387" xr:uid="{C1F51384-5DAD-41D8-A840-1995DE49B652}"/>
    <cellStyle name="40% - Accent2 85" xfId="3388" xr:uid="{CF569FAD-CE12-4D16-A17A-64295E156AB9}"/>
    <cellStyle name="40% - Accent2 86" xfId="3389" xr:uid="{4D4403A9-03DF-422D-842E-36C095324977}"/>
    <cellStyle name="40% - Accent2 87" xfId="3390" xr:uid="{CE66664E-58F0-4D66-8611-A1D4F73CDB68}"/>
    <cellStyle name="40% - Accent2 88" xfId="3391" xr:uid="{3631B1EC-21AE-400F-A14E-BEF87399CBF5}"/>
    <cellStyle name="40% - Accent2 89" xfId="3392" xr:uid="{A29C48F4-43C6-4FC8-BFA7-69CCCC6F1E69}"/>
    <cellStyle name="40% - Accent2 9" xfId="2093" xr:uid="{B4C6F790-5446-4957-8C12-97C2258A2074}"/>
    <cellStyle name="40% - Accent2 9 10" xfId="10378" xr:uid="{1D5702D4-6F97-4723-93CC-D67F936ADD83}"/>
    <cellStyle name="40% - Accent2 9 11" xfId="10379" xr:uid="{95BC2F97-5182-445D-BBB2-BA789B21AEAE}"/>
    <cellStyle name="40% - Accent2 9 12" xfId="26643" xr:uid="{100CBA45-E3EE-4A1D-AC0F-F4065F823F92}"/>
    <cellStyle name="40% - Accent2 9 12 2" xfId="39093" xr:uid="{F1F1FD70-B878-4E46-A2C7-0478D68A38E3}"/>
    <cellStyle name="40% - Accent2 9 13" xfId="22182" xr:uid="{FF575715-45DD-4083-AEED-DE673882424B}"/>
    <cellStyle name="40% - Accent2 9 13 2" xfId="34655" xr:uid="{4E8C58A3-0E43-4106-B416-AFD53862DC9D}"/>
    <cellStyle name="40% - Accent2 9 14" xfId="30677" xr:uid="{16BBACB2-68BD-45FF-9D08-C22E14BCD709}"/>
    <cellStyle name="40% - Accent2 9 2" xfId="2094" xr:uid="{5EE7D7DE-A2E4-4C29-9954-BE9A9B5EF6BE}"/>
    <cellStyle name="40% - Accent2 9 2 2" xfId="26644" xr:uid="{B31A689C-B071-4BBC-9D3B-D9D91DEA4404}"/>
    <cellStyle name="40% - Accent2 9 2 2 2" xfId="39094" xr:uid="{50732566-EEF2-4D07-B61F-1947BC0F6F05}"/>
    <cellStyle name="40% - Accent2 9 2 3" xfId="22183" xr:uid="{670EBE94-277C-4594-8F8D-6C0740A4515F}"/>
    <cellStyle name="40% - Accent2 9 2 3 2" xfId="34656" xr:uid="{2422C28D-C0E6-47DD-A6CF-7A19968412E9}"/>
    <cellStyle name="40% - Accent2 9 2 4" xfId="30678" xr:uid="{8AF4B3FF-C3A9-4567-BBAE-6FF358C7F5E3}"/>
    <cellStyle name="40% - Accent2 9 3" xfId="2095" xr:uid="{9D0EC2D5-7A7A-438B-9AC1-6E6371D27F90}"/>
    <cellStyle name="40% - Accent2 9 3 2" xfId="26645" xr:uid="{91EC8543-5E44-4727-9EEE-15D4595077EC}"/>
    <cellStyle name="40% - Accent2 9 3 2 2" xfId="39095" xr:uid="{90C5CB0C-9495-41C9-8F50-36631E3E36D7}"/>
    <cellStyle name="40% - Accent2 9 3 3" xfId="22184" xr:uid="{54CC1F4D-D430-4A2D-8762-642D37BA3F6D}"/>
    <cellStyle name="40% - Accent2 9 3 3 2" xfId="34657" xr:uid="{026DAB77-5885-460B-A633-048804DC978B}"/>
    <cellStyle name="40% - Accent2 9 3 4" xfId="30679" xr:uid="{59D27D73-1727-45CB-88B2-1DC8ABC236F4}"/>
    <cellStyle name="40% - Accent2 9 4" xfId="10380" xr:uid="{7310D3B4-67C0-42E7-9691-37EC07C25593}"/>
    <cellStyle name="40% - Accent2 9 5" xfId="10381" xr:uid="{3AA8D5FE-E6CF-4CDD-BD94-ECE5A6B5F00D}"/>
    <cellStyle name="40% - Accent2 9 6" xfId="10382" xr:uid="{F2CD0B0C-EF8C-4522-8D9F-247B5F74615B}"/>
    <cellStyle name="40% - Accent2 9 7" xfId="10383" xr:uid="{30FCB6A7-C03B-4450-8CBF-9871E5E010F1}"/>
    <cellStyle name="40% - Accent2 9 8" xfId="10384" xr:uid="{6F172A49-7B6D-4001-A3A4-6DFDF7294DE6}"/>
    <cellStyle name="40% - Accent2 9 9" xfId="10385" xr:uid="{D34552A3-1D28-4171-9F93-D50DF68BCFB1}"/>
    <cellStyle name="40% - Accent2 90" xfId="3393" xr:uid="{E11B904A-D27A-4DE9-8E13-848738C20F04}"/>
    <cellStyle name="40% - Accent2 91" xfId="3394" xr:uid="{A427BF84-30EB-4D37-832B-39BA6B3816C6}"/>
    <cellStyle name="40% - Accent2 92" xfId="3395" xr:uid="{E083FE80-7AFE-4054-9A42-1CEC59FEDFCE}"/>
    <cellStyle name="40% - Accent2 93" xfId="3396" xr:uid="{6E610BDA-E3E8-4E97-BBD8-61F1445AA126}"/>
    <cellStyle name="40% - Accent2 94" xfId="3397" xr:uid="{0F218E4F-3EF4-43C7-916D-8C7400B05605}"/>
    <cellStyle name="40% - Accent2 95" xfId="3398" xr:uid="{E26E5609-8A7A-4574-9792-DCBC3F28DE24}"/>
    <cellStyle name="40% - Accent2 96" xfId="3399" xr:uid="{4DC61A57-FE0A-48F6-8154-F06DA4DBC4FF}"/>
    <cellStyle name="40% - Accent2 97" xfId="6772" xr:uid="{3B54C37F-CC08-4001-B100-DDE9E72C2192}"/>
    <cellStyle name="40% - Accent2 98" xfId="6779" xr:uid="{8036E34A-D3A0-460E-9A27-059508392510}"/>
    <cellStyle name="40% - Accent2 99" xfId="6766" xr:uid="{F817D3E5-79CE-4B16-8BBB-A4939DE8B977}"/>
    <cellStyle name="40% - Accent3 10" xfId="2096" xr:uid="{2471AFFE-12B8-407B-A694-0DC95AF255D6}"/>
    <cellStyle name="40% - Accent3 10 10" xfId="10386" xr:uid="{09E5EFAD-8EC4-4911-8D5D-A221F7A0C218}"/>
    <cellStyle name="40% - Accent3 10 11" xfId="10387" xr:uid="{3DE08792-53E8-472D-86D5-F5A1DFB9C7BD}"/>
    <cellStyle name="40% - Accent3 10 12" xfId="26646" xr:uid="{3125A94D-9CCD-43BD-B7DB-409C94A375A5}"/>
    <cellStyle name="40% - Accent3 10 12 2" xfId="39096" xr:uid="{468F0B27-D440-461C-B22E-F04C3B799442}"/>
    <cellStyle name="40% - Accent3 10 13" xfId="22185" xr:uid="{4B04CD29-1E10-483E-87B0-14BFD799DC9C}"/>
    <cellStyle name="40% - Accent3 10 13 2" xfId="34658" xr:uid="{D2BBB1F0-D019-4787-BFF6-CE7B09D27C9F}"/>
    <cellStyle name="40% - Accent3 10 14" xfId="30680" xr:uid="{87604734-4B96-4315-AE4B-F2A254A2D2A5}"/>
    <cellStyle name="40% - Accent3 10 2" xfId="2097" xr:uid="{7C3AF23B-358C-4B7B-8488-491D77449EB9}"/>
    <cellStyle name="40% - Accent3 10 2 2" xfId="26647" xr:uid="{25033A11-37FF-415B-A62C-19E0072256FA}"/>
    <cellStyle name="40% - Accent3 10 2 2 2" xfId="39097" xr:uid="{856083E9-34B1-481B-AF72-4E15CFA92644}"/>
    <cellStyle name="40% - Accent3 10 2 3" xfId="22186" xr:uid="{D80B3B6B-E7E1-4C77-9746-5381F445A55F}"/>
    <cellStyle name="40% - Accent3 10 2 3 2" xfId="34659" xr:uid="{AEBD1697-C0A8-432E-9D7C-2063C5C3DBE7}"/>
    <cellStyle name="40% - Accent3 10 2 4" xfId="30681" xr:uid="{5385AD35-74DB-4C8B-8583-BF87FC67D40D}"/>
    <cellStyle name="40% - Accent3 10 3" xfId="2098" xr:uid="{80CD71AC-6557-4E15-B4F4-23061E2E95A8}"/>
    <cellStyle name="40% - Accent3 10 3 2" xfId="26648" xr:uid="{56E2250D-DCF4-4032-8341-F47DE8ACF20A}"/>
    <cellStyle name="40% - Accent3 10 3 2 2" xfId="39098" xr:uid="{5CDCC069-2F81-4AD9-BE32-BBF4E582ABC2}"/>
    <cellStyle name="40% - Accent3 10 3 3" xfId="22187" xr:uid="{EBBD51AE-A8E9-4E3D-9516-9DB9FF4F8B5A}"/>
    <cellStyle name="40% - Accent3 10 3 3 2" xfId="34660" xr:uid="{BA9AE4AD-C471-4C81-B8D7-B6A87D23613D}"/>
    <cellStyle name="40% - Accent3 10 3 4" xfId="30682" xr:uid="{23AA651A-4670-4A83-9AEC-D0BCE3A6BAD6}"/>
    <cellStyle name="40% - Accent3 10 4" xfId="10388" xr:uid="{89D008B6-EF02-4FA1-8160-2BD513FF4662}"/>
    <cellStyle name="40% - Accent3 10 5" xfId="10389" xr:uid="{AF393D1E-0F9A-4512-89EC-4BC1967F210E}"/>
    <cellStyle name="40% - Accent3 10 6" xfId="10390" xr:uid="{32AEADE1-FE3D-4F13-B06C-075611C6E5E0}"/>
    <cellStyle name="40% - Accent3 10 7" xfId="10391" xr:uid="{A8BC85EB-8E3B-4C1B-ABFE-A8E9D33570CB}"/>
    <cellStyle name="40% - Accent3 10 8" xfId="10392" xr:uid="{B7298528-64CE-4039-9CF0-0EC7740EFD79}"/>
    <cellStyle name="40% - Accent3 10 9" xfId="10393" xr:uid="{BB718C42-C813-495D-A617-9542216D278F}"/>
    <cellStyle name="40% - Accent3 100" xfId="6814" xr:uid="{A4562E17-8987-44B4-B3D4-317E71C5CC94}"/>
    <cellStyle name="40% - Accent3 101" xfId="6833" xr:uid="{97C84B33-E363-425E-86BA-8139BEF41EB0}"/>
    <cellStyle name="40% - Accent3 102" xfId="6842" xr:uid="{5DCF1B05-875D-481C-B461-0AB2AC353625}"/>
    <cellStyle name="40% - Accent3 103" xfId="6714" xr:uid="{C3A2ECEB-7D25-4F81-B08E-265549BD57B8}"/>
    <cellStyle name="40% - Accent3 11" xfId="2099" xr:uid="{6C844EED-DF21-4C05-8DB4-E19CB564BC17}"/>
    <cellStyle name="40% - Accent3 11 10" xfId="10394" xr:uid="{18F1F376-6448-4B7B-A45F-B3745E21D74D}"/>
    <cellStyle name="40% - Accent3 11 11" xfId="10395" xr:uid="{42965F53-73A3-4E9E-963A-2EA119435731}"/>
    <cellStyle name="40% - Accent3 11 12" xfId="26649" xr:uid="{8FE37AA4-B023-43B4-88AF-88EB07AFCE4F}"/>
    <cellStyle name="40% - Accent3 11 12 2" xfId="39099" xr:uid="{7DEB4914-4595-430A-B714-9DF5BE04467D}"/>
    <cellStyle name="40% - Accent3 11 13" xfId="22188" xr:uid="{1A640875-FDB3-4F3D-9783-2D050ACB7560}"/>
    <cellStyle name="40% - Accent3 11 13 2" xfId="34661" xr:uid="{5D83E02F-1273-437F-AA3C-FD9BF6864289}"/>
    <cellStyle name="40% - Accent3 11 14" xfId="30683" xr:uid="{1A60E5C4-3AB1-4E12-956A-22520AE57132}"/>
    <cellStyle name="40% - Accent3 11 2" xfId="2100" xr:uid="{22498407-5DD4-42D0-977E-FDFBC70A8844}"/>
    <cellStyle name="40% - Accent3 11 2 2" xfId="26650" xr:uid="{07A012E2-680B-448C-B097-19DA7D9B57FF}"/>
    <cellStyle name="40% - Accent3 11 2 2 2" xfId="39100" xr:uid="{3E000C13-755A-44D7-9D1B-08A89257FAFC}"/>
    <cellStyle name="40% - Accent3 11 2 3" xfId="22189" xr:uid="{1363EC3C-3DA7-4DEA-AB62-C8128EFE6D6B}"/>
    <cellStyle name="40% - Accent3 11 2 3 2" xfId="34662" xr:uid="{CC7DBD46-7D12-4E7E-9BF7-4F0DCBB463FC}"/>
    <cellStyle name="40% - Accent3 11 2 4" xfId="30684" xr:uid="{7965E858-74E6-4EF3-B112-4040C986AD82}"/>
    <cellStyle name="40% - Accent3 11 3" xfId="2101" xr:uid="{AD367609-39D5-4B61-90D7-A9E1853AFF79}"/>
    <cellStyle name="40% - Accent3 11 3 2" xfId="26651" xr:uid="{DA8414F8-8BBC-4529-8AD0-33DA2DCD9FFB}"/>
    <cellStyle name="40% - Accent3 11 3 2 2" xfId="39101" xr:uid="{22D98984-9EAE-4443-A878-D064575DA6D3}"/>
    <cellStyle name="40% - Accent3 11 3 3" xfId="22190" xr:uid="{AD194A94-22AC-4A76-89B9-D4EAF0F1EB0D}"/>
    <cellStyle name="40% - Accent3 11 3 3 2" xfId="34663" xr:uid="{930A9581-897D-4952-A481-554E464DC867}"/>
    <cellStyle name="40% - Accent3 11 3 4" xfId="30685" xr:uid="{0E19522A-7C00-42BC-B26C-7988BF173774}"/>
    <cellStyle name="40% - Accent3 11 4" xfId="10396" xr:uid="{53A6C1E9-0F99-42A5-BAF2-CC14B7F3702B}"/>
    <cellStyle name="40% - Accent3 11 5" xfId="10397" xr:uid="{D468C22A-43F0-4CCD-A32B-B1959744F822}"/>
    <cellStyle name="40% - Accent3 11 6" xfId="10398" xr:uid="{563FC431-4958-4A4B-B20F-C1E4297CE290}"/>
    <cellStyle name="40% - Accent3 11 7" xfId="10399" xr:uid="{AF13A457-DB78-4EDA-A92B-6B7AD7D54920}"/>
    <cellStyle name="40% - Accent3 11 8" xfId="10400" xr:uid="{1768F982-9C3D-4F8E-A368-F0D7AE14FF8C}"/>
    <cellStyle name="40% - Accent3 11 9" xfId="10401" xr:uid="{86F66834-42A9-4311-B7B2-41123678CC43}"/>
    <cellStyle name="40% - Accent3 12" xfId="2102" xr:uid="{616BF429-06DA-4123-831B-1978BC368EB0}"/>
    <cellStyle name="40% - Accent3 12 10" xfId="10402" xr:uid="{CD20970B-EDD6-417A-AD0F-B13431D97E82}"/>
    <cellStyle name="40% - Accent3 12 11" xfId="10403" xr:uid="{2411538D-95F0-4010-87FC-7966E10C7F96}"/>
    <cellStyle name="40% - Accent3 12 12" xfId="26652" xr:uid="{CCD0EB34-8309-4FA9-AA13-F628416DB7F3}"/>
    <cellStyle name="40% - Accent3 12 12 2" xfId="39102" xr:uid="{C8FBB865-0449-4A29-8AA2-02956222A87B}"/>
    <cellStyle name="40% - Accent3 12 13" xfId="22191" xr:uid="{E5AAC5B2-723D-41EB-8BA3-E859109BF875}"/>
    <cellStyle name="40% - Accent3 12 13 2" xfId="34664" xr:uid="{B313F5CC-37C2-4102-ACCF-9516291CE347}"/>
    <cellStyle name="40% - Accent3 12 14" xfId="30686" xr:uid="{57757A44-8FCB-47C3-BDF3-0A351E4DA41D}"/>
    <cellStyle name="40% - Accent3 12 2" xfId="2103" xr:uid="{8C7D3487-5720-42A0-94F9-5B33EE61AC54}"/>
    <cellStyle name="40% - Accent3 12 2 2" xfId="26653" xr:uid="{77935EB2-F648-46B3-A802-6B00DB3A43B8}"/>
    <cellStyle name="40% - Accent3 12 2 2 2" xfId="39103" xr:uid="{5A95B2A1-9553-4F6F-9027-870A9B299C8A}"/>
    <cellStyle name="40% - Accent3 12 2 3" xfId="22192" xr:uid="{3710C8F9-9CAD-4E53-BC2D-5527DC349CBB}"/>
    <cellStyle name="40% - Accent3 12 2 3 2" xfId="34665" xr:uid="{C4ED3123-5D68-4F9A-8FB1-4C01F35166D7}"/>
    <cellStyle name="40% - Accent3 12 2 4" xfId="30687" xr:uid="{98EC2902-5437-4B6C-ACA3-C8CF76D7A81D}"/>
    <cellStyle name="40% - Accent3 12 3" xfId="2104" xr:uid="{BA803AC7-38AB-4714-A577-1AD6D525A9EB}"/>
    <cellStyle name="40% - Accent3 12 3 2" xfId="26654" xr:uid="{33033743-0444-4EAD-B4D0-CA9AD4429D8B}"/>
    <cellStyle name="40% - Accent3 12 3 2 2" xfId="39104" xr:uid="{2D7C745B-FA69-42F2-8299-BD825ECE922E}"/>
    <cellStyle name="40% - Accent3 12 3 3" xfId="22193" xr:uid="{66689C6B-42E2-474C-8046-418186097C7D}"/>
    <cellStyle name="40% - Accent3 12 3 3 2" xfId="34666" xr:uid="{5C691E77-0B9E-43D4-BA50-168D35BCB2A6}"/>
    <cellStyle name="40% - Accent3 12 3 4" xfId="30688" xr:uid="{A584FAFF-E0F8-43D5-928C-AD0208FECF0D}"/>
    <cellStyle name="40% - Accent3 12 4" xfId="10404" xr:uid="{7D7B47A2-0B9F-4E87-A8A4-17B1FD29F15B}"/>
    <cellStyle name="40% - Accent3 12 5" xfId="10405" xr:uid="{AA6D4FD6-12FC-4E39-82A3-89F5AB6A3219}"/>
    <cellStyle name="40% - Accent3 12 6" xfId="10406" xr:uid="{6375D864-7AA4-4D03-8E4E-388052054305}"/>
    <cellStyle name="40% - Accent3 12 7" xfId="10407" xr:uid="{54BC2F6A-7288-4C1E-946C-B10A6EB4B926}"/>
    <cellStyle name="40% - Accent3 12 8" xfId="10408" xr:uid="{F2753AC6-4D70-4177-861E-5B80BAAD03E4}"/>
    <cellStyle name="40% - Accent3 12 9" xfId="10409" xr:uid="{7928DC97-46AC-480B-B70E-594D65BE0552}"/>
    <cellStyle name="40% - Accent3 13" xfId="2105" xr:uid="{E3F15E53-CC62-4467-B62B-B3EF44C1E2E7}"/>
    <cellStyle name="40% - Accent3 13 10" xfId="10410" xr:uid="{5266FA1E-2296-4051-A17F-455008656ADD}"/>
    <cellStyle name="40% - Accent3 13 11" xfId="10411" xr:uid="{7AD98351-8316-4220-A484-D7A52E55B829}"/>
    <cellStyle name="40% - Accent3 13 12" xfId="26655" xr:uid="{AA27C8CF-8836-4E94-9AA8-77B1BF2FCA7A}"/>
    <cellStyle name="40% - Accent3 13 12 2" xfId="39105" xr:uid="{FC34323E-4542-4EDE-86D2-71D99DF48331}"/>
    <cellStyle name="40% - Accent3 13 13" xfId="22194" xr:uid="{4D4B8A91-9B4A-44EE-A2F7-7F6664BC6706}"/>
    <cellStyle name="40% - Accent3 13 13 2" xfId="34667" xr:uid="{072245FB-57C1-47CB-8A29-1942FBF01F52}"/>
    <cellStyle name="40% - Accent3 13 14" xfId="30689" xr:uid="{6E7F936B-DE35-4278-97C9-50AA23583C7E}"/>
    <cellStyle name="40% - Accent3 13 2" xfId="2106" xr:uid="{F550078E-0E36-46B5-BABE-C543AB8538DE}"/>
    <cellStyle name="40% - Accent3 13 2 2" xfId="26656" xr:uid="{EBDB8B58-DB66-4A2B-BA26-FE0CC3397F1F}"/>
    <cellStyle name="40% - Accent3 13 2 2 2" xfId="39106" xr:uid="{5EEAF0E2-5AD7-41D2-9180-8E113177865B}"/>
    <cellStyle name="40% - Accent3 13 2 3" xfId="22195" xr:uid="{932AB445-23A4-4FEE-8AF6-909DC843D484}"/>
    <cellStyle name="40% - Accent3 13 2 3 2" xfId="34668" xr:uid="{B02176B9-B219-4911-90E6-CCCF09288027}"/>
    <cellStyle name="40% - Accent3 13 2 4" xfId="30690" xr:uid="{D3C0167A-2891-41F1-9E8A-C9063CE0B869}"/>
    <cellStyle name="40% - Accent3 13 3" xfId="2107" xr:uid="{B555FC01-375B-4BA4-8BA3-E5F09B01C6FC}"/>
    <cellStyle name="40% - Accent3 13 3 2" xfId="26657" xr:uid="{B2A1C356-9865-4204-BB10-EBA6B9749217}"/>
    <cellStyle name="40% - Accent3 13 3 2 2" xfId="39107" xr:uid="{989B6BC1-48E4-4559-ABBC-630632ACF061}"/>
    <cellStyle name="40% - Accent3 13 3 3" xfId="22196" xr:uid="{43CF3870-9197-416F-82BA-59A018CAD536}"/>
    <cellStyle name="40% - Accent3 13 3 3 2" xfId="34669" xr:uid="{154063EA-309B-44F7-89BB-37B78FDC3A75}"/>
    <cellStyle name="40% - Accent3 13 3 4" xfId="30691" xr:uid="{713C7588-174A-4C77-8C6E-A9FE117D8481}"/>
    <cellStyle name="40% - Accent3 13 4" xfId="10412" xr:uid="{EEA61433-AD52-4C06-9FB8-C3BCF03B784E}"/>
    <cellStyle name="40% - Accent3 13 5" xfId="10413" xr:uid="{A3D57AC0-8443-462D-9BD5-BA03C54D7B21}"/>
    <cellStyle name="40% - Accent3 13 6" xfId="10414" xr:uid="{693C0EBD-A6F7-469C-AC72-BBFA86F234DA}"/>
    <cellStyle name="40% - Accent3 13 7" xfId="10415" xr:uid="{BDFF0BF3-2CDE-40F1-A154-2939570A537F}"/>
    <cellStyle name="40% - Accent3 13 8" xfId="10416" xr:uid="{FBBAAC3D-29C3-44A5-A9F5-EC4EB60F216B}"/>
    <cellStyle name="40% - Accent3 13 9" xfId="10417" xr:uid="{E44F8922-69E0-4347-BC7E-D039F0EAB9B2}"/>
    <cellStyle name="40% - Accent3 14" xfId="2108" xr:uid="{1AADB456-C9AB-4E1B-9640-95A2B75E3FA5}"/>
    <cellStyle name="40% - Accent3 14 10" xfId="10418" xr:uid="{BCA3BF4F-7CE6-426E-9D2A-E5A6ED29F554}"/>
    <cellStyle name="40% - Accent3 14 11" xfId="10419" xr:uid="{45B28B29-FC19-4867-B0F5-044E691E7177}"/>
    <cellStyle name="40% - Accent3 14 12" xfId="26658" xr:uid="{999B0FA3-26C0-4222-A462-12B0B6BE56A4}"/>
    <cellStyle name="40% - Accent3 14 12 2" xfId="39108" xr:uid="{A50D651D-A45A-44F4-8B3A-10F1CEEDAC84}"/>
    <cellStyle name="40% - Accent3 14 13" xfId="22197" xr:uid="{A093DD22-D69B-4C84-BCB4-39837BFB8279}"/>
    <cellStyle name="40% - Accent3 14 13 2" xfId="34670" xr:uid="{6F73D2E5-9DAD-4E94-B151-0E3A018A5480}"/>
    <cellStyle name="40% - Accent3 14 14" xfId="30692" xr:uid="{EB20FBBB-CA82-4343-BA19-62C8575648E2}"/>
    <cellStyle name="40% - Accent3 14 2" xfId="2109" xr:uid="{61D9268A-AC7D-4DCA-979C-97F9DE5CE96B}"/>
    <cellStyle name="40% - Accent3 14 2 2" xfId="26659" xr:uid="{CB289839-AAD9-46F5-808E-3B4DFCB3321B}"/>
    <cellStyle name="40% - Accent3 14 2 2 2" xfId="39109" xr:uid="{E7ED0AB9-D164-45B3-8C99-77AAA155C6EB}"/>
    <cellStyle name="40% - Accent3 14 2 3" xfId="22198" xr:uid="{9E97C022-8C5C-4869-BCDE-1DF13905516D}"/>
    <cellStyle name="40% - Accent3 14 2 3 2" xfId="34671" xr:uid="{5ABA9690-58DF-4035-A24B-F61CD963CC61}"/>
    <cellStyle name="40% - Accent3 14 2 4" xfId="30693" xr:uid="{39463A99-FBF0-4813-9680-5A4C0C3A79BD}"/>
    <cellStyle name="40% - Accent3 14 3" xfId="2110" xr:uid="{83966A07-1974-4DA8-84C1-F6C94B7F0004}"/>
    <cellStyle name="40% - Accent3 14 3 2" xfId="26660" xr:uid="{8DAC8EB7-C8A0-4805-A412-F3CA7CEB450D}"/>
    <cellStyle name="40% - Accent3 14 3 2 2" xfId="39110" xr:uid="{54AD20E3-3E32-4CC6-9C97-D7AB844F6DF1}"/>
    <cellStyle name="40% - Accent3 14 3 3" xfId="22199" xr:uid="{40BDC6E0-0E30-4190-8452-2515DA31EE56}"/>
    <cellStyle name="40% - Accent3 14 3 3 2" xfId="34672" xr:uid="{2D647FEC-34C1-48C7-940F-E1CD7E57A1F0}"/>
    <cellStyle name="40% - Accent3 14 3 4" xfId="30694" xr:uid="{6B7BC28A-E521-4811-B012-304DCE5556B4}"/>
    <cellStyle name="40% - Accent3 14 4" xfId="10420" xr:uid="{49CFB25C-E03B-4C60-B009-75FD38BCE4AC}"/>
    <cellStyle name="40% - Accent3 14 5" xfId="10421" xr:uid="{6A6E89EA-29F8-4E24-A15E-136D963D308D}"/>
    <cellStyle name="40% - Accent3 14 6" xfId="10422" xr:uid="{48478D72-AFA7-4E9F-9A54-DE0A96FF5DB5}"/>
    <cellStyle name="40% - Accent3 14 7" xfId="10423" xr:uid="{8AE6838A-4E8F-4184-9CFB-E4A07CBF2FFC}"/>
    <cellStyle name="40% - Accent3 14 8" xfId="10424" xr:uid="{CC7042E1-9B3B-4574-8AB3-7B4097605B95}"/>
    <cellStyle name="40% - Accent3 14 9" xfId="10425" xr:uid="{EC7B546C-ADF6-4C4E-8682-44914D22E0B0}"/>
    <cellStyle name="40% - Accent3 15" xfId="2111" xr:uid="{C3387D0A-C178-4D75-8BFC-C6E1D350B377}"/>
    <cellStyle name="40% - Accent3 15 10" xfId="10426" xr:uid="{865264B1-B1E3-48E5-8EAD-FF932E9614D8}"/>
    <cellStyle name="40% - Accent3 15 11" xfId="10427" xr:uid="{673D5C89-8F42-46BC-8903-517CBB922E71}"/>
    <cellStyle name="40% - Accent3 15 12" xfId="26661" xr:uid="{9ACA1F0C-97CC-4794-AB35-453290B32C35}"/>
    <cellStyle name="40% - Accent3 15 12 2" xfId="39111" xr:uid="{5D3E9550-3E22-4582-9781-6F1D3EA52B3B}"/>
    <cellStyle name="40% - Accent3 15 13" xfId="22200" xr:uid="{F71F40AC-9666-42C1-AF9B-02C1B45BFB23}"/>
    <cellStyle name="40% - Accent3 15 13 2" xfId="34673" xr:uid="{89E4877E-D40E-4C5F-AD7F-FFA2B0F8C6A5}"/>
    <cellStyle name="40% - Accent3 15 14" xfId="30695" xr:uid="{6F393EDC-BCDB-436F-B418-C621C1F7EDA9}"/>
    <cellStyle name="40% - Accent3 15 2" xfId="2112" xr:uid="{B38DEA80-9D42-464D-8B2F-1A95301D2594}"/>
    <cellStyle name="40% - Accent3 15 2 2" xfId="26662" xr:uid="{2B4CFCA6-3145-40CF-B6D0-0BF40C01B685}"/>
    <cellStyle name="40% - Accent3 15 2 2 2" xfId="39112" xr:uid="{4BA95CF1-E3EE-4A35-BEA4-7CEC8D6528B7}"/>
    <cellStyle name="40% - Accent3 15 2 3" xfId="22201" xr:uid="{8FC5E9F3-5953-43B3-B61A-8A041BC6039F}"/>
    <cellStyle name="40% - Accent3 15 2 3 2" xfId="34674" xr:uid="{A394EF37-5F12-4246-93BF-346260D52CFC}"/>
    <cellStyle name="40% - Accent3 15 2 4" xfId="30696" xr:uid="{DC5C3CED-3D59-4775-BB41-A22EBC7A6042}"/>
    <cellStyle name="40% - Accent3 15 3" xfId="2113" xr:uid="{89D0FC07-6F2B-4102-8E1A-CB8B5CCEB9FD}"/>
    <cellStyle name="40% - Accent3 15 3 2" xfId="26663" xr:uid="{CE611887-BDD5-40B9-9E23-9F8F08FC5D94}"/>
    <cellStyle name="40% - Accent3 15 3 2 2" xfId="39113" xr:uid="{BBFFA7EB-7A4D-490D-9125-0E1B6384830A}"/>
    <cellStyle name="40% - Accent3 15 3 3" xfId="22202" xr:uid="{AF3EB3D7-435F-40A3-B96E-9B237B68A5D5}"/>
    <cellStyle name="40% - Accent3 15 3 3 2" xfId="34675" xr:uid="{44405BDD-DC10-404F-B696-21D9AE3C4E5D}"/>
    <cellStyle name="40% - Accent3 15 3 4" xfId="30697" xr:uid="{51E7FCFF-290F-4BFF-99A7-89E69E215CC7}"/>
    <cellStyle name="40% - Accent3 15 4" xfId="10428" xr:uid="{738AE2CA-F1EB-4213-8483-D57966263A9B}"/>
    <cellStyle name="40% - Accent3 15 5" xfId="10429" xr:uid="{990051D2-45AF-429D-9AAF-7E337992BA38}"/>
    <cellStyle name="40% - Accent3 15 6" xfId="10430" xr:uid="{8948A8A1-99C7-4AD3-B56F-452215A1CFF0}"/>
    <cellStyle name="40% - Accent3 15 7" xfId="10431" xr:uid="{CB266E77-CE41-480E-B0DB-310A2F19A5C8}"/>
    <cellStyle name="40% - Accent3 15 8" xfId="10432" xr:uid="{984690C8-DCD2-4AD3-AEB0-AE2A2C9EDED5}"/>
    <cellStyle name="40% - Accent3 15 9" xfId="10433" xr:uid="{13659907-A7EA-4157-9119-457FC312B9F6}"/>
    <cellStyle name="40% - Accent3 16" xfId="2114" xr:uid="{F82342AD-7ABD-4AEA-834A-3AA5C2918A0A}"/>
    <cellStyle name="40% - Accent3 16 10" xfId="10434" xr:uid="{9AF65BCF-C080-474E-AC95-D14B0D010AD9}"/>
    <cellStyle name="40% - Accent3 16 11" xfId="10435" xr:uid="{9257765D-F853-44DC-8BD4-CE8442085971}"/>
    <cellStyle name="40% - Accent3 16 12" xfId="26664" xr:uid="{E19626D6-0A89-4C36-BFC4-1AC78BCA87D8}"/>
    <cellStyle name="40% - Accent3 16 12 2" xfId="39114" xr:uid="{55155E34-1613-4EF4-B4D3-A7366AB1301E}"/>
    <cellStyle name="40% - Accent3 16 13" xfId="22203" xr:uid="{BB9C938C-2FD7-4D9D-89BC-D91B79F4F204}"/>
    <cellStyle name="40% - Accent3 16 13 2" xfId="34676" xr:uid="{29144443-D2C2-42B6-906D-E80F9B0FDAD0}"/>
    <cellStyle name="40% - Accent3 16 14" xfId="30698" xr:uid="{40532118-5912-4C90-89FA-31098902BE1B}"/>
    <cellStyle name="40% - Accent3 16 2" xfId="2115" xr:uid="{C59B9B54-2E14-45C9-B884-BD1CC32B1E43}"/>
    <cellStyle name="40% - Accent3 16 2 2" xfId="26665" xr:uid="{EACAF3B0-831E-4DCB-B739-050BACCF2B39}"/>
    <cellStyle name="40% - Accent3 16 2 2 2" xfId="39115" xr:uid="{A202C093-0DB1-4B3F-B63B-0C521E034014}"/>
    <cellStyle name="40% - Accent3 16 2 3" xfId="22204" xr:uid="{0626CB5E-B6D4-472E-A57E-0E88CDB04B9E}"/>
    <cellStyle name="40% - Accent3 16 2 3 2" xfId="34677" xr:uid="{1A881D5C-5D6B-499C-8176-4B1187938366}"/>
    <cellStyle name="40% - Accent3 16 2 4" xfId="30699" xr:uid="{3DDA1131-DF4E-42E4-80EE-F6A01722E646}"/>
    <cellStyle name="40% - Accent3 16 3" xfId="2116" xr:uid="{B8A109E1-E7C5-4506-B138-020AD1FDFAE7}"/>
    <cellStyle name="40% - Accent3 16 3 2" xfId="26666" xr:uid="{CE2F70A4-D706-4BA4-A753-8A14FA404196}"/>
    <cellStyle name="40% - Accent3 16 3 2 2" xfId="39116" xr:uid="{C010450C-4617-461A-8261-EF944586A81C}"/>
    <cellStyle name="40% - Accent3 16 3 3" xfId="22205" xr:uid="{CE920667-DA73-49F7-BC6D-37626B1D43D8}"/>
    <cellStyle name="40% - Accent3 16 3 3 2" xfId="34678" xr:uid="{917BB923-7F2E-4B2C-9183-AD95EF020050}"/>
    <cellStyle name="40% - Accent3 16 3 4" xfId="30700" xr:uid="{26AB5F96-5491-4C17-A1E9-9E41B7D60AC2}"/>
    <cellStyle name="40% - Accent3 16 4" xfId="10436" xr:uid="{9AD33CBE-B6C0-4629-A976-7E444D69E05D}"/>
    <cellStyle name="40% - Accent3 16 5" xfId="10437" xr:uid="{36F5115D-61A0-4566-97CF-80C36FC8CD82}"/>
    <cellStyle name="40% - Accent3 16 6" xfId="10438" xr:uid="{1B8F7295-5FF2-4C80-8B9F-B5CD2892CD07}"/>
    <cellStyle name="40% - Accent3 16 7" xfId="10439" xr:uid="{F6B6273D-7D42-4058-9331-C0D7A6240336}"/>
    <cellStyle name="40% - Accent3 16 8" xfId="10440" xr:uid="{7A1B2C25-D695-4F70-803C-08E844027668}"/>
    <cellStyle name="40% - Accent3 16 9" xfId="10441" xr:uid="{A3430158-E869-4827-91CC-9EB904E7F9C9}"/>
    <cellStyle name="40% - Accent3 17" xfId="2117" xr:uid="{CC0AB0CC-AAA4-4EB8-B08A-95FCE9516009}"/>
    <cellStyle name="40% - Accent3 17 10" xfId="10442" xr:uid="{92839F22-F8A4-47E6-8D31-768410EE83B6}"/>
    <cellStyle name="40% - Accent3 17 11" xfId="10443" xr:uid="{BC488B04-8BA6-40CC-BED2-68CF1F7F45DB}"/>
    <cellStyle name="40% - Accent3 17 12" xfId="26667" xr:uid="{46FD4CF3-CACD-40AE-AC1E-061F376B4643}"/>
    <cellStyle name="40% - Accent3 17 12 2" xfId="39117" xr:uid="{1D5AA880-8175-4662-8250-683C5ADC1042}"/>
    <cellStyle name="40% - Accent3 17 13" xfId="22206" xr:uid="{49D8FAC2-40E0-4100-9EC0-5916DE96D402}"/>
    <cellStyle name="40% - Accent3 17 13 2" xfId="34679" xr:uid="{1ABF4A44-1655-40B0-9C57-FFBB678C64A4}"/>
    <cellStyle name="40% - Accent3 17 14" xfId="30701" xr:uid="{A3FE3224-4F7B-47F6-AE46-6852900E6E4E}"/>
    <cellStyle name="40% - Accent3 17 2" xfId="2118" xr:uid="{C9F4ED7E-A517-45F4-8C77-54C044573329}"/>
    <cellStyle name="40% - Accent3 17 2 2" xfId="26668" xr:uid="{88131399-9115-4FA1-9CFD-9818EB90A20D}"/>
    <cellStyle name="40% - Accent3 17 2 2 2" xfId="39118" xr:uid="{EED154ED-7EDC-4C8F-B7B8-26DA5DCFAD08}"/>
    <cellStyle name="40% - Accent3 17 2 3" xfId="22207" xr:uid="{5DFEE8CB-C88D-453F-B276-288F956FF614}"/>
    <cellStyle name="40% - Accent3 17 2 3 2" xfId="34680" xr:uid="{8CF4C596-DE1E-4C8C-94C7-68BC3DEDB4E0}"/>
    <cellStyle name="40% - Accent3 17 2 4" xfId="30702" xr:uid="{3F03D928-0B51-4860-B9F8-D10ACFC50C21}"/>
    <cellStyle name="40% - Accent3 17 3" xfId="2119" xr:uid="{5498E1C4-6E9B-4062-9AE7-9F0C40E9EB48}"/>
    <cellStyle name="40% - Accent3 17 3 2" xfId="26669" xr:uid="{97BB49D8-1FC1-406C-B799-B50499D5D2D7}"/>
    <cellStyle name="40% - Accent3 17 3 2 2" xfId="39119" xr:uid="{BCE6999D-CF79-46A7-8646-6FB5C669C43E}"/>
    <cellStyle name="40% - Accent3 17 3 3" xfId="22208" xr:uid="{E416CAED-3ED4-491B-B37B-581D1CF0081A}"/>
    <cellStyle name="40% - Accent3 17 3 3 2" xfId="34681" xr:uid="{24C3FEFE-618B-4D6F-90F5-5C67C149301C}"/>
    <cellStyle name="40% - Accent3 17 3 4" xfId="30703" xr:uid="{A5F84BA8-F983-4332-930A-4237FB135B59}"/>
    <cellStyle name="40% - Accent3 17 4" xfId="10444" xr:uid="{BB55C37E-5A28-48A7-A8EE-07F6FF21F9C9}"/>
    <cellStyle name="40% - Accent3 17 5" xfId="10445" xr:uid="{1986F023-74DA-4266-818A-51F9B2BC0881}"/>
    <cellStyle name="40% - Accent3 17 6" xfId="10446" xr:uid="{D97808D0-EE3D-4B93-BEEB-8E6956BA2232}"/>
    <cellStyle name="40% - Accent3 17 7" xfId="10447" xr:uid="{1E9B81B5-FDB5-4F45-A7B2-F2A397188CBE}"/>
    <cellStyle name="40% - Accent3 17 8" xfId="10448" xr:uid="{1FD3CCC2-946E-4B3B-A965-D0349E8AFEE1}"/>
    <cellStyle name="40% - Accent3 17 9" xfId="10449" xr:uid="{F6B1BE4A-47BF-4C7D-A703-CC1053AA5197}"/>
    <cellStyle name="40% - Accent3 18" xfId="2120" xr:uid="{15016D5A-4AEA-461A-ABE0-3C6A3969422A}"/>
    <cellStyle name="40% - Accent3 18 10" xfId="10450" xr:uid="{471CD882-F3B2-43BF-9219-14A491AAC734}"/>
    <cellStyle name="40% - Accent3 18 11" xfId="10451" xr:uid="{49C62793-4DE1-492B-ADFF-A1EC614909FF}"/>
    <cellStyle name="40% - Accent3 18 12" xfId="26670" xr:uid="{F3DCEC4F-CAA1-4434-967D-9642B9C15360}"/>
    <cellStyle name="40% - Accent3 18 12 2" xfId="39120" xr:uid="{F9076BA3-1E69-48AA-A251-656D5B3EA3A5}"/>
    <cellStyle name="40% - Accent3 18 13" xfId="22209" xr:uid="{3536CA4E-0F73-45EC-B240-478142B467EA}"/>
    <cellStyle name="40% - Accent3 18 13 2" xfId="34682" xr:uid="{987636D3-237C-473E-B8D2-3F20CCB664D0}"/>
    <cellStyle name="40% - Accent3 18 14" xfId="30704" xr:uid="{9456849F-1527-451E-B1ED-5CEFAEFF469E}"/>
    <cellStyle name="40% - Accent3 18 2" xfId="2121" xr:uid="{ABD0E293-0D10-40BD-81A8-BAC67A430AD4}"/>
    <cellStyle name="40% - Accent3 18 2 2" xfId="26671" xr:uid="{8F33E891-148D-4A61-A287-0EC680101F68}"/>
    <cellStyle name="40% - Accent3 18 2 2 2" xfId="39121" xr:uid="{996AA640-3B52-4383-8878-E67C8209490C}"/>
    <cellStyle name="40% - Accent3 18 2 3" xfId="22210" xr:uid="{A8DDF06C-DDF8-4CD3-BA05-ED73529D7B87}"/>
    <cellStyle name="40% - Accent3 18 2 3 2" xfId="34683" xr:uid="{99B5A212-5E6E-4F52-84AB-B209CB485606}"/>
    <cellStyle name="40% - Accent3 18 2 4" xfId="30705" xr:uid="{394570F7-6BFC-4BB7-9886-217044C41402}"/>
    <cellStyle name="40% - Accent3 18 3" xfId="2122" xr:uid="{8EBA1C74-C460-457A-8564-01C528269A3F}"/>
    <cellStyle name="40% - Accent3 18 3 2" xfId="26672" xr:uid="{A5DF38DF-DE56-4AF4-B548-193F27B6180C}"/>
    <cellStyle name="40% - Accent3 18 3 2 2" xfId="39122" xr:uid="{C103A051-6F9D-4B12-A384-1B0E7A9B1AB4}"/>
    <cellStyle name="40% - Accent3 18 3 3" xfId="22211" xr:uid="{067EA9AE-E6E4-467C-B66A-1539D9B817D5}"/>
    <cellStyle name="40% - Accent3 18 3 3 2" xfId="34684" xr:uid="{BAE34484-AE34-42A5-894D-0F4F2AE6D6A3}"/>
    <cellStyle name="40% - Accent3 18 3 4" xfId="30706" xr:uid="{C0B67913-271D-4CD3-ACFB-294E47DD0679}"/>
    <cellStyle name="40% - Accent3 18 4" xfId="10452" xr:uid="{B4DA92B9-B522-4F4B-837D-9C2D05C9CB8F}"/>
    <cellStyle name="40% - Accent3 18 5" xfId="10453" xr:uid="{04253A9C-AFDE-4D32-AA93-3605C7B74879}"/>
    <cellStyle name="40% - Accent3 18 6" xfId="10454" xr:uid="{AC89F402-BCC6-437A-BF59-2ED1D36BF996}"/>
    <cellStyle name="40% - Accent3 18 7" xfId="10455" xr:uid="{24A88F27-EEEC-48E3-9E04-B17FC425BE99}"/>
    <cellStyle name="40% - Accent3 18 8" xfId="10456" xr:uid="{048E90B1-9CC3-430F-B5AB-A8DEEC4AB7D3}"/>
    <cellStyle name="40% - Accent3 18 9" xfId="10457" xr:uid="{DF65EA75-2607-41F3-B3E4-AB3626877E2B}"/>
    <cellStyle name="40% - Accent3 19" xfId="2123" xr:uid="{2A903D85-E8D7-40B2-AC94-8ED3482871C3}"/>
    <cellStyle name="40% - Accent3 19 10" xfId="10458" xr:uid="{CC2CA1FB-0B77-4012-89F2-00DC116CF4ED}"/>
    <cellStyle name="40% - Accent3 19 11" xfId="10459" xr:uid="{902E84B8-3909-43D8-A524-36360839B4A4}"/>
    <cellStyle name="40% - Accent3 19 12" xfId="26673" xr:uid="{F1573A6E-309F-4092-BE24-57151EDC2BA4}"/>
    <cellStyle name="40% - Accent3 19 12 2" xfId="39123" xr:uid="{BBE88CB2-FF2A-4982-BE65-21F4C90B81BD}"/>
    <cellStyle name="40% - Accent3 19 13" xfId="22212" xr:uid="{0D164860-B344-4774-9AE2-068984C4651C}"/>
    <cellStyle name="40% - Accent3 19 13 2" xfId="34685" xr:uid="{C9327E09-C8AC-4C63-BACE-E61D2A79C19A}"/>
    <cellStyle name="40% - Accent3 19 14" xfId="30707" xr:uid="{09AC43D5-4716-45F2-9B5E-009E374B748E}"/>
    <cellStyle name="40% - Accent3 19 2" xfId="2124" xr:uid="{89E37498-E7C3-4E0C-851D-F8120BBD703E}"/>
    <cellStyle name="40% - Accent3 19 2 2" xfId="26674" xr:uid="{A4213431-67F0-40B7-9CDC-000D51265919}"/>
    <cellStyle name="40% - Accent3 19 2 2 2" xfId="39124" xr:uid="{74C0CDE6-1A9F-4435-B5BA-9AED70582BCE}"/>
    <cellStyle name="40% - Accent3 19 2 3" xfId="22213" xr:uid="{44EB39C6-2998-4531-B561-1F6BF582E6DD}"/>
    <cellStyle name="40% - Accent3 19 2 3 2" xfId="34686" xr:uid="{70309A8E-53D8-4127-9274-CC6DEEC9B9E3}"/>
    <cellStyle name="40% - Accent3 19 2 4" xfId="30708" xr:uid="{F1FE683D-CB2F-4247-99D5-2E1683122CE1}"/>
    <cellStyle name="40% - Accent3 19 3" xfId="2125" xr:uid="{59977E08-6DAE-4F42-8FCF-4B7FF0F4F1B5}"/>
    <cellStyle name="40% - Accent3 19 3 2" xfId="26675" xr:uid="{9FADBB72-A232-40A9-B372-7C3D79057B58}"/>
    <cellStyle name="40% - Accent3 19 3 2 2" xfId="39125" xr:uid="{3C98CFED-B43E-4AE4-8751-FFA3E51DBA0F}"/>
    <cellStyle name="40% - Accent3 19 3 3" xfId="22214" xr:uid="{C82EF6BD-7A2A-478B-B12C-4206982B0238}"/>
    <cellStyle name="40% - Accent3 19 3 3 2" xfId="34687" xr:uid="{DDA80A31-DAB8-421A-945E-3B190238213A}"/>
    <cellStyle name="40% - Accent3 19 3 4" xfId="30709" xr:uid="{132999A9-B118-4C0A-8D09-175D4F551AA2}"/>
    <cellStyle name="40% - Accent3 19 4" xfId="10460" xr:uid="{53EC33BE-7341-4238-9753-8AE14495BC8F}"/>
    <cellStyle name="40% - Accent3 19 5" xfId="10461" xr:uid="{911F1984-0BDA-49B6-893E-B77048034BCC}"/>
    <cellStyle name="40% - Accent3 19 6" xfId="10462" xr:uid="{A0862BF2-D1B6-4C2E-8971-D80D07BCBD14}"/>
    <cellStyle name="40% - Accent3 19 7" xfId="10463" xr:uid="{4305E658-D425-4C29-B0E3-C6FE55AB3882}"/>
    <cellStyle name="40% - Accent3 19 8" xfId="10464" xr:uid="{5E74FEC7-BC42-4950-B61E-F83FD14D3C63}"/>
    <cellStyle name="40% - Accent3 19 9" xfId="10465" xr:uid="{781DF64C-20C5-48C5-93E5-2379359E436D}"/>
    <cellStyle name="40% - Accent3 2" xfId="56" xr:uid="{781E7525-7D74-45AC-B07E-4B63DF31CDC9}"/>
    <cellStyle name="40% - Accent3 2 10" xfId="10466" xr:uid="{641EDB08-7EDB-42C1-B82C-C274793E01D7}"/>
    <cellStyle name="40% - Accent3 2 11" xfId="10467" xr:uid="{CF53DEAB-7D0A-47F8-82BC-909A47E6D67F}"/>
    <cellStyle name="40% - Accent3 2 12" xfId="10468" xr:uid="{0EC58F8E-1869-46A7-BA79-EE4492540CEC}"/>
    <cellStyle name="40% - Accent3 2 13" xfId="10469" xr:uid="{6167D912-967C-45F8-832F-2D46AB885006}"/>
    <cellStyle name="40% - Accent3 2 14" xfId="10470" xr:uid="{50760E73-3C3F-436F-9F06-B9AB7AFAA445}"/>
    <cellStyle name="40% - Accent3 2 15" xfId="10471" xr:uid="{580970F2-6E26-4126-A1F1-5D1FB0425791}"/>
    <cellStyle name="40% - Accent3 2 16" xfId="42103" xr:uid="{FEF3EFAD-A499-4547-ADD4-D032F7B8A9D0}"/>
    <cellStyle name="40% - Accent3 2 17" xfId="42572" xr:uid="{50D06171-4204-49AD-A82B-CE1DA0010454}"/>
    <cellStyle name="40% - Accent3 2 18" xfId="42764" xr:uid="{26BD85B5-B2FF-4C98-935B-88F7987B043D}"/>
    <cellStyle name="40% - Accent3 2 19" xfId="43612" xr:uid="{6280E662-B1A5-4309-B59F-BC756D937663}"/>
    <cellStyle name="40% - Accent3 2 2" xfId="398" xr:uid="{DE321147-7CD2-483E-BF22-DFD7DC81210E}"/>
    <cellStyle name="40% - Accent3 2 2 10" xfId="10472" xr:uid="{8CCB53E9-BC4D-4B0C-A1F5-9CB0874C28C2}"/>
    <cellStyle name="40% - Accent3 2 2 11" xfId="16875" xr:uid="{1074E3AC-F790-4EEE-BDF6-3665B65D0D5E}"/>
    <cellStyle name="40% - Accent3 2 2 12" xfId="15676" xr:uid="{57806C74-5F22-411E-9564-AADAD41BC469}"/>
    <cellStyle name="40% - Accent3 2 2 2" xfId="2126" xr:uid="{3374B568-74C2-48A0-B931-F7FE75BC804E}"/>
    <cellStyle name="40% - Accent3 2 2 2 10" xfId="30710" xr:uid="{9E8E1CCE-8AD6-44C5-8EA2-98C165FD9F24}"/>
    <cellStyle name="40% - Accent3 2 2 2 2" xfId="6434" xr:uid="{8A9E4900-9997-40CA-8D6F-D33772BDC1D7}"/>
    <cellStyle name="40% - Accent3 2 2 2 2 2" xfId="6435" xr:uid="{2BA4A108-795E-41BC-AFDC-619EB4556EB1}"/>
    <cellStyle name="40% - Accent3 2 2 2 2 3" xfId="18901" xr:uid="{857113A7-639F-40B1-968E-C05C10F44E28}"/>
    <cellStyle name="40% - Accent3 2 2 2 2 4" xfId="17397" xr:uid="{8B661738-E73E-4910-835C-CB880973ADAF}"/>
    <cellStyle name="40% - Accent3 2 2 2 2 5" xfId="16676" xr:uid="{089C6311-D515-4541-867D-0DFD237C5303}"/>
    <cellStyle name="40% - Accent3 2 2 2 3" xfId="6436" xr:uid="{946A9D2A-7B8C-4D64-B448-1C8C7441A4B5}"/>
    <cellStyle name="40% - Accent3 2 2 2 4" xfId="19497" xr:uid="{6A8907E7-2902-4678-978A-FA237C1C7E52}"/>
    <cellStyle name="40% - Accent3 2 2 2 5" xfId="18095" xr:uid="{4E17CBCB-B820-4E45-9240-750022FBEB47}"/>
    <cellStyle name="40% - Accent3 2 2 2 6" xfId="16953" xr:uid="{F39B88B4-C437-4328-B1E7-209939C215F8}"/>
    <cellStyle name="40% - Accent3 2 2 2 7" xfId="16124" xr:uid="{E4209131-D488-4783-830F-960B0FD86167}"/>
    <cellStyle name="40% - Accent3 2 2 2 8" xfId="26676" xr:uid="{68A5D465-5DAD-4FC9-90B2-12B100187311}"/>
    <cellStyle name="40% - Accent3 2 2 2 8 2" xfId="39126" xr:uid="{B30BAAC3-147F-4D96-BA58-9709BCD2A28C}"/>
    <cellStyle name="40% - Accent3 2 2 2 9" xfId="22215" xr:uid="{3ECAD998-772A-42B8-96CF-07E4A3ADC456}"/>
    <cellStyle name="40% - Accent3 2 2 2 9 2" xfId="34688" xr:uid="{8CF87B90-1512-4F4B-B3A9-8A93F94485AA}"/>
    <cellStyle name="40% - Accent3 2 2 3" xfId="2127" xr:uid="{3E4C4702-822E-4BD8-A4B6-2E7D12B6294E}"/>
    <cellStyle name="40% - Accent3 2 2 3 2" xfId="6437" xr:uid="{EF5B4248-6145-401B-A7B7-365495569A95}"/>
    <cellStyle name="40% - Accent3 2 2 3 2 2" xfId="20449" xr:uid="{A53E411A-2D90-440B-B288-5783C380BA48}"/>
    <cellStyle name="40% - Accent3 2 2 3 2 3" xfId="19067" xr:uid="{3A9ACF27-AAE9-40F3-82DE-DE1964838A33}"/>
    <cellStyle name="40% - Accent3 2 2 3 2 4" xfId="16763" xr:uid="{5E4184B5-C82D-4A7C-97CB-B851C189FC39}"/>
    <cellStyle name="40% - Accent3 2 2 3 3" xfId="19660" xr:uid="{D59CDF74-9CE6-4317-9F54-216F579D574C}"/>
    <cellStyle name="40% - Accent3 2 2 3 4" xfId="18259" xr:uid="{9EBDF978-06D8-4524-B7ED-52B70538FB9C}"/>
    <cellStyle name="40% - Accent3 2 2 3 5" xfId="17118" xr:uid="{CDEAF1AB-D4BF-4872-94B4-F62BD100DA36}"/>
    <cellStyle name="40% - Accent3 2 2 3 6" xfId="16211" xr:uid="{D8BF9EFF-471B-4DBB-B965-9FE5D90D0BD1}"/>
    <cellStyle name="40% - Accent3 2 2 3 7" xfId="26677" xr:uid="{EF125935-2C5B-44A8-A083-A45DEA2F4B04}"/>
    <cellStyle name="40% - Accent3 2 2 3 7 2" xfId="39127" xr:uid="{D81739B4-1BE9-4C88-8EEA-E6CD8945EA5E}"/>
    <cellStyle name="40% - Accent3 2 2 3 8" xfId="22216" xr:uid="{8FD3D7C8-B9F1-4F79-B2F9-348DAC103106}"/>
    <cellStyle name="40% - Accent3 2 2 3 8 2" xfId="34689" xr:uid="{1F5F1304-DFC4-4429-A472-03A0FEB65FC4}"/>
    <cellStyle name="40% - Accent3 2 2 3 9" xfId="30711" xr:uid="{1789D33B-4E72-4EA5-89E9-5A0FD8F770CE}"/>
    <cellStyle name="40% - Accent3 2 2 4" xfId="6438" xr:uid="{D961BD96-9916-47B9-AB5F-3D7AB31ADCDB}"/>
    <cellStyle name="40% - Accent3 2 2 4 2" xfId="13136" xr:uid="{5968A9F2-141F-497F-ACEF-A7722752F3B6}"/>
    <cellStyle name="40% - Accent3 2 2 4 2 2" xfId="20126" xr:uid="{5CBDD8DB-0F52-4408-90A8-F4720B727730}"/>
    <cellStyle name="40% - Accent3 2 2 4 2 3" xfId="18731" xr:uid="{CB02BF1D-CB05-4431-BC55-0B73C44FE103}"/>
    <cellStyle name="40% - Accent3 2 2 4 2 4" xfId="16587" xr:uid="{4598D117-A7D9-4436-9391-1C63CF008614}"/>
    <cellStyle name="40% - Accent3 2 2 4 3" xfId="19327" xr:uid="{2E8B55EF-BC4A-47EF-B178-746EFE2D2032}"/>
    <cellStyle name="40% - Accent3 2 2 4 4" xfId="17925" xr:uid="{BFBB2045-8666-4273-8B4B-3CEB1E9605B3}"/>
    <cellStyle name="40% - Accent3 2 2 4 5" xfId="17315" xr:uid="{901B95ED-8328-4C97-9BE6-B7D2BB813DA5}"/>
    <cellStyle name="40% - Accent3 2 2 4 6" xfId="16034" xr:uid="{B2B71FCA-4A45-405D-9E87-70605C7512A3}"/>
    <cellStyle name="40% - Accent3 2 2 5" xfId="10473" xr:uid="{6DC48F8A-52F9-41E0-A6F6-B4A1D37BC91C}"/>
    <cellStyle name="40% - Accent3 2 2 5 2" xfId="19931" xr:uid="{ABD69381-5F5B-4DD4-804A-0EB74D0DD33A}"/>
    <cellStyle name="40% - Accent3 2 2 5 3" xfId="17706" xr:uid="{E537E18B-B921-4CD1-95E9-1280146494B0}"/>
    <cellStyle name="40% - Accent3 2 2 5 4" xfId="16363" xr:uid="{D4AB0BB2-7EB0-439E-8656-5EB4F9F83E2A}"/>
    <cellStyle name="40% - Accent3 2 2 6" xfId="10474" xr:uid="{FB1318F3-06CB-493E-BABE-634ABCAD0F36}"/>
    <cellStyle name="40% - Accent3 2 2 6 2" xfId="19857" xr:uid="{F48FAF52-FB0B-43E3-94AB-C572F986AEB7}"/>
    <cellStyle name="40% - Accent3 2 2 6 3" xfId="18536" xr:uid="{C58D098B-EE11-44B9-B624-AF3239BF4529}"/>
    <cellStyle name="40% - Accent3 2 2 6 4" xfId="16310" xr:uid="{8B685288-2733-4CCD-8DCB-C6468485FEFC}"/>
    <cellStyle name="40% - Accent3 2 2 7" xfId="10475" xr:uid="{56D242BF-6B81-498C-98E3-F8D53925CB8E}"/>
    <cellStyle name="40% - Accent3 2 2 8" xfId="10476" xr:uid="{03ECEB54-4EB8-4A50-BC8B-0576FD37964E}"/>
    <cellStyle name="40% - Accent3 2 2 9" xfId="10477" xr:uid="{4046A800-1AC3-4F2E-8BBB-DF3056991B3B}"/>
    <cellStyle name="40% - Accent3 2 3" xfId="331" xr:uid="{CBECFAAF-0B6A-4389-B06E-14EC4B0C3AA2}"/>
    <cellStyle name="40% - Accent3 2 3 10" xfId="10478" xr:uid="{18C7E8D3-D6D0-4DCF-A972-FC165AE5779C}"/>
    <cellStyle name="40% - Accent3 2 3 11" xfId="13137" xr:uid="{C9FE14B7-FF25-48EC-BE85-65C018585E25}"/>
    <cellStyle name="40% - Accent3 2 3 2" xfId="2128" xr:uid="{873BCE93-2FB0-4985-9C6A-CBF92C12CF02}"/>
    <cellStyle name="40% - Accent3 2 3 2 2" xfId="6439" xr:uid="{19BCB820-80AC-423D-9071-337FF0778EA4}"/>
    <cellStyle name="40% - Accent3 2 3 2 3" xfId="13138" xr:uid="{B0F1725C-B69F-4B47-A736-6D2CCE08F883}"/>
    <cellStyle name="40% - Accent3 2 3 2 4" xfId="26678" xr:uid="{4369A86D-5710-443C-BB16-A52CD6E0C914}"/>
    <cellStyle name="40% - Accent3 2 3 2 4 2" xfId="39128" xr:uid="{34E94A2D-9A59-4954-A48A-D4D027631E2E}"/>
    <cellStyle name="40% - Accent3 2 3 2 5" xfId="22217" xr:uid="{D83597E4-7BCE-4804-82AF-1266B964E11B}"/>
    <cellStyle name="40% - Accent3 2 3 2 5 2" xfId="34690" xr:uid="{6B99F6A2-3499-4C94-A6A7-C61BF9435925}"/>
    <cellStyle name="40% - Accent3 2 3 2 6" xfId="30712" xr:uid="{D3A8385C-7C38-4DF6-8EF0-9D724DF6308D}"/>
    <cellStyle name="40% - Accent3 2 3 3" xfId="2129" xr:uid="{193EF92B-DC8C-4139-BCA1-8B3B84705707}"/>
    <cellStyle name="40% - Accent3 2 3 3 2" xfId="26679" xr:uid="{939F1EB8-9962-488B-8B41-C40445414373}"/>
    <cellStyle name="40% - Accent3 2 3 3 2 2" xfId="39129" xr:uid="{3CEDDBBD-0DBA-4734-80BF-A695C90AD5E8}"/>
    <cellStyle name="40% - Accent3 2 3 3 3" xfId="22218" xr:uid="{CDCBD60B-B1AC-4421-96A7-208B01A2B38D}"/>
    <cellStyle name="40% - Accent3 2 3 3 3 2" xfId="34691" xr:uid="{CF8F3207-F2F1-4094-9B5F-87B3BA1A0632}"/>
    <cellStyle name="40% - Accent3 2 3 3 4" xfId="30713" xr:uid="{FB0D0A92-753C-4206-822C-916FA15131D0}"/>
    <cellStyle name="40% - Accent3 2 3 4" xfId="10479" xr:uid="{4BDAFC38-4A16-4724-8813-1949BAB14819}"/>
    <cellStyle name="40% - Accent3 2 3 5" xfId="10480" xr:uid="{5BD69616-ABC1-42B8-8DAD-E100D9F7ABBD}"/>
    <cellStyle name="40% - Accent3 2 3 6" xfId="10481" xr:uid="{B6E949E8-CF1D-426C-B8BF-110B0D390300}"/>
    <cellStyle name="40% - Accent3 2 3 7" xfId="10482" xr:uid="{696391F3-09A2-4632-9E59-07ED3925CE60}"/>
    <cellStyle name="40% - Accent3 2 3 8" xfId="10483" xr:uid="{8D066DEE-8585-47F0-B88B-630AE9D28E80}"/>
    <cellStyle name="40% - Accent3 2 3 9" xfId="10484" xr:uid="{6431A29E-0605-45EA-B285-C92F64838D72}"/>
    <cellStyle name="40% - Accent3 2 4" xfId="2130" xr:uid="{33D916FF-7CA1-4583-852B-55B9C97BF667}"/>
    <cellStyle name="40% - Accent3 2 4 10" xfId="10485" xr:uid="{FB5344D3-3519-47BF-9071-2AE9C0E960A9}"/>
    <cellStyle name="40% - Accent3 2 4 11" xfId="13139" xr:uid="{E002797E-42FC-4345-B979-5765B86BB51A}"/>
    <cellStyle name="40% - Accent3 2 4 12" xfId="26680" xr:uid="{3F96BC68-FB91-47B1-9BBC-059BA97CB1AC}"/>
    <cellStyle name="40% - Accent3 2 4 12 2" xfId="39130" xr:uid="{8AFF355E-FC81-4CF2-8462-193B43293C0C}"/>
    <cellStyle name="40% - Accent3 2 4 13" xfId="22219" xr:uid="{BFB8A4A2-7B8C-46A8-AB89-060CA89B9C35}"/>
    <cellStyle name="40% - Accent3 2 4 13 2" xfId="34692" xr:uid="{118647D9-B645-4FDA-AE0B-CD5C8FD1F7F5}"/>
    <cellStyle name="40% - Accent3 2 4 14" xfId="30714" xr:uid="{BF789B19-B84F-45E2-84E4-45A270FFC817}"/>
    <cellStyle name="40% - Accent3 2 4 2" xfId="2131" xr:uid="{47C2FBF2-DA87-4D99-B180-471030BBAE87}"/>
    <cellStyle name="40% - Accent3 2 4 2 2" xfId="26681" xr:uid="{5140D7C3-CBE0-4E99-9763-D4AA795050E8}"/>
    <cellStyle name="40% - Accent3 2 4 2 2 2" xfId="39131" xr:uid="{93CFE0C5-4867-42E1-9E7C-5F8883971622}"/>
    <cellStyle name="40% - Accent3 2 4 2 3" xfId="22220" xr:uid="{C2C80EC6-E1D7-4623-8571-9CE8E32EBF36}"/>
    <cellStyle name="40% - Accent3 2 4 2 3 2" xfId="34693" xr:uid="{5DDDE49D-D391-4730-9240-07AE3DEB796F}"/>
    <cellStyle name="40% - Accent3 2 4 2 4" xfId="30715" xr:uid="{FEECE27D-C16F-463A-94FA-7C5DD428E87D}"/>
    <cellStyle name="40% - Accent3 2 4 3" xfId="2132" xr:uid="{6C7C2EF6-6D54-426A-82C5-BF389EB7E2C0}"/>
    <cellStyle name="40% - Accent3 2 4 3 2" xfId="26682" xr:uid="{F8DA64EE-82D5-40EB-BC59-9BD68D625330}"/>
    <cellStyle name="40% - Accent3 2 4 3 2 2" xfId="39132" xr:uid="{4D09EFED-D518-47E0-815E-ABDA8ED339AE}"/>
    <cellStyle name="40% - Accent3 2 4 3 3" xfId="22221" xr:uid="{99FA252E-9285-4842-9C76-F7A935EF3460}"/>
    <cellStyle name="40% - Accent3 2 4 3 3 2" xfId="34694" xr:uid="{A5AAC2E2-0EA8-4F42-94E4-EC5E55D10397}"/>
    <cellStyle name="40% - Accent3 2 4 3 4" xfId="30716" xr:uid="{735CB79F-6039-44C1-A85C-473C09921BC0}"/>
    <cellStyle name="40% - Accent3 2 4 4" xfId="10486" xr:uid="{89316B9E-4393-44C5-BCB9-FD06245AB38F}"/>
    <cellStyle name="40% - Accent3 2 4 5" xfId="10487" xr:uid="{B4B25194-F9F2-4A72-848D-B764AD8C6FAA}"/>
    <cellStyle name="40% - Accent3 2 4 6" xfId="10488" xr:uid="{1557FC01-E3FC-46D2-B637-CE748499E7DB}"/>
    <cellStyle name="40% - Accent3 2 4 7" xfId="10489" xr:uid="{FA21D2D4-8104-47B2-9818-790525239D03}"/>
    <cellStyle name="40% - Accent3 2 4 8" xfId="10490" xr:uid="{E3C8EBCE-3CDD-4396-9636-F96CB51ACDE5}"/>
    <cellStyle name="40% - Accent3 2 4 9" xfId="10491" xr:uid="{0163D2EC-85B0-4651-BF4B-330A23655C5B}"/>
    <cellStyle name="40% - Accent3 2 5" xfId="2133" xr:uid="{70CB40DD-F8D1-4F70-8065-C5891DAC75A1}"/>
    <cellStyle name="40% - Accent3 2 5 10" xfId="10492" xr:uid="{F6F10184-C387-4BFC-833B-06319D4531BC}"/>
    <cellStyle name="40% - Accent3 2 5 11" xfId="26683" xr:uid="{B16BF483-7CEB-4DF0-B065-F77A68A72190}"/>
    <cellStyle name="40% - Accent3 2 5 11 2" xfId="39133" xr:uid="{56493A19-6062-4D35-AC7F-CCB36B9664D1}"/>
    <cellStyle name="40% - Accent3 2 5 12" xfId="22222" xr:uid="{5E8E90F3-4E88-49C0-8DAB-F5EF0EACADAA}"/>
    <cellStyle name="40% - Accent3 2 5 12 2" xfId="34695" xr:uid="{6F2E98FA-8105-499F-AE33-BAC029DE4446}"/>
    <cellStyle name="40% - Accent3 2 5 13" xfId="30717" xr:uid="{6966C549-DB27-424D-BBC0-9B67E9388BF0}"/>
    <cellStyle name="40% - Accent3 2 5 2" xfId="2134" xr:uid="{226E444D-74EA-4E72-A6D2-43FEE06BA87A}"/>
    <cellStyle name="40% - Accent3 2 5 2 2" xfId="26684" xr:uid="{C1576E92-4B09-4F58-82FC-38D276C80F11}"/>
    <cellStyle name="40% - Accent3 2 5 2 2 2" xfId="39134" xr:uid="{A1AB6A46-2CB3-4F3D-B03C-15BFB1DBF61D}"/>
    <cellStyle name="40% - Accent3 2 5 2 3" xfId="22223" xr:uid="{B05B5C2A-3A4F-42F2-9FA2-7D9BB4805B0B}"/>
    <cellStyle name="40% - Accent3 2 5 2 3 2" xfId="34696" xr:uid="{58564E15-32F5-4ABB-8B45-4C0604E7F770}"/>
    <cellStyle name="40% - Accent3 2 5 2 4" xfId="30718" xr:uid="{CF4F0834-91D0-4A05-A095-6274AF9F3004}"/>
    <cellStyle name="40% - Accent3 2 5 3" xfId="2135" xr:uid="{8E80621E-F23D-4C6F-B0BD-5E27CD8C019C}"/>
    <cellStyle name="40% - Accent3 2 5 3 2" xfId="26685" xr:uid="{737321FC-2111-4A16-8707-7327E065E3EF}"/>
    <cellStyle name="40% - Accent3 2 5 3 2 2" xfId="39135" xr:uid="{D41B8342-6D08-4C95-B0F0-F8234326F2C0}"/>
    <cellStyle name="40% - Accent3 2 5 3 3" xfId="22224" xr:uid="{B1C02CEA-26DA-4793-B028-46659C0FA2B8}"/>
    <cellStyle name="40% - Accent3 2 5 3 3 2" xfId="34697" xr:uid="{A7E789A6-D764-4DCA-841D-5B822C597979}"/>
    <cellStyle name="40% - Accent3 2 5 3 4" xfId="30719" xr:uid="{71153E4C-C787-4D35-B9D3-21A004CD1862}"/>
    <cellStyle name="40% - Accent3 2 5 4" xfId="10493" xr:uid="{9843BD2F-8AF5-45C5-B867-4143500DD6E5}"/>
    <cellStyle name="40% - Accent3 2 5 5" xfId="10494" xr:uid="{6A8BA451-CB88-4B4B-A90B-6D3B393ED3AE}"/>
    <cellStyle name="40% - Accent3 2 5 6" xfId="10495" xr:uid="{196C2AAE-831B-4A16-8A67-D50AB98E498F}"/>
    <cellStyle name="40% - Accent3 2 5 7" xfId="10496" xr:uid="{39DC0453-01DF-467E-BA49-1EFC560FF803}"/>
    <cellStyle name="40% - Accent3 2 5 8" xfId="10497" xr:uid="{0EE15D04-B6B9-4E60-B228-5051CA1DA35B}"/>
    <cellStyle name="40% - Accent3 2 5 9" xfId="10498" xr:uid="{5865107D-EC77-45FB-B27B-84821E176B70}"/>
    <cellStyle name="40% - Accent3 2 6" xfId="2136" xr:uid="{613B4584-49F4-4EB1-BD80-8023B914EABE}"/>
    <cellStyle name="40% - Accent3 2 6 2" xfId="2137" xr:uid="{23B03DC3-847D-4B98-AC2F-492C664A0106}"/>
    <cellStyle name="40% - Accent3 2 6 2 2" xfId="26687" xr:uid="{5091B7A6-4BF8-4F19-819C-5D7D70A2D8AE}"/>
    <cellStyle name="40% - Accent3 2 6 2 2 2" xfId="39137" xr:uid="{86DD5692-F59B-41E3-82B5-467F7EB92BE6}"/>
    <cellStyle name="40% - Accent3 2 6 2 3" xfId="22226" xr:uid="{0DCF2E2B-1090-4056-9BB8-C019B3D4DDAC}"/>
    <cellStyle name="40% - Accent3 2 6 2 3 2" xfId="34699" xr:uid="{4C252CF8-B037-4B88-8B5C-A59911CA1AA9}"/>
    <cellStyle name="40% - Accent3 2 6 2 4" xfId="30721" xr:uid="{AB11D4A1-7D80-432D-B9AF-64CB04B34F43}"/>
    <cellStyle name="40% - Accent3 2 6 3" xfId="2138" xr:uid="{3C0D3D16-C9DF-4109-8F6E-35EBFA9DC124}"/>
    <cellStyle name="40% - Accent3 2 6 3 2" xfId="26688" xr:uid="{01CAC88F-5A28-49E9-ADDB-7262DBF24CE9}"/>
    <cellStyle name="40% - Accent3 2 6 3 2 2" xfId="39138" xr:uid="{E44E345A-B067-4949-8C72-0697F9B235B2}"/>
    <cellStyle name="40% - Accent3 2 6 3 3" xfId="22227" xr:uid="{E2574470-B001-4FEC-9CD2-5F199B37C93D}"/>
    <cellStyle name="40% - Accent3 2 6 3 3 2" xfId="34700" xr:uid="{41E448E8-2639-47AE-98F9-7406914ED622}"/>
    <cellStyle name="40% - Accent3 2 6 3 4" xfId="30722" xr:uid="{7994DA1C-0D09-43DE-8502-5D875AD00553}"/>
    <cellStyle name="40% - Accent3 2 6 4" xfId="26686" xr:uid="{3DEF78B3-7602-4A90-8BD5-E2731792F518}"/>
    <cellStyle name="40% - Accent3 2 6 4 2" xfId="39136" xr:uid="{3CB3B7A1-AAC3-40B8-A1AE-FBB96034A666}"/>
    <cellStyle name="40% - Accent3 2 6 5" xfId="22225" xr:uid="{CA5C7785-1EB9-4E3B-9D30-56141864858A}"/>
    <cellStyle name="40% - Accent3 2 6 5 2" xfId="34698" xr:uid="{985EBD90-7BC9-4787-BDCD-98325BF7C32B}"/>
    <cellStyle name="40% - Accent3 2 6 6" xfId="30720" xr:uid="{C6118D37-97B1-4772-A285-C92DEDAD3320}"/>
    <cellStyle name="40% - Accent3 2 7" xfId="2139" xr:uid="{3E46D233-9164-4BF2-AFCF-5026B3412273}"/>
    <cellStyle name="40% - Accent3 2 7 2" xfId="2140" xr:uid="{5E7021F5-255C-4129-84FA-A481F11A8B10}"/>
    <cellStyle name="40% - Accent3 2 7 2 2" xfId="26690" xr:uid="{9E64668D-99EC-43B8-9C3D-56045DA609CD}"/>
    <cellStyle name="40% - Accent3 2 7 2 2 2" xfId="39140" xr:uid="{A014BD74-5BBE-4CC9-9DE7-E9291116198A}"/>
    <cellStyle name="40% - Accent3 2 7 2 3" xfId="22229" xr:uid="{F30F3445-68F2-4A93-9250-FB0103AA0792}"/>
    <cellStyle name="40% - Accent3 2 7 2 3 2" xfId="34702" xr:uid="{CEE56D04-4F45-4DEC-B61B-DC65D2839744}"/>
    <cellStyle name="40% - Accent3 2 7 2 4" xfId="30724" xr:uid="{3119965F-8718-4A5E-A9DE-30BFE6EC4204}"/>
    <cellStyle name="40% - Accent3 2 7 3" xfId="2141" xr:uid="{74371D47-FF5F-46A0-98AA-097F39780FBE}"/>
    <cellStyle name="40% - Accent3 2 7 3 2" xfId="26691" xr:uid="{B9EE460F-9E29-4D54-991B-321C6164EB1D}"/>
    <cellStyle name="40% - Accent3 2 7 3 2 2" xfId="39141" xr:uid="{E630A783-E3C4-43D7-8A7F-AB7098442442}"/>
    <cellStyle name="40% - Accent3 2 7 3 3" xfId="22230" xr:uid="{7742B78B-05FF-4564-8698-F8767A6FB3B8}"/>
    <cellStyle name="40% - Accent3 2 7 3 3 2" xfId="34703" xr:uid="{8B703D63-8626-41EF-8F1B-1B14193A103F}"/>
    <cellStyle name="40% - Accent3 2 7 3 4" xfId="30725" xr:uid="{98CE6C8F-CB83-4663-A813-F962D9C66699}"/>
    <cellStyle name="40% - Accent3 2 7 4" xfId="26689" xr:uid="{08711E6E-4E3B-4DFE-8BCF-CE3E70522F0F}"/>
    <cellStyle name="40% - Accent3 2 7 4 2" xfId="39139" xr:uid="{E7AA6615-EE80-40DB-B74D-384E7746D2A5}"/>
    <cellStyle name="40% - Accent3 2 7 5" xfId="22228" xr:uid="{481FB2D9-FB41-40EA-B80F-11BDF16D9487}"/>
    <cellStyle name="40% - Accent3 2 7 5 2" xfId="34701" xr:uid="{2DC70413-F5DA-4AC7-BE3B-DDA4ED27B252}"/>
    <cellStyle name="40% - Accent3 2 7 6" xfId="30723" xr:uid="{057949BA-ABE4-47EF-946F-05BB08EC3D95}"/>
    <cellStyle name="40% - Accent3 2 8" xfId="2142" xr:uid="{7C59B6DA-05BB-41FF-9DCC-B36FB0909799}"/>
    <cellStyle name="40% - Accent3 2 8 2" xfId="26692" xr:uid="{3680754F-98F2-40CE-83FF-C4132476CDBF}"/>
    <cellStyle name="40% - Accent3 2 8 2 2" xfId="39142" xr:uid="{DBFEED35-9515-4C33-A320-7E1547FEC546}"/>
    <cellStyle name="40% - Accent3 2 8 3" xfId="22231" xr:uid="{38806FE9-7F98-4943-B28F-CB41778E998D}"/>
    <cellStyle name="40% - Accent3 2 8 3 2" xfId="34704" xr:uid="{BE19083E-744B-489D-9908-DCCFA07A5435}"/>
    <cellStyle name="40% - Accent3 2 8 4" xfId="30726" xr:uid="{867DC38F-CAE0-40D7-967E-95298A792E80}"/>
    <cellStyle name="40% - Accent3 2 9" xfId="2143" xr:uid="{DAA6E33A-CDB9-453A-BE05-63BB9ECC1AED}"/>
    <cellStyle name="40% - Accent3 2 9 2" xfId="26693" xr:uid="{BDFD62F6-7A2C-442B-B384-6A36095532BE}"/>
    <cellStyle name="40% - Accent3 2 9 2 2" xfId="39143" xr:uid="{4755C144-C00A-425A-B316-D812D2C89340}"/>
    <cellStyle name="40% - Accent3 2 9 3" xfId="22232" xr:uid="{C299015E-D86B-4660-9995-CA4011E62AB2}"/>
    <cellStyle name="40% - Accent3 2 9 3 2" xfId="34705" xr:uid="{0A24E609-1A8E-407F-A3C4-273FC12C4344}"/>
    <cellStyle name="40% - Accent3 2 9 4" xfId="30727" xr:uid="{E842B395-BB0D-4AE0-80D8-A91345B31983}"/>
    <cellStyle name="40% - Accent3 20" xfId="2144" xr:uid="{1C7B98D7-AAF8-4345-8C02-5CCF42F5DB23}"/>
    <cellStyle name="40% - Accent3 20 10" xfId="10499" xr:uid="{F1863260-7E1B-4C95-A9A9-D31F32A66BBA}"/>
    <cellStyle name="40% - Accent3 20 11" xfId="10500" xr:uid="{0EDEFA54-9BB2-4374-9C5B-FB8FC1EF4979}"/>
    <cellStyle name="40% - Accent3 20 12" xfId="26694" xr:uid="{890C3D97-7ACD-4A47-B266-8A87A1D08D37}"/>
    <cellStyle name="40% - Accent3 20 12 2" xfId="39144" xr:uid="{C75AB58D-4EDE-488A-9B3D-9D061B139677}"/>
    <cellStyle name="40% - Accent3 20 13" xfId="22233" xr:uid="{CA1B6622-E858-4D37-A018-544D82606267}"/>
    <cellStyle name="40% - Accent3 20 13 2" xfId="34706" xr:uid="{1F40651C-6E3B-43F1-8C51-627BA332DFC1}"/>
    <cellStyle name="40% - Accent3 20 14" xfId="30728" xr:uid="{52721F92-A1A8-4BD1-9A9F-1414DBD7070C}"/>
    <cellStyle name="40% - Accent3 20 2" xfId="2145" xr:uid="{44E7A488-FCB0-4BD1-A6FA-A8B283511960}"/>
    <cellStyle name="40% - Accent3 20 2 2" xfId="26695" xr:uid="{31711A96-E923-438A-8518-75E8E861410F}"/>
    <cellStyle name="40% - Accent3 20 2 2 2" xfId="39145" xr:uid="{6ABF6D34-778A-4B1A-81A6-C967290F4F3F}"/>
    <cellStyle name="40% - Accent3 20 2 3" xfId="22234" xr:uid="{FB262934-A1E5-4596-AA4F-174E503737FB}"/>
    <cellStyle name="40% - Accent3 20 2 3 2" xfId="34707" xr:uid="{5C561FBE-D67A-4150-ABF3-E4936F913A43}"/>
    <cellStyle name="40% - Accent3 20 2 4" xfId="30729" xr:uid="{E3E1AADA-55DC-40CC-8AD2-3B64C430B5E1}"/>
    <cellStyle name="40% - Accent3 20 3" xfId="2146" xr:uid="{26EB8B56-E516-4C2F-9AB5-B28F3716F2F0}"/>
    <cellStyle name="40% - Accent3 20 3 2" xfId="26696" xr:uid="{E011F4DE-4144-4444-BA9C-59E67F7B42B7}"/>
    <cellStyle name="40% - Accent3 20 3 2 2" xfId="39146" xr:uid="{16D6DA07-6280-485B-B284-7BC6833921A7}"/>
    <cellStyle name="40% - Accent3 20 3 3" xfId="22235" xr:uid="{47205063-6F20-4FFD-935B-A3974791BBCA}"/>
    <cellStyle name="40% - Accent3 20 3 3 2" xfId="34708" xr:uid="{99FE312F-CCA4-4FEC-96BC-D04D7EEE187D}"/>
    <cellStyle name="40% - Accent3 20 3 4" xfId="30730" xr:uid="{850FB656-BD96-48C4-8683-D17090A64396}"/>
    <cellStyle name="40% - Accent3 20 4" xfId="10501" xr:uid="{D0862F3A-11D7-4914-A932-6FD13F7F06B2}"/>
    <cellStyle name="40% - Accent3 20 5" xfId="10502" xr:uid="{989AC2FF-0F02-40A6-9801-AE2773BFCDD6}"/>
    <cellStyle name="40% - Accent3 20 6" xfId="10503" xr:uid="{C2E62456-7B79-4631-99CE-E409E2AE7588}"/>
    <cellStyle name="40% - Accent3 20 7" xfId="10504" xr:uid="{058F118E-1CCA-4502-AFF7-B0DE6CD62231}"/>
    <cellStyle name="40% - Accent3 20 8" xfId="10505" xr:uid="{A9298B51-D632-43E0-973F-C5475BDC9761}"/>
    <cellStyle name="40% - Accent3 20 9" xfId="10506" xr:uid="{D953F772-78AF-4EB4-8E3F-B14825C470D7}"/>
    <cellStyle name="40% - Accent3 21" xfId="2147" xr:uid="{1C60D6B9-8AA0-4BAE-9DB1-00213EDC6159}"/>
    <cellStyle name="40% - Accent3 21 10" xfId="10507" xr:uid="{B1ABFE28-0D16-4BE8-9647-DFABC5C14665}"/>
    <cellStyle name="40% - Accent3 21 11" xfId="10508" xr:uid="{9606B096-11BE-464A-AABF-51055C4E8065}"/>
    <cellStyle name="40% - Accent3 21 2" xfId="10509" xr:uid="{601CDA16-0311-4FCF-B688-672D44D25627}"/>
    <cellStyle name="40% - Accent3 21 3" xfId="10510" xr:uid="{AE32B9D5-146E-4A43-A748-5BC403067C26}"/>
    <cellStyle name="40% - Accent3 21 4" xfId="10511" xr:uid="{E396433A-596E-4148-912B-11017E09EC8C}"/>
    <cellStyle name="40% - Accent3 21 5" xfId="10512" xr:uid="{A943A5E5-4973-46DE-AA84-1DCCA3E30B61}"/>
    <cellStyle name="40% - Accent3 21 6" xfId="10513" xr:uid="{5FD72450-EC20-4936-8011-0BB36EBC7BE7}"/>
    <cellStyle name="40% - Accent3 21 7" xfId="10514" xr:uid="{00C62487-D7D1-40ED-B900-43CB9867C96E}"/>
    <cellStyle name="40% - Accent3 21 8" xfId="10515" xr:uid="{4F9D9056-F0A8-4DB2-BD0C-C68DDEBA8FDB}"/>
    <cellStyle name="40% - Accent3 21 9" xfId="10516" xr:uid="{735D83B8-D563-454F-A9CA-EF3EE55FE49B}"/>
    <cellStyle name="40% - Accent3 22" xfId="2148" xr:uid="{FCFCE619-EBA1-4896-AD26-4100F0B32BEC}"/>
    <cellStyle name="40% - Accent3 22 10" xfId="10517" xr:uid="{13FC1351-C228-4776-97B1-F23F0573F5DA}"/>
    <cellStyle name="40% - Accent3 22 11" xfId="10518" xr:uid="{54100DC2-59AD-49CC-98C2-D221DF9CBE8F}"/>
    <cellStyle name="40% - Accent3 22 2" xfId="10519" xr:uid="{B00CC740-4425-4989-B3F0-14D45A3320B0}"/>
    <cellStyle name="40% - Accent3 22 3" xfId="10520" xr:uid="{F30A0456-C87B-493B-8C28-3B8AF3D3725A}"/>
    <cellStyle name="40% - Accent3 22 4" xfId="10521" xr:uid="{16B82B32-1CCB-4CED-B63D-E2FB47A95D5C}"/>
    <cellStyle name="40% - Accent3 22 5" xfId="10522" xr:uid="{772C0B61-251C-4ADC-8557-5C4A6C2D9BE4}"/>
    <cellStyle name="40% - Accent3 22 6" xfId="10523" xr:uid="{234619B6-6776-41FC-828E-A89E109ED66D}"/>
    <cellStyle name="40% - Accent3 22 7" xfId="10524" xr:uid="{845F6517-3EA4-4A6F-B019-936E3D27DC94}"/>
    <cellStyle name="40% - Accent3 22 8" xfId="10525" xr:uid="{3B2D071D-147F-4CDA-80E1-493A35695DD2}"/>
    <cellStyle name="40% - Accent3 22 9" xfId="10526" xr:uid="{4CB639DB-FED4-4055-8C1C-A6A294DFE4A2}"/>
    <cellStyle name="40% - Accent3 23" xfId="2149" xr:uid="{BE8904E0-34B9-4508-BE02-9F24886C3487}"/>
    <cellStyle name="40% - Accent3 23 10" xfId="10527" xr:uid="{1E98E22D-C247-4037-BCC9-F4B2BF402F48}"/>
    <cellStyle name="40% - Accent3 23 11" xfId="10528" xr:uid="{99722B39-90EB-41A6-850D-DFFC77401D38}"/>
    <cellStyle name="40% - Accent3 23 12" xfId="26697" xr:uid="{8225D16D-B25B-44EB-9448-07A0F37826E0}"/>
    <cellStyle name="40% - Accent3 23 12 2" xfId="39147" xr:uid="{FCA69AB7-0C8C-49D8-A1BC-0288FF0E3B02}"/>
    <cellStyle name="40% - Accent3 23 13" xfId="22236" xr:uid="{137880F5-1CEE-411F-BE46-2C7FCC2E3A87}"/>
    <cellStyle name="40% - Accent3 23 13 2" xfId="34709" xr:uid="{44F36D65-EE83-4B1F-8508-2CC6FD6518E7}"/>
    <cellStyle name="40% - Accent3 23 14" xfId="30731" xr:uid="{EF5ABB83-BBEC-44CA-8A7D-43195EAE6323}"/>
    <cellStyle name="40% - Accent3 23 2" xfId="2150" xr:uid="{BFE015D6-ABE8-44FF-892C-49B86F66BBDA}"/>
    <cellStyle name="40% - Accent3 23 2 2" xfId="26698" xr:uid="{398C908D-C549-43F5-BC20-E797727E25CD}"/>
    <cellStyle name="40% - Accent3 23 2 2 2" xfId="39148" xr:uid="{F7E44E3D-1C99-4E71-87B9-2E301EED11B1}"/>
    <cellStyle name="40% - Accent3 23 2 3" xfId="22237" xr:uid="{61BB2548-A6D3-4996-805E-1F8C190557FD}"/>
    <cellStyle name="40% - Accent3 23 2 3 2" xfId="34710" xr:uid="{4EE37BC5-A2FC-4FDA-B7CE-38357A587B00}"/>
    <cellStyle name="40% - Accent3 23 2 4" xfId="30732" xr:uid="{4C428289-774C-4767-9F4A-0C36FD85BB0F}"/>
    <cellStyle name="40% - Accent3 23 3" xfId="2151" xr:uid="{82F9B96E-F43F-4288-9151-F38E033C4127}"/>
    <cellStyle name="40% - Accent3 23 3 2" xfId="26699" xr:uid="{DC800DF2-DEE3-4733-B943-7E3903095243}"/>
    <cellStyle name="40% - Accent3 23 3 2 2" xfId="39149" xr:uid="{685FE720-A30A-4801-964E-A43F165B9140}"/>
    <cellStyle name="40% - Accent3 23 3 3" xfId="22238" xr:uid="{53C5791F-1142-4664-A78B-045D358787AD}"/>
    <cellStyle name="40% - Accent3 23 3 3 2" xfId="34711" xr:uid="{3616F735-053F-4388-9793-95E1540560A2}"/>
    <cellStyle name="40% - Accent3 23 3 4" xfId="30733" xr:uid="{D9E62BEA-4666-45D6-963A-86F3FAE7E47F}"/>
    <cellStyle name="40% - Accent3 23 4" xfId="10529" xr:uid="{A4EB99D1-C75E-4BDD-A1BC-3FAD03C0102D}"/>
    <cellStyle name="40% - Accent3 23 5" xfId="10530" xr:uid="{83F6F17D-0BFB-4F66-8248-81B3BE8844CF}"/>
    <cellStyle name="40% - Accent3 23 6" xfId="10531" xr:uid="{4815A3DF-C631-46AE-BF89-B26812D534A9}"/>
    <cellStyle name="40% - Accent3 23 7" xfId="10532" xr:uid="{02217BF3-E1A5-4ABD-AA6B-09D4366D656B}"/>
    <cellStyle name="40% - Accent3 23 8" xfId="10533" xr:uid="{55D635F3-9954-402C-9045-86EFDA2ED0C8}"/>
    <cellStyle name="40% - Accent3 23 9" xfId="10534" xr:uid="{43EA18E8-73EE-48F9-BA5F-2A688DDBECB0}"/>
    <cellStyle name="40% - Accent3 24" xfId="2152" xr:uid="{747B1F21-DF16-4BE2-8E8D-A28AC639BBCF}"/>
    <cellStyle name="40% - Accent3 24 10" xfId="10535" xr:uid="{1ED67C20-1CCF-4B70-9E6E-692926D112F1}"/>
    <cellStyle name="40% - Accent3 24 11" xfId="10536" xr:uid="{0440C93A-7051-4E62-93A3-101190845ED8}"/>
    <cellStyle name="40% - Accent3 24 12" xfId="26700" xr:uid="{37BB29B2-BFC9-4989-87F7-C15FDD146052}"/>
    <cellStyle name="40% - Accent3 24 12 2" xfId="39150" xr:uid="{127F5973-15F7-43B7-A1D7-D9840047488A}"/>
    <cellStyle name="40% - Accent3 24 13" xfId="22239" xr:uid="{453FF6A8-C78A-4DB0-BB8B-B8B3D27CFBA0}"/>
    <cellStyle name="40% - Accent3 24 13 2" xfId="34712" xr:uid="{CCC33C00-0999-415C-9673-0B7BA01C40F8}"/>
    <cellStyle name="40% - Accent3 24 14" xfId="30734" xr:uid="{4889E71F-9A66-412C-B11D-CFC1BA6A66BD}"/>
    <cellStyle name="40% - Accent3 24 2" xfId="10537" xr:uid="{A1EB13B4-E96B-4A8D-9514-74F3EFA4C299}"/>
    <cellStyle name="40% - Accent3 24 3" xfId="10538" xr:uid="{4D1F30F7-A53F-4CE4-B54B-C4CD26D9611B}"/>
    <cellStyle name="40% - Accent3 24 4" xfId="10539" xr:uid="{BBC6EA92-CC2B-47C3-9ED8-876D935082EB}"/>
    <cellStyle name="40% - Accent3 24 5" xfId="10540" xr:uid="{F955B7F4-57AD-4A45-AC5C-E967B9551A45}"/>
    <cellStyle name="40% - Accent3 24 6" xfId="10541" xr:uid="{F4652323-8D50-4FC3-985B-6DB3E71BAD62}"/>
    <cellStyle name="40% - Accent3 24 7" xfId="10542" xr:uid="{3ABA4F4E-691E-4CDC-9B3B-E09904B4FFE2}"/>
    <cellStyle name="40% - Accent3 24 8" xfId="10543" xr:uid="{8B87DC81-7507-4906-8A4E-E4731B08C3F6}"/>
    <cellStyle name="40% - Accent3 24 9" xfId="10544" xr:uid="{6786A628-B185-4672-94D9-522517940D72}"/>
    <cellStyle name="40% - Accent3 25" xfId="2153" xr:uid="{67745FB5-1335-4580-B63F-A411B9FBBBCE}"/>
    <cellStyle name="40% - Accent3 25 10" xfId="10545" xr:uid="{CE3E1042-AC5F-4B9B-9F70-A2B093E321B4}"/>
    <cellStyle name="40% - Accent3 25 11" xfId="10546" xr:uid="{53B3965A-5DA7-4A94-929D-362CC1F4CC3A}"/>
    <cellStyle name="40% - Accent3 25 12" xfId="26701" xr:uid="{DA2FD648-5DFE-4C78-B9BB-01ECAA0518F6}"/>
    <cellStyle name="40% - Accent3 25 12 2" xfId="39151" xr:uid="{BCCCB30A-85F2-4605-A85C-B5C096703E90}"/>
    <cellStyle name="40% - Accent3 25 13" xfId="22240" xr:uid="{0C45B9C2-9959-45DD-895E-8F8CDD3D4AE0}"/>
    <cellStyle name="40% - Accent3 25 13 2" xfId="34713" xr:uid="{4ED6A82D-2B38-4342-B5A1-3F044E616BD8}"/>
    <cellStyle name="40% - Accent3 25 14" xfId="30735" xr:uid="{43E44A39-B405-4551-8C94-B1F45B2D1FA0}"/>
    <cellStyle name="40% - Accent3 25 2" xfId="10547" xr:uid="{663CC024-77D4-4F56-865E-2DEDA42CFC7E}"/>
    <cellStyle name="40% - Accent3 25 3" xfId="10548" xr:uid="{9DF1AF17-DEC6-459F-ADC8-620450BA3AD4}"/>
    <cellStyle name="40% - Accent3 25 4" xfId="10549" xr:uid="{D2BA8DC1-5032-4A48-9905-A67DD71EB47B}"/>
    <cellStyle name="40% - Accent3 25 5" xfId="10550" xr:uid="{F1BC9CBE-D78A-4006-819A-485CFB5840C7}"/>
    <cellStyle name="40% - Accent3 25 6" xfId="10551" xr:uid="{5B5B7105-E745-412C-BE71-3813989F8B95}"/>
    <cellStyle name="40% - Accent3 25 7" xfId="10552" xr:uid="{65A09347-A6DE-4C10-AF7F-3941A4A94D5D}"/>
    <cellStyle name="40% - Accent3 25 8" xfId="10553" xr:uid="{AF6C0AAE-7AED-44FB-BD59-3888C7A0353F}"/>
    <cellStyle name="40% - Accent3 25 9" xfId="10554" xr:uid="{9F7552DD-24AA-443F-8422-6E0EE4CD6C5D}"/>
    <cellStyle name="40% - Accent3 26" xfId="2154" xr:uid="{86D1CB77-961A-4A88-9055-6C428688FB2C}"/>
    <cellStyle name="40% - Accent3 26 10" xfId="10555" xr:uid="{0823A6D6-C192-42A2-9E80-BEFA9221E90F}"/>
    <cellStyle name="40% - Accent3 26 11" xfId="26702" xr:uid="{7B71E09A-99F4-4D02-84D6-34700DEF3C6B}"/>
    <cellStyle name="40% - Accent3 26 11 2" xfId="39152" xr:uid="{43077F37-523B-4B95-9CCA-1F4A0DD56333}"/>
    <cellStyle name="40% - Accent3 26 12" xfId="22241" xr:uid="{C9ED2710-C0DD-42F1-A101-1FAFFEA45BEA}"/>
    <cellStyle name="40% - Accent3 26 12 2" xfId="34714" xr:uid="{FAC2F338-3290-43DE-8554-6B4452EE429E}"/>
    <cellStyle name="40% - Accent3 26 13" xfId="30736" xr:uid="{7EC31002-185B-4E7A-874C-28E81EE796D3}"/>
    <cellStyle name="40% - Accent3 26 2" xfId="10556" xr:uid="{3133000D-0A09-420B-90AA-8B1E3DC66CEC}"/>
    <cellStyle name="40% - Accent3 26 3" xfId="10557" xr:uid="{A8BD80F0-2A9F-4BA6-8B91-AE03B2EF86BA}"/>
    <cellStyle name="40% - Accent3 26 4" xfId="10558" xr:uid="{99E5A524-6176-4411-A12D-37F0A4A97344}"/>
    <cellStyle name="40% - Accent3 26 5" xfId="10559" xr:uid="{494EADDB-8CFB-4610-BEEC-0E5FA7D9FFBA}"/>
    <cellStyle name="40% - Accent3 26 6" xfId="10560" xr:uid="{66987F1C-E450-4082-B23A-A12CFCD12FAD}"/>
    <cellStyle name="40% - Accent3 26 7" xfId="10561" xr:uid="{92178C77-C966-4303-BAA1-7D8072C92C23}"/>
    <cellStyle name="40% - Accent3 26 8" xfId="10562" xr:uid="{1B6600A8-118D-4552-88CE-E23DE16935E0}"/>
    <cellStyle name="40% - Accent3 26 9" xfId="10563" xr:uid="{04A74893-5C29-428A-9FF9-38F902AC6598}"/>
    <cellStyle name="40% - Accent3 27" xfId="2155" xr:uid="{33524A15-D2A8-488E-8A49-10F47D4F3995}"/>
    <cellStyle name="40% - Accent3 27 10" xfId="10564" xr:uid="{ECF4DCCF-1C45-42C1-9590-4DEC6022947B}"/>
    <cellStyle name="40% - Accent3 27 2" xfId="10565" xr:uid="{EBDF9031-E2A5-4A72-A3E2-0980C0AA6072}"/>
    <cellStyle name="40% - Accent3 27 3" xfId="10566" xr:uid="{82677A2A-BAF8-458E-A739-8E4100BA20D9}"/>
    <cellStyle name="40% - Accent3 27 4" xfId="10567" xr:uid="{E9B91ECF-4A3A-4549-9561-19973F973C8B}"/>
    <cellStyle name="40% - Accent3 27 5" xfId="10568" xr:uid="{364C5792-F250-411E-AB3D-FB3F7EC5D96D}"/>
    <cellStyle name="40% - Accent3 27 6" xfId="10569" xr:uid="{C269A42A-92C1-471E-B3E0-869D58930727}"/>
    <cellStyle name="40% - Accent3 27 7" xfId="10570" xr:uid="{30C8530A-C98B-4398-9641-EAEAE668033F}"/>
    <cellStyle name="40% - Accent3 27 8" xfId="10571" xr:uid="{C9AF1EFA-28FB-463C-A0E0-EBD82DFF8346}"/>
    <cellStyle name="40% - Accent3 27 9" xfId="10572" xr:uid="{98B4D15E-56CD-4AFE-B7DB-6816A41E412A}"/>
    <cellStyle name="40% - Accent3 28" xfId="2156" xr:uid="{F5B11C77-BFD1-4EFE-AF21-88915E451E2B}"/>
    <cellStyle name="40% - Accent3 28 10" xfId="10573" xr:uid="{F9563310-3B05-4B29-9861-FC9A2732B3BB}"/>
    <cellStyle name="40% - Accent3 28 2" xfId="10574" xr:uid="{3240532E-0DDD-48CE-BD51-41188701E7A5}"/>
    <cellStyle name="40% - Accent3 28 3" xfId="10575" xr:uid="{4FE9F21E-1E96-4C75-A2D8-38BF5243F96B}"/>
    <cellStyle name="40% - Accent3 28 4" xfId="10576" xr:uid="{95604587-D17A-4326-9514-7F83F03AF0BC}"/>
    <cellStyle name="40% - Accent3 28 5" xfId="10577" xr:uid="{DD448C31-5E8B-4BBB-9A78-A6C3DD147F2D}"/>
    <cellStyle name="40% - Accent3 28 6" xfId="10578" xr:uid="{8F11A9F1-B2EC-4B11-971E-743469F7FFC5}"/>
    <cellStyle name="40% - Accent3 28 7" xfId="10579" xr:uid="{791D2992-E276-4EF5-B258-0BF2D9F7E5B7}"/>
    <cellStyle name="40% - Accent3 28 8" xfId="10580" xr:uid="{B7EFBC25-D1F8-4E5C-916D-681EC19760E2}"/>
    <cellStyle name="40% - Accent3 28 9" xfId="10581" xr:uid="{0D2E2E76-F9F8-4E23-BF46-8F0E7AE0BCE7}"/>
    <cellStyle name="40% - Accent3 29" xfId="2157" xr:uid="{25911959-C32D-4338-913A-F03DED546B90}"/>
    <cellStyle name="40% - Accent3 29 10" xfId="10582" xr:uid="{9F853B3F-0FDC-49C8-8A51-F566CD516887}"/>
    <cellStyle name="40% - Accent3 29 11" xfId="26703" xr:uid="{DEF15DEB-466E-4349-90B5-31DB07EC4587}"/>
    <cellStyle name="40% - Accent3 29 11 2" xfId="39153" xr:uid="{7285FAE6-91CF-4947-AEF6-AF384122DD36}"/>
    <cellStyle name="40% - Accent3 29 12" xfId="22242" xr:uid="{3FE6E265-2A3F-4FC5-B371-17FA6DF6A682}"/>
    <cellStyle name="40% - Accent3 29 12 2" xfId="34715" xr:uid="{EB1B522D-F074-4597-81BE-F7534AF09218}"/>
    <cellStyle name="40% - Accent3 29 13" xfId="30737" xr:uid="{208D3A5B-4ED5-417F-8596-B5F776E6C596}"/>
    <cellStyle name="40% - Accent3 29 2" xfId="10583" xr:uid="{B283A9B7-78D7-45EE-9A59-266C95BADED5}"/>
    <cellStyle name="40% - Accent3 29 3" xfId="10584" xr:uid="{A2731833-AF48-4125-A1F9-3F176943BBDF}"/>
    <cellStyle name="40% - Accent3 29 4" xfId="10585" xr:uid="{B9228D45-D2A6-44E2-8A16-01667C4E72BE}"/>
    <cellStyle name="40% - Accent3 29 5" xfId="10586" xr:uid="{0EFED6C6-F5E1-421B-A43D-ED215690B71F}"/>
    <cellStyle name="40% - Accent3 29 6" xfId="10587" xr:uid="{8572C7DA-1BFC-409B-AD0A-63F75574915B}"/>
    <cellStyle name="40% - Accent3 29 7" xfId="10588" xr:uid="{12DAF784-E62E-4D61-A49C-76A20D6E1FFC}"/>
    <cellStyle name="40% - Accent3 29 8" xfId="10589" xr:uid="{14019A5E-DE3B-4502-B449-5DF2F6070512}"/>
    <cellStyle name="40% - Accent3 29 9" xfId="10590" xr:uid="{F78D86BA-6FA6-4A1B-9D4B-E1809ED86B7E}"/>
    <cellStyle name="40% - Accent3 3" xfId="57" xr:uid="{44570A44-B798-4F87-A6A4-EA708B5FF016}"/>
    <cellStyle name="40% - Accent3 3 10" xfId="10591" xr:uid="{ABB1435B-B853-41EC-8FFA-E6640BFBA406}"/>
    <cellStyle name="40% - Accent3 3 11" xfId="10592" xr:uid="{D2B465D9-152D-45C4-B781-AADB6662DAA4}"/>
    <cellStyle name="40% - Accent3 3 12" xfId="10593" xr:uid="{891AADB3-86AD-4368-A726-0DA9BDA4CD33}"/>
    <cellStyle name="40% - Accent3 3 13" xfId="10594" xr:uid="{DE3DFF3D-4237-4FC5-990B-0605D68540A9}"/>
    <cellStyle name="40% - Accent3 3 14" xfId="10595" xr:uid="{5BF1FB14-D9BC-4435-AED8-0B79242392EE}"/>
    <cellStyle name="40% - Accent3 3 15" xfId="10596" xr:uid="{6252004D-7642-488F-94F3-D2BF9791AA29}"/>
    <cellStyle name="40% - Accent3 3 16" xfId="42765" xr:uid="{649B74BC-0EFF-47AD-8550-2A33A9D5DE5D}"/>
    <cellStyle name="40% - Accent3 3 2" xfId="2158" xr:uid="{43E60AA2-48B3-4CC3-87EB-041D63367402}"/>
    <cellStyle name="40% - Accent3 3 2 10" xfId="10597" xr:uid="{7F0890BF-FAFF-4A88-9F38-BF8DB2BE2F4A}"/>
    <cellStyle name="40% - Accent3 3 2 11" xfId="13140" xr:uid="{CC1FB03B-21B6-496E-913E-CE1A84FE79D4}"/>
    <cellStyle name="40% - Accent3 3 2 12" xfId="26704" xr:uid="{82014845-8071-4BF3-A0C9-2C0A01E09B0F}"/>
    <cellStyle name="40% - Accent3 3 2 12 2" xfId="39154" xr:uid="{D2EAAFC9-F51E-4AF4-9AE0-A1D999A51907}"/>
    <cellStyle name="40% - Accent3 3 2 13" xfId="22243" xr:uid="{D03D3CB1-DBBE-4B4C-BDD0-BB2F2189F5B5}"/>
    <cellStyle name="40% - Accent3 3 2 13 2" xfId="34716" xr:uid="{9CA15A65-3F98-4BB5-9BF6-06777D54CE96}"/>
    <cellStyle name="40% - Accent3 3 2 14" xfId="30738" xr:uid="{92A6E4F6-FDD4-48FC-AA47-1FEB4B7A7E30}"/>
    <cellStyle name="40% - Accent3 3 2 2" xfId="2159" xr:uid="{FA4CF838-4DC9-434C-8CFC-B398C9F9EA8C}"/>
    <cellStyle name="40% - Accent3 3 2 2 2" xfId="6440" xr:uid="{E2AB8DD9-1345-4B2B-BED5-6D01C40D9810}"/>
    <cellStyle name="40% - Accent3 3 2 2 2 2" xfId="6441" xr:uid="{1861E28C-5517-4DB7-8528-AF157B5FCDB4}"/>
    <cellStyle name="40% - Accent3 3 2 2 3" xfId="6442" xr:uid="{52958B7F-C993-46AD-8936-BEFECE793D0B}"/>
    <cellStyle name="40% - Accent3 3 2 2 4" xfId="26705" xr:uid="{C9254FAF-9BE9-46A2-85A9-6B1497436F45}"/>
    <cellStyle name="40% - Accent3 3 2 2 4 2" xfId="39155" xr:uid="{7846DFD9-F5B3-41A9-B724-82E467A93A58}"/>
    <cellStyle name="40% - Accent3 3 2 2 5" xfId="22244" xr:uid="{7341311C-389C-47C0-B3CB-0AE9D8071CC8}"/>
    <cellStyle name="40% - Accent3 3 2 2 5 2" xfId="34717" xr:uid="{DECA6509-7C76-4A1B-87B0-993DE4687942}"/>
    <cellStyle name="40% - Accent3 3 2 2 6" xfId="30739" xr:uid="{8BBAD0BC-783E-414B-80C8-DCC6BEAE6CEB}"/>
    <cellStyle name="40% - Accent3 3 2 3" xfId="2160" xr:uid="{94183F44-6D9C-441A-A8CE-78F33AEB0608}"/>
    <cellStyle name="40% - Accent3 3 2 3 2" xfId="6443" xr:uid="{A83EF963-F37D-4C4C-8874-3D25D5CDB782}"/>
    <cellStyle name="40% - Accent3 3 2 3 3" xfId="26706" xr:uid="{C8B63474-ACFA-4FAE-B32C-EBDA3855B150}"/>
    <cellStyle name="40% - Accent3 3 2 3 3 2" xfId="39156" xr:uid="{C474C71C-6626-4B8E-AB60-EE68C7DA205C}"/>
    <cellStyle name="40% - Accent3 3 2 3 4" xfId="22245" xr:uid="{291CED50-FED9-4DB3-A297-117A043706AC}"/>
    <cellStyle name="40% - Accent3 3 2 3 4 2" xfId="34718" xr:uid="{50116331-E5C3-4704-94B5-3DC2478C87A1}"/>
    <cellStyle name="40% - Accent3 3 2 3 5" xfId="30740" xr:uid="{30A74F1B-A47C-4798-BA61-F18D238B8021}"/>
    <cellStyle name="40% - Accent3 3 2 4" xfId="6444" xr:uid="{73FFFC7D-8A04-4028-A136-081F6F8E37BF}"/>
    <cellStyle name="40% - Accent3 3 2 5" xfId="10598" xr:uid="{E2080656-80BF-4026-8CD0-BDFA00D9D2E8}"/>
    <cellStyle name="40% - Accent3 3 2 6" xfId="10599" xr:uid="{DC699F0F-5708-4F13-ACD4-A772CC26F748}"/>
    <cellStyle name="40% - Accent3 3 2 7" xfId="10600" xr:uid="{21A562A6-D476-4705-AB21-A32A0729F119}"/>
    <cellStyle name="40% - Accent3 3 2 8" xfId="10601" xr:uid="{EC1A4A5E-B6F9-4CE7-A82D-4117F314AA88}"/>
    <cellStyle name="40% - Accent3 3 2 9" xfId="10602" xr:uid="{D1CDA76C-4C71-4240-9569-FAD15781851D}"/>
    <cellStyle name="40% - Accent3 3 3" xfId="2161" xr:uid="{AA2DCD73-E0A7-4BAF-A428-8239D5BC203B}"/>
    <cellStyle name="40% - Accent3 3 3 10" xfId="10603" xr:uid="{12811573-32F0-4BC0-8D68-810B444D889D}"/>
    <cellStyle name="40% - Accent3 3 3 11" xfId="26707" xr:uid="{39AB569B-F725-4504-95FA-2FA2EB76AE58}"/>
    <cellStyle name="40% - Accent3 3 3 11 2" xfId="39157" xr:uid="{15512BF4-2D09-4FBA-A28D-E6EF253B729D}"/>
    <cellStyle name="40% - Accent3 3 3 12" xfId="22246" xr:uid="{C664C0E5-E173-40D9-ADAB-2D5AB548D48E}"/>
    <cellStyle name="40% - Accent3 3 3 12 2" xfId="34719" xr:uid="{6CA6982E-F389-4D50-A391-E51398F05E24}"/>
    <cellStyle name="40% - Accent3 3 3 13" xfId="30741" xr:uid="{18E55C40-85A2-4988-B27B-D096BF61C7A8}"/>
    <cellStyle name="40% - Accent3 3 3 2" xfId="2162" xr:uid="{AFA2A5B4-C6BC-4069-8D62-713879CB38A5}"/>
    <cellStyle name="40% - Accent3 3 3 2 2" xfId="6445" xr:uid="{AF6C2E60-2F33-4338-8189-012A2F1EF485}"/>
    <cellStyle name="40% - Accent3 3 3 2 3" xfId="26708" xr:uid="{33A0794A-63B6-4093-9EF7-C9465573502B}"/>
    <cellStyle name="40% - Accent3 3 3 2 3 2" xfId="39158" xr:uid="{1F39674A-D08A-467B-915C-F56624A39815}"/>
    <cellStyle name="40% - Accent3 3 3 2 4" xfId="22247" xr:uid="{50536C77-C40F-4914-B80C-36A41B264AD6}"/>
    <cellStyle name="40% - Accent3 3 3 2 4 2" xfId="34720" xr:uid="{4410CF5B-4EB6-4A10-B119-7C2046643A36}"/>
    <cellStyle name="40% - Accent3 3 3 2 5" xfId="30742" xr:uid="{6BBD3DAB-5DCA-4AB3-A267-6D260AA2DA84}"/>
    <cellStyle name="40% - Accent3 3 3 3" xfId="2163" xr:uid="{A09B225C-4955-46AC-8225-7D67751315D0}"/>
    <cellStyle name="40% - Accent3 3 3 3 2" xfId="26709" xr:uid="{C49560D9-0206-442B-A307-B32177A44B85}"/>
    <cellStyle name="40% - Accent3 3 3 3 2 2" xfId="39159" xr:uid="{EA747BCE-F543-4E65-96D7-613A15E2975F}"/>
    <cellStyle name="40% - Accent3 3 3 3 3" xfId="22248" xr:uid="{B6B21E35-527C-4FE1-962B-8DA46B26D1E4}"/>
    <cellStyle name="40% - Accent3 3 3 3 3 2" xfId="34721" xr:uid="{13DE5C08-EE1C-4F5F-8122-6318654C4E83}"/>
    <cellStyle name="40% - Accent3 3 3 3 4" xfId="30743" xr:uid="{9E15031A-13F9-418D-A7DD-FF2BD20957EB}"/>
    <cellStyle name="40% - Accent3 3 3 4" xfId="10604" xr:uid="{D832807C-9540-42CD-9017-8CE59F391BA5}"/>
    <cellStyle name="40% - Accent3 3 3 5" xfId="10605" xr:uid="{8E55B2CD-4071-454E-B251-38BDA4C57405}"/>
    <cellStyle name="40% - Accent3 3 3 6" xfId="10606" xr:uid="{25605D88-4EBB-4710-AD10-2C00F8DB0CB0}"/>
    <cellStyle name="40% - Accent3 3 3 7" xfId="10607" xr:uid="{7D97EB7A-946D-4510-872D-A3EC28135A76}"/>
    <cellStyle name="40% - Accent3 3 3 8" xfId="10608" xr:uid="{4FEF9BF5-A1F0-4992-AFA6-7B22D48814EA}"/>
    <cellStyle name="40% - Accent3 3 3 9" xfId="10609" xr:uid="{62AC34A8-788A-4560-BFD0-2273AC463F80}"/>
    <cellStyle name="40% - Accent3 3 4" xfId="2164" xr:uid="{D914DCBA-A395-413F-9F75-433ED174D325}"/>
    <cellStyle name="40% - Accent3 3 4 10" xfId="10610" xr:uid="{C102C031-350C-4B89-888D-88EC5DD54FB4}"/>
    <cellStyle name="40% - Accent3 3 4 11" xfId="26710" xr:uid="{62712B37-E99F-471D-901D-80BE4E96A64E}"/>
    <cellStyle name="40% - Accent3 3 4 11 2" xfId="39160" xr:uid="{0D0E230E-82C1-41FE-B97C-463C9300CCEC}"/>
    <cellStyle name="40% - Accent3 3 4 12" xfId="22249" xr:uid="{B3AF064C-95DD-4D3A-BF80-48B3FD164FD7}"/>
    <cellStyle name="40% - Accent3 3 4 12 2" xfId="34722" xr:uid="{85A8817C-19FC-43AB-A59B-361CF2DD1A7A}"/>
    <cellStyle name="40% - Accent3 3 4 13" xfId="30744" xr:uid="{F09B6920-FEE1-4490-A6AA-BC2C51A65879}"/>
    <cellStyle name="40% - Accent3 3 4 2" xfId="2165" xr:uid="{2E6A4803-C1BE-4FE8-8328-FF4F454D7AFE}"/>
    <cellStyle name="40% - Accent3 3 4 2 2" xfId="26711" xr:uid="{2D190B35-92FF-4F16-B131-7BEF0D86005E}"/>
    <cellStyle name="40% - Accent3 3 4 2 2 2" xfId="39161" xr:uid="{672B8902-1271-4475-AAAE-1E555D68BBAF}"/>
    <cellStyle name="40% - Accent3 3 4 2 3" xfId="22250" xr:uid="{5E5B89DA-D037-4992-B549-93AB52F70856}"/>
    <cellStyle name="40% - Accent3 3 4 2 3 2" xfId="34723" xr:uid="{DC4ACA74-D9F5-423F-B004-9C452E99C3BE}"/>
    <cellStyle name="40% - Accent3 3 4 2 4" xfId="30745" xr:uid="{3DC1CE19-85C0-44B2-B347-5818801F1A3D}"/>
    <cellStyle name="40% - Accent3 3 4 3" xfId="2166" xr:uid="{2D70BEAB-0CCC-4FD1-B1CC-BD057DE9C7F5}"/>
    <cellStyle name="40% - Accent3 3 4 3 2" xfId="26712" xr:uid="{6E77CAC6-8F14-4CB6-8A50-95B6330B0D20}"/>
    <cellStyle name="40% - Accent3 3 4 3 2 2" xfId="39162" xr:uid="{A7CF6BC9-9A1E-42CA-986A-E6E45D19CAF4}"/>
    <cellStyle name="40% - Accent3 3 4 3 3" xfId="22251" xr:uid="{10CC435F-EDC8-4CF8-A2E8-EE447C270FF3}"/>
    <cellStyle name="40% - Accent3 3 4 3 3 2" xfId="34724" xr:uid="{125B81EA-914D-4123-97AD-31C15109E33D}"/>
    <cellStyle name="40% - Accent3 3 4 3 4" xfId="30746" xr:uid="{34D3C71C-3B45-4F3A-8D35-221C95FAC8D2}"/>
    <cellStyle name="40% - Accent3 3 4 4" xfId="10611" xr:uid="{2F472A1D-A9C9-4F72-A569-CBFA18ADFBE1}"/>
    <cellStyle name="40% - Accent3 3 4 5" xfId="10612" xr:uid="{76914404-D2D7-4CD9-B908-BD2761857314}"/>
    <cellStyle name="40% - Accent3 3 4 6" xfId="10613" xr:uid="{C3F3DE17-69FA-4898-BBF6-DF84914C8DD3}"/>
    <cellStyle name="40% - Accent3 3 4 7" xfId="10614" xr:uid="{59CF6ADD-A068-4B59-8360-714785600FE0}"/>
    <cellStyle name="40% - Accent3 3 4 8" xfId="10615" xr:uid="{99DBBFE8-0B70-4318-8ED5-1346CCD2EB58}"/>
    <cellStyle name="40% - Accent3 3 4 9" xfId="10616" xr:uid="{5EA2909C-5BD5-4FD0-86D8-FE031EE43CB0}"/>
    <cellStyle name="40% - Accent3 3 5" xfId="2167" xr:uid="{3BF8154F-DB52-42AE-B465-EA3C92FA91B8}"/>
    <cellStyle name="40% - Accent3 3 5 10" xfId="10617" xr:uid="{05D0ADAB-5886-427D-88C8-8504CC43AD78}"/>
    <cellStyle name="40% - Accent3 3 5 11" xfId="26713" xr:uid="{8465B608-22E5-414E-B9BC-79516DBBEF8D}"/>
    <cellStyle name="40% - Accent3 3 5 11 2" xfId="39163" xr:uid="{B4A1CAC3-11F2-45FE-8858-E1527BC5A29E}"/>
    <cellStyle name="40% - Accent3 3 5 12" xfId="22252" xr:uid="{1E8A9B4B-17B8-4935-A79B-8615CEFD6F20}"/>
    <cellStyle name="40% - Accent3 3 5 12 2" xfId="34725" xr:uid="{7D5D44A1-6933-417B-B223-8EED6B0E4748}"/>
    <cellStyle name="40% - Accent3 3 5 13" xfId="30747" xr:uid="{8C52E08F-AA1B-4138-A460-5A82F8470475}"/>
    <cellStyle name="40% - Accent3 3 5 2" xfId="2168" xr:uid="{72A8B8C4-530F-4781-B1C6-987C4DEC2E96}"/>
    <cellStyle name="40% - Accent3 3 5 2 2" xfId="26714" xr:uid="{0BA24752-106C-4F51-A63D-1D5B1496EECC}"/>
    <cellStyle name="40% - Accent3 3 5 2 2 2" xfId="39164" xr:uid="{244DF52C-AC53-4548-AA88-A069213B6317}"/>
    <cellStyle name="40% - Accent3 3 5 2 3" xfId="22253" xr:uid="{CE80980E-9592-454E-9D49-6BBAC0824A8E}"/>
    <cellStyle name="40% - Accent3 3 5 2 3 2" xfId="34726" xr:uid="{00577673-A35A-4228-892F-B9A577D9C541}"/>
    <cellStyle name="40% - Accent3 3 5 2 4" xfId="30748" xr:uid="{CD1B89D1-2909-4EAF-AD2F-2647A17B4DEC}"/>
    <cellStyle name="40% - Accent3 3 5 3" xfId="2169" xr:uid="{6223695E-E672-4DC6-9CF3-529A6A5AA28C}"/>
    <cellStyle name="40% - Accent3 3 5 3 2" xfId="26715" xr:uid="{98EF1F82-A9F8-445F-8A7B-2AAB51464511}"/>
    <cellStyle name="40% - Accent3 3 5 3 2 2" xfId="39165" xr:uid="{732AB1DB-32FE-463A-B73F-EC19951FD523}"/>
    <cellStyle name="40% - Accent3 3 5 3 3" xfId="22254" xr:uid="{50DC4153-C9B3-4195-B201-D6C338C0D862}"/>
    <cellStyle name="40% - Accent3 3 5 3 3 2" xfId="34727" xr:uid="{94B68315-F4EA-47C2-9E87-818FEE33A668}"/>
    <cellStyle name="40% - Accent3 3 5 3 4" xfId="30749" xr:uid="{7E69C427-AB7C-4936-B7D5-9A012088A17C}"/>
    <cellStyle name="40% - Accent3 3 5 4" xfId="10618" xr:uid="{8046A45E-A12A-4086-9301-11C3B13F688A}"/>
    <cellStyle name="40% - Accent3 3 5 5" xfId="10619" xr:uid="{1C595D11-96DE-4D65-89CA-600439868E64}"/>
    <cellStyle name="40% - Accent3 3 5 6" xfId="10620" xr:uid="{6207AC41-6A79-4114-A05A-FA21B35E6855}"/>
    <cellStyle name="40% - Accent3 3 5 7" xfId="10621" xr:uid="{35757FF8-23E8-4F22-BAE7-855A92201C70}"/>
    <cellStyle name="40% - Accent3 3 5 8" xfId="10622" xr:uid="{B02E97E5-FC34-4956-A095-DC6F31781536}"/>
    <cellStyle name="40% - Accent3 3 5 9" xfId="10623" xr:uid="{52327383-DEA9-4821-8853-134D0AB49CC4}"/>
    <cellStyle name="40% - Accent3 3 6" xfId="2170" xr:uid="{48849A37-008A-4DDC-84CC-2E0FC024E639}"/>
    <cellStyle name="40% - Accent3 3 6 2" xfId="2171" xr:uid="{7A9E703A-6394-47C8-A5FD-2F6865F7401F}"/>
    <cellStyle name="40% - Accent3 3 6 2 2" xfId="26717" xr:uid="{BA021F6A-E461-4BFC-A79D-77139F276F34}"/>
    <cellStyle name="40% - Accent3 3 6 2 2 2" xfId="39167" xr:uid="{877944B1-4EA4-493A-AC64-8A84DA6C6E57}"/>
    <cellStyle name="40% - Accent3 3 6 2 3" xfId="22256" xr:uid="{91AED40C-EC8A-4356-A366-6675364C444E}"/>
    <cellStyle name="40% - Accent3 3 6 2 3 2" xfId="34729" xr:uid="{EFEC6E06-C7BA-40CC-AAAA-89CC3332C32F}"/>
    <cellStyle name="40% - Accent3 3 6 2 4" xfId="30751" xr:uid="{79C9655F-24AD-4D16-9D9F-A5FB852B2AC1}"/>
    <cellStyle name="40% - Accent3 3 6 3" xfId="2172" xr:uid="{1BFC8E61-D436-49EC-8CF2-B8775FDB676A}"/>
    <cellStyle name="40% - Accent3 3 6 3 2" xfId="26718" xr:uid="{8CF81BC8-AD7E-411A-B4D9-2AF63CDE325D}"/>
    <cellStyle name="40% - Accent3 3 6 3 2 2" xfId="39168" xr:uid="{6284FAF8-846B-4C2A-9614-322E826E0D3C}"/>
    <cellStyle name="40% - Accent3 3 6 3 3" xfId="22257" xr:uid="{BDE83B28-7716-48BE-BEBD-E4B943235F2A}"/>
    <cellStyle name="40% - Accent3 3 6 3 3 2" xfId="34730" xr:uid="{0FF7702B-CA16-444A-9D37-EEAFAE47A8B7}"/>
    <cellStyle name="40% - Accent3 3 6 3 4" xfId="30752" xr:uid="{0349219A-27E2-48F9-B05F-1B5320B16F0D}"/>
    <cellStyle name="40% - Accent3 3 6 4" xfId="26716" xr:uid="{D03E77A4-3FA0-4CAF-89F3-7223A008715E}"/>
    <cellStyle name="40% - Accent3 3 6 4 2" xfId="39166" xr:uid="{5000E812-256B-4398-8C8C-3D9EFBA8F809}"/>
    <cellStyle name="40% - Accent3 3 6 5" xfId="22255" xr:uid="{4BF7F5CC-D7F6-41E8-9A7C-D9346DD8332D}"/>
    <cellStyle name="40% - Accent3 3 6 5 2" xfId="34728" xr:uid="{6DEC4B8A-5D1F-49F3-9C00-059400531F3D}"/>
    <cellStyle name="40% - Accent3 3 6 6" xfId="30750" xr:uid="{10E1058F-49FF-4205-B48E-C7B357868139}"/>
    <cellStyle name="40% - Accent3 3 7" xfId="2173" xr:uid="{F5D5B9D9-E5DA-4460-B97E-B5DDB0FA3CFF}"/>
    <cellStyle name="40% - Accent3 3 7 2" xfId="2174" xr:uid="{ACE04A7E-6485-4990-AC5B-EC523E1A1E42}"/>
    <cellStyle name="40% - Accent3 3 7 2 2" xfId="26720" xr:uid="{979ECCB7-9B75-49A5-8AD8-AD246A101F98}"/>
    <cellStyle name="40% - Accent3 3 7 2 2 2" xfId="39170" xr:uid="{F4C5B1EC-A4B8-4088-B8F4-0418FBC10D61}"/>
    <cellStyle name="40% - Accent3 3 7 2 3" xfId="22259" xr:uid="{FB078393-2677-440E-BEEB-1DFBDB7B3DC3}"/>
    <cellStyle name="40% - Accent3 3 7 2 3 2" xfId="34732" xr:uid="{BE1A3129-8E8D-4C67-B4AD-2DAA0E126FA8}"/>
    <cellStyle name="40% - Accent3 3 7 2 4" xfId="30754" xr:uid="{C19B76C1-3737-4838-89F1-D7C0B77883EB}"/>
    <cellStyle name="40% - Accent3 3 7 3" xfId="2175" xr:uid="{7B507919-FE78-4AF2-A67C-487F23CF5207}"/>
    <cellStyle name="40% - Accent3 3 7 3 2" xfId="26721" xr:uid="{58DF6986-A714-466A-B569-D78284FDD209}"/>
    <cellStyle name="40% - Accent3 3 7 3 2 2" xfId="39171" xr:uid="{FBCD75C0-061D-4FE6-9EC5-C6D6A623A1D7}"/>
    <cellStyle name="40% - Accent3 3 7 3 3" xfId="22260" xr:uid="{FBB6AD5B-8ECC-43F5-A989-A4863889C278}"/>
    <cellStyle name="40% - Accent3 3 7 3 3 2" xfId="34733" xr:uid="{00C90BF9-4CE1-4575-93AD-0660CAE7829A}"/>
    <cellStyle name="40% - Accent3 3 7 3 4" xfId="30755" xr:uid="{E9247F07-D00E-47CB-AF4A-936C39325ACC}"/>
    <cellStyle name="40% - Accent3 3 7 4" xfId="26719" xr:uid="{991BAFAF-D724-4AC4-8740-E02AE2CDD6EE}"/>
    <cellStyle name="40% - Accent3 3 7 4 2" xfId="39169" xr:uid="{E55C90E4-43E1-4355-938B-BA0CC72BED26}"/>
    <cellStyle name="40% - Accent3 3 7 5" xfId="22258" xr:uid="{CF79984F-A4D3-4992-8BFD-AF69949189E4}"/>
    <cellStyle name="40% - Accent3 3 7 5 2" xfId="34731" xr:uid="{52204DB8-8FC3-4475-8E38-EA0CCF58C523}"/>
    <cellStyle name="40% - Accent3 3 7 6" xfId="30753" xr:uid="{5BCC4CE9-F9D8-490D-BD02-644A21B665D5}"/>
    <cellStyle name="40% - Accent3 3 8" xfId="2176" xr:uid="{BE4FA93C-BD59-45F1-BA10-2E8D302C9BD9}"/>
    <cellStyle name="40% - Accent3 3 8 2" xfId="26722" xr:uid="{40291F46-BEAF-4B79-BDC8-FD0A26421428}"/>
    <cellStyle name="40% - Accent3 3 8 2 2" xfId="39172" xr:uid="{ED4837B6-DD7E-4422-9F75-62EE0C0690F1}"/>
    <cellStyle name="40% - Accent3 3 8 3" xfId="22261" xr:uid="{9503675C-B14B-4E63-9E5D-3B26A57F9FB1}"/>
    <cellStyle name="40% - Accent3 3 8 3 2" xfId="34734" xr:uid="{7F11DA7A-1F61-44FE-B02E-4A7DFD9E9A62}"/>
    <cellStyle name="40% - Accent3 3 8 4" xfId="30756" xr:uid="{AD176251-493D-4D20-8207-6C746E0A6157}"/>
    <cellStyle name="40% - Accent3 3 9" xfId="2177" xr:uid="{C40861B6-1006-4F26-8604-494ED9102E2D}"/>
    <cellStyle name="40% - Accent3 3 9 2" xfId="26723" xr:uid="{D6F34BD7-4190-4D08-91C7-CCD6F169CB1C}"/>
    <cellStyle name="40% - Accent3 3 9 2 2" xfId="39173" xr:uid="{08325069-564E-4D04-B0C8-F074F56C0A3D}"/>
    <cellStyle name="40% - Accent3 3 9 3" xfId="22262" xr:uid="{589BD031-3A20-4842-BE1D-317784D9821D}"/>
    <cellStyle name="40% - Accent3 3 9 3 2" xfId="34735" xr:uid="{18E061B5-85D4-40D5-A278-3DB3A43FC439}"/>
    <cellStyle name="40% - Accent3 3 9 4" xfId="30757" xr:uid="{2C1B8F77-A388-4984-8D8F-9D45920FC7F3}"/>
    <cellStyle name="40% - Accent3 30" xfId="3400" xr:uid="{776A3970-C435-48FC-BF89-E5721C165CDE}"/>
    <cellStyle name="40% - Accent3 30 10" xfId="10624" xr:uid="{3069ED38-C21D-452E-A353-22A7397C4229}"/>
    <cellStyle name="40% - Accent3 30 2" xfId="10625" xr:uid="{719C4920-F378-493F-9F23-EE3BB0EE27B6}"/>
    <cellStyle name="40% - Accent3 30 3" xfId="10626" xr:uid="{84EA10BA-3998-4CE0-AA56-17550D158298}"/>
    <cellStyle name="40% - Accent3 30 4" xfId="10627" xr:uid="{1938187D-FA97-4928-9D6F-7CE048C1B37E}"/>
    <cellStyle name="40% - Accent3 30 5" xfId="10628" xr:uid="{A6ECFC42-B81E-47BB-A096-1CE3CCBF37BC}"/>
    <cellStyle name="40% - Accent3 30 6" xfId="10629" xr:uid="{A8789205-0B88-499F-B774-4B3C991D583E}"/>
    <cellStyle name="40% - Accent3 30 7" xfId="10630" xr:uid="{E414AB11-D327-4E1A-A262-05BABDF8ABDF}"/>
    <cellStyle name="40% - Accent3 30 8" xfId="10631" xr:uid="{D027F2B8-1A5A-41C2-A79E-BE8A2B7E7EB2}"/>
    <cellStyle name="40% - Accent3 30 9" xfId="10632" xr:uid="{41582735-0AFA-4880-B77D-BA6098957677}"/>
    <cellStyle name="40% - Accent3 31" xfId="3401" xr:uid="{25B9C8A6-9946-4255-9A90-6863E1654811}"/>
    <cellStyle name="40% - Accent3 31 10" xfId="10633" xr:uid="{CBA136A3-17FB-4F23-850D-972A892D0F03}"/>
    <cellStyle name="40% - Accent3 31 2" xfId="10634" xr:uid="{DBFE93CE-616B-4CBF-B469-D141F12AB092}"/>
    <cellStyle name="40% - Accent3 31 3" xfId="10635" xr:uid="{3107F152-CE2C-4040-88A8-E47B9C3063FF}"/>
    <cellStyle name="40% - Accent3 31 4" xfId="10636" xr:uid="{4F8910A6-9AD8-448A-A68F-1EFD1251E196}"/>
    <cellStyle name="40% - Accent3 31 5" xfId="10637" xr:uid="{6D80FCA8-9E40-4281-B630-ADA53A0015BA}"/>
    <cellStyle name="40% - Accent3 31 6" xfId="10638" xr:uid="{33E6C795-5569-4DC2-9B5F-0C886646239F}"/>
    <cellStyle name="40% - Accent3 31 7" xfId="10639" xr:uid="{00A9A03F-C0F7-49FB-8EDC-2837BE14442B}"/>
    <cellStyle name="40% - Accent3 31 8" xfId="10640" xr:uid="{8C8CDC70-310D-4A3D-9950-9227CF127240}"/>
    <cellStyle name="40% - Accent3 31 9" xfId="10641" xr:uid="{E915CDDC-970E-4B9C-92A9-20784FC9CE09}"/>
    <cellStyle name="40% - Accent3 32" xfId="3402" xr:uid="{C25C04EA-C71B-4481-99F7-1AE434DF050B}"/>
    <cellStyle name="40% - Accent3 32 10" xfId="10642" xr:uid="{81841535-E866-4FC5-8E36-0F4AAF8F1E83}"/>
    <cellStyle name="40% - Accent3 32 2" xfId="10643" xr:uid="{F16AFF65-0C67-4A1C-B3FC-65280471C770}"/>
    <cellStyle name="40% - Accent3 32 3" xfId="10644" xr:uid="{715AA7D0-11B5-430D-9A21-86909BEA4A86}"/>
    <cellStyle name="40% - Accent3 32 4" xfId="10645" xr:uid="{FC45F381-659C-4DAB-AE5D-A656228812E3}"/>
    <cellStyle name="40% - Accent3 32 5" xfId="10646" xr:uid="{2726539D-8EF3-4514-888E-03E1608EC8C4}"/>
    <cellStyle name="40% - Accent3 32 6" xfId="10647" xr:uid="{5F490DDF-9E73-4F1B-93C3-75299CC872B3}"/>
    <cellStyle name="40% - Accent3 32 7" xfId="10648" xr:uid="{7F1664B3-1E0D-480F-9804-40102C2F1498}"/>
    <cellStyle name="40% - Accent3 32 8" xfId="10649" xr:uid="{3B6530C6-7E24-448D-B17D-0154B0E7940D}"/>
    <cellStyle name="40% - Accent3 32 9" xfId="10650" xr:uid="{2C2C2CEF-C558-4107-8FEE-6EDF59EAB9D6}"/>
    <cellStyle name="40% - Accent3 33" xfId="3403" xr:uid="{6F403688-9256-45FF-AB5F-0F15142018FD}"/>
    <cellStyle name="40% - Accent3 33 10" xfId="10651" xr:uid="{01584DD8-DE89-454C-9B1D-6B895CF412D2}"/>
    <cellStyle name="40% - Accent3 33 2" xfId="10652" xr:uid="{4B3A7F45-C2DB-48AF-807D-13A5C6F9209F}"/>
    <cellStyle name="40% - Accent3 33 3" xfId="10653" xr:uid="{375D5B17-2916-4666-9130-3B09725ED970}"/>
    <cellStyle name="40% - Accent3 33 4" xfId="10654" xr:uid="{6699D2CA-2A50-4D8E-84FE-80F2D238E619}"/>
    <cellStyle name="40% - Accent3 33 5" xfId="10655" xr:uid="{BA480373-8DD6-452E-9772-2EFCA5DDAD15}"/>
    <cellStyle name="40% - Accent3 33 6" xfId="10656" xr:uid="{BE4EC7C9-8E1F-472B-8B15-A001DA22464E}"/>
    <cellStyle name="40% - Accent3 33 7" xfId="10657" xr:uid="{46FA852E-56E0-4D00-A160-E6AAEE2E0F53}"/>
    <cellStyle name="40% - Accent3 33 8" xfId="10658" xr:uid="{C408F836-20D5-4F79-96C1-D8858D548843}"/>
    <cellStyle name="40% - Accent3 33 9" xfId="10659" xr:uid="{4FAD3105-B567-43C2-ADBB-340F22640D82}"/>
    <cellStyle name="40% - Accent3 34" xfId="3404" xr:uid="{80DB6BE4-1692-4E79-8C3A-4B2098713CF9}"/>
    <cellStyle name="40% - Accent3 34 10" xfId="10660" xr:uid="{53D65F97-5D8D-472B-804F-73386AEDEF62}"/>
    <cellStyle name="40% - Accent3 34 2" xfId="10661" xr:uid="{9794AB10-49DC-4BEA-813C-5122FE9C8E66}"/>
    <cellStyle name="40% - Accent3 34 3" xfId="10662" xr:uid="{B84EC45D-9835-4E0B-B846-8BDE40FC930E}"/>
    <cellStyle name="40% - Accent3 34 4" xfId="10663" xr:uid="{FCAE65DA-D556-4F20-950D-4A5DEC442F5C}"/>
    <cellStyle name="40% - Accent3 34 5" xfId="10664" xr:uid="{9CE5A508-76E1-4C53-900C-4779D248422F}"/>
    <cellStyle name="40% - Accent3 34 6" xfId="10665" xr:uid="{9A598874-23D9-4476-AB9F-1CB42D7CED1C}"/>
    <cellStyle name="40% - Accent3 34 7" xfId="10666" xr:uid="{B679DA33-19D3-4661-94B2-FAA9541B7178}"/>
    <cellStyle name="40% - Accent3 34 8" xfId="10667" xr:uid="{C874DBF8-B23E-4722-9575-AF5F84A50655}"/>
    <cellStyle name="40% - Accent3 34 9" xfId="10668" xr:uid="{EE50B82D-3FA3-485B-9F12-A169FBAA66BB}"/>
    <cellStyle name="40% - Accent3 35" xfId="3405" xr:uid="{5612CB5A-6166-4668-9B1C-1245A3A1E650}"/>
    <cellStyle name="40% - Accent3 35 10" xfId="10669" xr:uid="{24352A91-B192-436F-809E-F2F898B93AD0}"/>
    <cellStyle name="40% - Accent3 35 2" xfId="10670" xr:uid="{7F104C65-F46C-47AF-8797-859784DBE427}"/>
    <cellStyle name="40% - Accent3 35 3" xfId="10671" xr:uid="{C760CECD-B4EE-4DCF-8793-7192FDCCAA9F}"/>
    <cellStyle name="40% - Accent3 35 4" xfId="10672" xr:uid="{D304CCB7-C0A1-4400-8EAF-EDA2E3B0A33C}"/>
    <cellStyle name="40% - Accent3 35 5" xfId="10673" xr:uid="{E272969C-CB25-45F0-BB75-4B39F78D10F5}"/>
    <cellStyle name="40% - Accent3 35 6" xfId="10674" xr:uid="{9A01817A-FA23-4166-BDAF-F335E072C997}"/>
    <cellStyle name="40% - Accent3 35 7" xfId="10675" xr:uid="{EB7480F4-5C7A-4CB0-B034-8915528D8EE2}"/>
    <cellStyle name="40% - Accent3 35 8" xfId="10676" xr:uid="{97DBE766-6985-439D-BEEC-47809B6CB2BA}"/>
    <cellStyle name="40% - Accent3 35 9" xfId="10677" xr:uid="{7B383711-1D71-44D5-A33A-631C67197583}"/>
    <cellStyle name="40% - Accent3 36" xfId="3406" xr:uid="{FF857F28-97C1-4A75-9445-1DD15262A64B}"/>
    <cellStyle name="40% - Accent3 36 10" xfId="10678" xr:uid="{F3C7589E-7C6B-4EE4-886B-BE0EB54B153C}"/>
    <cellStyle name="40% - Accent3 36 2" xfId="10679" xr:uid="{0A74C131-5D7A-4868-8C69-E0BCC75831BF}"/>
    <cellStyle name="40% - Accent3 36 3" xfId="10680" xr:uid="{F80D1F2A-A161-4E8B-A0E7-84625847BBC3}"/>
    <cellStyle name="40% - Accent3 36 4" xfId="10681" xr:uid="{45A7B97B-497F-4929-9D30-8E5846F3B101}"/>
    <cellStyle name="40% - Accent3 36 5" xfId="10682" xr:uid="{E1D087DC-F5FA-4E6B-B2E3-3716474C5C7D}"/>
    <cellStyle name="40% - Accent3 36 6" xfId="10683" xr:uid="{C8FC555F-F2C7-4A10-8F5D-CEF85D3C80F8}"/>
    <cellStyle name="40% - Accent3 36 7" xfId="10684" xr:uid="{20B30ECD-B752-43AA-8BC0-B65B94C10B61}"/>
    <cellStyle name="40% - Accent3 36 8" xfId="10685" xr:uid="{DBF2EE57-2B2E-4968-962D-886DC87F4BFE}"/>
    <cellStyle name="40% - Accent3 36 9" xfId="10686" xr:uid="{5082D245-0476-421B-93DC-63600CD95DF8}"/>
    <cellStyle name="40% - Accent3 37" xfId="3407" xr:uid="{86700A98-B02D-4D8D-B109-DBC81B66FEF7}"/>
    <cellStyle name="40% - Accent3 37 10" xfId="10687" xr:uid="{009A8FE5-B145-409D-A51C-C9F767C671EE}"/>
    <cellStyle name="40% - Accent3 37 2" xfId="10688" xr:uid="{C15F77E3-BDF7-4834-914B-DA4B0754A0EE}"/>
    <cellStyle name="40% - Accent3 37 3" xfId="10689" xr:uid="{F96D16E6-E20B-492F-8E06-9B7B43DB2F15}"/>
    <cellStyle name="40% - Accent3 37 4" xfId="10690" xr:uid="{2BB158F4-0CD9-43C0-A435-C8CEBB13CFC3}"/>
    <cellStyle name="40% - Accent3 37 5" xfId="10691" xr:uid="{FCDF7AAE-2E28-4DB0-942D-C7B9F0D7A4CF}"/>
    <cellStyle name="40% - Accent3 37 6" xfId="10692" xr:uid="{10032F10-3912-4DD6-AFB8-56433F63D6CD}"/>
    <cellStyle name="40% - Accent3 37 7" xfId="10693" xr:uid="{C6D8BDF6-17E3-41A0-AED1-6EFF0CB1F00D}"/>
    <cellStyle name="40% - Accent3 37 8" xfId="10694" xr:uid="{70D31943-69E5-4ADF-BCF5-4BDA77E6C20D}"/>
    <cellStyle name="40% - Accent3 37 9" xfId="10695" xr:uid="{6BEF8E21-0027-4F6F-9295-D60C948DF392}"/>
    <cellStyle name="40% - Accent3 38" xfId="3408" xr:uid="{81151B96-08FF-40BB-9BF6-631532B45167}"/>
    <cellStyle name="40% - Accent3 38 10" xfId="10696" xr:uid="{74B2241B-1857-4AA9-9D29-B0607B1A5FCD}"/>
    <cellStyle name="40% - Accent3 38 2" xfId="10697" xr:uid="{1FE5BC1C-267D-422D-9BDE-51AE1A178858}"/>
    <cellStyle name="40% - Accent3 38 3" xfId="10698" xr:uid="{6BACBE25-3FF4-4DEC-B8D5-7CA4DDA08F45}"/>
    <cellStyle name="40% - Accent3 38 4" xfId="10699" xr:uid="{DCBC58E8-ABD5-4D73-9F71-7DFDDA107733}"/>
    <cellStyle name="40% - Accent3 38 5" xfId="10700" xr:uid="{E57B9FF8-128E-44E3-843F-12B6068FD1B2}"/>
    <cellStyle name="40% - Accent3 38 6" xfId="10701" xr:uid="{2CF77301-FBFD-4B4E-8F39-6E888849A8EE}"/>
    <cellStyle name="40% - Accent3 38 7" xfId="10702" xr:uid="{5E11FC8A-897A-4B3A-B0AB-7BB8FF777584}"/>
    <cellStyle name="40% - Accent3 38 8" xfId="10703" xr:uid="{81A7AC83-37C2-443C-A550-31A77013529F}"/>
    <cellStyle name="40% - Accent3 38 9" xfId="10704" xr:uid="{481587C5-D3AA-4809-8C79-33984188727D}"/>
    <cellStyle name="40% - Accent3 39" xfId="3409" xr:uid="{249D3461-C124-4257-8DB1-C9D2C348C7D8}"/>
    <cellStyle name="40% - Accent3 39 10" xfId="10705" xr:uid="{F8665423-03BF-4594-9040-997FF5D0D190}"/>
    <cellStyle name="40% - Accent3 39 11" xfId="42104" xr:uid="{51A10F2C-8578-4EB5-9E2E-07F88897FDB9}"/>
    <cellStyle name="40% - Accent3 39 12" xfId="42573" xr:uid="{95929AA3-6455-4BDB-9F1B-AE42DB6E91AB}"/>
    <cellStyle name="40% - Accent3 39 13" xfId="42766" xr:uid="{794FBF8D-8121-4A2A-A23A-F56EFAE70805}"/>
    <cellStyle name="40% - Accent3 39 2" xfId="10706" xr:uid="{8B650216-FC67-4EA7-8332-A1B14B02E26A}"/>
    <cellStyle name="40% - Accent3 39 3" xfId="10707" xr:uid="{3A16376C-B574-419C-8A8B-670D8216875F}"/>
    <cellStyle name="40% - Accent3 39 4" xfId="10708" xr:uid="{2B98D9A0-018C-4728-9B6A-7C0D740DC101}"/>
    <cellStyle name="40% - Accent3 39 5" xfId="10709" xr:uid="{3FEA5116-CB6C-4F48-86AD-9E1B92BB4541}"/>
    <cellStyle name="40% - Accent3 39 6" xfId="10710" xr:uid="{AD1C66F2-3925-4D35-9BB1-35BF45E6CFD5}"/>
    <cellStyle name="40% - Accent3 39 7" xfId="10711" xr:uid="{D298E2A1-5AE1-4C11-A45A-3C12116E0872}"/>
    <cellStyle name="40% - Accent3 39 8" xfId="10712" xr:uid="{C126E235-7F98-40BD-A587-EA628A6D9719}"/>
    <cellStyle name="40% - Accent3 39 9" xfId="10713" xr:uid="{CCE1E0B8-FBFC-45F5-9D38-207021C6186A}"/>
    <cellStyle name="40% - Accent3 4" xfId="58" xr:uid="{3D91D2CD-7C24-43A2-8B10-EBCF785AFD20}"/>
    <cellStyle name="40% - Accent3 4 10" xfId="10714" xr:uid="{639EA4DE-980A-4196-93A0-0BAB9163EA29}"/>
    <cellStyle name="40% - Accent3 4 11" xfId="10715" xr:uid="{F19695E0-4857-4401-A70A-5A09AA624605}"/>
    <cellStyle name="40% - Accent3 4 12" xfId="10716" xr:uid="{1D6EDF2B-54C3-4CE3-AF2B-C0635CD94E68}"/>
    <cellStyle name="40% - Accent3 4 13" xfId="10717" xr:uid="{F6A4EC31-2FA2-4356-938B-98CDBB54CFDC}"/>
    <cellStyle name="40% - Accent3 4 14" xfId="10718" xr:uid="{16940165-02F7-46BB-B56C-A132AB84E087}"/>
    <cellStyle name="40% - Accent3 4 15" xfId="10719" xr:uid="{3E4774A9-262A-46ED-9A89-1C28CBB98BB3}"/>
    <cellStyle name="40% - Accent3 4 16" xfId="42767" xr:uid="{81593739-E836-4667-9EB9-C44AD21867FB}"/>
    <cellStyle name="40% - Accent3 4 2" xfId="751" xr:uid="{6A26B070-9F18-4ABE-8EB9-14A5B0F8A30B}"/>
    <cellStyle name="40% - Accent3 4 2 10" xfId="10720" xr:uid="{4A182A5B-BD61-4B75-BAC4-44972F2E7C33}"/>
    <cellStyle name="40% - Accent3 4 2 2" xfId="2178" xr:uid="{51A76A12-1E43-4A0A-A35E-E2A2D7B193B7}"/>
    <cellStyle name="40% - Accent3 4 2 2 2" xfId="6446" xr:uid="{345A5893-FBCB-4D3E-836C-ADD562042A3A}"/>
    <cellStyle name="40% - Accent3 4 2 2 3" xfId="26724" xr:uid="{08089804-FA31-4C2A-AB61-56060FADDB1F}"/>
    <cellStyle name="40% - Accent3 4 2 2 3 2" xfId="39174" xr:uid="{92E7166B-DFA1-4B07-82E8-A853B8CD35D4}"/>
    <cellStyle name="40% - Accent3 4 2 2 4" xfId="22263" xr:uid="{C6A97ABF-8317-4DB9-B38A-34BDD1F04E4F}"/>
    <cellStyle name="40% - Accent3 4 2 2 4 2" xfId="34736" xr:uid="{B893E93C-9BD8-4560-A427-33540CAFE22C}"/>
    <cellStyle name="40% - Accent3 4 2 2 5" xfId="30758" xr:uid="{ACA479DE-40C4-4FB1-9A57-9156F8F1EB8A}"/>
    <cellStyle name="40% - Accent3 4 2 3" xfId="2179" xr:uid="{2D6F683B-6CED-4CA2-BD07-72AED45FBF5E}"/>
    <cellStyle name="40% - Accent3 4 2 3 2" xfId="26725" xr:uid="{0BDF9CF9-34CB-4A32-9E72-C801C34540F8}"/>
    <cellStyle name="40% - Accent3 4 2 3 2 2" xfId="39175" xr:uid="{2C5B058F-1142-41C0-A42B-316BB6524EA4}"/>
    <cellStyle name="40% - Accent3 4 2 3 3" xfId="22264" xr:uid="{CB59A8AF-6DC7-47A0-A285-3AF0AC79E89F}"/>
    <cellStyle name="40% - Accent3 4 2 3 3 2" xfId="34737" xr:uid="{2BD0AD5C-648D-42F9-93D6-C796D19F4FD0}"/>
    <cellStyle name="40% - Accent3 4 2 3 4" xfId="30759" xr:uid="{C7B3A14C-5823-4B10-8A22-0578AF319031}"/>
    <cellStyle name="40% - Accent3 4 2 4" xfId="10721" xr:uid="{B25ACB59-2CF9-4445-8669-75D3CE64938B}"/>
    <cellStyle name="40% - Accent3 4 2 5" xfId="10722" xr:uid="{E5213394-34CE-4AFC-B696-6F16AAE4CF82}"/>
    <cellStyle name="40% - Accent3 4 2 6" xfId="10723" xr:uid="{D46E3D53-B08A-4809-98B3-1FE0C12D1898}"/>
    <cellStyle name="40% - Accent3 4 2 7" xfId="10724" xr:uid="{63A020D3-5BDD-4795-8D57-1D57BCD6931E}"/>
    <cellStyle name="40% - Accent3 4 2 8" xfId="10725" xr:uid="{4698A1EE-1728-494D-8B09-5D41EFECFD43}"/>
    <cellStyle name="40% - Accent3 4 2 9" xfId="10726" xr:uid="{188365A4-3C0B-47EE-A961-6E386A94D84A}"/>
    <cellStyle name="40% - Accent3 4 3" xfId="2180" xr:uid="{C2568F44-4DD6-40D7-B0EB-D857CA62AF97}"/>
    <cellStyle name="40% - Accent3 4 3 10" xfId="10727" xr:uid="{E6C75B4B-6B12-4109-B0F9-4742C2BFBF06}"/>
    <cellStyle name="40% - Accent3 4 3 11" xfId="26726" xr:uid="{F0EF019C-9042-4262-AF9A-AFBF464B137A}"/>
    <cellStyle name="40% - Accent3 4 3 11 2" xfId="39176" xr:uid="{30FB5EFA-A370-454E-8C66-ED5F8C094BEF}"/>
    <cellStyle name="40% - Accent3 4 3 12" xfId="22265" xr:uid="{566D5259-4E96-4BB1-B22C-CCCBC3A1F115}"/>
    <cellStyle name="40% - Accent3 4 3 12 2" xfId="34738" xr:uid="{68DAA0CC-B85D-4FBA-B68E-45BAF9846B6F}"/>
    <cellStyle name="40% - Accent3 4 3 13" xfId="30760" xr:uid="{FD7669BC-CB2D-4006-885F-794EEB5069A9}"/>
    <cellStyle name="40% - Accent3 4 3 2" xfId="2181" xr:uid="{3035C650-6EEB-4812-B607-E2A760BB7D2D}"/>
    <cellStyle name="40% - Accent3 4 3 2 2" xfId="26727" xr:uid="{23F3D83E-B3A1-4D49-8C00-1688D25750BA}"/>
    <cellStyle name="40% - Accent3 4 3 2 2 2" xfId="39177" xr:uid="{B9D0251F-6EB5-4E3C-95ED-C0E232B288E7}"/>
    <cellStyle name="40% - Accent3 4 3 2 3" xfId="22266" xr:uid="{C80D341D-3795-424A-91CA-378A661BBF6C}"/>
    <cellStyle name="40% - Accent3 4 3 2 3 2" xfId="34739" xr:uid="{B324C089-7AA1-4253-A868-51A75496EADA}"/>
    <cellStyle name="40% - Accent3 4 3 2 4" xfId="30761" xr:uid="{AADCCC16-9EF0-4F20-8A52-58FE52E63E99}"/>
    <cellStyle name="40% - Accent3 4 3 3" xfId="2182" xr:uid="{45487A4C-AAB6-42B2-A650-69088A432DBD}"/>
    <cellStyle name="40% - Accent3 4 3 3 2" xfId="26728" xr:uid="{AA361854-B1CA-4A3D-87DE-D79644EA60BC}"/>
    <cellStyle name="40% - Accent3 4 3 3 2 2" xfId="39178" xr:uid="{B2350E83-72F9-4930-9459-9E7BCBE8F167}"/>
    <cellStyle name="40% - Accent3 4 3 3 3" xfId="22267" xr:uid="{D913CD7E-E265-4CA1-95FF-6EB4E9018823}"/>
    <cellStyle name="40% - Accent3 4 3 3 3 2" xfId="34740" xr:uid="{F56CCEFB-9F71-47EC-B81D-94D9D51A4BF1}"/>
    <cellStyle name="40% - Accent3 4 3 3 4" xfId="30762" xr:uid="{747203C6-DFE0-4CA0-BB90-4A0A095D6F5F}"/>
    <cellStyle name="40% - Accent3 4 3 4" xfId="10728" xr:uid="{2F0F5CAA-83AF-4BC6-A440-BD460EC5A63A}"/>
    <cellStyle name="40% - Accent3 4 3 5" xfId="10729" xr:uid="{B482D146-E2AD-4FB1-9191-6EFF3EB5236C}"/>
    <cellStyle name="40% - Accent3 4 3 6" xfId="10730" xr:uid="{63ACE009-B708-467C-B3FE-CB4DB0218F18}"/>
    <cellStyle name="40% - Accent3 4 3 7" xfId="10731" xr:uid="{8EC61396-C806-4871-A9B6-D07359895A67}"/>
    <cellStyle name="40% - Accent3 4 3 8" xfId="10732" xr:uid="{478D066E-3D51-4728-B18E-3A70CD00B324}"/>
    <cellStyle name="40% - Accent3 4 3 9" xfId="10733" xr:uid="{6F6742BF-DD2C-4119-8916-1D0E5C1F665A}"/>
    <cellStyle name="40% - Accent3 4 4" xfId="2183" xr:uid="{797D1EE8-0BE4-4932-9789-A48E7729A5D1}"/>
    <cellStyle name="40% - Accent3 4 4 10" xfId="10734" xr:uid="{B715ACC0-A927-4B3E-BA3C-13CA9661F444}"/>
    <cellStyle name="40% - Accent3 4 4 11" xfId="26729" xr:uid="{D649CE1B-B5DB-4928-B6FC-BE9AC2E72A4A}"/>
    <cellStyle name="40% - Accent3 4 4 11 2" xfId="39179" xr:uid="{407976F4-5051-443E-811C-E1D932490092}"/>
    <cellStyle name="40% - Accent3 4 4 12" xfId="22268" xr:uid="{D48AA96F-8256-4AE6-BE7E-2A000B8F99A1}"/>
    <cellStyle name="40% - Accent3 4 4 12 2" xfId="34741" xr:uid="{74EF20F4-286A-42FB-9A68-15571FC81C19}"/>
    <cellStyle name="40% - Accent3 4 4 13" xfId="30763" xr:uid="{61D519B8-87EC-4F76-AA81-26292AA0CB6E}"/>
    <cellStyle name="40% - Accent3 4 4 2" xfId="2184" xr:uid="{D792DD94-447C-459B-BACF-172B0D735E81}"/>
    <cellStyle name="40% - Accent3 4 4 2 2" xfId="26730" xr:uid="{0AD20ACA-03AA-47B8-B41C-35EA0185300F}"/>
    <cellStyle name="40% - Accent3 4 4 2 2 2" xfId="39180" xr:uid="{75196FFB-8BF2-4ADD-9FFF-80FCBB687CE2}"/>
    <cellStyle name="40% - Accent3 4 4 2 3" xfId="22269" xr:uid="{C3D7F1D3-E342-4DDA-97BE-45B7BDD4823F}"/>
    <cellStyle name="40% - Accent3 4 4 2 3 2" xfId="34742" xr:uid="{D99CA2EC-11D3-42DE-9434-5A5CA09F8065}"/>
    <cellStyle name="40% - Accent3 4 4 2 4" xfId="30764" xr:uid="{D9B1265C-3569-435C-B170-91A9DCC9B048}"/>
    <cellStyle name="40% - Accent3 4 4 3" xfId="2185" xr:uid="{ADA240CE-5160-4158-BC84-6DD9CDAA19B1}"/>
    <cellStyle name="40% - Accent3 4 4 3 2" xfId="26731" xr:uid="{0E1F78A5-C3D3-40B9-8F87-6BA471D71B6A}"/>
    <cellStyle name="40% - Accent3 4 4 3 2 2" xfId="39181" xr:uid="{2A398153-5823-4D27-BABC-F0487DA1E4A2}"/>
    <cellStyle name="40% - Accent3 4 4 3 3" xfId="22270" xr:uid="{68F08C15-0E0E-4C45-8596-2A800CB441FF}"/>
    <cellStyle name="40% - Accent3 4 4 3 3 2" xfId="34743" xr:uid="{E7676904-40D6-4061-AB1C-238DCD6C5B00}"/>
    <cellStyle name="40% - Accent3 4 4 3 4" xfId="30765" xr:uid="{6190328F-366D-4DF3-A1CC-FB2DD29E2CF5}"/>
    <cellStyle name="40% - Accent3 4 4 4" xfId="10735" xr:uid="{C50FBFD6-02D5-4AD9-9E58-C1A62952B9A6}"/>
    <cellStyle name="40% - Accent3 4 4 5" xfId="10736" xr:uid="{89F1741A-30E7-43ED-8338-75FDD3FA35BE}"/>
    <cellStyle name="40% - Accent3 4 4 6" xfId="10737" xr:uid="{60EFABA1-0E38-4C3C-ACA4-46E9B5C0BC39}"/>
    <cellStyle name="40% - Accent3 4 4 7" xfId="10738" xr:uid="{A6CA8B6B-518B-4F6C-A407-EC7D62982327}"/>
    <cellStyle name="40% - Accent3 4 4 8" xfId="10739" xr:uid="{79BB5B62-A752-4074-97B9-F57C18E45D3E}"/>
    <cellStyle name="40% - Accent3 4 4 9" xfId="10740" xr:uid="{F7157CB0-9467-4A33-8F71-0577F3B2BE4F}"/>
    <cellStyle name="40% - Accent3 4 5" xfId="2186" xr:uid="{741A1F29-B0E5-4752-A1A1-4E345136CB1A}"/>
    <cellStyle name="40% - Accent3 4 5 10" xfId="10741" xr:uid="{6DE4FF45-9247-4C54-AAF9-B8E2082369C9}"/>
    <cellStyle name="40% - Accent3 4 5 11" xfId="26732" xr:uid="{59D82E61-5C8C-4466-BE1D-5B5CB8B04927}"/>
    <cellStyle name="40% - Accent3 4 5 11 2" xfId="39182" xr:uid="{ABF8CF45-1E34-4337-B1AC-FDD2B3D3AFF1}"/>
    <cellStyle name="40% - Accent3 4 5 12" xfId="22271" xr:uid="{E3B746DB-E0A1-4601-B589-3249D332308F}"/>
    <cellStyle name="40% - Accent3 4 5 12 2" xfId="34744" xr:uid="{50EAD939-F995-46CC-A9F6-4C019C8292C4}"/>
    <cellStyle name="40% - Accent3 4 5 13" xfId="30766" xr:uid="{75BF9BE1-70D1-4CAD-B1A5-5001DBB98451}"/>
    <cellStyle name="40% - Accent3 4 5 2" xfId="2187" xr:uid="{B3C3A2A2-DAEF-41D9-90F4-73C20D588BBC}"/>
    <cellStyle name="40% - Accent3 4 5 2 2" xfId="26733" xr:uid="{4CCB981E-032C-491A-9BA3-3901DCBE3FEA}"/>
    <cellStyle name="40% - Accent3 4 5 2 2 2" xfId="39183" xr:uid="{60E986E3-179D-459D-9275-B0888A98F1E7}"/>
    <cellStyle name="40% - Accent3 4 5 2 3" xfId="22272" xr:uid="{6A7A1D19-3C4D-44B6-B367-C77B332463F8}"/>
    <cellStyle name="40% - Accent3 4 5 2 3 2" xfId="34745" xr:uid="{8B43AE7E-6A26-453B-B1FD-FA4229991548}"/>
    <cellStyle name="40% - Accent3 4 5 2 4" xfId="30767" xr:uid="{B98A6D32-3823-41E9-937A-A37214F5D474}"/>
    <cellStyle name="40% - Accent3 4 5 3" xfId="2188" xr:uid="{1CB38B0B-DE0F-491D-B036-B8943F4500C2}"/>
    <cellStyle name="40% - Accent3 4 5 3 2" xfId="26734" xr:uid="{191AB394-2E38-482C-80BB-CA2F0726EA3B}"/>
    <cellStyle name="40% - Accent3 4 5 3 2 2" xfId="39184" xr:uid="{CCE08DE0-7316-4EEB-B84B-E2C36F4B6C3F}"/>
    <cellStyle name="40% - Accent3 4 5 3 3" xfId="22273" xr:uid="{39B7C321-ECCD-433A-8BF9-062F8CB34448}"/>
    <cellStyle name="40% - Accent3 4 5 3 3 2" xfId="34746" xr:uid="{2D6C3136-550F-4333-BA9A-44F2EB84BA55}"/>
    <cellStyle name="40% - Accent3 4 5 3 4" xfId="30768" xr:uid="{E4150907-FE32-49C5-862E-5EA9714B2A56}"/>
    <cellStyle name="40% - Accent3 4 5 4" xfId="10742" xr:uid="{567EF26C-2364-4759-B70F-7874D2A2DA00}"/>
    <cellStyle name="40% - Accent3 4 5 5" xfId="10743" xr:uid="{C90856DC-A5E0-4E4A-9F6B-04C20C3D1598}"/>
    <cellStyle name="40% - Accent3 4 5 6" xfId="10744" xr:uid="{DA4A17CB-D0D0-4B3E-A8DF-957853568022}"/>
    <cellStyle name="40% - Accent3 4 5 7" xfId="10745" xr:uid="{4D66775B-32C5-41EB-B055-312CB17CE73F}"/>
    <cellStyle name="40% - Accent3 4 5 8" xfId="10746" xr:uid="{A0B4B382-7133-4004-BDA8-A22E572A4E35}"/>
    <cellStyle name="40% - Accent3 4 5 9" xfId="10747" xr:uid="{A390AF30-0DF1-484D-9BFE-1E5D2877B34C}"/>
    <cellStyle name="40% - Accent3 4 6" xfId="2189" xr:uid="{CB6C5F01-7A7B-45F8-B2CB-B450C7C40AAB}"/>
    <cellStyle name="40% - Accent3 4 6 2" xfId="26735" xr:uid="{6082FDAA-0848-4E81-9F37-0F527F455035}"/>
    <cellStyle name="40% - Accent3 4 6 2 2" xfId="39185" xr:uid="{C31AF925-C317-4D80-B757-60C705924B32}"/>
    <cellStyle name="40% - Accent3 4 6 3" xfId="22274" xr:uid="{FB9797A3-3289-48A9-A44F-071BED4AB367}"/>
    <cellStyle name="40% - Accent3 4 6 3 2" xfId="34747" xr:uid="{346F2C51-5F5A-4B03-8998-F9F16DBFFAF7}"/>
    <cellStyle name="40% - Accent3 4 6 4" xfId="30769" xr:uid="{6DFDD182-46D5-4252-A2EC-1AAA38C51130}"/>
    <cellStyle name="40% - Accent3 4 7" xfId="2190" xr:uid="{8E7CDD8E-FE10-4417-AC4A-6A8A04C83E4F}"/>
    <cellStyle name="40% - Accent3 4 7 2" xfId="26736" xr:uid="{BA93FBC6-DDAD-4F0F-AB09-35286589F828}"/>
    <cellStyle name="40% - Accent3 4 7 2 2" xfId="39186" xr:uid="{5F51DC8D-5AF9-4B65-BD96-2BD91FF615C4}"/>
    <cellStyle name="40% - Accent3 4 7 3" xfId="22275" xr:uid="{9BD22CC4-F8CC-461D-A1F3-AD92260AD4C9}"/>
    <cellStyle name="40% - Accent3 4 7 3 2" xfId="34748" xr:uid="{31E06462-CC23-4B03-9E2E-0BBB8A8494DF}"/>
    <cellStyle name="40% - Accent3 4 7 4" xfId="30770" xr:uid="{69F3391E-74FC-4073-93F4-7956EF3B525D}"/>
    <cellStyle name="40% - Accent3 4 8" xfId="10748" xr:uid="{A45FB45C-CFF5-40F5-9F6D-D992233E5F36}"/>
    <cellStyle name="40% - Accent3 4 9" xfId="10749" xr:uid="{0F480B97-A42A-46B9-96E1-E007B0CC5040}"/>
    <cellStyle name="40% - Accent3 40" xfId="3410" xr:uid="{3480C530-C804-4CB2-AC29-9D7A8B81F729}"/>
    <cellStyle name="40% - Accent3 40 10" xfId="10750" xr:uid="{B2F4683C-C0E1-4BA9-B2A3-DBB2D45A5E43}"/>
    <cellStyle name="40% - Accent3 40 11" xfId="42105" xr:uid="{AC1442D6-0547-4060-A23E-C447B2282BD0}"/>
    <cellStyle name="40% - Accent3 40 12" xfId="42574" xr:uid="{464062AD-1A5E-425E-9896-A204639BF815}"/>
    <cellStyle name="40% - Accent3 40 13" xfId="42768" xr:uid="{86DA0527-C4B1-473A-97B9-11CBD301195A}"/>
    <cellStyle name="40% - Accent3 40 2" xfId="10751" xr:uid="{142B48AB-F4BB-4FD7-B534-2EF5EDD63D3A}"/>
    <cellStyle name="40% - Accent3 40 3" xfId="10752" xr:uid="{CF75AACA-FF84-4E57-BF28-59DEB17D5C72}"/>
    <cellStyle name="40% - Accent3 40 4" xfId="10753" xr:uid="{B9616653-A97F-4D4D-BA3F-D651FF3EF77A}"/>
    <cellStyle name="40% - Accent3 40 5" xfId="10754" xr:uid="{E42F4C24-442F-467E-BD12-EA5B74D0477A}"/>
    <cellStyle name="40% - Accent3 40 6" xfId="10755" xr:uid="{FAA93D46-D1FB-4A15-BEF2-1F1A2AD74646}"/>
    <cellStyle name="40% - Accent3 40 7" xfId="10756" xr:uid="{ECE28AAF-C068-4689-8D09-9CA9BEF162DC}"/>
    <cellStyle name="40% - Accent3 40 8" xfId="10757" xr:uid="{68E9FDAF-7BF1-4534-95D0-3D41DDBF7DFE}"/>
    <cellStyle name="40% - Accent3 40 9" xfId="10758" xr:uid="{EFB6F508-0B4E-4413-A19F-9DDCF80F4471}"/>
    <cellStyle name="40% - Accent3 41" xfId="3411" xr:uid="{535630F9-3ABB-4100-B191-CFF659DEAD91}"/>
    <cellStyle name="40% - Accent3 41 10" xfId="10759" xr:uid="{269A9A8F-3E71-4E1D-915D-BD41EE72139D}"/>
    <cellStyle name="40% - Accent3 41 11" xfId="42769" xr:uid="{500432A8-0DBF-4028-8C74-EC9CF583C0BA}"/>
    <cellStyle name="40% - Accent3 41 2" xfId="10760" xr:uid="{7C497762-CD40-40C2-B6EA-E3333FCAC311}"/>
    <cellStyle name="40% - Accent3 41 3" xfId="10761" xr:uid="{013A0580-270F-4521-A212-CC8020A0435B}"/>
    <cellStyle name="40% - Accent3 41 4" xfId="10762" xr:uid="{CC1359DA-A75D-4209-B4E3-7843800E9FCB}"/>
    <cellStyle name="40% - Accent3 41 5" xfId="10763" xr:uid="{276B8E29-231C-414B-9ADB-B8E25C685418}"/>
    <cellStyle name="40% - Accent3 41 6" xfId="10764" xr:uid="{A294FEEC-95CA-4106-B95D-AB7B4BA470C7}"/>
    <cellStyle name="40% - Accent3 41 7" xfId="10765" xr:uid="{D9B8D150-29C1-4108-868A-EC0F4F9A988A}"/>
    <cellStyle name="40% - Accent3 41 8" xfId="10766" xr:uid="{2264C4A5-B316-4F97-ACD3-BC816F86FD53}"/>
    <cellStyle name="40% - Accent3 41 9" xfId="10767" xr:uid="{B62C9D4C-5796-4EA1-95DD-64ACCE884015}"/>
    <cellStyle name="40% - Accent3 42" xfId="3412" xr:uid="{9E6AC00F-3D7E-4708-9F04-13DEFA98C3C4}"/>
    <cellStyle name="40% - Accent3 42 10" xfId="10768" xr:uid="{506DEB2D-D6F5-409D-BE82-5B3BCA940D9D}"/>
    <cellStyle name="40% - Accent3 42 11" xfId="42770" xr:uid="{D83FCC27-0912-4EAD-A9C8-6E50D0078369}"/>
    <cellStyle name="40% - Accent3 42 2" xfId="10769" xr:uid="{A605BACE-4670-43D3-874E-C63F22652D22}"/>
    <cellStyle name="40% - Accent3 42 3" xfId="10770" xr:uid="{D8B6604E-E050-4C3A-A417-62457BDD593B}"/>
    <cellStyle name="40% - Accent3 42 4" xfId="10771" xr:uid="{C2A940B2-F592-4E67-980A-9F02AFE34227}"/>
    <cellStyle name="40% - Accent3 42 5" xfId="10772" xr:uid="{1D54F371-DA47-4131-8EB6-A64CD04D55CE}"/>
    <cellStyle name="40% - Accent3 42 6" xfId="10773" xr:uid="{4E26C0B2-5682-4A02-B67E-1655EC475702}"/>
    <cellStyle name="40% - Accent3 42 7" xfId="10774" xr:uid="{660E411D-7FC6-4F08-B397-100FB6B92C46}"/>
    <cellStyle name="40% - Accent3 42 8" xfId="10775" xr:uid="{4D53F257-9B10-45F2-A475-33D38B5C0EF0}"/>
    <cellStyle name="40% - Accent3 42 9" xfId="10776" xr:uid="{789E4DDA-B487-430B-8C40-BBB6C8D4ED4E}"/>
    <cellStyle name="40% - Accent3 43" xfId="3413" xr:uid="{3F0E1A93-27A9-44BA-A736-952B11C0D107}"/>
    <cellStyle name="40% - Accent3 43 2" xfId="10777" xr:uid="{F3E06E6B-7D2C-4525-B8F4-DA210F077BB9}"/>
    <cellStyle name="40% - Accent3 43 3" xfId="10778" xr:uid="{2284B35C-43C4-485E-98AF-3A607F02DBE7}"/>
    <cellStyle name="40% - Accent3 43 4" xfId="10779" xr:uid="{E88A6F1C-427E-4DA7-88B3-33B0B819D745}"/>
    <cellStyle name="40% - Accent3 44" xfId="3414" xr:uid="{5A3A1B98-DC7D-40B3-9DE1-E7B4A1B3E1B5}"/>
    <cellStyle name="40% - Accent3 44 2" xfId="10780" xr:uid="{EB25F390-0ECF-4420-BA2D-240D25FDB5C9}"/>
    <cellStyle name="40% - Accent3 44 3" xfId="10781" xr:uid="{BF24E1B5-1B0B-4AD8-ADDA-55507B4B9064}"/>
    <cellStyle name="40% - Accent3 44 4" xfId="10782" xr:uid="{41D622E5-BDC7-4050-8D64-CD96252BB763}"/>
    <cellStyle name="40% - Accent3 45" xfId="3415" xr:uid="{C8AE2C99-D115-4AC2-8CFF-D955F0E2A858}"/>
    <cellStyle name="40% - Accent3 45 2" xfId="10783" xr:uid="{B97DAEB7-CA13-4BA0-909A-B91E5FB3EC04}"/>
    <cellStyle name="40% - Accent3 45 3" xfId="10784" xr:uid="{A24364A6-D54C-4928-BE42-FFEAE76F9DDD}"/>
    <cellStyle name="40% - Accent3 45 4" xfId="10785" xr:uid="{4301CBF1-C583-40C7-BD86-B617A42E15BC}"/>
    <cellStyle name="40% - Accent3 46" xfId="3416" xr:uid="{BE9EFCCB-71B5-40DA-93AE-3355735D4B1D}"/>
    <cellStyle name="40% - Accent3 46 2" xfId="10786" xr:uid="{8827FD2D-C838-4D8C-8D03-DE7C1ED30441}"/>
    <cellStyle name="40% - Accent3 47" xfId="3417" xr:uid="{E26A198A-447B-40BB-AD1C-384F892188D8}"/>
    <cellStyle name="40% - Accent3 47 2" xfId="10787" xr:uid="{BEAE6B75-DD53-401C-AD4C-B37EDE4B4EA5}"/>
    <cellStyle name="40% - Accent3 48" xfId="3418" xr:uid="{C02C2171-C72E-4BEC-9ACD-8BF45790B656}"/>
    <cellStyle name="40% - Accent3 48 2" xfId="10788" xr:uid="{579A612D-7F18-4FDC-9C79-2C19430B2542}"/>
    <cellStyle name="40% - Accent3 49" xfId="3419" xr:uid="{3B1F2B53-C02F-49BC-A908-0711CD053918}"/>
    <cellStyle name="40% - Accent3 49 2" xfId="10789" xr:uid="{82D74DBD-9F67-463A-A197-2852F0C993BC}"/>
    <cellStyle name="40% - Accent3 5" xfId="477" xr:uid="{B7F06A83-FD69-40CD-BF19-18DE7C7FD1ED}"/>
    <cellStyle name="40% - Accent3 5 10" xfId="10790" xr:uid="{A7C08E45-C8EA-40AB-B7A5-0AF75405EF4C}"/>
    <cellStyle name="40% - Accent3 5 11" xfId="10791" xr:uid="{BAF8D33A-6325-4BF6-9C0D-73A6DD540C00}"/>
    <cellStyle name="40% - Accent3 5 12" xfId="42771" xr:uid="{5083751B-F85B-4D8C-896C-C9D1F989AD9C}"/>
    <cellStyle name="40% - Accent3 5 2" xfId="2191" xr:uid="{A4461E64-F556-4964-88A7-81DA85DC4595}"/>
    <cellStyle name="40% - Accent3 5 2 2" xfId="2192" xr:uid="{5E11C076-163B-4408-8431-0188A2E604E3}"/>
    <cellStyle name="40% - Accent3 5 2 2 2" xfId="6447" xr:uid="{E99D9EC0-E499-4F12-B1E2-8785705D9E99}"/>
    <cellStyle name="40% - Accent3 5 2 2 3" xfId="26738" xr:uid="{85C1C443-DDD7-49EA-B826-EE454D92E88E}"/>
    <cellStyle name="40% - Accent3 5 2 2 3 2" xfId="39188" xr:uid="{E5472AA6-9AB1-4D52-BCA6-3BD0CF4D7D6E}"/>
    <cellStyle name="40% - Accent3 5 2 2 4" xfId="22277" xr:uid="{D7196562-154F-4EE2-B30B-72FDF80FEE39}"/>
    <cellStyle name="40% - Accent3 5 2 2 4 2" xfId="34750" xr:uid="{F84B782E-7518-4D0F-BC8A-5E5F06290907}"/>
    <cellStyle name="40% - Accent3 5 2 2 5" xfId="30772" xr:uid="{B76BCBA8-E6D8-4F71-89EC-6BFBBA17A293}"/>
    <cellStyle name="40% - Accent3 5 2 3" xfId="2193" xr:uid="{15CEDE40-670E-4C59-B18E-D3FD0E2C1614}"/>
    <cellStyle name="40% - Accent3 5 2 3 2" xfId="26739" xr:uid="{FCBA2E82-3FB8-4FCA-9A6A-2508C38E8B63}"/>
    <cellStyle name="40% - Accent3 5 2 3 2 2" xfId="39189" xr:uid="{8873146F-CDB7-41C3-A4FC-67AAB20AD6A2}"/>
    <cellStyle name="40% - Accent3 5 2 3 3" xfId="22278" xr:uid="{0381188E-A71A-492B-8540-CD537A112CF0}"/>
    <cellStyle name="40% - Accent3 5 2 3 3 2" xfId="34751" xr:uid="{1E97BA10-E5AA-44AB-8E5B-C2F53631E383}"/>
    <cellStyle name="40% - Accent3 5 2 3 4" xfId="30773" xr:uid="{CCB75176-2F2E-44E1-9A46-E9CCC8245A26}"/>
    <cellStyle name="40% - Accent3 5 2 4" xfId="26737" xr:uid="{B9AD3050-13AB-4486-BE26-D9A5901D4AD4}"/>
    <cellStyle name="40% - Accent3 5 2 4 2" xfId="39187" xr:uid="{35438295-9E15-4831-9FC1-2F2787EF0DD3}"/>
    <cellStyle name="40% - Accent3 5 2 5" xfId="22276" xr:uid="{6EB23FDE-6598-410F-9922-E74FAFBF0FB5}"/>
    <cellStyle name="40% - Accent3 5 2 5 2" xfId="34749" xr:uid="{C9BE9012-E609-4AB7-B527-4C5FFFACE735}"/>
    <cellStyle name="40% - Accent3 5 2 6" xfId="30771" xr:uid="{2A533940-DCA2-4D27-9ECA-9C44C6D1143A}"/>
    <cellStyle name="40% - Accent3 5 3" xfId="2194" xr:uid="{A5EE6B36-F0CC-4074-9E12-50F90DD06360}"/>
    <cellStyle name="40% - Accent3 5 3 2" xfId="2195" xr:uid="{CC78D168-2A11-47B9-81A2-8F4D69F54CEF}"/>
    <cellStyle name="40% - Accent3 5 3 2 2" xfId="26741" xr:uid="{3E5A4792-55A9-4763-93ED-4793CFC10395}"/>
    <cellStyle name="40% - Accent3 5 3 2 2 2" xfId="39191" xr:uid="{9B45A8EF-FC0D-4D24-B5B2-07760E310590}"/>
    <cellStyle name="40% - Accent3 5 3 2 3" xfId="22280" xr:uid="{7E2BF522-5358-4DB6-A510-017ACE576C0D}"/>
    <cellStyle name="40% - Accent3 5 3 2 3 2" xfId="34753" xr:uid="{0D326E77-06A9-4122-8A05-D96FD9450148}"/>
    <cellStyle name="40% - Accent3 5 3 2 4" xfId="30775" xr:uid="{3C9B84E6-F1A9-40BF-A51A-96D0592FD188}"/>
    <cellStyle name="40% - Accent3 5 3 3" xfId="2196" xr:uid="{AD56B399-8E32-4BD9-8498-60AACCA9460F}"/>
    <cellStyle name="40% - Accent3 5 3 3 2" xfId="26742" xr:uid="{CF232973-2AE3-43FE-82BB-EA55EB66CEEB}"/>
    <cellStyle name="40% - Accent3 5 3 3 2 2" xfId="39192" xr:uid="{5A719DC1-C7B3-4EB6-92AF-0FB7C3BFF1BF}"/>
    <cellStyle name="40% - Accent3 5 3 3 3" xfId="22281" xr:uid="{BBBC0067-D284-44D6-A398-99AB7C145917}"/>
    <cellStyle name="40% - Accent3 5 3 3 3 2" xfId="34754" xr:uid="{7BFE8F14-FD25-4757-A64C-6EBDABF89BED}"/>
    <cellStyle name="40% - Accent3 5 3 3 4" xfId="30776" xr:uid="{4E1A854A-6C08-409D-8E71-A192C0661E3C}"/>
    <cellStyle name="40% - Accent3 5 3 4" xfId="26740" xr:uid="{035C66BD-FAF7-414C-A6D9-D0E00BF54F79}"/>
    <cellStyle name="40% - Accent3 5 3 4 2" xfId="39190" xr:uid="{4B58D55A-1BF2-4D91-A227-8C59AE211C34}"/>
    <cellStyle name="40% - Accent3 5 3 5" xfId="22279" xr:uid="{285071AD-238F-43E9-B618-6E5FCD5CD275}"/>
    <cellStyle name="40% - Accent3 5 3 5 2" xfId="34752" xr:uid="{38A65FAE-75FA-4423-A54F-9EC8E601EDBE}"/>
    <cellStyle name="40% - Accent3 5 3 6" xfId="30774" xr:uid="{2A135BED-B6D7-4B56-A393-0C7DFACBD934}"/>
    <cellStyle name="40% - Accent3 5 4" xfId="2197" xr:uid="{60ABDBE7-0291-4EE5-A9CB-4B7BFF5399FE}"/>
    <cellStyle name="40% - Accent3 5 4 2" xfId="2198" xr:uid="{D7182258-4F5C-4C9E-BF5F-C4B6199CA5A2}"/>
    <cellStyle name="40% - Accent3 5 4 2 2" xfId="26744" xr:uid="{9D4E6761-44B8-487E-99A6-54A62A1046DA}"/>
    <cellStyle name="40% - Accent3 5 4 2 2 2" xfId="39194" xr:uid="{349ABE81-40E5-45F3-8E83-BE5EA5D04B63}"/>
    <cellStyle name="40% - Accent3 5 4 2 3" xfId="22283" xr:uid="{0BB11021-85DA-41AA-85AC-323A7DFA5886}"/>
    <cellStyle name="40% - Accent3 5 4 2 3 2" xfId="34756" xr:uid="{A159C2CB-4E5C-4EBC-A5A8-7529CBA40C82}"/>
    <cellStyle name="40% - Accent3 5 4 2 4" xfId="30778" xr:uid="{5DB03460-6106-4C17-AB03-2509DE042D1C}"/>
    <cellStyle name="40% - Accent3 5 4 3" xfId="2199" xr:uid="{6448355F-5672-40DA-B772-6032053B0BB8}"/>
    <cellStyle name="40% - Accent3 5 4 3 2" xfId="26745" xr:uid="{F049FB6B-AAA4-4FF0-80B9-6B6830AE45AE}"/>
    <cellStyle name="40% - Accent3 5 4 3 2 2" xfId="39195" xr:uid="{D30911FF-861A-412A-A507-50B7E12BB3D5}"/>
    <cellStyle name="40% - Accent3 5 4 3 3" xfId="22284" xr:uid="{C859CA55-74FC-4A63-886F-3DBE5C470141}"/>
    <cellStyle name="40% - Accent3 5 4 3 3 2" xfId="34757" xr:uid="{F239EEB1-8D8D-4AC4-9E97-53D47C06C29B}"/>
    <cellStyle name="40% - Accent3 5 4 3 4" xfId="30779" xr:uid="{213598DD-4220-43B4-8B25-74A18458DA3B}"/>
    <cellStyle name="40% - Accent3 5 4 4" xfId="26743" xr:uid="{9024D59E-C68F-4B18-974F-DD250CE74D4E}"/>
    <cellStyle name="40% - Accent3 5 4 4 2" xfId="39193" xr:uid="{E6F55E27-FA80-41D4-AE28-940CBD0BE5DD}"/>
    <cellStyle name="40% - Accent3 5 4 5" xfId="22282" xr:uid="{C2ADA1E6-2ED3-4340-93D9-22079A439D1A}"/>
    <cellStyle name="40% - Accent3 5 4 5 2" xfId="34755" xr:uid="{97C0C4D8-A2E6-47D0-85C1-A0D93CF07068}"/>
    <cellStyle name="40% - Accent3 5 4 6" xfId="30777" xr:uid="{F4478B79-DCC1-4877-9F8F-AEAD9B405D12}"/>
    <cellStyle name="40% - Accent3 5 5" xfId="2200" xr:uid="{11BC9647-7A38-4ADE-81C6-4BE82CBF3C8A}"/>
    <cellStyle name="40% - Accent3 5 5 2" xfId="2201" xr:uid="{7EE9F6E9-2ABB-45AE-9A32-EC1954368D24}"/>
    <cellStyle name="40% - Accent3 5 5 2 2" xfId="26747" xr:uid="{F8489C16-CC5D-4F87-B060-CAD21C8D4D09}"/>
    <cellStyle name="40% - Accent3 5 5 2 2 2" xfId="39197" xr:uid="{718FDE4E-6100-4C96-94C3-7349087CC930}"/>
    <cellStyle name="40% - Accent3 5 5 2 3" xfId="22286" xr:uid="{E07ACB3E-BE2F-4233-8BEB-F6E4EDA460AB}"/>
    <cellStyle name="40% - Accent3 5 5 2 3 2" xfId="34759" xr:uid="{746CD6AA-0ABA-42AD-9881-6C2AA7063CA5}"/>
    <cellStyle name="40% - Accent3 5 5 2 4" xfId="30781" xr:uid="{41254C2E-C34D-4D1A-BCBF-E76E6F6C4789}"/>
    <cellStyle name="40% - Accent3 5 5 3" xfId="2202" xr:uid="{AAED331B-6DDB-4C69-8813-1BCBD526E647}"/>
    <cellStyle name="40% - Accent3 5 5 3 2" xfId="26748" xr:uid="{C65303AE-D1D1-426B-8CAB-6A3F9BDD5EE5}"/>
    <cellStyle name="40% - Accent3 5 5 3 2 2" xfId="39198" xr:uid="{17A81B33-68D1-4FCC-A4FF-98864303815E}"/>
    <cellStyle name="40% - Accent3 5 5 3 3" xfId="22287" xr:uid="{8A7EAB2F-9CF4-4A0C-A482-9142545E4D7B}"/>
    <cellStyle name="40% - Accent3 5 5 3 3 2" xfId="34760" xr:uid="{51E50DC0-9D32-49FC-9FA9-4E35CD65E195}"/>
    <cellStyle name="40% - Accent3 5 5 3 4" xfId="30782" xr:uid="{C6E29E1E-491C-4CBD-9FCC-2D453049C321}"/>
    <cellStyle name="40% - Accent3 5 5 4" xfId="26746" xr:uid="{A99CC211-D74D-49DC-BE9E-BFAEC1948824}"/>
    <cellStyle name="40% - Accent3 5 5 4 2" xfId="39196" xr:uid="{9D2F80DE-1780-49AC-A7B0-4694A2EEC465}"/>
    <cellStyle name="40% - Accent3 5 5 5" xfId="22285" xr:uid="{3016043D-786B-44C4-9F9D-6F2FE6AB901F}"/>
    <cellStyle name="40% - Accent3 5 5 5 2" xfId="34758" xr:uid="{687BCEA9-B652-45D9-B6F9-C62B1BFAAEE2}"/>
    <cellStyle name="40% - Accent3 5 5 6" xfId="30780" xr:uid="{813AA751-0263-409D-9A38-AEB66C7D4230}"/>
    <cellStyle name="40% - Accent3 5 6" xfId="2203" xr:uid="{64A693AB-F905-4C66-8B69-CE14C475B383}"/>
    <cellStyle name="40% - Accent3 5 6 2" xfId="26749" xr:uid="{64D77102-E7A8-4991-9412-20E8D1E00BCA}"/>
    <cellStyle name="40% - Accent3 5 6 2 2" xfId="39199" xr:uid="{1F83B114-59DF-43DC-BF1A-3C7067225748}"/>
    <cellStyle name="40% - Accent3 5 6 3" xfId="22288" xr:uid="{BA4EDBF1-51D8-45E8-A890-F65264A148C3}"/>
    <cellStyle name="40% - Accent3 5 6 3 2" xfId="34761" xr:uid="{A896D9CC-B345-40BA-8385-8555E876E3A8}"/>
    <cellStyle name="40% - Accent3 5 6 4" xfId="30783" xr:uid="{30942A13-1F8A-4CB1-9783-5411332B893F}"/>
    <cellStyle name="40% - Accent3 5 7" xfId="2204" xr:uid="{49A8DFD4-99C5-4161-83B4-165AA37BCBC9}"/>
    <cellStyle name="40% - Accent3 5 7 2" xfId="26750" xr:uid="{1F15EFEC-90D0-4022-B50A-8C605A3356AA}"/>
    <cellStyle name="40% - Accent3 5 7 2 2" xfId="39200" xr:uid="{CDDD5C35-9B65-4570-8C78-ADF3A26AF5F4}"/>
    <cellStyle name="40% - Accent3 5 7 3" xfId="22289" xr:uid="{A3D9ED56-5EC8-4AA1-A826-EF42F9243DFE}"/>
    <cellStyle name="40% - Accent3 5 7 3 2" xfId="34762" xr:uid="{579E3132-EB74-4131-9846-D9DA5704C66D}"/>
    <cellStyle name="40% - Accent3 5 7 4" xfId="30784" xr:uid="{39708713-F3FC-4B9F-8645-38408857D679}"/>
    <cellStyle name="40% - Accent3 5 8" xfId="10792" xr:uid="{DEABF46F-D4F3-457D-B707-7D399844ED1C}"/>
    <cellStyle name="40% - Accent3 5 9" xfId="10793" xr:uid="{CA04A135-9C5E-4417-8888-B746243E2010}"/>
    <cellStyle name="40% - Accent3 50" xfId="3420" xr:uid="{C4FE74C5-3A69-44CB-8CB7-480568ACC8EE}"/>
    <cellStyle name="40% - Accent3 51" xfId="3421" xr:uid="{501D553F-4051-4CAA-A586-2DCFC37D0A13}"/>
    <cellStyle name="40% - Accent3 52" xfId="3422" xr:uid="{789E8094-D713-492A-8BF0-60F480304A9F}"/>
    <cellStyle name="40% - Accent3 53" xfId="3423" xr:uid="{A2978119-75D1-4D86-9476-68E3F3B0369A}"/>
    <cellStyle name="40% - Accent3 54" xfId="3424" xr:uid="{229F5185-ECAB-4EF9-9ED6-0C94578B3A5A}"/>
    <cellStyle name="40% - Accent3 55" xfId="3425" xr:uid="{3B06DA86-B1E0-4DC2-AD46-895C04CE5177}"/>
    <cellStyle name="40% - Accent3 56" xfId="3426" xr:uid="{3BDB7B5E-7712-45E2-AD34-CE4837B5BE32}"/>
    <cellStyle name="40% - Accent3 57" xfId="3427" xr:uid="{399743CB-A82B-4B49-838D-E7E40F89BCF6}"/>
    <cellStyle name="40% - Accent3 58" xfId="3428" xr:uid="{8CFC0732-2C1E-4820-8BA3-DF642288810B}"/>
    <cellStyle name="40% - Accent3 59" xfId="3429" xr:uid="{CD64B0FD-D128-49D2-B46C-168C490CC501}"/>
    <cellStyle name="40% - Accent3 6" xfId="2205" xr:uid="{48397376-79D9-4AAC-A032-6CC6B8120E25}"/>
    <cellStyle name="40% - Accent3 6 10" xfId="10794" xr:uid="{8BACC429-595F-4B0F-89E4-430CC6C74F65}"/>
    <cellStyle name="40% - Accent3 6 11" xfId="10795" xr:uid="{A177BA68-664A-4F1D-BFE8-FF1935DEC6DC}"/>
    <cellStyle name="40% - Accent3 6 12" xfId="26751" xr:uid="{2460AA3B-2D01-4C4A-BC41-870CB395AFA0}"/>
    <cellStyle name="40% - Accent3 6 12 2" xfId="39201" xr:uid="{270401A4-09EF-4353-858B-590910DA8F09}"/>
    <cellStyle name="40% - Accent3 6 13" xfId="22290" xr:uid="{DD91F758-2867-4B53-A3C7-8A956C586ABA}"/>
    <cellStyle name="40% - Accent3 6 13 2" xfId="34763" xr:uid="{35BA2141-D610-4189-AD58-5C8F4D677C39}"/>
    <cellStyle name="40% - Accent3 6 14" xfId="30785" xr:uid="{5E86673B-4F2C-4A3A-B609-4DB21DAC694B}"/>
    <cellStyle name="40% - Accent3 6 15" xfId="42772" xr:uid="{065B6613-E417-438D-8733-8A97D14929D5}"/>
    <cellStyle name="40% - Accent3 6 2" xfId="2206" xr:uid="{2C2AF4B9-F11E-4011-AE70-5724529F6FFB}"/>
    <cellStyle name="40% - Accent3 6 2 2" xfId="6448" xr:uid="{7971E163-AC0A-4155-BE04-0558FDC48FB7}"/>
    <cellStyle name="40% - Accent3 6 2 2 2" xfId="6449" xr:uid="{85EEFAA4-877D-4047-A140-3AD93157A017}"/>
    <cellStyle name="40% - Accent3 6 2 3" xfId="6450" xr:uid="{5F83A5FC-630C-4A41-A803-99B7B7C79D4C}"/>
    <cellStyle name="40% - Accent3 6 2 4" xfId="26752" xr:uid="{996EDF2D-1829-4660-908E-B164258A2DD1}"/>
    <cellStyle name="40% - Accent3 6 2 4 2" xfId="39202" xr:uid="{C33DDE97-6592-494D-9668-EB1D6D20A146}"/>
    <cellStyle name="40% - Accent3 6 2 5" xfId="22291" xr:uid="{D8CA38F5-0003-4080-84B4-B3621DDF22F2}"/>
    <cellStyle name="40% - Accent3 6 2 5 2" xfId="34764" xr:uid="{14703F78-D66C-42CE-A71B-3F216084EC6F}"/>
    <cellStyle name="40% - Accent3 6 2 6" xfId="30786" xr:uid="{BAAE3C51-A25A-422F-99F2-4C69CA943EF0}"/>
    <cellStyle name="40% - Accent3 6 3" xfId="2207" xr:uid="{3C92F543-F319-4A74-AAD3-D013D2CDFBA3}"/>
    <cellStyle name="40% - Accent3 6 3 2" xfId="6451" xr:uid="{05F017CA-60E7-4844-BC6A-7A39D811DB2B}"/>
    <cellStyle name="40% - Accent3 6 3 3" xfId="26753" xr:uid="{239F0529-3455-48EE-867A-4C2460FB8DBC}"/>
    <cellStyle name="40% - Accent3 6 3 3 2" xfId="39203" xr:uid="{7FE6E14B-E9B6-4291-A173-CAA12694ECFE}"/>
    <cellStyle name="40% - Accent3 6 3 4" xfId="22292" xr:uid="{36BB0881-7698-4BE9-A277-A03BFC5787E9}"/>
    <cellStyle name="40% - Accent3 6 3 4 2" xfId="34765" xr:uid="{50DDD78D-FABB-4AA8-829F-5A82B8ECA93B}"/>
    <cellStyle name="40% - Accent3 6 3 5" xfId="30787" xr:uid="{C9D10DED-E882-4BD3-8375-56D5D2DF4420}"/>
    <cellStyle name="40% - Accent3 6 4" xfId="6452" xr:uid="{AFF4AD9B-F50D-4D88-9AD1-7A85E1F1A77E}"/>
    <cellStyle name="40% - Accent3 6 5" xfId="10796" xr:uid="{760A6F7F-2618-41AD-898B-04AF708E1DE9}"/>
    <cellStyle name="40% - Accent3 6 6" xfId="10797" xr:uid="{A62FD458-BC4E-4122-97CF-1E862F128D1A}"/>
    <cellStyle name="40% - Accent3 6 7" xfId="10798" xr:uid="{3C75A0EC-FC61-44AD-B041-E719A34920FA}"/>
    <cellStyle name="40% - Accent3 6 8" xfId="10799" xr:uid="{177713CF-F9D9-4AE4-8935-E4BF2FAF8B79}"/>
    <cellStyle name="40% - Accent3 6 9" xfId="10800" xr:uid="{C1CC29F8-DC38-467F-A22B-50666EF8A5DF}"/>
    <cellStyle name="40% - Accent3 60" xfId="3430" xr:uid="{9A41882A-7E58-4031-9797-120534255DF4}"/>
    <cellStyle name="40% - Accent3 61" xfId="3431" xr:uid="{9C6D8797-FCE5-4927-9963-B1C08DE09DFC}"/>
    <cellStyle name="40% - Accent3 62" xfId="3432" xr:uid="{7A3F92E7-DC9D-489D-A67B-4B1B376B9A70}"/>
    <cellStyle name="40% - Accent3 63" xfId="3433" xr:uid="{665FE02E-003E-4E88-B92E-F947524E5CF9}"/>
    <cellStyle name="40% - Accent3 64" xfId="3434" xr:uid="{F5F9365A-FAEE-4ACE-8EBF-B5F3D6DD6C8E}"/>
    <cellStyle name="40% - Accent3 65" xfId="3435" xr:uid="{F2661958-80B6-42D3-83BE-FFD4F33ADC5F}"/>
    <cellStyle name="40% - Accent3 66" xfId="3436" xr:uid="{A0DEE87A-043E-41B5-A219-0D97426191A6}"/>
    <cellStyle name="40% - Accent3 67" xfId="3437" xr:uid="{5DC9B44A-13DC-4459-9562-693099EED860}"/>
    <cellStyle name="40% - Accent3 68" xfId="3438" xr:uid="{C6652D7C-CDFB-4C15-BDE6-E409BF6C5EC7}"/>
    <cellStyle name="40% - Accent3 69" xfId="3439" xr:uid="{A9F99472-0BED-421E-AF90-F9EDC1120BCF}"/>
    <cellStyle name="40% - Accent3 7" xfId="2208" xr:uid="{52C43CDA-C55E-4FF8-89C6-8CC86001B596}"/>
    <cellStyle name="40% - Accent3 7 10" xfId="10801" xr:uid="{1F3D0ADC-E4F7-4FE1-973E-89CE50A1EF88}"/>
    <cellStyle name="40% - Accent3 7 11" xfId="10802" xr:uid="{F95F1546-B306-413E-82D3-0D04F10A21F3}"/>
    <cellStyle name="40% - Accent3 7 12" xfId="26754" xr:uid="{D8B8E4F9-2388-4E9F-86C0-B2173C366ABA}"/>
    <cellStyle name="40% - Accent3 7 12 2" xfId="39204" xr:uid="{64A11103-3D19-4B86-8C08-83D2E2F08F87}"/>
    <cellStyle name="40% - Accent3 7 13" xfId="22293" xr:uid="{AE6F58A2-8F7D-468B-A426-6177666523C6}"/>
    <cellStyle name="40% - Accent3 7 13 2" xfId="34766" xr:uid="{7A703BE2-6380-440B-858E-EDCA78B63762}"/>
    <cellStyle name="40% - Accent3 7 14" xfId="30788" xr:uid="{C303B7A4-912F-4688-9E65-D5793A07758B}"/>
    <cellStyle name="40% - Accent3 7 15" xfId="42773" xr:uid="{7E38D421-1E28-41AC-B4BE-C9B4CEEC8B80}"/>
    <cellStyle name="40% - Accent3 7 2" xfId="2209" xr:uid="{9682F209-DBEA-4DF1-904A-BFDCF5DAB2BF}"/>
    <cellStyle name="40% - Accent3 7 2 2" xfId="6453" xr:uid="{3534D252-BBFD-4706-824B-F1C895BAC980}"/>
    <cellStyle name="40% - Accent3 7 2 3" xfId="26755" xr:uid="{861942A3-5BDD-451A-8510-A10658249771}"/>
    <cellStyle name="40% - Accent3 7 2 3 2" xfId="39205" xr:uid="{F16B4A09-ED0E-4E59-9ED8-D196213F47B0}"/>
    <cellStyle name="40% - Accent3 7 2 4" xfId="22294" xr:uid="{699B3B77-12AA-41EE-AA18-019797265B5C}"/>
    <cellStyle name="40% - Accent3 7 2 4 2" xfId="34767" xr:uid="{082C0F9A-C170-4B24-99E9-2A00BF141518}"/>
    <cellStyle name="40% - Accent3 7 2 5" xfId="30789" xr:uid="{ED4030F1-8BF5-45B4-AF6B-737F0F39C9C3}"/>
    <cellStyle name="40% - Accent3 7 3" xfId="2210" xr:uid="{9D1A7F70-4AC1-4A25-826E-9D1C8D78D2BC}"/>
    <cellStyle name="40% - Accent3 7 3 2" xfId="26756" xr:uid="{83B4A84A-EACB-4186-A53A-5B1B5DA7A377}"/>
    <cellStyle name="40% - Accent3 7 3 2 2" xfId="39206" xr:uid="{4EFE6AA2-524E-4441-9FFF-7C3517AF91ED}"/>
    <cellStyle name="40% - Accent3 7 3 3" xfId="22295" xr:uid="{494846A5-CA13-4866-966F-0DB9CDE7CD7B}"/>
    <cellStyle name="40% - Accent3 7 3 3 2" xfId="34768" xr:uid="{E295C73A-ECEA-470E-B9D2-F7E4132F4B76}"/>
    <cellStyle name="40% - Accent3 7 3 4" xfId="30790" xr:uid="{141E884E-E64E-456C-91C0-712133668BB1}"/>
    <cellStyle name="40% - Accent3 7 4" xfId="10803" xr:uid="{8F773346-CD79-4328-B1CF-20843DD55CD3}"/>
    <cellStyle name="40% - Accent3 7 5" xfId="10804" xr:uid="{850870D5-4C88-49FB-B451-BB2B9B055575}"/>
    <cellStyle name="40% - Accent3 7 6" xfId="10805" xr:uid="{8C5183B6-0C7D-4256-B101-ACACAFD63E41}"/>
    <cellStyle name="40% - Accent3 7 7" xfId="10806" xr:uid="{30DA4793-86CC-4B22-9EB0-CF0A42934623}"/>
    <cellStyle name="40% - Accent3 7 8" xfId="10807" xr:uid="{544C16C9-F615-4275-915E-326E9D9CC458}"/>
    <cellStyle name="40% - Accent3 7 9" xfId="10808" xr:uid="{0E1B4ECA-F1D9-4E33-8032-40FF1E744B66}"/>
    <cellStyle name="40% - Accent3 70" xfId="3440" xr:uid="{D20B0D46-44D4-4D4E-8A49-1ECCA6B9F59B}"/>
    <cellStyle name="40% - Accent3 71" xfId="3441" xr:uid="{07C11505-3FD4-432D-9AA1-1CA82364EB48}"/>
    <cellStyle name="40% - Accent3 72" xfId="3442" xr:uid="{42F8CAD9-054B-4D6E-9791-B3268C48D9B4}"/>
    <cellStyle name="40% - Accent3 73" xfId="3443" xr:uid="{4BC5B6B6-DCBC-4B3A-90A6-D6B0BCEDADD8}"/>
    <cellStyle name="40% - Accent3 74" xfId="3444" xr:uid="{7CAC60E0-CCDE-4D1E-B734-0EDFD970974A}"/>
    <cellStyle name="40% - Accent3 75" xfId="3445" xr:uid="{782AA78B-BCED-4CEA-A1E9-8A7DE487B536}"/>
    <cellStyle name="40% - Accent3 76" xfId="3446" xr:uid="{03E67E61-172A-4438-B34D-A39395C5C971}"/>
    <cellStyle name="40% - Accent3 77" xfId="3447" xr:uid="{1292DF0F-4DBC-4ACB-8786-92B4BDB74534}"/>
    <cellStyle name="40% - Accent3 78" xfId="3448" xr:uid="{2E242CE8-C972-44EB-8A45-93364F04C240}"/>
    <cellStyle name="40% - Accent3 79" xfId="3449" xr:uid="{2F5E8BFF-111B-4C07-A4FD-CA797AF2ECE5}"/>
    <cellStyle name="40% - Accent3 8" xfId="2211" xr:uid="{4FD115C0-674D-41CD-B831-CADC50E0D138}"/>
    <cellStyle name="40% - Accent3 8 10" xfId="10809" xr:uid="{DAF2DCE4-7829-4492-A7B3-8B5559E81E39}"/>
    <cellStyle name="40% - Accent3 8 11" xfId="10810" xr:uid="{026D228D-E36D-4C87-B24C-C53F89021F1A}"/>
    <cellStyle name="40% - Accent3 8 12" xfId="26757" xr:uid="{2C65CB78-2433-4095-A5E3-4E953506F696}"/>
    <cellStyle name="40% - Accent3 8 12 2" xfId="39207" xr:uid="{D0557344-0992-4197-B9D3-CA75F2CC70D3}"/>
    <cellStyle name="40% - Accent3 8 13" xfId="22296" xr:uid="{BDDC861A-CD1D-4601-B6FC-AE90A10F97FB}"/>
    <cellStyle name="40% - Accent3 8 13 2" xfId="34769" xr:uid="{E96F371D-AF66-415A-BF1B-A1EFF8E40300}"/>
    <cellStyle name="40% - Accent3 8 14" xfId="30791" xr:uid="{538A261A-0A60-41DE-8222-B3FDAE6E774D}"/>
    <cellStyle name="40% - Accent3 8 15" xfId="42774" xr:uid="{56AE5B6A-FD06-4A81-BD9D-8E1652D6CCAB}"/>
    <cellStyle name="40% - Accent3 8 2" xfId="2212" xr:uid="{97383E73-151E-4E45-B80C-5938766ABB92}"/>
    <cellStyle name="40% - Accent3 8 2 2" xfId="26758" xr:uid="{2DD3802F-70FB-4B3B-A32E-3CBE0B3C2673}"/>
    <cellStyle name="40% - Accent3 8 2 2 2" xfId="39208" xr:uid="{39953BA4-F26A-43EB-9794-5DFD94365956}"/>
    <cellStyle name="40% - Accent3 8 2 3" xfId="22297" xr:uid="{8B581DAF-563B-4D9F-9B83-9FF08C96AAE2}"/>
    <cellStyle name="40% - Accent3 8 2 3 2" xfId="34770" xr:uid="{4486D1B9-2CCB-4A9D-A24E-615B5E69A476}"/>
    <cellStyle name="40% - Accent3 8 2 4" xfId="30792" xr:uid="{2F8F0C0A-9663-45D9-B15C-8A47A7F43954}"/>
    <cellStyle name="40% - Accent3 8 3" xfId="2213" xr:uid="{02252D92-7D78-4C0C-9A17-03F34CDC3863}"/>
    <cellStyle name="40% - Accent3 8 3 2" xfId="26759" xr:uid="{298A2047-16C9-4921-AD3C-7BC88A4F3B76}"/>
    <cellStyle name="40% - Accent3 8 3 2 2" xfId="39209" xr:uid="{F4DC18DE-26C1-404F-A645-065B758C56BB}"/>
    <cellStyle name="40% - Accent3 8 3 3" xfId="22298" xr:uid="{086F6C88-0034-4E61-85B7-9358A3A1327E}"/>
    <cellStyle name="40% - Accent3 8 3 3 2" xfId="34771" xr:uid="{7CD64333-0E53-4BB5-AC24-4EA535B8E497}"/>
    <cellStyle name="40% - Accent3 8 3 4" xfId="30793" xr:uid="{5B7BC017-56A5-44EC-AED9-20116ACFC842}"/>
    <cellStyle name="40% - Accent3 8 4" xfId="10811" xr:uid="{E01B3070-0F90-47F4-861F-04FCA4A684CD}"/>
    <cellStyle name="40% - Accent3 8 5" xfId="10812" xr:uid="{D897CF3B-D9F9-4422-A08C-5F5A0A5A6245}"/>
    <cellStyle name="40% - Accent3 8 6" xfId="10813" xr:uid="{7B9B6ED8-CAD7-44C4-B7B3-AFE03314BC60}"/>
    <cellStyle name="40% - Accent3 8 7" xfId="10814" xr:uid="{F1BCF156-9EB5-4F8C-8A5A-3F37377E21D6}"/>
    <cellStyle name="40% - Accent3 8 8" xfId="10815" xr:uid="{6260033B-114E-44BE-B729-629885556337}"/>
    <cellStyle name="40% - Accent3 8 9" xfId="10816" xr:uid="{FAA5A6C1-1355-4457-B01B-E665BF7C80B3}"/>
    <cellStyle name="40% - Accent3 80" xfId="3450" xr:uid="{4D937107-CC13-467C-8CD7-112F88B6F61D}"/>
    <cellStyle name="40% - Accent3 81" xfId="3451" xr:uid="{C5EC4823-B26D-4C92-8D1A-D9920239F038}"/>
    <cellStyle name="40% - Accent3 82" xfId="3452" xr:uid="{58F95CD8-EF6B-4A02-B96C-10D63BFE3C4F}"/>
    <cellStyle name="40% - Accent3 83" xfId="3453" xr:uid="{BC63DCDC-83AA-466C-8331-33B21CEAD8CD}"/>
    <cellStyle name="40% - Accent3 84" xfId="3454" xr:uid="{6A096B6A-C9B3-45E6-AEBA-592FA47D26A6}"/>
    <cellStyle name="40% - Accent3 85" xfId="3455" xr:uid="{2947C8FC-37B1-4889-B158-8D6EF93F8EC5}"/>
    <cellStyle name="40% - Accent3 86" xfId="3456" xr:uid="{C8B2601E-AC45-44EE-9173-F92AE2714886}"/>
    <cellStyle name="40% - Accent3 87" xfId="3457" xr:uid="{25A3D6F0-FB32-420B-99E8-4F16BB68D68C}"/>
    <cellStyle name="40% - Accent3 88" xfId="3458" xr:uid="{1EE95278-AF18-4A29-9B34-F18D490C1DAA}"/>
    <cellStyle name="40% - Accent3 89" xfId="3459" xr:uid="{C3BE5222-5C16-47AA-BF10-B3C1A7B4F01C}"/>
    <cellStyle name="40% - Accent3 9" xfId="2214" xr:uid="{55723866-7AD0-4E08-BDE0-6392C0A9262E}"/>
    <cellStyle name="40% - Accent3 9 10" xfId="10817" xr:uid="{94C17610-39C0-4F29-9EBB-FA53A10AE2E1}"/>
    <cellStyle name="40% - Accent3 9 11" xfId="10818" xr:uid="{1E5BB0A0-D3C0-4877-B7B7-CBAD7B137A34}"/>
    <cellStyle name="40% - Accent3 9 12" xfId="26760" xr:uid="{3C79B662-6E3C-42E0-A45F-993EC5ED8BE3}"/>
    <cellStyle name="40% - Accent3 9 12 2" xfId="39210" xr:uid="{8BB5E433-B0E0-4A82-AE4E-B778F2F3FB97}"/>
    <cellStyle name="40% - Accent3 9 13" xfId="22299" xr:uid="{77911E49-E88B-4DD1-A4E5-C942ED70C4DE}"/>
    <cellStyle name="40% - Accent3 9 13 2" xfId="34772" xr:uid="{8ED6DB4C-8A9D-4D3A-84E8-F2DFA68312FE}"/>
    <cellStyle name="40% - Accent3 9 14" xfId="30794" xr:uid="{352C6CA0-7CF8-4FC3-82C2-33121779E4FE}"/>
    <cellStyle name="40% - Accent3 9 2" xfId="2215" xr:uid="{F973F871-9362-4714-96AF-91DF2274DF7A}"/>
    <cellStyle name="40% - Accent3 9 2 2" xfId="26761" xr:uid="{16725E9B-FCBA-42E7-A7E3-70E08E3B2A8E}"/>
    <cellStyle name="40% - Accent3 9 2 2 2" xfId="39211" xr:uid="{2D367E51-2763-429B-8BD6-0E2DAEF1435E}"/>
    <cellStyle name="40% - Accent3 9 2 3" xfId="22300" xr:uid="{8AC31D7C-EB2B-4D7E-98F8-1282F610887A}"/>
    <cellStyle name="40% - Accent3 9 2 3 2" xfId="34773" xr:uid="{90F2D4CF-C58F-426A-A3DB-000A0FF13846}"/>
    <cellStyle name="40% - Accent3 9 2 4" xfId="30795" xr:uid="{0C96EF6B-85C1-4658-935E-ADEAA462E084}"/>
    <cellStyle name="40% - Accent3 9 3" xfId="2216" xr:uid="{A7559845-A509-40DF-895E-45743694130B}"/>
    <cellStyle name="40% - Accent3 9 3 2" xfId="26762" xr:uid="{190A3913-A52F-4EDF-B070-9DE79A26CCCB}"/>
    <cellStyle name="40% - Accent3 9 3 2 2" xfId="39212" xr:uid="{25BB82FD-C845-4EE6-8F76-4CA39EB02976}"/>
    <cellStyle name="40% - Accent3 9 3 3" xfId="22301" xr:uid="{23489526-9A49-4F6D-8CB0-ECB6445B89EA}"/>
    <cellStyle name="40% - Accent3 9 3 3 2" xfId="34774" xr:uid="{4F6EAEF4-EC71-46AC-A37E-5769E8F05675}"/>
    <cellStyle name="40% - Accent3 9 3 4" xfId="30796" xr:uid="{9A55A36E-E854-4C09-B3A3-F24C58510E16}"/>
    <cellStyle name="40% - Accent3 9 4" xfId="10819" xr:uid="{7AE25DB0-5315-4C2B-B321-B736D69111CC}"/>
    <cellStyle name="40% - Accent3 9 5" xfId="10820" xr:uid="{1971CB34-F019-4F43-9C05-B39435FB0C0C}"/>
    <cellStyle name="40% - Accent3 9 6" xfId="10821" xr:uid="{0A5FC6F2-5A85-4BCA-A6BF-2B23A9BF38E6}"/>
    <cellStyle name="40% - Accent3 9 7" xfId="10822" xr:uid="{95D6CE36-E323-4D46-BB3F-9251295E520E}"/>
    <cellStyle name="40% - Accent3 9 8" xfId="10823" xr:uid="{E9C25646-BC50-4F02-BA80-D6FAC5F7F7AA}"/>
    <cellStyle name="40% - Accent3 9 9" xfId="10824" xr:uid="{D96F5F77-71AC-45CA-A6D1-30EEFB7206EC}"/>
    <cellStyle name="40% - Accent3 90" xfId="3460" xr:uid="{4C26D9EE-5810-439E-9039-3C19C7B2857E}"/>
    <cellStyle name="40% - Accent3 91" xfId="3461" xr:uid="{0AD071A5-84B9-44D9-9C5F-715FEB809DC6}"/>
    <cellStyle name="40% - Accent3 92" xfId="3462" xr:uid="{00DADFD3-1764-4D89-95AD-954DF505B35F}"/>
    <cellStyle name="40% - Accent3 93" xfId="3463" xr:uid="{30FF0511-3C00-43BF-987A-AA37D73625DB}"/>
    <cellStyle name="40% - Accent3 94" xfId="3464" xr:uid="{BD3059CC-E006-4F63-8EFF-0233888B409A}"/>
    <cellStyle name="40% - Accent3 95" xfId="3465" xr:uid="{A4E99C6D-0E3F-4B59-9C11-3E08E7EE1C11}"/>
    <cellStyle name="40% - Accent3 96" xfId="3466" xr:uid="{B59E4857-825E-4829-A15D-C3AC07C71A87}"/>
    <cellStyle name="40% - Accent3 97" xfId="6775" xr:uid="{C818793D-C929-4A3A-AB52-B3BDA0362DC7}"/>
    <cellStyle name="40% - Accent3 98" xfId="6785" xr:uid="{BFFFE0E4-2F02-44EB-9BE0-ECE5628B0AA6}"/>
    <cellStyle name="40% - Accent3 99" xfId="6796" xr:uid="{7672BCC9-FBFB-434D-9471-CD9D542D5147}"/>
    <cellStyle name="40% - Accent4 10" xfId="2217" xr:uid="{BA85517F-ED94-4489-85BF-1CC0662CF09C}"/>
    <cellStyle name="40% - Accent4 10 10" xfId="10825" xr:uid="{806F28C5-019E-4DA0-A8D5-1213352B6594}"/>
    <cellStyle name="40% - Accent4 10 11" xfId="10826" xr:uid="{571E5270-3363-4435-9621-179D0FA20B6B}"/>
    <cellStyle name="40% - Accent4 10 12" xfId="26763" xr:uid="{4DBF9188-64C5-4B75-A9C4-B40F65AD3B72}"/>
    <cellStyle name="40% - Accent4 10 12 2" xfId="39213" xr:uid="{6DF59C52-2BD3-496E-94B4-B39A9A960908}"/>
    <cellStyle name="40% - Accent4 10 13" xfId="22302" xr:uid="{63AFE77B-BBAF-4478-8775-740DC845337A}"/>
    <cellStyle name="40% - Accent4 10 13 2" xfId="34775" xr:uid="{B434F3FB-7B6C-4423-B073-F09F8B1FD973}"/>
    <cellStyle name="40% - Accent4 10 14" xfId="30797" xr:uid="{3B2C669A-4098-4157-B094-58F086EBE778}"/>
    <cellStyle name="40% - Accent4 10 2" xfId="2218" xr:uid="{E10B717B-DE3E-433B-8EE8-88A29003E25F}"/>
    <cellStyle name="40% - Accent4 10 2 2" xfId="26764" xr:uid="{75CAA130-1772-42EF-8B6D-93FD47496A54}"/>
    <cellStyle name="40% - Accent4 10 2 2 2" xfId="39214" xr:uid="{5BE957AF-FA46-4BCE-BA8C-DC6B1DDC74FF}"/>
    <cellStyle name="40% - Accent4 10 2 3" xfId="22303" xr:uid="{B6F4EC91-4F17-49F2-96DD-0D56AE1C9543}"/>
    <cellStyle name="40% - Accent4 10 2 3 2" xfId="34776" xr:uid="{09C73A8E-8040-4990-896B-8E11D0EC204C}"/>
    <cellStyle name="40% - Accent4 10 2 4" xfId="30798" xr:uid="{84EB1DE9-23BC-4A46-A3FC-A8B5F3D727DD}"/>
    <cellStyle name="40% - Accent4 10 3" xfId="2219" xr:uid="{27E70591-97F5-4FB3-91EA-53E99A9A3D3A}"/>
    <cellStyle name="40% - Accent4 10 3 2" xfId="26765" xr:uid="{E5D53E9B-79BA-4C7D-A9F0-504CBC1F6B33}"/>
    <cellStyle name="40% - Accent4 10 3 2 2" xfId="39215" xr:uid="{D8C4CBBA-9B43-44C6-84AB-AB627812A357}"/>
    <cellStyle name="40% - Accent4 10 3 3" xfId="22304" xr:uid="{B1ED5943-45C2-470E-BC39-14B25E010DCD}"/>
    <cellStyle name="40% - Accent4 10 3 3 2" xfId="34777" xr:uid="{C66B4BF6-1589-49F2-802B-B652BB869C9F}"/>
    <cellStyle name="40% - Accent4 10 3 4" xfId="30799" xr:uid="{0DB65315-CC0C-4022-9DBA-9B3E7F6F9CE0}"/>
    <cellStyle name="40% - Accent4 10 4" xfId="10827" xr:uid="{3DFE80D8-C0F6-4CFF-B0A5-411B08CB84DB}"/>
    <cellStyle name="40% - Accent4 10 5" xfId="10828" xr:uid="{6B2F27ED-307F-4FAD-BC55-246CDD448734}"/>
    <cellStyle name="40% - Accent4 10 6" xfId="10829" xr:uid="{DF80B047-1E44-4062-889B-67EEB62B1E30}"/>
    <cellStyle name="40% - Accent4 10 7" xfId="10830" xr:uid="{4B3AD4F4-99B6-481A-8222-AB7DB81EBB5A}"/>
    <cellStyle name="40% - Accent4 10 8" xfId="10831" xr:uid="{67A2BE9F-B5BD-48BA-A97D-2979EC47D177}"/>
    <cellStyle name="40% - Accent4 10 9" xfId="10832" xr:uid="{A9D6FF53-F50D-4F40-8A2C-26AB940884C3}"/>
    <cellStyle name="40% - Accent4 100" xfId="6816" xr:uid="{9B7DDC99-F21C-44BD-98EA-7FAC328745A8}"/>
    <cellStyle name="40% - Accent4 101" xfId="6835" xr:uid="{7C219519-3908-47A3-8FB1-6642EEC6902C}"/>
    <cellStyle name="40% - Accent4 102" xfId="6844" xr:uid="{FBB815A5-A078-486A-B9D2-50AD6EA3B14D}"/>
    <cellStyle name="40% - Accent4 103" xfId="6718" xr:uid="{32012083-658D-4B0F-9E3A-469B1313EBC3}"/>
    <cellStyle name="40% - Accent4 11" xfId="2220" xr:uid="{9FE15A46-19E1-4420-AA35-0F3AA44E20C5}"/>
    <cellStyle name="40% - Accent4 11 10" xfId="10833" xr:uid="{BA7BC0E7-9B75-4EE2-861D-81F2AE16F5C4}"/>
    <cellStyle name="40% - Accent4 11 11" xfId="10834" xr:uid="{288448A2-D0CC-4B37-880B-EA0B8B605362}"/>
    <cellStyle name="40% - Accent4 11 12" xfId="26766" xr:uid="{8EF57B1C-5AA1-46CE-8DB6-C871DEBBA51C}"/>
    <cellStyle name="40% - Accent4 11 12 2" xfId="39216" xr:uid="{84F05525-A297-4442-9429-967A70243536}"/>
    <cellStyle name="40% - Accent4 11 13" xfId="22305" xr:uid="{69D1AEAF-F8C4-4574-B6F7-19F80F5827FD}"/>
    <cellStyle name="40% - Accent4 11 13 2" xfId="34778" xr:uid="{DF8DC4BE-5E81-42E0-8D34-4E4152E88399}"/>
    <cellStyle name="40% - Accent4 11 14" xfId="30800" xr:uid="{5A1EE022-8A4D-4BDF-90EF-0793AF590C35}"/>
    <cellStyle name="40% - Accent4 11 2" xfId="2221" xr:uid="{71AB89E4-46A6-4A1C-AF07-83DF4ECDD711}"/>
    <cellStyle name="40% - Accent4 11 2 2" xfId="26767" xr:uid="{9E6A9DE9-4E7D-441D-83E7-934CF2E8DE4C}"/>
    <cellStyle name="40% - Accent4 11 2 2 2" xfId="39217" xr:uid="{39313782-459E-4CD8-921A-E114DF4A74B4}"/>
    <cellStyle name="40% - Accent4 11 2 3" xfId="22306" xr:uid="{1FD9D834-C485-4A91-B404-505FCFCB57DD}"/>
    <cellStyle name="40% - Accent4 11 2 3 2" xfId="34779" xr:uid="{B460FDBA-351F-4183-BEDE-A32DC2BC00B6}"/>
    <cellStyle name="40% - Accent4 11 2 4" xfId="30801" xr:uid="{D4833231-647A-4E7D-8736-FC035DA57558}"/>
    <cellStyle name="40% - Accent4 11 3" xfId="2222" xr:uid="{676A73DB-F73F-4DEC-9670-524EEC8E99E7}"/>
    <cellStyle name="40% - Accent4 11 3 2" xfId="26768" xr:uid="{30C76792-D1A9-430A-AA85-D490131677BE}"/>
    <cellStyle name="40% - Accent4 11 3 2 2" xfId="39218" xr:uid="{B3A1E9AE-287E-475D-AE37-596CE8FDE94C}"/>
    <cellStyle name="40% - Accent4 11 3 3" xfId="22307" xr:uid="{6CCA4D60-EE4B-4988-9052-898353583B8E}"/>
    <cellStyle name="40% - Accent4 11 3 3 2" xfId="34780" xr:uid="{DD0F1F2D-4CA4-4290-BF5B-3245595A1975}"/>
    <cellStyle name="40% - Accent4 11 3 4" xfId="30802" xr:uid="{215EFB0D-A07F-4A2D-BA38-0337800D1E58}"/>
    <cellStyle name="40% - Accent4 11 4" xfId="10835" xr:uid="{687349A6-7A9A-4488-9143-98B025B65A80}"/>
    <cellStyle name="40% - Accent4 11 5" xfId="10836" xr:uid="{EB8D807D-1F35-45A8-AAD4-EC6719D159A3}"/>
    <cellStyle name="40% - Accent4 11 6" xfId="10837" xr:uid="{591523F4-CD97-4655-BF7A-F0AA25707F82}"/>
    <cellStyle name="40% - Accent4 11 7" xfId="10838" xr:uid="{FEA2C0B1-AE7C-4256-9B75-1BE52CD8AC94}"/>
    <cellStyle name="40% - Accent4 11 8" xfId="10839" xr:uid="{EB5B6BB6-4CDF-41AC-BF42-BE013FA0877F}"/>
    <cellStyle name="40% - Accent4 11 9" xfId="10840" xr:uid="{C1C966C4-2116-44F6-A76D-CCFE5EFA77B7}"/>
    <cellStyle name="40% - Accent4 12" xfId="2223" xr:uid="{A0B67ECD-82F6-40B3-A0AB-20AC7D25AB10}"/>
    <cellStyle name="40% - Accent4 12 10" xfId="10841" xr:uid="{E4790C8D-9DA0-4329-86B3-91DEF153D5E0}"/>
    <cellStyle name="40% - Accent4 12 11" xfId="10842" xr:uid="{BF17AE81-512E-40DF-B25B-F70BAD50840D}"/>
    <cellStyle name="40% - Accent4 12 12" xfId="26769" xr:uid="{55759B50-42B2-4C31-AE87-AA74E86500C4}"/>
    <cellStyle name="40% - Accent4 12 12 2" xfId="39219" xr:uid="{6CDFB16E-6B54-487A-AC2B-FA48CF1EDF44}"/>
    <cellStyle name="40% - Accent4 12 13" xfId="22308" xr:uid="{7981BC80-CCAD-4397-8E0D-13686DAA0A02}"/>
    <cellStyle name="40% - Accent4 12 13 2" xfId="34781" xr:uid="{528014A7-A279-4003-897D-B11EA4D2FAC7}"/>
    <cellStyle name="40% - Accent4 12 14" xfId="30803" xr:uid="{02AC9916-0D7E-4C27-9E33-06FADBDE9E9A}"/>
    <cellStyle name="40% - Accent4 12 2" xfId="2224" xr:uid="{D9970A97-F3A6-4502-88A6-CBF0047205F0}"/>
    <cellStyle name="40% - Accent4 12 2 2" xfId="26770" xr:uid="{0EB7B1E0-E5AA-4123-91C4-3B9CA143B3E4}"/>
    <cellStyle name="40% - Accent4 12 2 2 2" xfId="39220" xr:uid="{95551BC7-E856-49E6-A1C8-762A78AF6EB9}"/>
    <cellStyle name="40% - Accent4 12 2 3" xfId="22309" xr:uid="{652ACE07-A909-41CD-B8D8-7CC059534AE0}"/>
    <cellStyle name="40% - Accent4 12 2 3 2" xfId="34782" xr:uid="{F6FB2C4B-4098-4988-8255-8C66DFFEF0F9}"/>
    <cellStyle name="40% - Accent4 12 2 4" xfId="30804" xr:uid="{9B24FB54-A3D6-4CF6-AC40-762C4DAEBE44}"/>
    <cellStyle name="40% - Accent4 12 3" xfId="2225" xr:uid="{BECF9574-E9F9-4E40-AC51-7994CCBC6DEF}"/>
    <cellStyle name="40% - Accent4 12 3 2" xfId="26771" xr:uid="{921E4DC6-3FB9-4B47-A78A-93BC556DA69D}"/>
    <cellStyle name="40% - Accent4 12 3 2 2" xfId="39221" xr:uid="{5C68510F-6C85-43C5-9E7C-FBDEE75249E8}"/>
    <cellStyle name="40% - Accent4 12 3 3" xfId="22310" xr:uid="{B4DCCF3D-E14B-4476-8FD5-C036FE76B7C2}"/>
    <cellStyle name="40% - Accent4 12 3 3 2" xfId="34783" xr:uid="{EA1280DB-5E89-48C2-A91E-CC9132B1C66A}"/>
    <cellStyle name="40% - Accent4 12 3 4" xfId="30805" xr:uid="{69817020-8ED7-4561-8736-A923D374BA78}"/>
    <cellStyle name="40% - Accent4 12 4" xfId="10843" xr:uid="{DB29E1EA-E7C2-4BB9-A25A-105FE3E4D870}"/>
    <cellStyle name="40% - Accent4 12 5" xfId="10844" xr:uid="{91D68716-A6C0-4AA0-B5F3-E03B6E11E3B3}"/>
    <cellStyle name="40% - Accent4 12 6" xfId="10845" xr:uid="{0CB31525-818B-4E18-A79B-B122FADE6B07}"/>
    <cellStyle name="40% - Accent4 12 7" xfId="10846" xr:uid="{72494A69-C84C-4B63-8E3C-761482DD67F0}"/>
    <cellStyle name="40% - Accent4 12 8" xfId="10847" xr:uid="{E0AF79FA-55DA-432C-A81C-62977DC8B5D2}"/>
    <cellStyle name="40% - Accent4 12 9" xfId="10848" xr:uid="{6A23F407-D1B1-460C-9C2A-2BC04BCBCC78}"/>
    <cellStyle name="40% - Accent4 13" xfId="2226" xr:uid="{324BAB0F-2464-4063-8885-B571E4A77B49}"/>
    <cellStyle name="40% - Accent4 13 10" xfId="10849" xr:uid="{F50C68A8-5D44-47F3-92E8-5740020E6020}"/>
    <cellStyle name="40% - Accent4 13 11" xfId="10850" xr:uid="{ED0D55ED-C2E4-4652-A898-EEFB2E5A670A}"/>
    <cellStyle name="40% - Accent4 13 12" xfId="26772" xr:uid="{3DA0C7DF-14B5-4D03-86D9-99142F2AC5C7}"/>
    <cellStyle name="40% - Accent4 13 12 2" xfId="39222" xr:uid="{CBF07E17-C0F9-482F-846E-D9A3BD31B46E}"/>
    <cellStyle name="40% - Accent4 13 13" xfId="22311" xr:uid="{DCCDABE8-9056-452A-8D70-38F6FCA19CAC}"/>
    <cellStyle name="40% - Accent4 13 13 2" xfId="34784" xr:uid="{7FB63DF0-69AE-49FD-92D0-90E26C3BF2CA}"/>
    <cellStyle name="40% - Accent4 13 14" xfId="30806" xr:uid="{7A547AE3-061B-478F-A8F0-687C1B501140}"/>
    <cellStyle name="40% - Accent4 13 2" xfId="2227" xr:uid="{C65B7B46-02ED-47DD-A5ED-D7B6A4703EDD}"/>
    <cellStyle name="40% - Accent4 13 2 2" xfId="26773" xr:uid="{4B83E57C-C628-43A6-B0DE-066F58D87494}"/>
    <cellStyle name="40% - Accent4 13 2 2 2" xfId="39223" xr:uid="{D5A223A2-2362-42FB-888F-C7FCCD6A506B}"/>
    <cellStyle name="40% - Accent4 13 2 3" xfId="22312" xr:uid="{30B9D328-DDC6-48C6-9DDE-7DE6964DEC36}"/>
    <cellStyle name="40% - Accent4 13 2 3 2" xfId="34785" xr:uid="{402472A3-5876-495C-A2A1-94F61F626D02}"/>
    <cellStyle name="40% - Accent4 13 2 4" xfId="30807" xr:uid="{9A68A6A8-5863-4B44-BF65-C1DD537DCF2A}"/>
    <cellStyle name="40% - Accent4 13 3" xfId="2228" xr:uid="{C4C3029D-BD57-4049-A1B3-3FB8DF552BB8}"/>
    <cellStyle name="40% - Accent4 13 3 2" xfId="26774" xr:uid="{50BC64F2-3CC2-4EC7-84AB-06D88C7648F3}"/>
    <cellStyle name="40% - Accent4 13 3 2 2" xfId="39224" xr:uid="{B3D5C696-75DD-4006-AFF4-CE0A79B276D1}"/>
    <cellStyle name="40% - Accent4 13 3 3" xfId="22313" xr:uid="{49F98B21-E62F-461B-AA1E-08E1D09952EA}"/>
    <cellStyle name="40% - Accent4 13 3 3 2" xfId="34786" xr:uid="{1C6C3D2B-4090-4A69-9004-0B0D85E316C8}"/>
    <cellStyle name="40% - Accent4 13 3 4" xfId="30808" xr:uid="{71958219-7511-47CE-B77F-28AD9085671F}"/>
    <cellStyle name="40% - Accent4 13 4" xfId="10851" xr:uid="{1EE5703C-378A-44A0-A65E-C31C151CE0AD}"/>
    <cellStyle name="40% - Accent4 13 5" xfId="10852" xr:uid="{5462C016-821F-428C-A5BE-009B56BCDF69}"/>
    <cellStyle name="40% - Accent4 13 6" xfId="10853" xr:uid="{00E4D20E-AA0E-4068-8D66-9A053D1400A2}"/>
    <cellStyle name="40% - Accent4 13 7" xfId="10854" xr:uid="{E41A9388-7807-4187-BA4C-BB923A714331}"/>
    <cellStyle name="40% - Accent4 13 8" xfId="10855" xr:uid="{07974223-944E-470D-92F0-2123F1925F5F}"/>
    <cellStyle name="40% - Accent4 13 9" xfId="10856" xr:uid="{19B1050D-0B08-401B-BC2B-F5CCC6BC37E9}"/>
    <cellStyle name="40% - Accent4 14" xfId="2229" xr:uid="{049D962F-4011-423F-B582-0BBFF3BC3C86}"/>
    <cellStyle name="40% - Accent4 14 10" xfId="10857" xr:uid="{2947182D-FAF9-48F8-B0B5-297EE5357FD5}"/>
    <cellStyle name="40% - Accent4 14 11" xfId="10858" xr:uid="{5EF69A5C-FEBD-438B-8D6C-863D73380AFC}"/>
    <cellStyle name="40% - Accent4 14 12" xfId="26775" xr:uid="{362D293B-DBDE-42B0-A535-D5F667F822D9}"/>
    <cellStyle name="40% - Accent4 14 12 2" xfId="39225" xr:uid="{CA7D75C9-5797-450C-B561-D07F6CAE17E5}"/>
    <cellStyle name="40% - Accent4 14 13" xfId="22314" xr:uid="{F57BA70C-6FE3-41AF-9D86-3BD505CDB9B8}"/>
    <cellStyle name="40% - Accent4 14 13 2" xfId="34787" xr:uid="{102321B8-37C5-4AA6-87D4-F97203F93F04}"/>
    <cellStyle name="40% - Accent4 14 14" xfId="30809" xr:uid="{17CDD63A-4CF1-4F9C-A349-F9D452B008ED}"/>
    <cellStyle name="40% - Accent4 14 2" xfId="2230" xr:uid="{BF5106B5-0794-4BB6-9CEB-0E4B7C61939B}"/>
    <cellStyle name="40% - Accent4 14 2 2" xfId="26776" xr:uid="{5FF8A80D-170D-420C-98CA-C5F2591E46ED}"/>
    <cellStyle name="40% - Accent4 14 2 2 2" xfId="39226" xr:uid="{F7FC3A8C-2538-4F17-8988-FC5FF1C47AB5}"/>
    <cellStyle name="40% - Accent4 14 2 3" xfId="22315" xr:uid="{90ED90C1-6CF6-44BB-8148-A14BCA1468A5}"/>
    <cellStyle name="40% - Accent4 14 2 3 2" xfId="34788" xr:uid="{EB9FDF8A-CAC2-4322-97DF-ECAB2E7AB3B3}"/>
    <cellStyle name="40% - Accent4 14 2 4" xfId="30810" xr:uid="{62968CEA-1FD0-4C48-802A-F37F97C95481}"/>
    <cellStyle name="40% - Accent4 14 3" xfId="2231" xr:uid="{BFFFFEB7-7001-4079-ABB4-861EBE7F747D}"/>
    <cellStyle name="40% - Accent4 14 3 2" xfId="26777" xr:uid="{CF9C2504-9D9E-4B52-AB44-D8FECE146945}"/>
    <cellStyle name="40% - Accent4 14 3 2 2" xfId="39227" xr:uid="{1ECCBDC0-8EF3-4875-B854-ED3846670FDE}"/>
    <cellStyle name="40% - Accent4 14 3 3" xfId="22316" xr:uid="{34A4350F-AF48-43F5-B71F-1EEE31AE4B9D}"/>
    <cellStyle name="40% - Accent4 14 3 3 2" xfId="34789" xr:uid="{BF21574B-FBD5-41F5-BC08-34A1C9B4F619}"/>
    <cellStyle name="40% - Accent4 14 3 4" xfId="30811" xr:uid="{BD652C45-78AA-4F92-AC26-2F144D60B76D}"/>
    <cellStyle name="40% - Accent4 14 4" xfId="10859" xr:uid="{C4259FCF-5AF7-498E-90AF-402CB78AA890}"/>
    <cellStyle name="40% - Accent4 14 5" xfId="10860" xr:uid="{D5584925-C4F9-4FCA-B306-ED786A4CC9A8}"/>
    <cellStyle name="40% - Accent4 14 6" xfId="10861" xr:uid="{51301D5F-2961-4356-96B7-2744189562DE}"/>
    <cellStyle name="40% - Accent4 14 7" xfId="10862" xr:uid="{659CD008-2F58-4DBE-9D44-CC90346E5D18}"/>
    <cellStyle name="40% - Accent4 14 8" xfId="10863" xr:uid="{CA342707-AFA4-485B-ACDC-455DE236A4BD}"/>
    <cellStyle name="40% - Accent4 14 9" xfId="10864" xr:uid="{FD050392-CEBB-4812-9F71-4D425128BBB4}"/>
    <cellStyle name="40% - Accent4 15" xfId="2232" xr:uid="{AD87EDD3-7474-468F-B20A-31D8850C62B4}"/>
    <cellStyle name="40% - Accent4 15 10" xfId="10865" xr:uid="{96D87F5D-BD61-4033-83A1-BEF2841970AA}"/>
    <cellStyle name="40% - Accent4 15 11" xfId="10866" xr:uid="{06E24C98-78B7-449A-8E4B-8E51787E4A50}"/>
    <cellStyle name="40% - Accent4 15 12" xfId="26778" xr:uid="{E19E9FAA-2972-4F80-A6BB-391A200CCE4B}"/>
    <cellStyle name="40% - Accent4 15 12 2" xfId="39228" xr:uid="{969FED67-5B7A-4193-9EFD-B9B52166EA5B}"/>
    <cellStyle name="40% - Accent4 15 13" xfId="22317" xr:uid="{FE40F4CD-46D1-4EB8-89A2-8A7D04C065FC}"/>
    <cellStyle name="40% - Accent4 15 13 2" xfId="34790" xr:uid="{EE94ECAB-DB66-4871-9CE4-239D4F956C84}"/>
    <cellStyle name="40% - Accent4 15 14" xfId="30812" xr:uid="{59D17797-A5B1-4610-B637-8B7B6482EFF9}"/>
    <cellStyle name="40% - Accent4 15 2" xfId="2233" xr:uid="{CF05BAC4-B874-4C55-8850-256F60D7875E}"/>
    <cellStyle name="40% - Accent4 15 2 2" xfId="26779" xr:uid="{A428349B-5234-45E0-A95E-11207807AC0D}"/>
    <cellStyle name="40% - Accent4 15 2 2 2" xfId="39229" xr:uid="{5E448879-7DAC-4287-804C-19FAE62E6479}"/>
    <cellStyle name="40% - Accent4 15 2 3" xfId="22318" xr:uid="{516EDDAB-80EF-4750-9868-27143167855C}"/>
    <cellStyle name="40% - Accent4 15 2 3 2" xfId="34791" xr:uid="{5A29AA07-D7D9-4AC0-A587-FAAD68056886}"/>
    <cellStyle name="40% - Accent4 15 2 4" xfId="30813" xr:uid="{A18D100B-0EE8-4E32-8520-22314E291E7E}"/>
    <cellStyle name="40% - Accent4 15 3" xfId="2234" xr:uid="{E6106552-835E-4566-A1C8-5A0A30D4208D}"/>
    <cellStyle name="40% - Accent4 15 3 2" xfId="26780" xr:uid="{87FBC5B3-4539-4863-B0B6-048FFF932435}"/>
    <cellStyle name="40% - Accent4 15 3 2 2" xfId="39230" xr:uid="{78669F9F-B403-4A7C-AB29-573A801760BF}"/>
    <cellStyle name="40% - Accent4 15 3 3" xfId="22319" xr:uid="{44B20C99-675B-46C3-B9CA-A0CA5C7E635C}"/>
    <cellStyle name="40% - Accent4 15 3 3 2" xfId="34792" xr:uid="{97A1F1F0-DC68-4116-89EF-6645E1314006}"/>
    <cellStyle name="40% - Accent4 15 3 4" xfId="30814" xr:uid="{D665AFFE-AF8B-49A1-A830-31447A9E441D}"/>
    <cellStyle name="40% - Accent4 15 4" xfId="10867" xr:uid="{CC716C06-AF8D-4B76-90C6-73B3507B8FBA}"/>
    <cellStyle name="40% - Accent4 15 5" xfId="10868" xr:uid="{F2E99C5E-B927-46ED-B9C2-498142A413D6}"/>
    <cellStyle name="40% - Accent4 15 6" xfId="10869" xr:uid="{E10AB98D-0325-4001-8578-B113E34F6413}"/>
    <cellStyle name="40% - Accent4 15 7" xfId="10870" xr:uid="{02BFCF96-4FF3-4EC1-B454-D681F362F1C4}"/>
    <cellStyle name="40% - Accent4 15 8" xfId="10871" xr:uid="{0F5982F8-97A7-477F-938F-11E6EA2A4B9E}"/>
    <cellStyle name="40% - Accent4 15 9" xfId="10872" xr:uid="{3D9C1840-CDB0-47F3-B5E6-7085B4C7B18A}"/>
    <cellStyle name="40% - Accent4 16" xfId="2235" xr:uid="{EDA90286-C1E5-45D6-85A2-78526EB98DA8}"/>
    <cellStyle name="40% - Accent4 16 10" xfId="10873" xr:uid="{D3B64AA0-5659-4F2B-8EDE-27D78E0667CF}"/>
    <cellStyle name="40% - Accent4 16 11" xfId="10874" xr:uid="{58FF7FBD-305E-4958-B506-A47CA4979248}"/>
    <cellStyle name="40% - Accent4 16 12" xfId="26781" xr:uid="{CE2E4EC2-34C8-4B7E-8173-CC43288DDD8F}"/>
    <cellStyle name="40% - Accent4 16 12 2" xfId="39231" xr:uid="{C6A22573-DA86-457B-9AC8-37A8491B6F54}"/>
    <cellStyle name="40% - Accent4 16 13" xfId="22320" xr:uid="{4C5728AB-FB36-44BD-A5B7-0A93B01E9B9F}"/>
    <cellStyle name="40% - Accent4 16 13 2" xfId="34793" xr:uid="{C992F9A2-48F6-4A9C-A8C2-B535FB947057}"/>
    <cellStyle name="40% - Accent4 16 14" xfId="30815" xr:uid="{15BEF4A0-120E-47C0-B606-8306D0979138}"/>
    <cellStyle name="40% - Accent4 16 2" xfId="2236" xr:uid="{D32A71C6-CCF0-41F3-882E-A790A4B8FFA9}"/>
    <cellStyle name="40% - Accent4 16 2 2" xfId="26782" xr:uid="{6D19E68C-D0B4-4287-B0E3-9518E2E9EE7B}"/>
    <cellStyle name="40% - Accent4 16 2 2 2" xfId="39232" xr:uid="{0F19640B-24A7-4A44-AF7B-D6B0651BEDB7}"/>
    <cellStyle name="40% - Accent4 16 2 3" xfId="22321" xr:uid="{8913693F-DA8D-4DBC-A753-619DFA961009}"/>
    <cellStyle name="40% - Accent4 16 2 3 2" xfId="34794" xr:uid="{D3EE4B04-26D0-48C4-8B3D-CD91C7500C87}"/>
    <cellStyle name="40% - Accent4 16 2 4" xfId="30816" xr:uid="{9D484959-EFC8-40D9-B2A2-20D73DC964A5}"/>
    <cellStyle name="40% - Accent4 16 3" xfId="2237" xr:uid="{334B06F5-6843-4A4B-8AA5-A1017003305E}"/>
    <cellStyle name="40% - Accent4 16 3 2" xfId="26783" xr:uid="{EA91216F-2D05-4C9C-AFAE-AE03D0D429FC}"/>
    <cellStyle name="40% - Accent4 16 3 2 2" xfId="39233" xr:uid="{CAE31D26-2AA9-4CF4-916F-1C75A0580F35}"/>
    <cellStyle name="40% - Accent4 16 3 3" xfId="22322" xr:uid="{C754295C-D363-4705-A018-6957D6576232}"/>
    <cellStyle name="40% - Accent4 16 3 3 2" xfId="34795" xr:uid="{3677E912-E94C-4975-863B-1C79C53A7814}"/>
    <cellStyle name="40% - Accent4 16 3 4" xfId="30817" xr:uid="{6F450135-4DBC-4412-B7BC-3C6A729DB0AF}"/>
    <cellStyle name="40% - Accent4 16 4" xfId="10875" xr:uid="{5ABB4109-4EAA-4217-A7DA-D0940CE63D48}"/>
    <cellStyle name="40% - Accent4 16 5" xfId="10876" xr:uid="{16767017-EFEE-4C9A-A455-D3B2CBC91CC0}"/>
    <cellStyle name="40% - Accent4 16 6" xfId="10877" xr:uid="{9664CE13-2EAF-4F50-AB0E-1F6FE3A6B860}"/>
    <cellStyle name="40% - Accent4 16 7" xfId="10878" xr:uid="{EB9CCCCA-950D-4D94-9B6C-E18C3B73DF7F}"/>
    <cellStyle name="40% - Accent4 16 8" xfId="10879" xr:uid="{CA1DCEE1-F06A-471B-A65D-4FC0652508CD}"/>
    <cellStyle name="40% - Accent4 16 9" xfId="10880" xr:uid="{C3E95A98-4CF3-46C6-9AA0-B495B64A5026}"/>
    <cellStyle name="40% - Accent4 17" xfId="2238" xr:uid="{67FD19CF-DAA5-4D8C-8784-B6066781F8FA}"/>
    <cellStyle name="40% - Accent4 17 10" xfId="10881" xr:uid="{8126EC3D-0F08-424D-BC03-9F550A149B59}"/>
    <cellStyle name="40% - Accent4 17 11" xfId="10882" xr:uid="{04E7CFA8-F252-4A62-90B4-EB6637FA41FE}"/>
    <cellStyle name="40% - Accent4 17 12" xfId="26784" xr:uid="{E9B1029E-8FE1-4929-B917-4E8E83C6FAB8}"/>
    <cellStyle name="40% - Accent4 17 12 2" xfId="39234" xr:uid="{22BC4CD4-D300-4754-961D-F20EC05B326C}"/>
    <cellStyle name="40% - Accent4 17 13" xfId="22323" xr:uid="{BAC2EA60-FD24-4A8B-BAEE-AC0993FF64D8}"/>
    <cellStyle name="40% - Accent4 17 13 2" xfId="34796" xr:uid="{3035D664-9677-4FCD-97FC-D92686999F38}"/>
    <cellStyle name="40% - Accent4 17 14" xfId="30818" xr:uid="{FCBAAC6C-CE69-4ED6-93CB-57067B8C1698}"/>
    <cellStyle name="40% - Accent4 17 2" xfId="2239" xr:uid="{97B5DACE-C87C-4E81-A947-2B81C6EF88A3}"/>
    <cellStyle name="40% - Accent4 17 2 2" xfId="26785" xr:uid="{1D42DA1F-2859-436E-88E6-81782112F9CB}"/>
    <cellStyle name="40% - Accent4 17 2 2 2" xfId="39235" xr:uid="{42E84FDC-3BB1-4747-959C-5517A36CE699}"/>
    <cellStyle name="40% - Accent4 17 2 3" xfId="22324" xr:uid="{EA8D4E6C-FB93-425F-BDA3-289C1BE7C085}"/>
    <cellStyle name="40% - Accent4 17 2 3 2" xfId="34797" xr:uid="{E85AEE11-EF26-41EB-92C5-A9B4EA093A29}"/>
    <cellStyle name="40% - Accent4 17 2 4" xfId="30819" xr:uid="{230A65FF-E5FB-4BE6-9092-92D5D26D686E}"/>
    <cellStyle name="40% - Accent4 17 3" xfId="2240" xr:uid="{7791BE51-6E50-408E-A4DA-D6A6FDF84B23}"/>
    <cellStyle name="40% - Accent4 17 3 2" xfId="26786" xr:uid="{3874E322-293B-4768-AA38-B0DBA25001CB}"/>
    <cellStyle name="40% - Accent4 17 3 2 2" xfId="39236" xr:uid="{A7884C55-2F3F-42E8-8D62-03A37E3BFBFC}"/>
    <cellStyle name="40% - Accent4 17 3 3" xfId="22325" xr:uid="{C6AA2CB0-153F-40C1-A3A4-718E18BCC1C9}"/>
    <cellStyle name="40% - Accent4 17 3 3 2" xfId="34798" xr:uid="{A4C8A4AD-209F-4CE7-8595-1A6B17333B95}"/>
    <cellStyle name="40% - Accent4 17 3 4" xfId="30820" xr:uid="{37E16ABC-7EEC-4C7E-AA84-DEFD05FDBEB6}"/>
    <cellStyle name="40% - Accent4 17 4" xfId="10883" xr:uid="{F9FBF5C8-DD46-4231-91FF-17E7707C3E5E}"/>
    <cellStyle name="40% - Accent4 17 5" xfId="10884" xr:uid="{F1197E6A-9E45-48ED-9EFF-DD3C0C012D5A}"/>
    <cellStyle name="40% - Accent4 17 6" xfId="10885" xr:uid="{A9D588DB-2A26-456B-8874-24B5F95B09E1}"/>
    <cellStyle name="40% - Accent4 17 7" xfId="10886" xr:uid="{978FD4F5-0C2A-4487-9C1F-270C6A29068C}"/>
    <cellStyle name="40% - Accent4 17 8" xfId="10887" xr:uid="{BC30C780-7DB9-462E-8630-3CB7E1BF57FA}"/>
    <cellStyle name="40% - Accent4 17 9" xfId="10888" xr:uid="{4B7DE73F-FF55-49C4-9E3E-D0C9A21BB454}"/>
    <cellStyle name="40% - Accent4 18" xfId="2241" xr:uid="{DF352EFA-EADA-440B-A9C2-2F7BCFD69D62}"/>
    <cellStyle name="40% - Accent4 18 10" xfId="10889" xr:uid="{E0621CE0-D7AD-41F9-8B0C-F2FA0F83F57C}"/>
    <cellStyle name="40% - Accent4 18 11" xfId="10890" xr:uid="{D989A6F2-516C-4BC0-A57A-619F4E3C329E}"/>
    <cellStyle name="40% - Accent4 18 12" xfId="26787" xr:uid="{C0BBEB48-B781-4878-9BBB-592EA12B9CCA}"/>
    <cellStyle name="40% - Accent4 18 12 2" xfId="39237" xr:uid="{167ECE0C-3E44-4397-94C7-208F8D372884}"/>
    <cellStyle name="40% - Accent4 18 13" xfId="22326" xr:uid="{8A1EBBE5-9D11-431E-821A-AB4345A557AC}"/>
    <cellStyle name="40% - Accent4 18 13 2" xfId="34799" xr:uid="{74B589B1-F4C4-4F60-A33C-78DD72EBD85D}"/>
    <cellStyle name="40% - Accent4 18 14" xfId="30821" xr:uid="{759EF7B7-AA85-4F7F-AD42-39945AEEB1A6}"/>
    <cellStyle name="40% - Accent4 18 2" xfId="2242" xr:uid="{8BBAADDC-0CA2-4D02-A9F1-8E89A3C1F046}"/>
    <cellStyle name="40% - Accent4 18 2 2" xfId="26788" xr:uid="{0874AD0B-4F42-449F-BB57-66688B5171C6}"/>
    <cellStyle name="40% - Accent4 18 2 2 2" xfId="39238" xr:uid="{9196B2E6-6097-4253-871B-736BA3FA6E85}"/>
    <cellStyle name="40% - Accent4 18 2 3" xfId="22327" xr:uid="{94BDA9DE-FDB5-443B-BCE9-4637B3D891BB}"/>
    <cellStyle name="40% - Accent4 18 2 3 2" xfId="34800" xr:uid="{41A2692E-E21A-4E29-B57E-62895D77558C}"/>
    <cellStyle name="40% - Accent4 18 2 4" xfId="30822" xr:uid="{CEDFB6B9-BA38-4245-980E-488F8DE9F6BF}"/>
    <cellStyle name="40% - Accent4 18 3" xfId="2243" xr:uid="{04985AA3-40C5-4A38-B344-E6BE855436E2}"/>
    <cellStyle name="40% - Accent4 18 3 2" xfId="26789" xr:uid="{C5D5B149-A1F1-4B5F-9FDC-99CE3389C949}"/>
    <cellStyle name="40% - Accent4 18 3 2 2" xfId="39239" xr:uid="{5312A611-F00F-4302-AE5F-5B5E0DDCB0E1}"/>
    <cellStyle name="40% - Accent4 18 3 3" xfId="22328" xr:uid="{C56A0171-E398-4178-AF6F-D786F861A417}"/>
    <cellStyle name="40% - Accent4 18 3 3 2" xfId="34801" xr:uid="{469B4F65-3BC1-4C61-B7E2-D99EF5EFB29C}"/>
    <cellStyle name="40% - Accent4 18 3 4" xfId="30823" xr:uid="{579411E2-AE4D-4D39-9F96-3BF8F62E7E72}"/>
    <cellStyle name="40% - Accent4 18 4" xfId="10891" xr:uid="{BDE013A2-8051-4863-BA12-47B0520A690A}"/>
    <cellStyle name="40% - Accent4 18 5" xfId="10892" xr:uid="{E7EBF52B-D592-4BB7-BB69-EF4F2EF3D540}"/>
    <cellStyle name="40% - Accent4 18 6" xfId="10893" xr:uid="{CE9EB0DA-4B47-4774-B949-16E71EC5ED77}"/>
    <cellStyle name="40% - Accent4 18 7" xfId="10894" xr:uid="{B46DFB92-F45C-4EB4-BE49-721749DFC48F}"/>
    <cellStyle name="40% - Accent4 18 8" xfId="10895" xr:uid="{0AB2DAD8-C9C9-47B6-B673-2B8046D2DD30}"/>
    <cellStyle name="40% - Accent4 18 9" xfId="10896" xr:uid="{472E1EC1-96F9-425E-8ECA-80F7A4872229}"/>
    <cellStyle name="40% - Accent4 19" xfId="2244" xr:uid="{76F158CE-9D19-477B-A48B-FDF3C31A7C97}"/>
    <cellStyle name="40% - Accent4 19 10" xfId="10897" xr:uid="{94BADE24-9072-4B64-A395-2B4792971237}"/>
    <cellStyle name="40% - Accent4 19 11" xfId="10898" xr:uid="{02B1E5D4-E62D-4CAB-A42E-22F79673F594}"/>
    <cellStyle name="40% - Accent4 19 12" xfId="26790" xr:uid="{B9D8DE55-3FF1-42BA-8CEF-FC3C36EF8A2F}"/>
    <cellStyle name="40% - Accent4 19 12 2" xfId="39240" xr:uid="{9BC0E0CD-78F6-4104-968E-489FEEF71A9C}"/>
    <cellStyle name="40% - Accent4 19 13" xfId="22329" xr:uid="{7B4C334E-EA3E-4FD5-AE30-B97F6FDF13B7}"/>
    <cellStyle name="40% - Accent4 19 13 2" xfId="34802" xr:uid="{719DF40B-FAF0-4586-9B48-BD4477C1D378}"/>
    <cellStyle name="40% - Accent4 19 14" xfId="30824" xr:uid="{B2243890-66E3-44C8-88CE-3A3B3232B8A2}"/>
    <cellStyle name="40% - Accent4 19 2" xfId="2245" xr:uid="{BC9E2EFE-1999-4A6F-8AE8-6689B8910F5B}"/>
    <cellStyle name="40% - Accent4 19 2 2" xfId="26791" xr:uid="{DF215818-45CE-4D72-8C55-148A9BFE4256}"/>
    <cellStyle name="40% - Accent4 19 2 2 2" xfId="39241" xr:uid="{07487EB0-259C-42D1-BFD9-C879D259EE78}"/>
    <cellStyle name="40% - Accent4 19 2 3" xfId="22330" xr:uid="{287E7CD6-7C1D-42DC-9FA2-EFA8A5F75502}"/>
    <cellStyle name="40% - Accent4 19 2 3 2" xfId="34803" xr:uid="{940B3F32-3E45-41E3-8C81-D875A9394633}"/>
    <cellStyle name="40% - Accent4 19 2 4" xfId="30825" xr:uid="{FFA82741-8782-4931-91EC-F3685B66BEC3}"/>
    <cellStyle name="40% - Accent4 19 3" xfId="2246" xr:uid="{F57D28AD-7CC5-4E97-A7F7-E23AAC253A89}"/>
    <cellStyle name="40% - Accent4 19 3 2" xfId="26792" xr:uid="{D75E3EB6-9E09-4FD8-880D-47DEC0424115}"/>
    <cellStyle name="40% - Accent4 19 3 2 2" xfId="39242" xr:uid="{D198FCC4-FBD5-4DA6-8C42-67E7B084E43C}"/>
    <cellStyle name="40% - Accent4 19 3 3" xfId="22331" xr:uid="{687A94B8-C872-4709-BDB0-A37DC84CD60D}"/>
    <cellStyle name="40% - Accent4 19 3 3 2" xfId="34804" xr:uid="{11F7DF5F-3FB5-4687-AA7C-015C7B665D34}"/>
    <cellStyle name="40% - Accent4 19 3 4" xfId="30826" xr:uid="{62C6CE83-9826-4036-925A-AB00035BEF53}"/>
    <cellStyle name="40% - Accent4 19 4" xfId="10899" xr:uid="{CD36BFEC-0E01-47D0-8C59-9A2ED2AAC07B}"/>
    <cellStyle name="40% - Accent4 19 5" xfId="10900" xr:uid="{FEFEC97C-3129-437D-8C10-8A995948EE51}"/>
    <cellStyle name="40% - Accent4 19 6" xfId="10901" xr:uid="{3332F1B4-DC3A-4E86-855A-3705D825F278}"/>
    <cellStyle name="40% - Accent4 19 7" xfId="10902" xr:uid="{4735C90B-F48D-4AA9-AA8E-41408C838277}"/>
    <cellStyle name="40% - Accent4 19 8" xfId="10903" xr:uid="{29386884-7706-49E1-A9EE-3E96D1F861B9}"/>
    <cellStyle name="40% - Accent4 19 9" xfId="10904" xr:uid="{EA9CE721-1C87-49A3-8FB7-618B2ED054DD}"/>
    <cellStyle name="40% - Accent4 2" xfId="59" xr:uid="{1B9A67C5-D4DE-4292-858E-3D01E5CF3C3D}"/>
    <cellStyle name="40% - Accent4 2 10" xfId="10905" xr:uid="{53D4C167-867F-48E4-B2ED-0B490A8CD949}"/>
    <cellStyle name="40% - Accent4 2 11" xfId="10906" xr:uid="{C8EBC47A-D0F1-4CBE-8CD5-DDB52B20305D}"/>
    <cellStyle name="40% - Accent4 2 12" xfId="10907" xr:uid="{F6DFEED4-911E-4736-853C-E95F54DE8FCB}"/>
    <cellStyle name="40% - Accent4 2 13" xfId="10908" xr:uid="{FC539480-5CFA-49F5-93C5-B46534998693}"/>
    <cellStyle name="40% - Accent4 2 14" xfId="10909" xr:uid="{7B6169FC-2011-474A-B21D-814D1F825EFE}"/>
    <cellStyle name="40% - Accent4 2 15" xfId="10910" xr:uid="{49789EE0-701B-484F-9D1E-16F68BFC9DA3}"/>
    <cellStyle name="40% - Accent4 2 16" xfId="42106" xr:uid="{BBDF2186-E01F-40E6-9033-AD0A1A72B4E1}"/>
    <cellStyle name="40% - Accent4 2 17" xfId="42575" xr:uid="{E798C62D-BA74-42C4-AFD5-E060C4FB65FF}"/>
    <cellStyle name="40% - Accent4 2 18" xfId="42775" xr:uid="{C9B7EB8B-7FEE-43B8-9EA0-A8E53E1EC10B}"/>
    <cellStyle name="40% - Accent4 2 19" xfId="43613" xr:uid="{8C370CBA-5088-4B86-B125-0D3EB6E2A48A}"/>
    <cellStyle name="40% - Accent4 2 2" xfId="399" xr:uid="{E93AD8BA-356A-4C0F-ACA1-F8EE03A442BC}"/>
    <cellStyle name="40% - Accent4 2 2 10" xfId="10911" xr:uid="{8B4F002D-44A7-40C6-A4EB-9AB154756DFA}"/>
    <cellStyle name="40% - Accent4 2 2 11" xfId="16876" xr:uid="{C3CB5B9D-ABAA-413E-94B8-77C869082FD2}"/>
    <cellStyle name="40% - Accent4 2 2 12" xfId="15677" xr:uid="{937B82D0-D3EA-461C-AEED-B3C93C8FFC9F}"/>
    <cellStyle name="40% - Accent4 2 2 2" xfId="2247" xr:uid="{ADFDE4C2-3F15-492B-8BEA-B3F9628C7E20}"/>
    <cellStyle name="40% - Accent4 2 2 2 10" xfId="30827" xr:uid="{F6FEE78D-369C-49EB-9C5B-B1A3F327DA4C}"/>
    <cellStyle name="40% - Accent4 2 2 2 2" xfId="6454" xr:uid="{2E675D69-26E1-4BA4-B11C-9079778ABA5A}"/>
    <cellStyle name="40% - Accent4 2 2 2 2 2" xfId="6455" xr:uid="{2D1A1912-CE6F-4D75-8C65-4D44BE9E67E8}"/>
    <cellStyle name="40% - Accent4 2 2 2 2 3" xfId="18902" xr:uid="{CB3CA773-9E56-4F51-92EF-91C393A80DB9}"/>
    <cellStyle name="40% - Accent4 2 2 2 2 4" xfId="17398" xr:uid="{65C15C7B-A3E9-4C64-8EC6-73E7F1D34C7D}"/>
    <cellStyle name="40% - Accent4 2 2 2 2 5" xfId="16677" xr:uid="{FCC3CE53-858B-4223-AFAA-AD27579D8664}"/>
    <cellStyle name="40% - Accent4 2 2 2 3" xfId="6456" xr:uid="{F394EB05-FDA8-41D5-9065-2CBF5F00857E}"/>
    <cellStyle name="40% - Accent4 2 2 2 4" xfId="19498" xr:uid="{FEA000C7-4281-426E-BAA2-FEE3FCE0B638}"/>
    <cellStyle name="40% - Accent4 2 2 2 5" xfId="18096" xr:uid="{5C309293-3208-466B-BBBF-98D2D083D689}"/>
    <cellStyle name="40% - Accent4 2 2 2 6" xfId="16954" xr:uid="{5CD83E83-942E-4702-9A74-1B565DBC7E78}"/>
    <cellStyle name="40% - Accent4 2 2 2 7" xfId="16125" xr:uid="{4B3A3978-D210-4ADE-BC27-8497AFBC4952}"/>
    <cellStyle name="40% - Accent4 2 2 2 8" xfId="26793" xr:uid="{16473F55-F7C5-4FB3-99A8-A29471D09353}"/>
    <cellStyle name="40% - Accent4 2 2 2 8 2" xfId="39243" xr:uid="{421B9F62-4FC2-49A5-917C-5A56D685556C}"/>
    <cellStyle name="40% - Accent4 2 2 2 9" xfId="22332" xr:uid="{F46D71F9-AB34-4043-BFCB-4A579B301A96}"/>
    <cellStyle name="40% - Accent4 2 2 2 9 2" xfId="34805" xr:uid="{B9B126D6-3539-499A-A4E8-C53839D60C3C}"/>
    <cellStyle name="40% - Accent4 2 2 3" xfId="2248" xr:uid="{F7CBCB0A-13AF-4D3B-AA8C-F883A928FD98}"/>
    <cellStyle name="40% - Accent4 2 2 3 2" xfId="6457" xr:uid="{33AC1564-F326-46CB-A2B3-CA20238FE6D8}"/>
    <cellStyle name="40% - Accent4 2 2 3 2 2" xfId="20450" xr:uid="{0BD7427A-1BDA-4458-B8A2-DB53D9BAD8F6}"/>
    <cellStyle name="40% - Accent4 2 2 3 2 3" xfId="19068" xr:uid="{6504F7D6-00BF-4005-B53A-B87BE656EC27}"/>
    <cellStyle name="40% - Accent4 2 2 3 2 4" xfId="16764" xr:uid="{7DDCDA93-76A1-4F00-96DB-302B623DE536}"/>
    <cellStyle name="40% - Accent4 2 2 3 3" xfId="19661" xr:uid="{0DDAE04B-90C4-4817-92D0-CF26C94AA31A}"/>
    <cellStyle name="40% - Accent4 2 2 3 4" xfId="18260" xr:uid="{70A5F979-ADC3-4DD8-8619-D585CD819F6D}"/>
    <cellStyle name="40% - Accent4 2 2 3 5" xfId="17119" xr:uid="{F824AAED-FC36-4C7C-B127-3C62B17E3B8C}"/>
    <cellStyle name="40% - Accent4 2 2 3 6" xfId="16212" xr:uid="{3C900342-FCDB-4925-88E9-217C29274F1D}"/>
    <cellStyle name="40% - Accent4 2 2 3 7" xfId="26794" xr:uid="{D2D58193-CB66-466B-97C6-DEECD69823B9}"/>
    <cellStyle name="40% - Accent4 2 2 3 7 2" xfId="39244" xr:uid="{3CC603DA-308D-4B3F-9BDA-5F734912CCA9}"/>
    <cellStyle name="40% - Accent4 2 2 3 8" xfId="22333" xr:uid="{8913E0A1-98F7-4FF4-8FF8-FB12C9BDABAA}"/>
    <cellStyle name="40% - Accent4 2 2 3 8 2" xfId="34806" xr:uid="{64670B5D-EF00-4B89-89F1-AB6888CEFAAB}"/>
    <cellStyle name="40% - Accent4 2 2 3 9" xfId="30828" xr:uid="{AE14D27F-A7F0-4C81-B549-49C5D2A1369E}"/>
    <cellStyle name="40% - Accent4 2 2 4" xfId="6458" xr:uid="{F3D3036B-3CAA-449B-8B19-89E0572C63D3}"/>
    <cellStyle name="40% - Accent4 2 2 4 2" xfId="13141" xr:uid="{638FA23C-0EFD-4767-B1B4-DC987C2116FA}"/>
    <cellStyle name="40% - Accent4 2 2 4 2 2" xfId="20127" xr:uid="{94346847-0F32-459F-8F08-F823A079F679}"/>
    <cellStyle name="40% - Accent4 2 2 4 2 3" xfId="18732" xr:uid="{83735388-0E3B-4AA7-B93B-0FB8975DA184}"/>
    <cellStyle name="40% - Accent4 2 2 4 2 4" xfId="16588" xr:uid="{E42497C6-AADF-4C9A-A70E-7CD09DCA304D}"/>
    <cellStyle name="40% - Accent4 2 2 4 3" xfId="19328" xr:uid="{3657B769-1AC8-4817-8FD1-3EAF9568E987}"/>
    <cellStyle name="40% - Accent4 2 2 4 4" xfId="17926" xr:uid="{FF63223B-C368-4512-A8ED-5064791F7DA8}"/>
    <cellStyle name="40% - Accent4 2 2 4 5" xfId="17316" xr:uid="{68412571-3053-4A7A-AB0A-EA35D56A46F4}"/>
    <cellStyle name="40% - Accent4 2 2 4 6" xfId="16035" xr:uid="{D04CF3FE-1B67-49A1-8ED1-C372CB660D3B}"/>
    <cellStyle name="40% - Accent4 2 2 5" xfId="10912" xr:uid="{18CCDC36-CB2C-4385-9A1E-7CAEC5471C8B}"/>
    <cellStyle name="40% - Accent4 2 2 5 2" xfId="19932" xr:uid="{A36485E7-D01D-4BF5-87D3-A18DC313CBA0}"/>
    <cellStyle name="40% - Accent4 2 2 5 3" xfId="17707" xr:uid="{B1BBA4E0-78CB-454C-AAD5-29C67ADE47CA}"/>
    <cellStyle name="40% - Accent4 2 2 5 4" xfId="16364" xr:uid="{81C76754-4F36-470A-BA51-B26496321547}"/>
    <cellStyle name="40% - Accent4 2 2 6" xfId="10913" xr:uid="{9D65DA85-E87D-460F-8F95-ABB729540551}"/>
    <cellStyle name="40% - Accent4 2 2 6 2" xfId="19858" xr:uid="{79D65F0A-5BAE-48A8-8356-5C60B0BA68C0}"/>
    <cellStyle name="40% - Accent4 2 2 6 3" xfId="18537" xr:uid="{AE866D5A-CDA9-4A44-A1BA-C80EEFC4F46D}"/>
    <cellStyle name="40% - Accent4 2 2 6 4" xfId="16311" xr:uid="{23B8A391-4EA6-46DA-8417-46E54658C444}"/>
    <cellStyle name="40% - Accent4 2 2 7" xfId="10914" xr:uid="{B43E30B1-6B9D-4F2A-960D-BF0366136458}"/>
    <cellStyle name="40% - Accent4 2 2 8" xfId="10915" xr:uid="{E0594699-28E9-4F92-86B7-39C959366604}"/>
    <cellStyle name="40% - Accent4 2 2 9" xfId="10916" xr:uid="{E445367E-C0D4-4376-92C9-379B0CE42881}"/>
    <cellStyle name="40% - Accent4 2 3" xfId="332" xr:uid="{53B00C4A-FF85-412F-84BD-AD3A5AD1DCFD}"/>
    <cellStyle name="40% - Accent4 2 3 10" xfId="10917" xr:uid="{15ADE69B-8438-4BC3-82FA-D3AF4DD66869}"/>
    <cellStyle name="40% - Accent4 2 3 11" xfId="13142" xr:uid="{311CF356-060C-4043-B628-D3FBA049FD94}"/>
    <cellStyle name="40% - Accent4 2 3 2" xfId="2249" xr:uid="{0C56529C-5AA6-496F-B4C5-BB5C06E68912}"/>
    <cellStyle name="40% - Accent4 2 3 2 2" xfId="6459" xr:uid="{CF92ACFE-250B-4686-993D-015CEC7D0D77}"/>
    <cellStyle name="40% - Accent4 2 3 2 3" xfId="13143" xr:uid="{F7D154F7-6B8E-41EB-9BEE-155AF87ECF53}"/>
    <cellStyle name="40% - Accent4 2 3 2 4" xfId="26795" xr:uid="{1BC78DF6-B05F-46D2-9EE4-BD5A5C5154E4}"/>
    <cellStyle name="40% - Accent4 2 3 2 4 2" xfId="39245" xr:uid="{0DDB6B4E-A4A1-4D75-AD61-62B21563E66B}"/>
    <cellStyle name="40% - Accent4 2 3 2 5" xfId="22334" xr:uid="{1BF42D3B-D290-43AF-81E2-A52C0BA53609}"/>
    <cellStyle name="40% - Accent4 2 3 2 5 2" xfId="34807" xr:uid="{8BD89865-BD44-4922-A6CD-02263E8BA714}"/>
    <cellStyle name="40% - Accent4 2 3 2 6" xfId="30829" xr:uid="{3D8599B1-BF88-4C73-9420-3A304CC03388}"/>
    <cellStyle name="40% - Accent4 2 3 3" xfId="2250" xr:uid="{62F84C2F-B727-48AC-A220-F0339B66CE81}"/>
    <cellStyle name="40% - Accent4 2 3 3 2" xfId="26796" xr:uid="{27B4B1AC-3F3A-4304-A5F5-9D67EC10AE8A}"/>
    <cellStyle name="40% - Accent4 2 3 3 2 2" xfId="39246" xr:uid="{FC5B216A-05A3-45DE-B25B-804FEA18D0C9}"/>
    <cellStyle name="40% - Accent4 2 3 3 3" xfId="22335" xr:uid="{4C77F915-F944-4273-9BCB-56BF4D253F17}"/>
    <cellStyle name="40% - Accent4 2 3 3 3 2" xfId="34808" xr:uid="{9EFF7A17-21C0-48EC-830F-79DB62E2E399}"/>
    <cellStyle name="40% - Accent4 2 3 3 4" xfId="30830" xr:uid="{877D5D7E-CF5A-4823-A239-22DCF960881C}"/>
    <cellStyle name="40% - Accent4 2 3 4" xfId="10918" xr:uid="{0567A512-964B-454A-A58B-F4BA3BC8A501}"/>
    <cellStyle name="40% - Accent4 2 3 5" xfId="10919" xr:uid="{C01B8C01-991B-48D5-B833-7B4D0C65C307}"/>
    <cellStyle name="40% - Accent4 2 3 6" xfId="10920" xr:uid="{7E56D764-BD5E-44FC-8480-C22C04358304}"/>
    <cellStyle name="40% - Accent4 2 3 7" xfId="10921" xr:uid="{818A620D-00E1-4498-93E6-095A54535B99}"/>
    <cellStyle name="40% - Accent4 2 3 8" xfId="10922" xr:uid="{0490F512-DC96-4723-8A67-599E0FBAACB2}"/>
    <cellStyle name="40% - Accent4 2 3 9" xfId="10923" xr:uid="{81274E48-A73A-464F-9D71-ED0371939D67}"/>
    <cellStyle name="40% - Accent4 2 4" xfId="2251" xr:uid="{73677374-274C-4912-9E24-726891536738}"/>
    <cellStyle name="40% - Accent4 2 4 10" xfId="10924" xr:uid="{A5089FE4-981A-470E-8DA2-615B6FDF1378}"/>
    <cellStyle name="40% - Accent4 2 4 11" xfId="13144" xr:uid="{C21DF879-F6A1-49D1-A590-F0C14C76A37F}"/>
    <cellStyle name="40% - Accent4 2 4 12" xfId="26797" xr:uid="{B6D810F2-8FFF-46C7-9BA4-D54DF7755A34}"/>
    <cellStyle name="40% - Accent4 2 4 12 2" xfId="39247" xr:uid="{09734B97-806A-461D-A73D-8E0A1A8CDB4C}"/>
    <cellStyle name="40% - Accent4 2 4 13" xfId="22336" xr:uid="{91E764DE-7302-41E9-934F-5564DDED7383}"/>
    <cellStyle name="40% - Accent4 2 4 13 2" xfId="34809" xr:uid="{414988D0-D401-4137-ABBE-FC4024E23671}"/>
    <cellStyle name="40% - Accent4 2 4 14" xfId="30831" xr:uid="{8469A67B-0212-4349-A093-DE30C88FB1DA}"/>
    <cellStyle name="40% - Accent4 2 4 2" xfId="2252" xr:uid="{5631FB47-C585-4D5D-A66A-F8FDA96175EE}"/>
    <cellStyle name="40% - Accent4 2 4 2 2" xfId="26798" xr:uid="{52834087-C5E9-4F5D-A2C8-1182300E5FBB}"/>
    <cellStyle name="40% - Accent4 2 4 2 2 2" xfId="39248" xr:uid="{38E3893A-9813-4771-A6B4-0193D8EADD7C}"/>
    <cellStyle name="40% - Accent4 2 4 2 3" xfId="22337" xr:uid="{A02186F4-6D41-47B3-8D6B-220A31783D85}"/>
    <cellStyle name="40% - Accent4 2 4 2 3 2" xfId="34810" xr:uid="{FB8F9827-BBCF-4E64-9160-5F2AD5C62418}"/>
    <cellStyle name="40% - Accent4 2 4 2 4" xfId="30832" xr:uid="{143A9415-77E6-4A7A-99D1-D460E5E4148E}"/>
    <cellStyle name="40% - Accent4 2 4 3" xfId="2253" xr:uid="{8469C13E-175C-436A-85C6-5AF2193E54E3}"/>
    <cellStyle name="40% - Accent4 2 4 3 2" xfId="26799" xr:uid="{C508F522-4BF0-42C9-94C4-C4F7C81DDB27}"/>
    <cellStyle name="40% - Accent4 2 4 3 2 2" xfId="39249" xr:uid="{5A968097-9E37-4299-AAC6-7F2D7D885DBB}"/>
    <cellStyle name="40% - Accent4 2 4 3 3" xfId="22338" xr:uid="{273A452E-989D-455C-ABD1-C09A2A38B8A4}"/>
    <cellStyle name="40% - Accent4 2 4 3 3 2" xfId="34811" xr:uid="{9B89FB20-4AE4-441B-9DA8-91A9B691A32B}"/>
    <cellStyle name="40% - Accent4 2 4 3 4" xfId="30833" xr:uid="{04274184-C30C-4A21-8676-68CD8EE35282}"/>
    <cellStyle name="40% - Accent4 2 4 4" xfId="10925" xr:uid="{E101CF3D-1549-43E1-B707-53095667B774}"/>
    <cellStyle name="40% - Accent4 2 4 5" xfId="10926" xr:uid="{7C1E93F1-506C-4506-8A4D-8AFD676F9F4F}"/>
    <cellStyle name="40% - Accent4 2 4 6" xfId="10927" xr:uid="{D73479EF-0DD9-480A-A754-3B84E0073101}"/>
    <cellStyle name="40% - Accent4 2 4 7" xfId="10928" xr:uid="{FCE4279B-678E-4A48-97B7-CFED13A1102C}"/>
    <cellStyle name="40% - Accent4 2 4 8" xfId="10929" xr:uid="{97624F00-9B25-4883-8957-49B784F0BD5C}"/>
    <cellStyle name="40% - Accent4 2 4 9" xfId="10930" xr:uid="{FC8A26ED-3A29-425B-8E46-7F8770FACFF7}"/>
    <cellStyle name="40% - Accent4 2 5" xfId="2254" xr:uid="{96DEAC50-A6CA-4F0E-AB01-9734EEE3B6FC}"/>
    <cellStyle name="40% - Accent4 2 5 10" xfId="10931" xr:uid="{F55C79AC-CFF7-4C38-9652-C5029E681435}"/>
    <cellStyle name="40% - Accent4 2 5 11" xfId="26800" xr:uid="{2002030E-13F6-4587-A44C-FC2260BBC5ED}"/>
    <cellStyle name="40% - Accent4 2 5 11 2" xfId="39250" xr:uid="{1BAA509B-1E35-4D3B-AC67-EDBFE179D056}"/>
    <cellStyle name="40% - Accent4 2 5 12" xfId="22339" xr:uid="{25FF0924-F77D-47BE-AFCC-D160F7673E82}"/>
    <cellStyle name="40% - Accent4 2 5 12 2" xfId="34812" xr:uid="{5530C865-334E-4BA4-BD8A-ECF94515F163}"/>
    <cellStyle name="40% - Accent4 2 5 13" xfId="30834" xr:uid="{7DA2A611-D2B6-4DA5-B6F9-08FD5599F891}"/>
    <cellStyle name="40% - Accent4 2 5 2" xfId="2255" xr:uid="{9CD9DD46-32E8-4075-8C14-655D3F45D224}"/>
    <cellStyle name="40% - Accent4 2 5 2 2" xfId="26801" xr:uid="{B7D72A34-F868-4509-AC73-AEBED5273D58}"/>
    <cellStyle name="40% - Accent4 2 5 2 2 2" xfId="39251" xr:uid="{A6924882-4939-4D82-A4E8-3F0C392EA665}"/>
    <cellStyle name="40% - Accent4 2 5 2 3" xfId="22340" xr:uid="{BEC1DE87-75E0-441A-BF9A-DB559B2E0C1D}"/>
    <cellStyle name="40% - Accent4 2 5 2 3 2" xfId="34813" xr:uid="{0107ED81-B503-40EF-A0C7-6B9B11C349DC}"/>
    <cellStyle name="40% - Accent4 2 5 2 4" xfId="30835" xr:uid="{519F8C81-56DE-4BE0-8FE0-E94DDD40D0E8}"/>
    <cellStyle name="40% - Accent4 2 5 3" xfId="2256" xr:uid="{F036B72E-6DF9-4CA8-AB66-78ACEEEE7F02}"/>
    <cellStyle name="40% - Accent4 2 5 3 2" xfId="26802" xr:uid="{F434413A-F051-4194-A39A-AE0611317E2F}"/>
    <cellStyle name="40% - Accent4 2 5 3 2 2" xfId="39252" xr:uid="{31CC4E0E-C1CB-4B25-8127-1C1C7B5BF334}"/>
    <cellStyle name="40% - Accent4 2 5 3 3" xfId="22341" xr:uid="{804CE7F9-F21E-4CEC-8BDD-8B3A03ADF552}"/>
    <cellStyle name="40% - Accent4 2 5 3 3 2" xfId="34814" xr:uid="{94C35210-F4A4-451D-AFC0-59063CFEF2FA}"/>
    <cellStyle name="40% - Accent4 2 5 3 4" xfId="30836" xr:uid="{52886D6F-B626-4DEF-9909-EC21BD8CCFA4}"/>
    <cellStyle name="40% - Accent4 2 5 4" xfId="10932" xr:uid="{57F4D358-7870-4926-9370-D1C652C11892}"/>
    <cellStyle name="40% - Accent4 2 5 5" xfId="10933" xr:uid="{BB992602-20D5-4B16-A16E-4991B5E7F983}"/>
    <cellStyle name="40% - Accent4 2 5 6" xfId="10934" xr:uid="{63DFB4E8-422F-4753-BD13-A6A969E8C232}"/>
    <cellStyle name="40% - Accent4 2 5 7" xfId="10935" xr:uid="{B0E03598-72E7-4E15-9927-FF4EECCFC936}"/>
    <cellStyle name="40% - Accent4 2 5 8" xfId="10936" xr:uid="{3B8D29E4-D8FC-4675-A1EB-1307DEAE55E8}"/>
    <cellStyle name="40% - Accent4 2 5 9" xfId="10937" xr:uid="{BD0AE92C-FDD6-4CDD-A633-DA2CFB4ABB74}"/>
    <cellStyle name="40% - Accent4 2 6" xfId="2257" xr:uid="{C0C989E5-0D8E-4DC2-AB4B-53856BB97E09}"/>
    <cellStyle name="40% - Accent4 2 6 2" xfId="2258" xr:uid="{DDA9FBF5-EEDE-4D90-9BA1-9D41B743D59F}"/>
    <cellStyle name="40% - Accent4 2 6 2 2" xfId="26804" xr:uid="{6431B2AC-E713-42B7-8E13-4F805890836C}"/>
    <cellStyle name="40% - Accent4 2 6 2 2 2" xfId="39254" xr:uid="{D1A56AB7-108B-44E3-9848-7710F5108FB7}"/>
    <cellStyle name="40% - Accent4 2 6 2 3" xfId="22343" xr:uid="{266F02FB-AA24-400B-8078-D22EA86C94AD}"/>
    <cellStyle name="40% - Accent4 2 6 2 3 2" xfId="34816" xr:uid="{02499801-29A0-4CCE-A68E-E6504C7677A5}"/>
    <cellStyle name="40% - Accent4 2 6 2 4" xfId="30838" xr:uid="{CF679272-F4C5-4356-9DC1-D98D68F2E7A7}"/>
    <cellStyle name="40% - Accent4 2 6 3" xfId="2259" xr:uid="{CE3176D8-2340-4DCE-A0A2-F5F54FFBC9CB}"/>
    <cellStyle name="40% - Accent4 2 6 3 2" xfId="26805" xr:uid="{6AE67388-5133-4379-A201-BA029A135B17}"/>
    <cellStyle name="40% - Accent4 2 6 3 2 2" xfId="39255" xr:uid="{2930E082-F25C-4400-9240-3C6FC9F04B8C}"/>
    <cellStyle name="40% - Accent4 2 6 3 3" xfId="22344" xr:uid="{8425C269-3D02-4853-9B96-549B2C7C682A}"/>
    <cellStyle name="40% - Accent4 2 6 3 3 2" xfId="34817" xr:uid="{F014D24B-AB35-4CA7-A0F7-CC04F41296F6}"/>
    <cellStyle name="40% - Accent4 2 6 3 4" xfId="30839" xr:uid="{C0F4CC9E-A357-46D2-80B4-C7A0A32DADE1}"/>
    <cellStyle name="40% - Accent4 2 6 4" xfId="26803" xr:uid="{23B6AEE2-871B-43BD-A262-ED9F55A27F57}"/>
    <cellStyle name="40% - Accent4 2 6 4 2" xfId="39253" xr:uid="{6ACD7308-1893-4414-9988-1F9731785B84}"/>
    <cellStyle name="40% - Accent4 2 6 5" xfId="22342" xr:uid="{D8B4B0C4-8BFE-425F-9059-33D43B92FFF0}"/>
    <cellStyle name="40% - Accent4 2 6 5 2" xfId="34815" xr:uid="{72F1C4C8-AF97-4E91-B9C9-870DB10CA147}"/>
    <cellStyle name="40% - Accent4 2 6 6" xfId="30837" xr:uid="{1CD4F09D-2658-4FD4-AA38-D5DD7F41C10E}"/>
    <cellStyle name="40% - Accent4 2 7" xfId="2260" xr:uid="{33F057F0-57FD-4E8C-AF93-82BF0D1C2018}"/>
    <cellStyle name="40% - Accent4 2 7 2" xfId="2261" xr:uid="{DD167B46-4E6A-443B-9A00-905A5B4E0D0C}"/>
    <cellStyle name="40% - Accent4 2 7 2 2" xfId="26807" xr:uid="{3AA71920-6963-4AF2-8DEF-14C3546A368E}"/>
    <cellStyle name="40% - Accent4 2 7 2 2 2" xfId="39257" xr:uid="{7349A120-36F5-4926-9898-DBAE2D153233}"/>
    <cellStyle name="40% - Accent4 2 7 2 3" xfId="22346" xr:uid="{8A9F0514-1DDF-45FD-BA56-3EE6E51DFF75}"/>
    <cellStyle name="40% - Accent4 2 7 2 3 2" xfId="34819" xr:uid="{6C3DA8D8-7481-4D58-BE39-E3BDC37C41C1}"/>
    <cellStyle name="40% - Accent4 2 7 2 4" xfId="30841" xr:uid="{A829E69F-9C56-4302-BA60-B0AC26503E98}"/>
    <cellStyle name="40% - Accent4 2 7 3" xfId="2262" xr:uid="{D0183801-39EB-4F15-8181-734973A07A66}"/>
    <cellStyle name="40% - Accent4 2 7 3 2" xfId="26808" xr:uid="{16D0E05C-4B1C-42EA-825B-A0A4614FDD6D}"/>
    <cellStyle name="40% - Accent4 2 7 3 2 2" xfId="39258" xr:uid="{93F9C316-EA00-42E6-A89C-75EA72332A43}"/>
    <cellStyle name="40% - Accent4 2 7 3 3" xfId="22347" xr:uid="{E23E8E6E-B5EB-4F1F-A6B6-AE18545B55D3}"/>
    <cellStyle name="40% - Accent4 2 7 3 3 2" xfId="34820" xr:uid="{0A286EC5-F422-49E3-A0F9-7856E8CAAC1C}"/>
    <cellStyle name="40% - Accent4 2 7 3 4" xfId="30842" xr:uid="{4D1280F4-3D1A-48B1-AEB6-7EA88D8DFB0B}"/>
    <cellStyle name="40% - Accent4 2 7 4" xfId="26806" xr:uid="{7475A4AA-1240-4BE2-9E3C-95297BCD2992}"/>
    <cellStyle name="40% - Accent4 2 7 4 2" xfId="39256" xr:uid="{F3E88B6E-3FB3-4764-A23E-1A38EA343F68}"/>
    <cellStyle name="40% - Accent4 2 7 5" xfId="22345" xr:uid="{19C23282-0C79-447F-BE94-2ECE77B64776}"/>
    <cellStyle name="40% - Accent4 2 7 5 2" xfId="34818" xr:uid="{A9066311-4663-406F-8505-2CA013790693}"/>
    <cellStyle name="40% - Accent4 2 7 6" xfId="30840" xr:uid="{EEE89861-AAC5-4927-9058-327A78EF64E0}"/>
    <cellStyle name="40% - Accent4 2 8" xfId="2263" xr:uid="{9AD2F8A2-987B-4996-9C24-31BE47367C40}"/>
    <cellStyle name="40% - Accent4 2 8 2" xfId="26809" xr:uid="{C68776CC-BB5B-445B-BE81-6BB6F9BE2F69}"/>
    <cellStyle name="40% - Accent4 2 8 2 2" xfId="39259" xr:uid="{C3CCB718-7D87-409F-9DD8-64A14EBA1679}"/>
    <cellStyle name="40% - Accent4 2 8 3" xfId="22348" xr:uid="{EFE0838A-AE85-4C1C-9608-EF1621A59DBA}"/>
    <cellStyle name="40% - Accent4 2 8 3 2" xfId="34821" xr:uid="{1BDDD153-FC62-473D-B20D-648D3205CF9D}"/>
    <cellStyle name="40% - Accent4 2 8 4" xfId="30843" xr:uid="{22186EA4-B7E9-4DD5-89C7-62A8C45DC792}"/>
    <cellStyle name="40% - Accent4 2 9" xfId="2264" xr:uid="{0EA0AAA8-60E7-47DE-B280-02E66677A96B}"/>
    <cellStyle name="40% - Accent4 2 9 2" xfId="26810" xr:uid="{0A110749-2F72-4475-BDA2-5B8912A2270F}"/>
    <cellStyle name="40% - Accent4 2 9 2 2" xfId="39260" xr:uid="{A926D62F-C6D3-4E76-9F19-429E8A9B53C0}"/>
    <cellStyle name="40% - Accent4 2 9 3" xfId="22349" xr:uid="{84F37CAF-16A6-400C-8D55-75A862C3820D}"/>
    <cellStyle name="40% - Accent4 2 9 3 2" xfId="34822" xr:uid="{12934A94-E78B-4065-B0D0-F8B8C0529E78}"/>
    <cellStyle name="40% - Accent4 2 9 4" xfId="30844" xr:uid="{8FABC045-F94F-46F5-850B-A70B38DA76C4}"/>
    <cellStyle name="40% - Accent4 20" xfId="2265" xr:uid="{1D9F1AD7-51E5-409B-85D9-AE225D5EC32E}"/>
    <cellStyle name="40% - Accent4 20 10" xfId="10938" xr:uid="{3A6E0AA7-8C10-4FF5-A8A5-6A319FECDD3B}"/>
    <cellStyle name="40% - Accent4 20 11" xfId="10939" xr:uid="{62DD57EC-5BB6-4A3E-894E-D95D8B359277}"/>
    <cellStyle name="40% - Accent4 20 12" xfId="26811" xr:uid="{FE62CDCB-549A-4A52-BD6B-A89FDF1AE5CA}"/>
    <cellStyle name="40% - Accent4 20 12 2" xfId="39261" xr:uid="{EA696D79-4F15-4910-852D-907A737BA926}"/>
    <cellStyle name="40% - Accent4 20 13" xfId="22350" xr:uid="{F47E324E-8B7E-43BB-9100-D821F34D7218}"/>
    <cellStyle name="40% - Accent4 20 13 2" xfId="34823" xr:uid="{CA0A887C-A98C-4182-A00C-9914886736FE}"/>
    <cellStyle name="40% - Accent4 20 14" xfId="30845" xr:uid="{F0BB9FF1-1102-4308-AC7D-61D5A51113A8}"/>
    <cellStyle name="40% - Accent4 20 2" xfId="2266" xr:uid="{2595834C-6B34-4C88-98C5-87233FD2672F}"/>
    <cellStyle name="40% - Accent4 20 2 2" xfId="26812" xr:uid="{4B973FDD-0FCB-409E-9234-E81C57D9AE2B}"/>
    <cellStyle name="40% - Accent4 20 2 2 2" xfId="39262" xr:uid="{7219B361-FF66-49CE-BA0A-A81DE7D8A811}"/>
    <cellStyle name="40% - Accent4 20 2 3" xfId="22351" xr:uid="{39D34F95-FF0B-4707-8468-9691AAD14A6F}"/>
    <cellStyle name="40% - Accent4 20 2 3 2" xfId="34824" xr:uid="{D728AD37-9022-42D0-A6A3-98A358E83AD3}"/>
    <cellStyle name="40% - Accent4 20 2 4" xfId="30846" xr:uid="{AD05433E-E1A9-4953-A60E-AA4A9EE8CEEB}"/>
    <cellStyle name="40% - Accent4 20 3" xfId="2267" xr:uid="{A93EEB0F-5CBA-4406-BD92-2FA4566F3E11}"/>
    <cellStyle name="40% - Accent4 20 3 2" xfId="26813" xr:uid="{E5E103F2-7D11-43CE-961F-8F66CA0D4847}"/>
    <cellStyle name="40% - Accent4 20 3 2 2" xfId="39263" xr:uid="{78DAA329-BDE9-4CF4-92AD-113C00A43A00}"/>
    <cellStyle name="40% - Accent4 20 3 3" xfId="22352" xr:uid="{E60DFC3A-BD90-4600-81A6-43DADEA37732}"/>
    <cellStyle name="40% - Accent4 20 3 3 2" xfId="34825" xr:uid="{79A5EB80-C94B-4191-8B61-43E6D2B5B30D}"/>
    <cellStyle name="40% - Accent4 20 3 4" xfId="30847" xr:uid="{A80B724C-A881-47CB-A96B-93113B0601D4}"/>
    <cellStyle name="40% - Accent4 20 4" xfId="10940" xr:uid="{B22F3B20-C1AC-494D-A5A3-85E005D8766C}"/>
    <cellStyle name="40% - Accent4 20 5" xfId="10941" xr:uid="{8F253105-8698-446A-93A5-5E7E0213D151}"/>
    <cellStyle name="40% - Accent4 20 6" xfId="10942" xr:uid="{CCA33CD3-F0E2-470E-B186-2766CDA52322}"/>
    <cellStyle name="40% - Accent4 20 7" xfId="10943" xr:uid="{12F4E695-6C83-4822-8EEF-91BFEC311FF4}"/>
    <cellStyle name="40% - Accent4 20 8" xfId="10944" xr:uid="{295949E6-261B-4EAB-802A-730601B07AA2}"/>
    <cellStyle name="40% - Accent4 20 9" xfId="10945" xr:uid="{EDBAE14E-0B51-41FF-BAFF-7B9B8D10A5E3}"/>
    <cellStyle name="40% - Accent4 21" xfId="2268" xr:uid="{2806D9F1-3989-44CD-94D7-0A578A885FED}"/>
    <cellStyle name="40% - Accent4 21 10" xfId="10946" xr:uid="{B0A9B371-ADC0-403B-A79D-8374972159D1}"/>
    <cellStyle name="40% - Accent4 21 11" xfId="10947" xr:uid="{4137C40B-0477-462E-9679-BBE60BAA13C6}"/>
    <cellStyle name="40% - Accent4 21 2" xfId="10948" xr:uid="{5CFED1C3-951D-4719-8188-26820D31D379}"/>
    <cellStyle name="40% - Accent4 21 3" xfId="10949" xr:uid="{E685B364-DF6C-4327-8961-D0F76D8CAB81}"/>
    <cellStyle name="40% - Accent4 21 4" xfId="10950" xr:uid="{5E98C12A-8C9B-4395-9108-22B7EFB38EE8}"/>
    <cellStyle name="40% - Accent4 21 5" xfId="10951" xr:uid="{F1ECF0AE-7E18-4432-A931-A42B5A02659C}"/>
    <cellStyle name="40% - Accent4 21 6" xfId="10952" xr:uid="{0FFB41AD-8133-466E-80F4-54EE31235867}"/>
    <cellStyle name="40% - Accent4 21 7" xfId="10953" xr:uid="{792F1E3B-5D22-4C76-9C1F-BEADFD7E335F}"/>
    <cellStyle name="40% - Accent4 21 8" xfId="10954" xr:uid="{8A3F0B3C-A5DB-45E1-BDF0-BC171F69ADA6}"/>
    <cellStyle name="40% - Accent4 21 9" xfId="10955" xr:uid="{76F80C9E-62D8-4CF5-94BC-FCD0A77DD85E}"/>
    <cellStyle name="40% - Accent4 22" xfId="2269" xr:uid="{275437E1-FE41-42CF-8465-752917BFD1F1}"/>
    <cellStyle name="40% - Accent4 22 10" xfId="10956" xr:uid="{5B1EAE23-CCA4-4A11-9241-68D23F808E53}"/>
    <cellStyle name="40% - Accent4 22 11" xfId="10957" xr:uid="{6B549F0F-090F-4FCE-B300-82F1401F54E9}"/>
    <cellStyle name="40% - Accent4 22 2" xfId="10958" xr:uid="{5480246E-A43E-4A12-A687-EE661AC130BD}"/>
    <cellStyle name="40% - Accent4 22 3" xfId="10959" xr:uid="{275E450F-15C1-4239-B1A8-CCB5455C07FC}"/>
    <cellStyle name="40% - Accent4 22 4" xfId="10960" xr:uid="{1E659F9A-6D24-4558-B2CC-56F316EF4087}"/>
    <cellStyle name="40% - Accent4 22 5" xfId="10961" xr:uid="{F754F838-9507-4B43-B4BE-1EE9A498B5AE}"/>
    <cellStyle name="40% - Accent4 22 6" xfId="10962" xr:uid="{8F59EE78-CB60-43AA-AC75-F458CF7F5A62}"/>
    <cellStyle name="40% - Accent4 22 7" xfId="10963" xr:uid="{86C00FF4-E345-40E7-90A3-F2F934B34B4A}"/>
    <cellStyle name="40% - Accent4 22 8" xfId="10964" xr:uid="{F83C88E3-2EEC-4D3B-B8D7-62EB9B3F7193}"/>
    <cellStyle name="40% - Accent4 22 9" xfId="10965" xr:uid="{3FD98DE5-5755-4EAB-BC20-3353D4277F58}"/>
    <cellStyle name="40% - Accent4 23" xfId="2270" xr:uid="{45C49A7D-4F96-4B24-A0D1-B26BB97E9D8D}"/>
    <cellStyle name="40% - Accent4 23 10" xfId="10966" xr:uid="{F412DB18-7DB3-448D-89DE-1967BD8E22AA}"/>
    <cellStyle name="40% - Accent4 23 11" xfId="10967" xr:uid="{1D0E66E4-A4D4-43FB-A19A-E04CF5B3BD08}"/>
    <cellStyle name="40% - Accent4 23 12" xfId="26814" xr:uid="{7BBAFFDF-927E-4ABB-95BE-31FAAB8E9A6D}"/>
    <cellStyle name="40% - Accent4 23 12 2" xfId="39264" xr:uid="{C9DF38D0-6351-4037-94B8-405C01C50F4A}"/>
    <cellStyle name="40% - Accent4 23 13" xfId="22353" xr:uid="{C7CA3697-B295-4E10-BEFA-9C653F31D12E}"/>
    <cellStyle name="40% - Accent4 23 13 2" xfId="34826" xr:uid="{DBFBC840-A085-40CB-B587-F3D6CE0B5240}"/>
    <cellStyle name="40% - Accent4 23 14" xfId="30848" xr:uid="{28B45DBD-646B-40EB-B869-7C3203D3FD10}"/>
    <cellStyle name="40% - Accent4 23 2" xfId="2271" xr:uid="{813E4414-32FF-47EB-9A1E-E9E42F7A8673}"/>
    <cellStyle name="40% - Accent4 23 2 2" xfId="26815" xr:uid="{A9621D36-C832-448D-8862-9C786C010D79}"/>
    <cellStyle name="40% - Accent4 23 2 2 2" xfId="39265" xr:uid="{45F6256A-7EAB-46E1-9673-B91248890B9F}"/>
    <cellStyle name="40% - Accent4 23 2 3" xfId="22354" xr:uid="{7A8B6C3A-7062-4334-BF49-F799A73BA3E7}"/>
    <cellStyle name="40% - Accent4 23 2 3 2" xfId="34827" xr:uid="{2FC5CF9B-B205-4045-A9EF-2866AD884FE0}"/>
    <cellStyle name="40% - Accent4 23 2 4" xfId="30849" xr:uid="{0FB2BECB-424C-4F55-8F36-49D0F1CE0828}"/>
    <cellStyle name="40% - Accent4 23 3" xfId="2272" xr:uid="{40DB40BA-BD0D-440A-A6EB-4ACED9D106B4}"/>
    <cellStyle name="40% - Accent4 23 3 2" xfId="26816" xr:uid="{5C311EEC-158B-463F-9753-32F80F07678E}"/>
    <cellStyle name="40% - Accent4 23 3 2 2" xfId="39266" xr:uid="{F91859FE-0678-44E1-91E8-BA986C29826B}"/>
    <cellStyle name="40% - Accent4 23 3 3" xfId="22355" xr:uid="{45AF9992-5908-43E0-AF45-F19C2E35417A}"/>
    <cellStyle name="40% - Accent4 23 3 3 2" xfId="34828" xr:uid="{5CFBF97A-E29C-4D28-9AC5-4F12B24310BB}"/>
    <cellStyle name="40% - Accent4 23 3 4" xfId="30850" xr:uid="{503E88BA-9C1B-40DF-9781-AE7B9BEBF8F4}"/>
    <cellStyle name="40% - Accent4 23 4" xfId="10968" xr:uid="{8CD6A0B3-E0E8-4F6C-A88D-82057F29DC41}"/>
    <cellStyle name="40% - Accent4 23 5" xfId="10969" xr:uid="{B25CB42E-0B8A-4C1A-ADD5-9575507BD09D}"/>
    <cellStyle name="40% - Accent4 23 6" xfId="10970" xr:uid="{FA40946F-08C1-4EEA-8F9B-004AB25079E7}"/>
    <cellStyle name="40% - Accent4 23 7" xfId="10971" xr:uid="{1D4726B0-3449-457D-A021-6FE591AD228F}"/>
    <cellStyle name="40% - Accent4 23 8" xfId="10972" xr:uid="{51AF949A-60FD-4B74-9C41-BC114CF51230}"/>
    <cellStyle name="40% - Accent4 23 9" xfId="10973" xr:uid="{2C24E486-0FFD-4D4B-A3DA-9D886DC2E8F1}"/>
    <cellStyle name="40% - Accent4 24" xfId="2273" xr:uid="{4D6DC4C8-1578-4534-8791-C1816581B438}"/>
    <cellStyle name="40% - Accent4 24 10" xfId="10974" xr:uid="{0BCD4436-189F-4FFB-BCDC-E296DE6997B9}"/>
    <cellStyle name="40% - Accent4 24 11" xfId="10975" xr:uid="{8F70732A-F4FE-4344-BA9C-F3F0361CCE65}"/>
    <cellStyle name="40% - Accent4 24 12" xfId="26817" xr:uid="{61C83242-64C6-48F3-95E0-D094D367A482}"/>
    <cellStyle name="40% - Accent4 24 12 2" xfId="39267" xr:uid="{0D41BEDC-7431-4DD9-8B02-12DA703FC17A}"/>
    <cellStyle name="40% - Accent4 24 13" xfId="22356" xr:uid="{84A68797-D0E3-4AD3-BE9C-B214CFAE44BC}"/>
    <cellStyle name="40% - Accent4 24 13 2" xfId="34829" xr:uid="{8B0B2B26-EC93-47C9-9457-72E1D36811F0}"/>
    <cellStyle name="40% - Accent4 24 14" xfId="30851" xr:uid="{DFFE6746-9761-4B08-A39B-6D80B6B36520}"/>
    <cellStyle name="40% - Accent4 24 2" xfId="10976" xr:uid="{D015709E-C204-4C1A-AC84-7BE4D3608D0D}"/>
    <cellStyle name="40% - Accent4 24 3" xfId="10977" xr:uid="{1AF0620F-A2C6-4685-ADEA-6E5481A0660A}"/>
    <cellStyle name="40% - Accent4 24 4" xfId="10978" xr:uid="{EC542C0B-9472-464E-83A5-647C6DBEBAF3}"/>
    <cellStyle name="40% - Accent4 24 5" xfId="10979" xr:uid="{32D79A8C-5AD3-481F-B231-08118723BCBB}"/>
    <cellStyle name="40% - Accent4 24 6" xfId="10980" xr:uid="{56CC3B0A-B2E1-45CD-8E24-99DD10654410}"/>
    <cellStyle name="40% - Accent4 24 7" xfId="10981" xr:uid="{A12C0B12-C518-447D-B068-17FCD8CE726C}"/>
    <cellStyle name="40% - Accent4 24 8" xfId="10982" xr:uid="{9E76CB33-5BD6-4DB4-8DFD-CADB70CEDA24}"/>
    <cellStyle name="40% - Accent4 24 9" xfId="10983" xr:uid="{7F63DF31-83DA-4541-821A-74B514FDCA0D}"/>
    <cellStyle name="40% - Accent4 25" xfId="2274" xr:uid="{CE780F3E-5870-4E1D-A90A-796CB2C8829E}"/>
    <cellStyle name="40% - Accent4 25 10" xfId="10984" xr:uid="{8FC74B1B-7B21-42B2-95A4-9F1190188142}"/>
    <cellStyle name="40% - Accent4 25 11" xfId="10985" xr:uid="{A22E5C63-63F5-4B13-97ED-85153B237A8A}"/>
    <cellStyle name="40% - Accent4 25 12" xfId="26818" xr:uid="{1B7104B1-14D5-48A3-A8F2-0742C3299CD5}"/>
    <cellStyle name="40% - Accent4 25 12 2" xfId="39268" xr:uid="{86565E6C-618A-4F94-ADFE-5BD767AB4D0B}"/>
    <cellStyle name="40% - Accent4 25 13" xfId="22357" xr:uid="{5F11A0B9-93A8-45DD-A3E4-3EC1D1E9FD2F}"/>
    <cellStyle name="40% - Accent4 25 13 2" xfId="34830" xr:uid="{59B8F757-3CA1-4AE8-BCE7-DE1CA2E865A4}"/>
    <cellStyle name="40% - Accent4 25 14" xfId="30852" xr:uid="{B283E7B6-CA4E-4C90-813C-530A2C3A3063}"/>
    <cellStyle name="40% - Accent4 25 2" xfId="10986" xr:uid="{60260DD1-53AC-43E8-9BBD-B69CEE583032}"/>
    <cellStyle name="40% - Accent4 25 3" xfId="10987" xr:uid="{BD7D788B-4B75-4866-9E54-9DB8B14149BF}"/>
    <cellStyle name="40% - Accent4 25 4" xfId="10988" xr:uid="{8FC3B778-6360-4E95-98A8-E943013726F3}"/>
    <cellStyle name="40% - Accent4 25 5" xfId="10989" xr:uid="{B94D9C67-430A-4720-80D1-76E0D433A0F7}"/>
    <cellStyle name="40% - Accent4 25 6" xfId="10990" xr:uid="{B6A6A4A6-9628-4C6E-9EB2-DB8A13A371BF}"/>
    <cellStyle name="40% - Accent4 25 7" xfId="10991" xr:uid="{9310320C-0666-4C1E-B3C1-60566421F45D}"/>
    <cellStyle name="40% - Accent4 25 8" xfId="10992" xr:uid="{6C538755-EE00-49B3-AFDE-6D8991B0D7B2}"/>
    <cellStyle name="40% - Accent4 25 9" xfId="10993" xr:uid="{49CBE433-5763-4F41-9B15-9036AA4866F2}"/>
    <cellStyle name="40% - Accent4 26" xfId="2275" xr:uid="{7835DE88-9955-41B6-AFEE-20F87C80A583}"/>
    <cellStyle name="40% - Accent4 26 10" xfId="10994" xr:uid="{B900FD7A-A600-408D-B8F0-BB0B2D267B7A}"/>
    <cellStyle name="40% - Accent4 26 11" xfId="26819" xr:uid="{1203F988-8A89-44F3-B27C-E66693EFF4E5}"/>
    <cellStyle name="40% - Accent4 26 11 2" xfId="39269" xr:uid="{7E934413-6C47-4748-9F45-038A4EDA6F47}"/>
    <cellStyle name="40% - Accent4 26 12" xfId="22358" xr:uid="{3691266B-B480-4A18-B0F5-BC1928B7CBC5}"/>
    <cellStyle name="40% - Accent4 26 12 2" xfId="34831" xr:uid="{109F57EE-A1F3-4F60-978A-BF3275AC83A1}"/>
    <cellStyle name="40% - Accent4 26 13" xfId="30853" xr:uid="{FD75C24D-15BA-479F-85A8-64AE7A37299C}"/>
    <cellStyle name="40% - Accent4 26 2" xfId="10995" xr:uid="{BDDF6ED9-96C6-4C77-9421-8FB1A5D8878F}"/>
    <cellStyle name="40% - Accent4 26 3" xfId="10996" xr:uid="{B46BFA8C-FC4C-4F6F-B89E-C00A20ADAD09}"/>
    <cellStyle name="40% - Accent4 26 4" xfId="10997" xr:uid="{97CB3319-2A2E-4CFC-A5A3-820C8F7AC986}"/>
    <cellStyle name="40% - Accent4 26 5" xfId="10998" xr:uid="{B7BB94C2-9726-44C6-9C3A-DE9CBF39E4CF}"/>
    <cellStyle name="40% - Accent4 26 6" xfId="10999" xr:uid="{099E7CC2-6FB3-46A1-9358-E0393049E59A}"/>
    <cellStyle name="40% - Accent4 26 7" xfId="11000" xr:uid="{F5EF9F5F-55E3-4754-8EEF-184D3C4BB274}"/>
    <cellStyle name="40% - Accent4 26 8" xfId="11001" xr:uid="{3665E844-CE90-413F-A840-215EB52B20CD}"/>
    <cellStyle name="40% - Accent4 26 9" xfId="11002" xr:uid="{1BEEE182-BCAF-43D9-BAA8-6201B9284452}"/>
    <cellStyle name="40% - Accent4 27" xfId="2276" xr:uid="{20D467F3-51EB-4F18-B5AB-129BA3B5CE02}"/>
    <cellStyle name="40% - Accent4 27 10" xfId="11003" xr:uid="{78D175B4-4936-41D1-8FE7-99B5DC996FA6}"/>
    <cellStyle name="40% - Accent4 27 2" xfId="11004" xr:uid="{036E0298-8D03-4167-B805-3B5ED634B21C}"/>
    <cellStyle name="40% - Accent4 27 3" xfId="11005" xr:uid="{1D362711-CCB6-4826-9BCE-D3D97D6DFBC7}"/>
    <cellStyle name="40% - Accent4 27 4" xfId="11006" xr:uid="{CDAD65A6-F46A-443C-9D78-1B3199ADDFFE}"/>
    <cellStyle name="40% - Accent4 27 5" xfId="11007" xr:uid="{85625955-172E-4324-B169-29A29A8BC3F8}"/>
    <cellStyle name="40% - Accent4 27 6" xfId="11008" xr:uid="{DB52D239-21D8-48F1-A669-EB27481FEB2A}"/>
    <cellStyle name="40% - Accent4 27 7" xfId="11009" xr:uid="{861B6A7E-0AF9-45EA-92B1-59490C3CAECD}"/>
    <cellStyle name="40% - Accent4 27 8" xfId="11010" xr:uid="{D223D979-C45F-4BEE-97BE-DD9BBEDDFD1A}"/>
    <cellStyle name="40% - Accent4 27 9" xfId="11011" xr:uid="{E5FF784E-21D0-4E49-AE52-E49555CDB5D1}"/>
    <cellStyle name="40% - Accent4 28" xfId="2277" xr:uid="{0C5286BD-7592-4DBB-B5D4-44B3CA31914B}"/>
    <cellStyle name="40% - Accent4 28 10" xfId="11012" xr:uid="{247E5692-1766-45EE-8F79-2DFCC9E3ACD5}"/>
    <cellStyle name="40% - Accent4 28 2" xfId="11013" xr:uid="{8B5F8FAA-6180-476A-A688-90A51864E8B1}"/>
    <cellStyle name="40% - Accent4 28 3" xfId="11014" xr:uid="{AAA20C08-5B36-4B3C-A2E3-0888EE0F22F1}"/>
    <cellStyle name="40% - Accent4 28 4" xfId="11015" xr:uid="{54C18C35-ACD7-4A76-A680-73DF121566B5}"/>
    <cellStyle name="40% - Accent4 28 5" xfId="11016" xr:uid="{6E47A236-8288-414D-82A7-9256B63B4594}"/>
    <cellStyle name="40% - Accent4 28 6" xfId="11017" xr:uid="{182626EB-DABB-4DA9-8884-0B4D24AC5828}"/>
    <cellStyle name="40% - Accent4 28 7" xfId="11018" xr:uid="{7B644228-DC6D-409D-B5A1-AC75D6FD60D1}"/>
    <cellStyle name="40% - Accent4 28 8" xfId="11019" xr:uid="{5583745B-EC17-45EE-B0CA-AA38901EC4A0}"/>
    <cellStyle name="40% - Accent4 28 9" xfId="11020" xr:uid="{AFB6616E-1B6D-430D-9F85-2BB6A6B96CF6}"/>
    <cellStyle name="40% - Accent4 29" xfId="2278" xr:uid="{17A80734-77C2-4D84-9707-5D067CCE5C88}"/>
    <cellStyle name="40% - Accent4 29 10" xfId="11021" xr:uid="{DD4E1544-ABAF-42FB-A7A9-5F71415C4721}"/>
    <cellStyle name="40% - Accent4 29 11" xfId="26820" xr:uid="{507EE7BE-44AA-472E-B5F1-A999CD4FAE62}"/>
    <cellStyle name="40% - Accent4 29 11 2" xfId="39270" xr:uid="{F6FC3E7A-7A4D-4E22-8E57-71BE345A3D92}"/>
    <cellStyle name="40% - Accent4 29 12" xfId="22359" xr:uid="{AD94B4FC-C7EB-407C-9817-DF72F42F7FD3}"/>
    <cellStyle name="40% - Accent4 29 12 2" xfId="34832" xr:uid="{D153A235-78AE-4F7E-9A05-6A15EA74FA73}"/>
    <cellStyle name="40% - Accent4 29 13" xfId="30854" xr:uid="{3E24A298-14F7-45F3-94C5-FC48EEAF7055}"/>
    <cellStyle name="40% - Accent4 29 2" xfId="11022" xr:uid="{6CA763B4-8F41-4630-9FFA-36C715C4F62E}"/>
    <cellStyle name="40% - Accent4 29 3" xfId="11023" xr:uid="{74A88963-5669-4384-9B9D-2629AFDCB569}"/>
    <cellStyle name="40% - Accent4 29 4" xfId="11024" xr:uid="{2B8740FC-06F9-4B67-8E93-60B0D882D1B8}"/>
    <cellStyle name="40% - Accent4 29 5" xfId="11025" xr:uid="{900CABF9-9C16-45B4-B322-05CC16FECFE3}"/>
    <cellStyle name="40% - Accent4 29 6" xfId="11026" xr:uid="{F0CEE5FB-BE28-4702-A299-2315119E2C92}"/>
    <cellStyle name="40% - Accent4 29 7" xfId="11027" xr:uid="{514E69D6-45FD-44EA-B77B-192B038F9C4C}"/>
    <cellStyle name="40% - Accent4 29 8" xfId="11028" xr:uid="{3B6D0BBA-11A4-4636-ADB8-180F29556838}"/>
    <cellStyle name="40% - Accent4 29 9" xfId="11029" xr:uid="{238425B4-6A9F-4802-A712-A9ED5BBA6773}"/>
    <cellStyle name="40% - Accent4 3" xfId="60" xr:uid="{E142AE89-E27A-4855-9105-3334ECE0A1E0}"/>
    <cellStyle name="40% - Accent4 3 10" xfId="11030" xr:uid="{F6C57371-2758-4A7E-A268-4C83515FC23B}"/>
    <cellStyle name="40% - Accent4 3 11" xfId="11031" xr:uid="{426BBEF8-F557-48F8-B14F-E5D115F6BB80}"/>
    <cellStyle name="40% - Accent4 3 12" xfId="11032" xr:uid="{C3445042-4CB7-43F3-BA51-1FFB451B5B4F}"/>
    <cellStyle name="40% - Accent4 3 13" xfId="11033" xr:uid="{5186A366-408D-48D3-8C48-390022C89DB3}"/>
    <cellStyle name="40% - Accent4 3 14" xfId="11034" xr:uid="{55BE620E-8057-4DD7-B41A-F73CDAA93626}"/>
    <cellStyle name="40% - Accent4 3 15" xfId="11035" xr:uid="{05F98144-77F7-4E5F-9B5D-E8ECE67079DC}"/>
    <cellStyle name="40% - Accent4 3 16" xfId="42776" xr:uid="{7B8F726C-D220-42FE-8968-65AB81B92C1D}"/>
    <cellStyle name="40% - Accent4 3 2" xfId="2279" xr:uid="{3A75A3E8-B629-4255-8040-71AF76BF5717}"/>
    <cellStyle name="40% - Accent4 3 2 10" xfId="11036" xr:uid="{859FE558-7462-48FA-BFFA-8415AB985DCF}"/>
    <cellStyle name="40% - Accent4 3 2 11" xfId="13145" xr:uid="{AA7931C9-9F04-43A7-BD47-8B30DEA52919}"/>
    <cellStyle name="40% - Accent4 3 2 12" xfId="26821" xr:uid="{1AF9C9B8-86D3-4B39-8C1D-E9CE580CE295}"/>
    <cellStyle name="40% - Accent4 3 2 12 2" xfId="39271" xr:uid="{68E8B195-1505-41AC-89B3-7318FD536EF7}"/>
    <cellStyle name="40% - Accent4 3 2 13" xfId="22360" xr:uid="{946F91B0-460A-4EC0-8E30-A4A61FEEF5A9}"/>
    <cellStyle name="40% - Accent4 3 2 13 2" xfId="34833" xr:uid="{9ACE975B-B53D-4819-AD5A-B079EB5F986B}"/>
    <cellStyle name="40% - Accent4 3 2 14" xfId="30855" xr:uid="{CD59A089-F065-463A-8085-AA1A165BA277}"/>
    <cellStyle name="40% - Accent4 3 2 2" xfId="2280" xr:uid="{981EE698-5205-4E91-9E00-906335163204}"/>
    <cellStyle name="40% - Accent4 3 2 2 2" xfId="6460" xr:uid="{721490AF-C415-492A-8CB9-7D85498B5E24}"/>
    <cellStyle name="40% - Accent4 3 2 2 2 2" xfId="6461" xr:uid="{9631DB29-0824-4A07-A8E2-5A0774AE6D11}"/>
    <cellStyle name="40% - Accent4 3 2 2 3" xfId="6462" xr:uid="{0950826F-7042-49FA-858E-7BC1C7766552}"/>
    <cellStyle name="40% - Accent4 3 2 2 4" xfId="26822" xr:uid="{465F3D5E-9DC4-4D13-A5AF-3ED8C32C43C5}"/>
    <cellStyle name="40% - Accent4 3 2 2 4 2" xfId="39272" xr:uid="{4C7EB26F-B1C2-4E5F-95E2-09267C0ED329}"/>
    <cellStyle name="40% - Accent4 3 2 2 5" xfId="22361" xr:uid="{9A064429-926A-4FA2-8D41-4E4B0D46A3A1}"/>
    <cellStyle name="40% - Accent4 3 2 2 5 2" xfId="34834" xr:uid="{01F8CE9E-CCEB-4E87-9A9D-CA85A62557B8}"/>
    <cellStyle name="40% - Accent4 3 2 2 6" xfId="30856" xr:uid="{5601979C-907A-4220-9398-DB607F0B6CB7}"/>
    <cellStyle name="40% - Accent4 3 2 3" xfId="2281" xr:uid="{22C51271-3925-4410-84A0-B78E8B0B7BB8}"/>
    <cellStyle name="40% - Accent4 3 2 3 2" xfId="6463" xr:uid="{F8D8BA3E-5858-482D-8FC9-DB40AEDE1EE4}"/>
    <cellStyle name="40% - Accent4 3 2 3 3" xfId="26823" xr:uid="{5EAAC34A-787E-4963-B55D-06CE1AE9DFE5}"/>
    <cellStyle name="40% - Accent4 3 2 3 3 2" xfId="39273" xr:uid="{BB906C8D-9B16-44A7-B1CF-36B594A53ECF}"/>
    <cellStyle name="40% - Accent4 3 2 3 4" xfId="22362" xr:uid="{B4EF239A-309A-4639-B42E-2E872B085293}"/>
    <cellStyle name="40% - Accent4 3 2 3 4 2" xfId="34835" xr:uid="{172FAE29-0E39-4B12-91C8-27AEA9D922E4}"/>
    <cellStyle name="40% - Accent4 3 2 3 5" xfId="30857" xr:uid="{539CCAE3-89C8-43A0-B219-AF85D3BF675C}"/>
    <cellStyle name="40% - Accent4 3 2 4" xfId="6464" xr:uid="{AE2903F7-C098-4B94-8D2C-17DB587D0DBD}"/>
    <cellStyle name="40% - Accent4 3 2 5" xfId="11037" xr:uid="{4D6B032B-E066-4032-8FB9-BF8FBB5A4DA5}"/>
    <cellStyle name="40% - Accent4 3 2 6" xfId="11038" xr:uid="{1D8C9840-84C8-43C3-83FE-915ADFBE0776}"/>
    <cellStyle name="40% - Accent4 3 2 7" xfId="11039" xr:uid="{58E6748B-74E5-4C98-AC32-09E460B530AE}"/>
    <cellStyle name="40% - Accent4 3 2 8" xfId="11040" xr:uid="{5A27404A-640B-4CF5-A365-6F963A627719}"/>
    <cellStyle name="40% - Accent4 3 2 9" xfId="11041" xr:uid="{27102F20-1E3F-4FA2-BCB3-268BA8F1CA6F}"/>
    <cellStyle name="40% - Accent4 3 3" xfId="2282" xr:uid="{099EEF0F-799A-4A86-A5F1-4C730E375A76}"/>
    <cellStyle name="40% - Accent4 3 3 10" xfId="11042" xr:uid="{6D492254-5B49-40BB-9697-A12C5E6D93C9}"/>
    <cellStyle name="40% - Accent4 3 3 11" xfId="26824" xr:uid="{B9B218AC-B8CE-4413-A347-72749E9F5862}"/>
    <cellStyle name="40% - Accent4 3 3 11 2" xfId="39274" xr:uid="{85086467-39D4-4FA8-8CB3-CC7686ADD961}"/>
    <cellStyle name="40% - Accent4 3 3 12" xfId="22363" xr:uid="{12B2F4DD-CC63-495F-B3E1-887FBBDE8A80}"/>
    <cellStyle name="40% - Accent4 3 3 12 2" xfId="34836" xr:uid="{F2BC6BC5-F4A8-4B51-8379-A44F10729945}"/>
    <cellStyle name="40% - Accent4 3 3 13" xfId="30858" xr:uid="{14B3077F-8021-440A-8DC1-C099DCD5A86D}"/>
    <cellStyle name="40% - Accent4 3 3 2" xfId="2283" xr:uid="{F955B5FB-4635-49C5-A060-ED56170862AE}"/>
    <cellStyle name="40% - Accent4 3 3 2 2" xfId="6465" xr:uid="{F2A865AB-3274-4EC6-8613-A943AAA76C0F}"/>
    <cellStyle name="40% - Accent4 3 3 2 3" xfId="26825" xr:uid="{8267FA85-A272-4BF0-98E1-6A6A8E898FA9}"/>
    <cellStyle name="40% - Accent4 3 3 2 3 2" xfId="39275" xr:uid="{036E2E35-C595-41A8-93FF-C81D54827D13}"/>
    <cellStyle name="40% - Accent4 3 3 2 4" xfId="22364" xr:uid="{151D8975-0374-4662-91F4-E7406B35482D}"/>
    <cellStyle name="40% - Accent4 3 3 2 4 2" xfId="34837" xr:uid="{C6CA8A84-82AB-4FF6-B598-02C355EE9815}"/>
    <cellStyle name="40% - Accent4 3 3 2 5" xfId="30859" xr:uid="{2B6DD4A0-5AD9-4ACF-A39F-6C4322A680A6}"/>
    <cellStyle name="40% - Accent4 3 3 3" xfId="2284" xr:uid="{8F7CA3D8-79B0-4B71-8A4F-226431E681A3}"/>
    <cellStyle name="40% - Accent4 3 3 3 2" xfId="26826" xr:uid="{6BF4C1DE-4D09-46A3-B73B-2793340C05C1}"/>
    <cellStyle name="40% - Accent4 3 3 3 2 2" xfId="39276" xr:uid="{9704F778-58C9-4C06-B709-E475DAA73503}"/>
    <cellStyle name="40% - Accent4 3 3 3 3" xfId="22365" xr:uid="{AB19B6C4-5023-4C4C-82A8-069E16043AF3}"/>
    <cellStyle name="40% - Accent4 3 3 3 3 2" xfId="34838" xr:uid="{233C7ED8-CB47-45C7-B0F7-7B575CB60014}"/>
    <cellStyle name="40% - Accent4 3 3 3 4" xfId="30860" xr:uid="{867A4E0E-686E-4F2C-95FB-80A5F170A26D}"/>
    <cellStyle name="40% - Accent4 3 3 4" xfId="11043" xr:uid="{C7D6A72F-7447-4569-8CB4-F9DAAF3360D5}"/>
    <cellStyle name="40% - Accent4 3 3 5" xfId="11044" xr:uid="{694A68ED-AECB-4AA3-ADA9-A7446BE7DB3A}"/>
    <cellStyle name="40% - Accent4 3 3 6" xfId="11045" xr:uid="{58445F17-9332-4C9E-B690-AC31ABC6F01E}"/>
    <cellStyle name="40% - Accent4 3 3 7" xfId="11046" xr:uid="{928684CF-E2D8-424B-8389-04B24904CA0F}"/>
    <cellStyle name="40% - Accent4 3 3 8" xfId="11047" xr:uid="{8D481961-DB7C-4D57-9479-703458A8B7B2}"/>
    <cellStyle name="40% - Accent4 3 3 9" xfId="11048" xr:uid="{D1BACBBC-69CA-42F8-947C-0EF74304AFE3}"/>
    <cellStyle name="40% - Accent4 3 4" xfId="2285" xr:uid="{2022BF46-9026-4C3C-AF33-40138CF56F71}"/>
    <cellStyle name="40% - Accent4 3 4 10" xfId="11049" xr:uid="{626232F0-731E-4205-9C3B-23B3830B267B}"/>
    <cellStyle name="40% - Accent4 3 4 11" xfId="26827" xr:uid="{88C00CA2-3763-4C16-B893-882BA1E83536}"/>
    <cellStyle name="40% - Accent4 3 4 11 2" xfId="39277" xr:uid="{DCC28EEB-5FB6-4167-AB3E-D7FC90F88B8C}"/>
    <cellStyle name="40% - Accent4 3 4 12" xfId="22366" xr:uid="{3C873E92-A94A-4FBA-B7A2-F501A1BE7777}"/>
    <cellStyle name="40% - Accent4 3 4 12 2" xfId="34839" xr:uid="{CF23F396-AE46-4982-A8B4-B0994D15ADDC}"/>
    <cellStyle name="40% - Accent4 3 4 13" xfId="30861" xr:uid="{B9CE308C-23B3-43BF-86FB-F41477A6E61A}"/>
    <cellStyle name="40% - Accent4 3 4 2" xfId="2286" xr:uid="{4C63CBAE-4075-4E6A-9F56-722E7E2AAF49}"/>
    <cellStyle name="40% - Accent4 3 4 2 2" xfId="26828" xr:uid="{DCA06F35-46EE-4437-A82C-7FD4FDD4BB46}"/>
    <cellStyle name="40% - Accent4 3 4 2 2 2" xfId="39278" xr:uid="{42772B91-C15E-406F-BABF-3C409622F7F9}"/>
    <cellStyle name="40% - Accent4 3 4 2 3" xfId="22367" xr:uid="{6A8AC3A9-0CC3-43F4-855C-167654593BF2}"/>
    <cellStyle name="40% - Accent4 3 4 2 3 2" xfId="34840" xr:uid="{C674CC8D-9272-47EF-90FA-D74128BE4FC6}"/>
    <cellStyle name="40% - Accent4 3 4 2 4" xfId="30862" xr:uid="{ACF400A1-D766-4359-88E2-3EB86E03960F}"/>
    <cellStyle name="40% - Accent4 3 4 3" xfId="2287" xr:uid="{91035F81-DB6F-4031-97A3-F118A7B6B3C9}"/>
    <cellStyle name="40% - Accent4 3 4 3 2" xfId="26829" xr:uid="{3A32460B-0674-40BD-A02D-CD4EE51A2F19}"/>
    <cellStyle name="40% - Accent4 3 4 3 2 2" xfId="39279" xr:uid="{5996F21F-18C7-4A54-AFFB-60EF7FF42CC9}"/>
    <cellStyle name="40% - Accent4 3 4 3 3" xfId="22368" xr:uid="{49A3366C-E7B2-410F-8D52-1A3012CA1646}"/>
    <cellStyle name="40% - Accent4 3 4 3 3 2" xfId="34841" xr:uid="{2A4230BC-DD6B-42A3-8E5A-F171895E6998}"/>
    <cellStyle name="40% - Accent4 3 4 3 4" xfId="30863" xr:uid="{7F7CB915-8C39-4B3B-839C-46B221BE1F7C}"/>
    <cellStyle name="40% - Accent4 3 4 4" xfId="11050" xr:uid="{CC0E7F60-3827-49B4-B6AC-230F6BF02EE1}"/>
    <cellStyle name="40% - Accent4 3 4 5" xfId="11051" xr:uid="{B6AD3DA4-1FE0-45CC-B993-F7A9FBEF9F2C}"/>
    <cellStyle name="40% - Accent4 3 4 6" xfId="11052" xr:uid="{25B1843C-481A-43B8-BDAD-71A0D5CD879D}"/>
    <cellStyle name="40% - Accent4 3 4 7" xfId="11053" xr:uid="{0375E017-8EF4-4904-998E-E3E3B36A9F76}"/>
    <cellStyle name="40% - Accent4 3 4 8" xfId="11054" xr:uid="{C407E458-7268-4561-986B-6E8347F91D51}"/>
    <cellStyle name="40% - Accent4 3 4 9" xfId="11055" xr:uid="{5B0868D1-F9F1-42AE-8697-A2C8D5DDD621}"/>
    <cellStyle name="40% - Accent4 3 5" xfId="2288" xr:uid="{30C61077-57C2-4D95-9195-F5D89176EE69}"/>
    <cellStyle name="40% - Accent4 3 5 10" xfId="11056" xr:uid="{BD443DEE-3B66-48EA-BCA0-65B2C951C35F}"/>
    <cellStyle name="40% - Accent4 3 5 11" xfId="26830" xr:uid="{E1E9B7E7-E9E6-444E-8D39-39CA9D1B0F22}"/>
    <cellStyle name="40% - Accent4 3 5 11 2" xfId="39280" xr:uid="{C3834303-FD2F-4264-9833-EFFFA26EF397}"/>
    <cellStyle name="40% - Accent4 3 5 12" xfId="22369" xr:uid="{57BCCD70-4FFC-40E7-A095-EEA60F73DDEC}"/>
    <cellStyle name="40% - Accent4 3 5 12 2" xfId="34842" xr:uid="{2D9AF4E2-C4B9-40E7-9073-1547B7920FFF}"/>
    <cellStyle name="40% - Accent4 3 5 13" xfId="30864" xr:uid="{A2CAF408-5D35-41C7-9126-B20DBDB37576}"/>
    <cellStyle name="40% - Accent4 3 5 2" xfId="2289" xr:uid="{D3C78F32-06F1-442E-96C4-F12BAA84A9D0}"/>
    <cellStyle name="40% - Accent4 3 5 2 2" xfId="26831" xr:uid="{7A49C9CF-82F9-499C-828B-7D18A794418C}"/>
    <cellStyle name="40% - Accent4 3 5 2 2 2" xfId="39281" xr:uid="{D6D3EAF7-FE12-48DF-93C2-3C7A2A303061}"/>
    <cellStyle name="40% - Accent4 3 5 2 3" xfId="22370" xr:uid="{3BB0BCFE-5CF0-4D44-B611-75BA06625D2D}"/>
    <cellStyle name="40% - Accent4 3 5 2 3 2" xfId="34843" xr:uid="{92EA914E-32A8-4F9F-AD2A-D2C453A562C7}"/>
    <cellStyle name="40% - Accent4 3 5 2 4" xfId="30865" xr:uid="{D30970C5-46DF-42A9-BDD4-B11D1C294130}"/>
    <cellStyle name="40% - Accent4 3 5 3" xfId="2290" xr:uid="{FFC145DB-23AC-4750-A5B1-73E875E0F273}"/>
    <cellStyle name="40% - Accent4 3 5 3 2" xfId="26832" xr:uid="{963C2B7D-0464-4AE9-BF7D-25F49236B6BE}"/>
    <cellStyle name="40% - Accent4 3 5 3 2 2" xfId="39282" xr:uid="{F7ABAE67-4F23-40E9-BF59-5ACCE17C05AC}"/>
    <cellStyle name="40% - Accent4 3 5 3 3" xfId="22371" xr:uid="{E58E9B91-8200-4FD2-8A59-94BD62058D00}"/>
    <cellStyle name="40% - Accent4 3 5 3 3 2" xfId="34844" xr:uid="{5E3FCBA0-C970-489F-AC71-2D4FF9D227BC}"/>
    <cellStyle name="40% - Accent4 3 5 3 4" xfId="30866" xr:uid="{C213D5BC-AFFD-4F8E-BB99-2F12573FA914}"/>
    <cellStyle name="40% - Accent4 3 5 4" xfId="11057" xr:uid="{AF6DE8EE-6BA7-4270-B580-F8C950B0A7F2}"/>
    <cellStyle name="40% - Accent4 3 5 5" xfId="11058" xr:uid="{22907EB3-1F03-42DF-9D3D-E32CC0506D3B}"/>
    <cellStyle name="40% - Accent4 3 5 6" xfId="11059" xr:uid="{A822C8C8-CBB4-402F-B287-D8B233DBD624}"/>
    <cellStyle name="40% - Accent4 3 5 7" xfId="11060" xr:uid="{3D70DB8B-F32E-4A54-857B-6BE2214B3BBA}"/>
    <cellStyle name="40% - Accent4 3 5 8" xfId="11061" xr:uid="{7DA9331B-DB47-408C-B603-88A8E2932CB4}"/>
    <cellStyle name="40% - Accent4 3 5 9" xfId="11062" xr:uid="{40DBCEC2-6F4F-4DF7-8BE5-8C8674A6EF73}"/>
    <cellStyle name="40% - Accent4 3 6" xfId="2291" xr:uid="{B102B83C-312D-481C-AC76-7403EF0278EA}"/>
    <cellStyle name="40% - Accent4 3 6 2" xfId="2292" xr:uid="{C568DCC5-5C6D-4BFA-881C-ADA17610D82B}"/>
    <cellStyle name="40% - Accent4 3 6 2 2" xfId="26834" xr:uid="{BB36012F-AF25-4E38-938B-61465D660B1C}"/>
    <cellStyle name="40% - Accent4 3 6 2 2 2" xfId="39284" xr:uid="{DB2027CD-7A25-48F6-82E0-2DD8FEF51E32}"/>
    <cellStyle name="40% - Accent4 3 6 2 3" xfId="22373" xr:uid="{C499123A-4740-4114-AAEC-71234B04BAF0}"/>
    <cellStyle name="40% - Accent4 3 6 2 3 2" xfId="34846" xr:uid="{BC9144FC-658C-4675-9C5A-85DC95EF8EB2}"/>
    <cellStyle name="40% - Accent4 3 6 2 4" xfId="30868" xr:uid="{996ADAAD-33E5-43B6-AE4D-AC079A66A795}"/>
    <cellStyle name="40% - Accent4 3 6 3" xfId="2293" xr:uid="{2F799EAA-17A4-4245-852F-3AFB1751FF8E}"/>
    <cellStyle name="40% - Accent4 3 6 3 2" xfId="26835" xr:uid="{48045971-86B6-4809-9981-453AE9F70016}"/>
    <cellStyle name="40% - Accent4 3 6 3 2 2" xfId="39285" xr:uid="{A837EA26-4D75-45D4-99C9-6EEACAC2A827}"/>
    <cellStyle name="40% - Accent4 3 6 3 3" xfId="22374" xr:uid="{2CCF584B-C3BF-4F9E-B40F-D5453AD32565}"/>
    <cellStyle name="40% - Accent4 3 6 3 3 2" xfId="34847" xr:uid="{57322FEA-CEF4-481D-BF9A-5F2BEAED9CB0}"/>
    <cellStyle name="40% - Accent4 3 6 3 4" xfId="30869" xr:uid="{C143021B-0FBB-449D-AA2B-1DED85F75051}"/>
    <cellStyle name="40% - Accent4 3 6 4" xfId="26833" xr:uid="{256C3B70-8AB9-4CEE-BC57-2C87843D893C}"/>
    <cellStyle name="40% - Accent4 3 6 4 2" xfId="39283" xr:uid="{22DEE79E-BBAA-483E-AB85-6DE367C8C3EA}"/>
    <cellStyle name="40% - Accent4 3 6 5" xfId="22372" xr:uid="{4B054C68-9AAD-450A-93A4-D3A5E3333560}"/>
    <cellStyle name="40% - Accent4 3 6 5 2" xfId="34845" xr:uid="{38951F8F-B011-4810-820C-325FD6E472BA}"/>
    <cellStyle name="40% - Accent4 3 6 6" xfId="30867" xr:uid="{AA11C8F4-D150-4FBF-AF83-6089D89D6AC2}"/>
    <cellStyle name="40% - Accent4 3 7" xfId="2294" xr:uid="{F235D27E-AF35-45B5-A5F6-F23F67B9109A}"/>
    <cellStyle name="40% - Accent4 3 7 2" xfId="2295" xr:uid="{4D37649A-89B0-47C2-A51E-F40F75CC9532}"/>
    <cellStyle name="40% - Accent4 3 7 2 2" xfId="26837" xr:uid="{3E5301A1-6831-42A8-8A9A-064AC5685C20}"/>
    <cellStyle name="40% - Accent4 3 7 2 2 2" xfId="39287" xr:uid="{D6FB70AE-00DC-42FA-9E8C-8B6F2D15A59F}"/>
    <cellStyle name="40% - Accent4 3 7 2 3" xfId="22376" xr:uid="{3503E725-0015-4D9B-9C9C-1A2EC159F437}"/>
    <cellStyle name="40% - Accent4 3 7 2 3 2" xfId="34849" xr:uid="{F753C716-2108-4943-8285-C69B12527B57}"/>
    <cellStyle name="40% - Accent4 3 7 2 4" xfId="30871" xr:uid="{7414DE07-74AD-4C8B-BD40-C43DB1E76094}"/>
    <cellStyle name="40% - Accent4 3 7 3" xfId="2296" xr:uid="{567C8447-1EF3-4263-AE9E-FBEA410B8F70}"/>
    <cellStyle name="40% - Accent4 3 7 3 2" xfId="26838" xr:uid="{17221232-18EA-48D7-A65F-E43229C6F030}"/>
    <cellStyle name="40% - Accent4 3 7 3 2 2" xfId="39288" xr:uid="{0E66570F-4876-4D5A-BC39-155639CC35FA}"/>
    <cellStyle name="40% - Accent4 3 7 3 3" xfId="22377" xr:uid="{6FD2756C-BD99-4CDC-9621-D54E176D4B5A}"/>
    <cellStyle name="40% - Accent4 3 7 3 3 2" xfId="34850" xr:uid="{801182AC-4B65-4A8C-A3CB-B14FDB530A0C}"/>
    <cellStyle name="40% - Accent4 3 7 3 4" xfId="30872" xr:uid="{CFA603CA-D962-4243-8B19-EB2AE88559BC}"/>
    <cellStyle name="40% - Accent4 3 7 4" xfId="26836" xr:uid="{3FFB0DA5-59EE-46B3-A64D-AFFCB040A2DA}"/>
    <cellStyle name="40% - Accent4 3 7 4 2" xfId="39286" xr:uid="{F3C0FFED-4778-462B-AFF0-24FB73820202}"/>
    <cellStyle name="40% - Accent4 3 7 5" xfId="22375" xr:uid="{9566DD2B-8B1D-4136-BCB1-FCE8C4607D3A}"/>
    <cellStyle name="40% - Accent4 3 7 5 2" xfId="34848" xr:uid="{728039E3-1121-4A9F-852A-8AA8DA7282BF}"/>
    <cellStyle name="40% - Accent4 3 7 6" xfId="30870" xr:uid="{7176D98B-8F49-4463-AB0E-931E0CBBA530}"/>
    <cellStyle name="40% - Accent4 3 8" xfId="2297" xr:uid="{7B8F1280-3D60-438E-910C-E51B26FB5558}"/>
    <cellStyle name="40% - Accent4 3 8 2" xfId="26839" xr:uid="{61096D0F-AC3D-4117-8D00-3EC9D3255B14}"/>
    <cellStyle name="40% - Accent4 3 8 2 2" xfId="39289" xr:uid="{10B10954-73C4-4FFD-9AB8-036888599D58}"/>
    <cellStyle name="40% - Accent4 3 8 3" xfId="22378" xr:uid="{5EAF1B61-A8BA-4A97-9D70-58C220CD692C}"/>
    <cellStyle name="40% - Accent4 3 8 3 2" xfId="34851" xr:uid="{E414F4EE-6E4A-4C80-BDF8-5087D9F7586F}"/>
    <cellStyle name="40% - Accent4 3 8 4" xfId="30873" xr:uid="{BCDE1309-77BD-4AE1-99C2-8B42BEA5FFDE}"/>
    <cellStyle name="40% - Accent4 3 9" xfId="2298" xr:uid="{611BFF29-FD6A-4C82-96B3-076DDBA98234}"/>
    <cellStyle name="40% - Accent4 3 9 2" xfId="26840" xr:uid="{7781D33A-0422-4029-9F6A-FC78D6F47FDE}"/>
    <cellStyle name="40% - Accent4 3 9 2 2" xfId="39290" xr:uid="{E56983FE-6A9E-4105-A86E-DA428842D6E3}"/>
    <cellStyle name="40% - Accent4 3 9 3" xfId="22379" xr:uid="{9A9110A3-B19D-4ECD-B34D-F9EF3393B2CF}"/>
    <cellStyle name="40% - Accent4 3 9 3 2" xfId="34852" xr:uid="{A497DA9B-9564-4CE8-BCCE-92576E9B4378}"/>
    <cellStyle name="40% - Accent4 3 9 4" xfId="30874" xr:uid="{733EA2F0-3FBE-43C7-B6BB-E6A87A75D2B2}"/>
    <cellStyle name="40% - Accent4 30" xfId="3467" xr:uid="{C0B70186-F5D6-425C-B423-1D850838560D}"/>
    <cellStyle name="40% - Accent4 30 10" xfId="11063" xr:uid="{6A1E66A3-9A1A-4A2B-85DA-649BCD97854C}"/>
    <cellStyle name="40% - Accent4 30 2" xfId="11064" xr:uid="{490A353B-EA79-42A0-A0F0-21C7F064CEB4}"/>
    <cellStyle name="40% - Accent4 30 3" xfId="11065" xr:uid="{655F822E-9479-4AE0-8FCD-FF68767205E9}"/>
    <cellStyle name="40% - Accent4 30 4" xfId="11066" xr:uid="{58186564-6274-43DF-8102-D2E0E8226CA8}"/>
    <cellStyle name="40% - Accent4 30 5" xfId="11067" xr:uid="{50909B1D-69B1-44E2-AA47-F255E5CB8C86}"/>
    <cellStyle name="40% - Accent4 30 6" xfId="11068" xr:uid="{4B626559-78F7-414F-A771-F71CE56B9669}"/>
    <cellStyle name="40% - Accent4 30 7" xfId="11069" xr:uid="{CD85700C-F9C6-433A-99BD-A71A5431907A}"/>
    <cellStyle name="40% - Accent4 30 8" xfId="11070" xr:uid="{C69BBD49-A221-4A25-9B7F-409131820511}"/>
    <cellStyle name="40% - Accent4 30 9" xfId="11071" xr:uid="{147C9BDC-3F4C-4B2D-8BFA-065C87377408}"/>
    <cellStyle name="40% - Accent4 31" xfId="3468" xr:uid="{23CD6007-674D-4D8F-A0F6-752C60384180}"/>
    <cellStyle name="40% - Accent4 31 10" xfId="11072" xr:uid="{133163DE-3156-422D-9D17-423F648FD8D2}"/>
    <cellStyle name="40% - Accent4 31 2" xfId="11073" xr:uid="{30687824-9FF2-49C9-B24F-C6457E4C7AF0}"/>
    <cellStyle name="40% - Accent4 31 3" xfId="11074" xr:uid="{12409785-D42D-4AE7-9E7A-65E50E47833E}"/>
    <cellStyle name="40% - Accent4 31 4" xfId="11075" xr:uid="{FC292CFA-A384-4FE3-B848-592A329154F6}"/>
    <cellStyle name="40% - Accent4 31 5" xfId="11076" xr:uid="{C1D23273-480C-4BE0-8644-1ACA1F985E0B}"/>
    <cellStyle name="40% - Accent4 31 6" xfId="11077" xr:uid="{A86E481A-E799-469E-BD30-AFCD8D65D942}"/>
    <cellStyle name="40% - Accent4 31 7" xfId="11078" xr:uid="{28918D53-2648-469E-8384-92723B7B73B5}"/>
    <cellStyle name="40% - Accent4 31 8" xfId="11079" xr:uid="{17DEE407-F52F-40C1-B135-A26B72909C43}"/>
    <cellStyle name="40% - Accent4 31 9" xfId="11080" xr:uid="{3FAA705B-EA44-4CE5-87D1-A2F22117F1A3}"/>
    <cellStyle name="40% - Accent4 32" xfId="3469" xr:uid="{A7CCEE0C-C205-4F3F-9156-ECC0A0E4986C}"/>
    <cellStyle name="40% - Accent4 32 10" xfId="11081" xr:uid="{C918F041-CC01-4E0B-99D6-B0D460280EB3}"/>
    <cellStyle name="40% - Accent4 32 2" xfId="11082" xr:uid="{CAF64DEF-5D35-47EA-BE9A-9CD72955698F}"/>
    <cellStyle name="40% - Accent4 32 3" xfId="11083" xr:uid="{453656BA-3E38-48FA-85C4-A1976DAD13AB}"/>
    <cellStyle name="40% - Accent4 32 4" xfId="11084" xr:uid="{0F5F3BB1-D56C-49DA-B6CB-33F30E0FF7C8}"/>
    <cellStyle name="40% - Accent4 32 5" xfId="11085" xr:uid="{21BECC8B-27C4-4C36-A358-10ABD0747ACD}"/>
    <cellStyle name="40% - Accent4 32 6" xfId="11086" xr:uid="{ED27F8A0-A09A-43ED-8B3A-DAD1637123F9}"/>
    <cellStyle name="40% - Accent4 32 7" xfId="11087" xr:uid="{053EC3D4-1D39-4E3C-AECD-9245B38A1389}"/>
    <cellStyle name="40% - Accent4 32 8" xfId="11088" xr:uid="{74B57B4A-0FC8-4F93-B444-A2C9A455B421}"/>
    <cellStyle name="40% - Accent4 32 9" xfId="11089" xr:uid="{6DAF8294-B2AE-4A14-8A4A-3DDE4CC60BC6}"/>
    <cellStyle name="40% - Accent4 33" xfId="3470" xr:uid="{FE0CB9E3-A49C-4A25-A59B-2157CF7572D5}"/>
    <cellStyle name="40% - Accent4 33 10" xfId="11090" xr:uid="{72340288-3591-4A4D-B1B9-1CA06524D053}"/>
    <cellStyle name="40% - Accent4 33 2" xfId="11091" xr:uid="{E1798DB3-BF55-4EC3-800D-51C41FF34D64}"/>
    <cellStyle name="40% - Accent4 33 3" xfId="11092" xr:uid="{32D97076-6850-451D-AFE2-705FC01B5C56}"/>
    <cellStyle name="40% - Accent4 33 4" xfId="11093" xr:uid="{E8F802FE-4713-45DF-AA51-34E85F97FD21}"/>
    <cellStyle name="40% - Accent4 33 5" xfId="11094" xr:uid="{B238F58E-BFCC-46E8-AD6A-F99D60306FC0}"/>
    <cellStyle name="40% - Accent4 33 6" xfId="11095" xr:uid="{C56A8060-C25A-4632-BD06-0DE3E2DAB417}"/>
    <cellStyle name="40% - Accent4 33 7" xfId="11096" xr:uid="{531B8273-D8E5-4345-B126-A6041D126563}"/>
    <cellStyle name="40% - Accent4 33 8" xfId="11097" xr:uid="{9AE11B06-2098-4D6D-ACE6-981FD3BF97B5}"/>
    <cellStyle name="40% - Accent4 33 9" xfId="11098" xr:uid="{DD0971B5-511E-4109-82EE-33AAC1C1EC7B}"/>
    <cellStyle name="40% - Accent4 34" xfId="3471" xr:uid="{D76FEF05-5AA5-49DD-AA52-C87DE3770029}"/>
    <cellStyle name="40% - Accent4 34 10" xfId="11099" xr:uid="{FA0FF060-5BC1-448E-B1BF-CC34FF7DC63A}"/>
    <cellStyle name="40% - Accent4 34 2" xfId="11100" xr:uid="{2EF25B34-8916-4441-B964-A14A8C6C6FBC}"/>
    <cellStyle name="40% - Accent4 34 3" xfId="11101" xr:uid="{047120C7-9C11-4993-ADBF-BA3843A25810}"/>
    <cellStyle name="40% - Accent4 34 4" xfId="11102" xr:uid="{B2188228-F3D3-4E2B-B6E8-F79AD6BE0A8B}"/>
    <cellStyle name="40% - Accent4 34 5" xfId="11103" xr:uid="{50A5A2D4-94A8-40A7-A074-7D3FC5737B67}"/>
    <cellStyle name="40% - Accent4 34 6" xfId="11104" xr:uid="{789F343E-3588-46C6-B03A-B605821E7803}"/>
    <cellStyle name="40% - Accent4 34 7" xfId="11105" xr:uid="{CDF6B43D-6939-40D3-8A20-77FF315DBDF5}"/>
    <cellStyle name="40% - Accent4 34 8" xfId="11106" xr:uid="{028162B6-3EBE-4376-B7CD-63E78964E8CC}"/>
    <cellStyle name="40% - Accent4 34 9" xfId="11107" xr:uid="{96C21810-8DED-4A75-A4C2-E2B0680CF195}"/>
    <cellStyle name="40% - Accent4 35" xfId="3472" xr:uid="{E3CB3D1F-8448-4765-BC65-4C9321057A41}"/>
    <cellStyle name="40% - Accent4 35 10" xfId="11108" xr:uid="{0A0FB77A-7945-4981-89BE-E16ACEACE825}"/>
    <cellStyle name="40% - Accent4 35 2" xfId="11109" xr:uid="{012787BA-1ECF-4334-B225-89B671E4DE11}"/>
    <cellStyle name="40% - Accent4 35 3" xfId="11110" xr:uid="{BAA96041-A8A2-4B5D-B10B-FBFE9D63F8A4}"/>
    <cellStyle name="40% - Accent4 35 4" xfId="11111" xr:uid="{F378467B-B193-4F1E-99AE-78B830A8BF56}"/>
    <cellStyle name="40% - Accent4 35 5" xfId="11112" xr:uid="{5BD6BA5B-8BD6-4ACC-A64D-670185FBB3B9}"/>
    <cellStyle name="40% - Accent4 35 6" xfId="11113" xr:uid="{E821D867-63D0-465B-9220-91C28117D8E8}"/>
    <cellStyle name="40% - Accent4 35 7" xfId="11114" xr:uid="{E82982E6-2028-4A45-B03F-BC2B2276F53D}"/>
    <cellStyle name="40% - Accent4 35 8" xfId="11115" xr:uid="{7E349CF6-B5CA-4316-BEBB-7FE3AED378ED}"/>
    <cellStyle name="40% - Accent4 35 9" xfId="11116" xr:uid="{0B04053E-6463-4ED6-A5FB-E9C16DFD904F}"/>
    <cellStyle name="40% - Accent4 36" xfId="3473" xr:uid="{06B69BDE-6F84-4C57-87B9-43CD290F3E60}"/>
    <cellStyle name="40% - Accent4 36 10" xfId="11117" xr:uid="{579741D9-4870-400D-BD0A-9F58C0881CE1}"/>
    <cellStyle name="40% - Accent4 36 2" xfId="11118" xr:uid="{7B8E412A-A991-4623-90AA-1AD0A9EFF840}"/>
    <cellStyle name="40% - Accent4 36 3" xfId="11119" xr:uid="{330C7411-8F48-4F77-9A2E-9136C046795D}"/>
    <cellStyle name="40% - Accent4 36 4" xfId="11120" xr:uid="{C875A810-254D-48F8-A978-FB2D2E03FAEC}"/>
    <cellStyle name="40% - Accent4 36 5" xfId="11121" xr:uid="{77AD73F9-EBA7-4D4D-9F70-35FB4A5FDB7A}"/>
    <cellStyle name="40% - Accent4 36 6" xfId="11122" xr:uid="{19D98A0E-0BA2-4CAD-A169-843455C45252}"/>
    <cellStyle name="40% - Accent4 36 7" xfId="11123" xr:uid="{E8FEF9B8-9C94-42D2-992A-F599F02C5222}"/>
    <cellStyle name="40% - Accent4 36 8" xfId="11124" xr:uid="{C25830DB-B173-4CFE-A393-F27036355A53}"/>
    <cellStyle name="40% - Accent4 36 9" xfId="11125" xr:uid="{37E7138C-5E07-4FE1-8310-1BEB93EB968E}"/>
    <cellStyle name="40% - Accent4 37" xfId="3474" xr:uid="{97F2A2C4-79DB-45B9-9F30-B13D3E025C41}"/>
    <cellStyle name="40% - Accent4 37 10" xfId="11126" xr:uid="{0B58A648-1E94-4057-8C91-583B62EFB947}"/>
    <cellStyle name="40% - Accent4 37 2" xfId="11127" xr:uid="{24B63BFD-33A8-45EC-815B-2FE2ADA7600A}"/>
    <cellStyle name="40% - Accent4 37 3" xfId="11128" xr:uid="{1073E28E-0750-4F0E-A6CC-185371264AE2}"/>
    <cellStyle name="40% - Accent4 37 4" xfId="11129" xr:uid="{791A9055-E83D-46D0-ABE8-423970B433E9}"/>
    <cellStyle name="40% - Accent4 37 5" xfId="11130" xr:uid="{FB56F1E3-B5D3-499F-8F04-EC6C3683490D}"/>
    <cellStyle name="40% - Accent4 37 6" xfId="11131" xr:uid="{6556F355-9741-424B-B880-2CB205AD75EE}"/>
    <cellStyle name="40% - Accent4 37 7" xfId="11132" xr:uid="{19E6601E-A5E5-4E30-99E8-B70EF8D5E275}"/>
    <cellStyle name="40% - Accent4 37 8" xfId="11133" xr:uid="{952E032B-39F3-47C3-B626-3EC34181A09E}"/>
    <cellStyle name="40% - Accent4 37 9" xfId="11134" xr:uid="{8B601ABE-EA88-4482-8CD3-5D703D79C9E9}"/>
    <cellStyle name="40% - Accent4 38" xfId="3475" xr:uid="{91F060E2-0598-4126-836F-D7F38EC76CF7}"/>
    <cellStyle name="40% - Accent4 38 10" xfId="11135" xr:uid="{2311643B-3492-4027-9D23-B0C71C0472A9}"/>
    <cellStyle name="40% - Accent4 38 2" xfId="11136" xr:uid="{DA2E4891-2732-4E10-9DFE-FF50D3ECB8BD}"/>
    <cellStyle name="40% - Accent4 38 3" xfId="11137" xr:uid="{D5343C5E-BD92-44F0-8412-D69110AFBF5A}"/>
    <cellStyle name="40% - Accent4 38 4" xfId="11138" xr:uid="{98632F3E-B4E6-4C51-9B02-C4D7B4E78EB2}"/>
    <cellStyle name="40% - Accent4 38 5" xfId="11139" xr:uid="{3A543B88-20B9-40BF-8223-EE4E15E1F696}"/>
    <cellStyle name="40% - Accent4 38 6" xfId="11140" xr:uid="{B85467C1-8D73-4E59-8185-E58148562D50}"/>
    <cellStyle name="40% - Accent4 38 7" xfId="11141" xr:uid="{9DC61090-BB30-4E53-95DE-709EF0685E62}"/>
    <cellStyle name="40% - Accent4 38 8" xfId="11142" xr:uid="{1CE24047-1DA5-4C86-BFA3-D4F8310CBCD1}"/>
    <cellStyle name="40% - Accent4 38 9" xfId="11143" xr:uid="{24293F2C-E006-4765-9564-62F01E9934D5}"/>
    <cellStyle name="40% - Accent4 39" xfId="3476" xr:uid="{8EB97560-D219-4159-84AD-067F3D478177}"/>
    <cellStyle name="40% - Accent4 39 10" xfId="11144" xr:uid="{7D8B1CCE-C3E3-4964-907E-6CA484F815AC}"/>
    <cellStyle name="40% - Accent4 39 11" xfId="42107" xr:uid="{6D2954BA-A85C-4FF2-92BB-6F56F5FFB5A4}"/>
    <cellStyle name="40% - Accent4 39 12" xfId="42576" xr:uid="{BE62A24C-8AF6-4E17-BB3D-C9E0CE54145C}"/>
    <cellStyle name="40% - Accent4 39 13" xfId="42777" xr:uid="{714CFD3A-15E8-48C2-B0E1-C30C358524A2}"/>
    <cellStyle name="40% - Accent4 39 2" xfId="11145" xr:uid="{AB194592-2CAA-4175-A4E9-1E42EF454D46}"/>
    <cellStyle name="40% - Accent4 39 3" xfId="11146" xr:uid="{11AF3213-91D7-4401-B632-34E33CA7BED2}"/>
    <cellStyle name="40% - Accent4 39 4" xfId="11147" xr:uid="{BCD2478B-4772-4C23-A2B0-601B40D35248}"/>
    <cellStyle name="40% - Accent4 39 5" xfId="11148" xr:uid="{6DE368A6-ACA8-46F5-A1C1-2270A2CD133D}"/>
    <cellStyle name="40% - Accent4 39 6" xfId="11149" xr:uid="{CBDA9BE5-0CD3-446A-B6E3-150B4B7371B7}"/>
    <cellStyle name="40% - Accent4 39 7" xfId="11150" xr:uid="{4EB0709B-9760-4190-A52E-72581D108E7A}"/>
    <cellStyle name="40% - Accent4 39 8" xfId="11151" xr:uid="{AA595126-8605-40D3-910B-EA45EC82FE1A}"/>
    <cellStyle name="40% - Accent4 39 9" xfId="11152" xr:uid="{A8873AD1-1C2B-4ED1-B15F-626A5B435725}"/>
    <cellStyle name="40% - Accent4 4" xfId="61" xr:uid="{ABEA8319-79C0-4079-9516-D9F0425E1E1F}"/>
    <cellStyle name="40% - Accent4 4 10" xfId="11153" xr:uid="{CC4AD3E4-E316-41E0-81AD-6A92C429B0BF}"/>
    <cellStyle name="40% - Accent4 4 11" xfId="11154" xr:uid="{A88198C9-ACD7-4820-8CB2-4AADF0F4F7F4}"/>
    <cellStyle name="40% - Accent4 4 12" xfId="11155" xr:uid="{B39BF5FA-F765-4533-94E6-B86AF7E62CB2}"/>
    <cellStyle name="40% - Accent4 4 13" xfId="11156" xr:uid="{818BF309-8DBF-4302-8C8F-C3C4A020F88F}"/>
    <cellStyle name="40% - Accent4 4 14" xfId="11157" xr:uid="{3545A138-7F3B-4653-908A-0AC9EAF4ABF8}"/>
    <cellStyle name="40% - Accent4 4 15" xfId="11158" xr:uid="{BCC6A550-88D5-42DB-8D03-15EC7C4ACB75}"/>
    <cellStyle name="40% - Accent4 4 16" xfId="42778" xr:uid="{375DD60A-5B11-4F0C-9E67-3595EC20C303}"/>
    <cellStyle name="40% - Accent4 4 2" xfId="755" xr:uid="{44532D2B-AC81-481E-8651-33C48DEF5662}"/>
    <cellStyle name="40% - Accent4 4 2 10" xfId="11159" xr:uid="{DED0CE2F-9EE7-4F3B-BF41-658E5DB1A6C1}"/>
    <cellStyle name="40% - Accent4 4 2 2" xfId="2299" xr:uid="{A78F6E31-99AE-4375-A688-3D9B2901D9BE}"/>
    <cellStyle name="40% - Accent4 4 2 2 2" xfId="6466" xr:uid="{0B34913B-4E40-47D6-A9E1-749253C57F88}"/>
    <cellStyle name="40% - Accent4 4 2 2 3" xfId="26841" xr:uid="{90E732D9-790C-4DA2-B3B1-EC535DAC2B43}"/>
    <cellStyle name="40% - Accent4 4 2 2 3 2" xfId="39291" xr:uid="{7E7A217A-527A-4801-B4E4-FDF0BBE7E054}"/>
    <cellStyle name="40% - Accent4 4 2 2 4" xfId="22380" xr:uid="{39E57D07-A66C-4F30-B13B-37493AC10358}"/>
    <cellStyle name="40% - Accent4 4 2 2 4 2" xfId="34853" xr:uid="{81119667-730A-4336-A5D2-43E35F3A8B8E}"/>
    <cellStyle name="40% - Accent4 4 2 2 5" xfId="30875" xr:uid="{538CCFC8-C173-40DC-8B13-6C573E413D69}"/>
    <cellStyle name="40% - Accent4 4 2 3" xfId="2300" xr:uid="{554B332C-33C5-4EFB-85E4-1B22B0639963}"/>
    <cellStyle name="40% - Accent4 4 2 3 2" xfId="26842" xr:uid="{FEA25C9A-59AA-4F71-B48A-8DA687AAA719}"/>
    <cellStyle name="40% - Accent4 4 2 3 2 2" xfId="39292" xr:uid="{E065C790-CCC3-469B-B806-67A438E50803}"/>
    <cellStyle name="40% - Accent4 4 2 3 3" xfId="22381" xr:uid="{067BA009-8B34-4179-89FD-DFF751B56D59}"/>
    <cellStyle name="40% - Accent4 4 2 3 3 2" xfId="34854" xr:uid="{BBDAE5B0-B019-4802-AF92-C1C398ED45DE}"/>
    <cellStyle name="40% - Accent4 4 2 3 4" xfId="30876" xr:uid="{683D1010-52A2-4C52-8322-6AEAA3D3DF49}"/>
    <cellStyle name="40% - Accent4 4 2 4" xfId="11160" xr:uid="{384D36FB-A9A3-4F1E-8251-6F826C808CF1}"/>
    <cellStyle name="40% - Accent4 4 2 5" xfId="11161" xr:uid="{C73BC454-98BE-45F2-B1F4-E475B0396952}"/>
    <cellStyle name="40% - Accent4 4 2 6" xfId="11162" xr:uid="{11C6C439-AF98-4AEC-83E4-B8D85F927D92}"/>
    <cellStyle name="40% - Accent4 4 2 7" xfId="11163" xr:uid="{312C5F83-A047-41BE-A05F-0191761CB750}"/>
    <cellStyle name="40% - Accent4 4 2 8" xfId="11164" xr:uid="{0FD54974-8BEE-4F69-81AA-CC1A96A9E1AD}"/>
    <cellStyle name="40% - Accent4 4 2 9" xfId="11165" xr:uid="{A7A60334-A40B-42D2-9EF8-B1EAC397D6D9}"/>
    <cellStyle name="40% - Accent4 4 3" xfId="2301" xr:uid="{E6A5B508-8B07-4FE2-ADEB-52EFD8DDA276}"/>
    <cellStyle name="40% - Accent4 4 3 10" xfId="11166" xr:uid="{549DD7F0-9E22-4876-A40B-EE8F4555945A}"/>
    <cellStyle name="40% - Accent4 4 3 11" xfId="26843" xr:uid="{124452B5-A2B6-4612-ADBF-DF4D3B9102AB}"/>
    <cellStyle name="40% - Accent4 4 3 11 2" xfId="39293" xr:uid="{508ED51B-884F-4812-B387-8B7DB812441F}"/>
    <cellStyle name="40% - Accent4 4 3 12" xfId="22382" xr:uid="{A6D6A875-DCCA-4B1C-9BED-7A6E62753B01}"/>
    <cellStyle name="40% - Accent4 4 3 12 2" xfId="34855" xr:uid="{746A1CA5-6E82-4651-A500-1D4F63896315}"/>
    <cellStyle name="40% - Accent4 4 3 13" xfId="30877" xr:uid="{F1850C4A-1A9C-4AC0-945A-BD6787AA2CBE}"/>
    <cellStyle name="40% - Accent4 4 3 2" xfId="2302" xr:uid="{6F0A9646-7670-4D05-A2D2-2B5109A74579}"/>
    <cellStyle name="40% - Accent4 4 3 2 2" xfId="26844" xr:uid="{243F7A2C-D7CE-466E-B94E-190DC6890801}"/>
    <cellStyle name="40% - Accent4 4 3 2 2 2" xfId="39294" xr:uid="{9530D420-7A8E-4C37-B860-3845BDF0FD5A}"/>
    <cellStyle name="40% - Accent4 4 3 2 3" xfId="22383" xr:uid="{5534FDC5-6F68-4722-99C2-F4EC643C4621}"/>
    <cellStyle name="40% - Accent4 4 3 2 3 2" xfId="34856" xr:uid="{DB296081-2C09-4D33-94E7-F4EF940ABED3}"/>
    <cellStyle name="40% - Accent4 4 3 2 4" xfId="30878" xr:uid="{BE0ED680-4D72-4606-A5A5-CBAC1454B3A1}"/>
    <cellStyle name="40% - Accent4 4 3 3" xfId="2303" xr:uid="{2A086C1C-6722-4E09-A5BA-9E05CDE5DD9D}"/>
    <cellStyle name="40% - Accent4 4 3 3 2" xfId="26845" xr:uid="{1D823F65-16B9-461E-8392-7158CB91859C}"/>
    <cellStyle name="40% - Accent4 4 3 3 2 2" xfId="39295" xr:uid="{BE593683-1609-4121-88ED-05BB91CCC4BC}"/>
    <cellStyle name="40% - Accent4 4 3 3 3" xfId="22384" xr:uid="{D60EB480-7CDF-4575-96C3-A92F5BF2CF70}"/>
    <cellStyle name="40% - Accent4 4 3 3 3 2" xfId="34857" xr:uid="{0D621306-0A50-4734-BF5D-8071CF824E22}"/>
    <cellStyle name="40% - Accent4 4 3 3 4" xfId="30879" xr:uid="{42712041-2C13-487C-91F7-79DE25E454A8}"/>
    <cellStyle name="40% - Accent4 4 3 4" xfId="11167" xr:uid="{23E53E52-81DB-4E26-8DAC-34ED0A076036}"/>
    <cellStyle name="40% - Accent4 4 3 5" xfId="11168" xr:uid="{381B20C8-D2C0-4A24-A820-373946592641}"/>
    <cellStyle name="40% - Accent4 4 3 6" xfId="11169" xr:uid="{B7FDE107-FF21-4A4B-81E7-4E4387D1BBB3}"/>
    <cellStyle name="40% - Accent4 4 3 7" xfId="11170" xr:uid="{12B0B56B-40AA-4262-BCBE-9E052FF83575}"/>
    <cellStyle name="40% - Accent4 4 3 8" xfId="11171" xr:uid="{F56E987F-E083-42C0-B5CA-2D2C31DE56D8}"/>
    <cellStyle name="40% - Accent4 4 3 9" xfId="11172" xr:uid="{25F68356-F155-449B-89C2-0066D9FB9776}"/>
    <cellStyle name="40% - Accent4 4 4" xfId="2304" xr:uid="{73FAC5D4-67B3-4BAE-A108-5D2757931C3B}"/>
    <cellStyle name="40% - Accent4 4 4 10" xfId="11173" xr:uid="{B6610A00-326E-4C8E-A88F-E44D84C36DBD}"/>
    <cellStyle name="40% - Accent4 4 4 11" xfId="26846" xr:uid="{8D0A53B6-ACF5-4626-9C5D-97221A044B45}"/>
    <cellStyle name="40% - Accent4 4 4 11 2" xfId="39296" xr:uid="{546EE61D-9F5F-4FDE-B037-7A356AE9CE04}"/>
    <cellStyle name="40% - Accent4 4 4 12" xfId="22385" xr:uid="{97AFC734-B781-42A9-ACB4-06E738FB1672}"/>
    <cellStyle name="40% - Accent4 4 4 12 2" xfId="34858" xr:uid="{1468E3D6-25CC-4961-A8F6-EFF725F37845}"/>
    <cellStyle name="40% - Accent4 4 4 13" xfId="30880" xr:uid="{FE26924D-95A9-4355-990B-5FA39AC2C59E}"/>
    <cellStyle name="40% - Accent4 4 4 2" xfId="2305" xr:uid="{C3EB257D-1F58-47F2-AB81-02A06899FF62}"/>
    <cellStyle name="40% - Accent4 4 4 2 2" xfId="26847" xr:uid="{F9A0F2D8-F187-4E85-98C1-03DC4FC8ADF7}"/>
    <cellStyle name="40% - Accent4 4 4 2 2 2" xfId="39297" xr:uid="{65EBB43F-7DCF-49DA-A614-B39809C8E1B2}"/>
    <cellStyle name="40% - Accent4 4 4 2 3" xfId="22386" xr:uid="{AF6BF70D-F62F-4539-96E8-7B8706882503}"/>
    <cellStyle name="40% - Accent4 4 4 2 3 2" xfId="34859" xr:uid="{C3BDE59B-AA78-44EC-8BA3-CEB58919F37E}"/>
    <cellStyle name="40% - Accent4 4 4 2 4" xfId="30881" xr:uid="{C9F1735D-32EE-4911-8DBF-7A760F95DE65}"/>
    <cellStyle name="40% - Accent4 4 4 3" xfId="2306" xr:uid="{FAE9D28D-4714-4715-AC25-001217A72E13}"/>
    <cellStyle name="40% - Accent4 4 4 3 2" xfId="26848" xr:uid="{E2511BB1-5CB5-4AEF-A1CB-5B0E155E31D8}"/>
    <cellStyle name="40% - Accent4 4 4 3 2 2" xfId="39298" xr:uid="{1354AA9C-8D6D-4EF6-BC63-E9D7892B6813}"/>
    <cellStyle name="40% - Accent4 4 4 3 3" xfId="22387" xr:uid="{134283B3-97F5-463B-B2FF-62A035CA1356}"/>
    <cellStyle name="40% - Accent4 4 4 3 3 2" xfId="34860" xr:uid="{A15BA5D4-4D3C-4F0F-83D5-F6E966004CC4}"/>
    <cellStyle name="40% - Accent4 4 4 3 4" xfId="30882" xr:uid="{B36FBCCE-C333-4C40-BD62-DB83613B5183}"/>
    <cellStyle name="40% - Accent4 4 4 4" xfId="11174" xr:uid="{DD4C1DDA-59A3-4421-8D70-9C338FCD4047}"/>
    <cellStyle name="40% - Accent4 4 4 5" xfId="11175" xr:uid="{576BB6D9-5E34-4647-B497-4C546220122F}"/>
    <cellStyle name="40% - Accent4 4 4 6" xfId="11176" xr:uid="{C505C4BD-EFFC-48F4-AEFE-ED355D0C9AA8}"/>
    <cellStyle name="40% - Accent4 4 4 7" xfId="11177" xr:uid="{DD666FE4-561B-42AE-BBA9-D7BE1D6CD013}"/>
    <cellStyle name="40% - Accent4 4 4 8" xfId="11178" xr:uid="{A4854AC4-62E3-4B12-BCEC-708A16A26383}"/>
    <cellStyle name="40% - Accent4 4 4 9" xfId="11179" xr:uid="{19ADC7E4-4937-49D8-A015-44D44DC3CDF1}"/>
    <cellStyle name="40% - Accent4 4 5" xfId="2307" xr:uid="{1120E19A-482F-4F63-BDE6-FDF6BD65C53E}"/>
    <cellStyle name="40% - Accent4 4 5 10" xfId="11180" xr:uid="{9E1558BB-8013-42B8-ABE1-C79FFA97DDFD}"/>
    <cellStyle name="40% - Accent4 4 5 11" xfId="26849" xr:uid="{571D21F6-63E0-4976-8C19-1A0C535D5543}"/>
    <cellStyle name="40% - Accent4 4 5 11 2" xfId="39299" xr:uid="{0E419169-9035-4A18-9F89-FA64E69C17D1}"/>
    <cellStyle name="40% - Accent4 4 5 12" xfId="22388" xr:uid="{0046AFF2-1461-41F7-AE37-2B0A3D961D99}"/>
    <cellStyle name="40% - Accent4 4 5 12 2" xfId="34861" xr:uid="{73EE6FB7-D732-48CA-9DBE-73A3F64CC886}"/>
    <cellStyle name="40% - Accent4 4 5 13" xfId="30883" xr:uid="{F4B50FB4-1A8C-4AB9-BA8B-4786078143F1}"/>
    <cellStyle name="40% - Accent4 4 5 2" xfId="2308" xr:uid="{5AC9AD04-566C-41EA-9C20-6DD145043166}"/>
    <cellStyle name="40% - Accent4 4 5 2 2" xfId="26850" xr:uid="{D9B34FF4-6D0B-4751-952D-ED30DBE3F6D6}"/>
    <cellStyle name="40% - Accent4 4 5 2 2 2" xfId="39300" xr:uid="{16D7AFC5-D9A7-4381-847C-4E2C944A5A15}"/>
    <cellStyle name="40% - Accent4 4 5 2 3" xfId="22389" xr:uid="{C7177290-2F11-45D7-962F-80D7433C4ECB}"/>
    <cellStyle name="40% - Accent4 4 5 2 3 2" xfId="34862" xr:uid="{A298C8B5-8974-44CB-93E3-43773A8C8113}"/>
    <cellStyle name="40% - Accent4 4 5 2 4" xfId="30884" xr:uid="{1DD2FCF1-AC52-45AC-92DB-1DF30F79FFC1}"/>
    <cellStyle name="40% - Accent4 4 5 3" xfId="2309" xr:uid="{506C368B-373B-4ED1-8474-1B0B9A981762}"/>
    <cellStyle name="40% - Accent4 4 5 3 2" xfId="26851" xr:uid="{0F0FC672-7FBE-4007-A86A-A884F21669FB}"/>
    <cellStyle name="40% - Accent4 4 5 3 2 2" xfId="39301" xr:uid="{1406ABF7-E76F-45E9-B60D-A7D0302CB744}"/>
    <cellStyle name="40% - Accent4 4 5 3 3" xfId="22390" xr:uid="{7B73A055-8E73-4581-BB75-4BD0D3BD5CDB}"/>
    <cellStyle name="40% - Accent4 4 5 3 3 2" xfId="34863" xr:uid="{E5C8F562-2136-437C-BC6A-FDFF00D9D23E}"/>
    <cellStyle name="40% - Accent4 4 5 3 4" xfId="30885" xr:uid="{496E0941-3B42-4BDC-9812-71D8EAC9D074}"/>
    <cellStyle name="40% - Accent4 4 5 4" xfId="11181" xr:uid="{865F9A1A-855A-4FDB-B62F-3FB34A841315}"/>
    <cellStyle name="40% - Accent4 4 5 5" xfId="11182" xr:uid="{BB5C1CA3-6B39-42F1-90A9-F1645EB9853F}"/>
    <cellStyle name="40% - Accent4 4 5 6" xfId="11183" xr:uid="{AD82D69F-266C-4453-8833-FDD0EDE6D56E}"/>
    <cellStyle name="40% - Accent4 4 5 7" xfId="11184" xr:uid="{642BF726-62E2-4B25-9867-68541DF95CD8}"/>
    <cellStyle name="40% - Accent4 4 5 8" xfId="11185" xr:uid="{9C84C011-F3ED-4E6A-BF81-5A0A94ACF414}"/>
    <cellStyle name="40% - Accent4 4 5 9" xfId="11186" xr:uid="{5ADA4386-0A06-491C-9D0C-08F9814CC253}"/>
    <cellStyle name="40% - Accent4 4 6" xfId="2310" xr:uid="{235F793F-1592-4DB5-A56E-C70407D590A6}"/>
    <cellStyle name="40% - Accent4 4 6 2" xfId="26852" xr:uid="{CC349033-2F2E-4A3C-BD4F-B69D5CBECD83}"/>
    <cellStyle name="40% - Accent4 4 6 2 2" xfId="39302" xr:uid="{F28768E1-4732-4139-A3D3-EAE0350A657D}"/>
    <cellStyle name="40% - Accent4 4 6 3" xfId="22391" xr:uid="{ACAF01DE-5023-41EC-84E6-6FB23F9E5339}"/>
    <cellStyle name="40% - Accent4 4 6 3 2" xfId="34864" xr:uid="{79691D6E-9DD9-46F3-B1C9-D397EB6CDC4A}"/>
    <cellStyle name="40% - Accent4 4 6 4" xfId="30886" xr:uid="{0051D296-25FE-4793-9135-06CF83605F78}"/>
    <cellStyle name="40% - Accent4 4 7" xfId="2311" xr:uid="{48BC404A-10C8-4A7B-9DA8-A7380452AEBE}"/>
    <cellStyle name="40% - Accent4 4 7 2" xfId="26853" xr:uid="{ADEB3C8E-833B-4E40-8595-8E08E53FC352}"/>
    <cellStyle name="40% - Accent4 4 7 2 2" xfId="39303" xr:uid="{F5F1778E-3E1F-43B9-B204-0C48AC8E82EE}"/>
    <cellStyle name="40% - Accent4 4 7 3" xfId="22392" xr:uid="{75BF1E98-B3D4-4DB4-83B8-61650833FBEF}"/>
    <cellStyle name="40% - Accent4 4 7 3 2" xfId="34865" xr:uid="{9A37341E-A195-4248-9F16-EBD6C5D1EC76}"/>
    <cellStyle name="40% - Accent4 4 7 4" xfId="30887" xr:uid="{BD476C17-D2AF-48A2-8903-4916139C0392}"/>
    <cellStyle name="40% - Accent4 4 8" xfId="11187" xr:uid="{28027C1E-1AD6-4D08-A1C1-F454AFD88B86}"/>
    <cellStyle name="40% - Accent4 4 9" xfId="11188" xr:uid="{934AA5FD-8725-4F12-AD43-A769B2DBACF5}"/>
    <cellStyle name="40% - Accent4 40" xfId="3477" xr:uid="{4D870F27-0E2D-4ABA-A49D-6E7405136C0E}"/>
    <cellStyle name="40% - Accent4 40 10" xfId="11189" xr:uid="{D107914E-41DA-49CA-868D-44D520911536}"/>
    <cellStyle name="40% - Accent4 40 11" xfId="42108" xr:uid="{039F345D-9A17-4593-BBA0-22688AB64969}"/>
    <cellStyle name="40% - Accent4 40 12" xfId="42577" xr:uid="{30AEA364-E4B4-45B3-8C3E-050963A65B60}"/>
    <cellStyle name="40% - Accent4 40 13" xfId="42779" xr:uid="{726405DC-E1FE-4818-BEC8-E34753EFFF3B}"/>
    <cellStyle name="40% - Accent4 40 2" xfId="11190" xr:uid="{345453F6-B28F-4D2D-A846-C5BE9EC138AD}"/>
    <cellStyle name="40% - Accent4 40 3" xfId="11191" xr:uid="{58DEBE53-CA45-433A-A477-30905A67AE98}"/>
    <cellStyle name="40% - Accent4 40 4" xfId="11192" xr:uid="{174B908F-3915-49C6-9931-49F0D2424E7B}"/>
    <cellStyle name="40% - Accent4 40 5" xfId="11193" xr:uid="{136CA1BE-3186-4461-8723-00F2165E2EE2}"/>
    <cellStyle name="40% - Accent4 40 6" xfId="11194" xr:uid="{9E23DB4A-496C-44B8-88DC-E3AB02897DDA}"/>
    <cellStyle name="40% - Accent4 40 7" xfId="11195" xr:uid="{AAA8E20D-85E9-4916-B424-ECB3DB8BC298}"/>
    <cellStyle name="40% - Accent4 40 8" xfId="11196" xr:uid="{93424B90-61A9-4DBC-AC61-B1B07AD90790}"/>
    <cellStyle name="40% - Accent4 40 9" xfId="11197" xr:uid="{DBD93A01-228B-4515-A807-CDD41D49BA18}"/>
    <cellStyle name="40% - Accent4 41" xfId="3478" xr:uid="{A2038BBC-6E3B-4853-B46F-7E24BBBD163D}"/>
    <cellStyle name="40% - Accent4 41 10" xfId="11198" xr:uid="{DF63929D-C3F1-4DDA-B24D-9BAA764CF196}"/>
    <cellStyle name="40% - Accent4 41 11" xfId="42780" xr:uid="{455DAA4D-AF96-40C4-AEF2-268FCEFDEB94}"/>
    <cellStyle name="40% - Accent4 41 2" xfId="11199" xr:uid="{19227586-6D20-426F-8E7C-34F91B89CEAB}"/>
    <cellStyle name="40% - Accent4 41 3" xfId="11200" xr:uid="{5D1B6ED0-B4A5-4452-AA1B-2F428C447627}"/>
    <cellStyle name="40% - Accent4 41 4" xfId="11201" xr:uid="{C63FE6AF-84BE-46A9-A31B-7942AD6AB60D}"/>
    <cellStyle name="40% - Accent4 41 5" xfId="11202" xr:uid="{98455F25-B349-46FB-9A9F-2C7CB62F7135}"/>
    <cellStyle name="40% - Accent4 41 6" xfId="11203" xr:uid="{27293410-7889-4C32-993F-015E5ECAAD9E}"/>
    <cellStyle name="40% - Accent4 41 7" xfId="11204" xr:uid="{9BAFE411-F1A2-419C-A9D6-6AD079454ACE}"/>
    <cellStyle name="40% - Accent4 41 8" xfId="11205" xr:uid="{A537A24F-C07C-4343-AF29-04C710B67A8E}"/>
    <cellStyle name="40% - Accent4 41 9" xfId="11206" xr:uid="{CA082355-F2F5-4DBE-B437-0AC621D3FFCC}"/>
    <cellStyle name="40% - Accent4 42" xfId="3479" xr:uid="{69C96528-37E7-47BF-B43E-9A3C55B4BBBA}"/>
    <cellStyle name="40% - Accent4 42 10" xfId="11207" xr:uid="{8C37D7A5-8473-401E-806E-5D79BD96AF09}"/>
    <cellStyle name="40% - Accent4 42 11" xfId="42781" xr:uid="{F582D9B5-E7B7-4353-89DD-913DD5D52BB6}"/>
    <cellStyle name="40% - Accent4 42 2" xfId="11208" xr:uid="{2C4541E8-F863-4A41-AD2D-3A1020FE8AF1}"/>
    <cellStyle name="40% - Accent4 42 3" xfId="11209" xr:uid="{06144AA7-F752-4CF6-B494-A54C2C2BC37A}"/>
    <cellStyle name="40% - Accent4 42 4" xfId="11210" xr:uid="{57DB2FA7-6102-4077-8E18-FD07C821D2AE}"/>
    <cellStyle name="40% - Accent4 42 5" xfId="11211" xr:uid="{72BB1D55-A25F-4C2C-8928-FFB9AB89BFBB}"/>
    <cellStyle name="40% - Accent4 42 6" xfId="11212" xr:uid="{FA215830-D538-4C6E-A09A-F812407720EE}"/>
    <cellStyle name="40% - Accent4 42 7" xfId="11213" xr:uid="{EC079A6E-913A-4E9E-BE4E-54609D235751}"/>
    <cellStyle name="40% - Accent4 42 8" xfId="11214" xr:uid="{AB8F85F6-BF29-4B97-840A-B13852B5930C}"/>
    <cellStyle name="40% - Accent4 42 9" xfId="11215" xr:uid="{D5360D95-E8DB-4A42-85E7-1AF6E7EC4ED1}"/>
    <cellStyle name="40% - Accent4 43" xfId="3480" xr:uid="{0CCC1419-A111-4B7D-93A3-DB03A77970C7}"/>
    <cellStyle name="40% - Accent4 43 2" xfId="11216" xr:uid="{62A3E45D-026A-40B8-B564-06C633927683}"/>
    <cellStyle name="40% - Accent4 43 3" xfId="11217" xr:uid="{A188865A-6018-4DDC-A497-5F95A98B71CB}"/>
    <cellStyle name="40% - Accent4 43 4" xfId="11218" xr:uid="{F5389FF6-1360-4577-A1CC-B89FC192F90A}"/>
    <cellStyle name="40% - Accent4 44" xfId="3481" xr:uid="{7ACFD2E1-1053-498A-A12D-9B9C74254924}"/>
    <cellStyle name="40% - Accent4 44 2" xfId="11219" xr:uid="{4C0B68CC-AC16-40D4-A2F9-85F84AA3089D}"/>
    <cellStyle name="40% - Accent4 44 3" xfId="11220" xr:uid="{87E546E2-D984-4948-A518-1F1A68A69960}"/>
    <cellStyle name="40% - Accent4 44 4" xfId="11221" xr:uid="{AAB5BAFA-B186-4878-9B61-05CB921A4B02}"/>
    <cellStyle name="40% - Accent4 45" xfId="3482" xr:uid="{7280FD38-9850-4F66-AAC9-59F57FA123E0}"/>
    <cellStyle name="40% - Accent4 45 2" xfId="11222" xr:uid="{11833286-2EB9-4BFF-B332-EAD2948B2D39}"/>
    <cellStyle name="40% - Accent4 45 3" xfId="11223" xr:uid="{0CAEB728-D094-4E69-88C6-E793427F83DE}"/>
    <cellStyle name="40% - Accent4 45 4" xfId="11224" xr:uid="{DE14E584-5030-4BD6-A720-6D9692FA3A34}"/>
    <cellStyle name="40% - Accent4 46" xfId="3483" xr:uid="{B4AE7EBD-DD57-4A35-B888-AA5F9658E055}"/>
    <cellStyle name="40% - Accent4 46 2" xfId="11225" xr:uid="{0DCD0E8D-DCBD-4AD8-9EC8-C5620067E29A}"/>
    <cellStyle name="40% - Accent4 47" xfId="3484" xr:uid="{46BBBFCB-B67D-42AE-9BEA-D0C1BB7B8668}"/>
    <cellStyle name="40% - Accent4 47 2" xfId="11226" xr:uid="{D2FBF77F-A194-477E-A9D7-82F9E0A6E7A1}"/>
    <cellStyle name="40% - Accent4 48" xfId="3485" xr:uid="{57E7F0D1-1566-4617-92DA-4780A4D8D5B2}"/>
    <cellStyle name="40% - Accent4 48 2" xfId="11227" xr:uid="{DE7F95C3-10BF-45EB-9E5C-DC1A85EDCBF4}"/>
    <cellStyle name="40% - Accent4 49" xfId="3486" xr:uid="{12EC27F2-AEE3-4B80-9735-1837F97FBB4D}"/>
    <cellStyle name="40% - Accent4 49 2" xfId="11228" xr:uid="{31CCD558-A69C-488F-9676-2DC9FC2DCCAE}"/>
    <cellStyle name="40% - Accent4 5" xfId="478" xr:uid="{F0A86413-FB8A-41DF-9507-BBA4178FB0FF}"/>
    <cellStyle name="40% - Accent4 5 10" xfId="11229" xr:uid="{1F188C62-155D-450E-9E46-AE318D757FAD}"/>
    <cellStyle name="40% - Accent4 5 11" xfId="11230" xr:uid="{B7D2BF44-B9DC-47F2-B7BF-83EC8963103C}"/>
    <cellStyle name="40% - Accent4 5 12" xfId="42782" xr:uid="{B2056194-DEC6-4E1A-822C-596F0C25BD6C}"/>
    <cellStyle name="40% - Accent4 5 2" xfId="2312" xr:uid="{F1A8D790-5ACB-45EE-B3A8-56BC1CABD409}"/>
    <cellStyle name="40% - Accent4 5 2 2" xfId="2313" xr:uid="{827DEC83-7B84-4D68-9339-D4A2A0907192}"/>
    <cellStyle name="40% - Accent4 5 2 2 2" xfId="6467" xr:uid="{9F40C9F8-F5A8-4214-A807-F68280353B2A}"/>
    <cellStyle name="40% - Accent4 5 2 2 3" xfId="26855" xr:uid="{2B73B9E4-E6D5-40E7-8FB3-EDBAAF0F71AB}"/>
    <cellStyle name="40% - Accent4 5 2 2 3 2" xfId="39305" xr:uid="{0208790B-F9E7-4539-82E0-DE9C74E208B0}"/>
    <cellStyle name="40% - Accent4 5 2 2 4" xfId="22394" xr:uid="{0E321816-025A-4FE4-8F45-E1068D6A295D}"/>
    <cellStyle name="40% - Accent4 5 2 2 4 2" xfId="34867" xr:uid="{ACA54CC2-1B48-49E0-B400-FDB251953007}"/>
    <cellStyle name="40% - Accent4 5 2 2 5" xfId="30889" xr:uid="{1712CD9E-470B-4389-9BF5-1F2A5CCA4732}"/>
    <cellStyle name="40% - Accent4 5 2 3" xfId="2314" xr:uid="{6782B97A-C2D8-4197-A914-A1B2F69B88E1}"/>
    <cellStyle name="40% - Accent4 5 2 3 2" xfId="26856" xr:uid="{44F1F256-6911-4180-899F-36FF6B57AFC2}"/>
    <cellStyle name="40% - Accent4 5 2 3 2 2" xfId="39306" xr:uid="{F520A76D-9B4F-4AE2-8D3F-83AC96663D01}"/>
    <cellStyle name="40% - Accent4 5 2 3 3" xfId="22395" xr:uid="{D12D5D4F-7018-4DC4-B5ED-B854D7C4A55A}"/>
    <cellStyle name="40% - Accent4 5 2 3 3 2" xfId="34868" xr:uid="{B284A9CA-FF15-4643-84FE-9E7187216A55}"/>
    <cellStyle name="40% - Accent4 5 2 3 4" xfId="30890" xr:uid="{17EE9406-492E-4529-A234-8BC69541A07B}"/>
    <cellStyle name="40% - Accent4 5 2 4" xfId="26854" xr:uid="{0D6957F5-FE2F-498F-B615-7A2A60220CE3}"/>
    <cellStyle name="40% - Accent4 5 2 4 2" xfId="39304" xr:uid="{AA21DE22-07BF-486B-AABD-C9E7AE04AC5D}"/>
    <cellStyle name="40% - Accent4 5 2 5" xfId="22393" xr:uid="{8B77D5BF-2D4A-4529-A5EE-623F063001EF}"/>
    <cellStyle name="40% - Accent4 5 2 5 2" xfId="34866" xr:uid="{547D680B-BB31-40A7-88FD-04B32995FC5E}"/>
    <cellStyle name="40% - Accent4 5 2 6" xfId="30888" xr:uid="{9DFF29E2-477E-4455-9E50-2221FFABA372}"/>
    <cellStyle name="40% - Accent4 5 3" xfId="2315" xr:uid="{77CC891E-9984-4F47-89AB-F22A6D6384D3}"/>
    <cellStyle name="40% - Accent4 5 3 2" xfId="2316" xr:uid="{6D94CB59-83C1-4213-A3D8-B9ADE5BDB988}"/>
    <cellStyle name="40% - Accent4 5 3 2 2" xfId="26858" xr:uid="{5AB6F358-57F5-4B39-A1B0-B352523B45E7}"/>
    <cellStyle name="40% - Accent4 5 3 2 2 2" xfId="39308" xr:uid="{0E0CACEF-06CB-4924-807B-E5B0BFE85D70}"/>
    <cellStyle name="40% - Accent4 5 3 2 3" xfId="22397" xr:uid="{9953007B-F2DD-43BE-8A02-5C8F6E834C54}"/>
    <cellStyle name="40% - Accent4 5 3 2 3 2" xfId="34870" xr:uid="{0F6A6B71-07CA-45CA-A45F-9A1B1E465D5B}"/>
    <cellStyle name="40% - Accent4 5 3 2 4" xfId="30892" xr:uid="{68A379A7-6B57-4F78-ADCC-90208776579A}"/>
    <cellStyle name="40% - Accent4 5 3 3" xfId="2317" xr:uid="{0A311772-3590-4E0D-82DE-3D08790428EF}"/>
    <cellStyle name="40% - Accent4 5 3 3 2" xfId="26859" xr:uid="{7AC31D80-F8D9-4C0C-A470-87FB1D8BA692}"/>
    <cellStyle name="40% - Accent4 5 3 3 2 2" xfId="39309" xr:uid="{CB14A202-7B1A-4B50-AFC6-4DECE11D02EF}"/>
    <cellStyle name="40% - Accent4 5 3 3 3" xfId="22398" xr:uid="{277C9C63-735C-4F44-AC7D-84AB3D4AFAD1}"/>
    <cellStyle name="40% - Accent4 5 3 3 3 2" xfId="34871" xr:uid="{A84426F1-FF53-46CE-93C7-41E8A602FA57}"/>
    <cellStyle name="40% - Accent4 5 3 3 4" xfId="30893" xr:uid="{2914559F-EEDF-44D8-932C-E4225964BB82}"/>
    <cellStyle name="40% - Accent4 5 3 4" xfId="26857" xr:uid="{D1976C3E-F342-4693-B628-75967C9B056B}"/>
    <cellStyle name="40% - Accent4 5 3 4 2" xfId="39307" xr:uid="{701365D5-4C53-4F1E-8745-8C8F37945644}"/>
    <cellStyle name="40% - Accent4 5 3 5" xfId="22396" xr:uid="{BE89AD60-5FCA-4F00-A17D-6C2068C22B70}"/>
    <cellStyle name="40% - Accent4 5 3 5 2" xfId="34869" xr:uid="{8A779F8A-1F96-4C79-B3CC-42CF1C033C56}"/>
    <cellStyle name="40% - Accent4 5 3 6" xfId="30891" xr:uid="{32310DD7-0DAB-44A3-82F9-5DDA8B177976}"/>
    <cellStyle name="40% - Accent4 5 4" xfId="2318" xr:uid="{21DE1395-88C5-4D2E-B597-60D611B65706}"/>
    <cellStyle name="40% - Accent4 5 4 2" xfId="2319" xr:uid="{0F95FEEC-87AB-4B9B-8C3D-15094345A1F4}"/>
    <cellStyle name="40% - Accent4 5 4 2 2" xfId="26861" xr:uid="{03AF4001-77A6-4F6B-908D-A4FE03434C12}"/>
    <cellStyle name="40% - Accent4 5 4 2 2 2" xfId="39311" xr:uid="{4B5B7D2D-FE88-46CD-A690-CAC75CC096F1}"/>
    <cellStyle name="40% - Accent4 5 4 2 3" xfId="22400" xr:uid="{46DE70C6-0A12-452B-84EF-060FED339B30}"/>
    <cellStyle name="40% - Accent4 5 4 2 3 2" xfId="34873" xr:uid="{32444A7D-A4DE-49B4-8E97-3F53B6BF0298}"/>
    <cellStyle name="40% - Accent4 5 4 2 4" xfId="30895" xr:uid="{F6AF24D0-4FC2-425A-84F5-84AD96EAE902}"/>
    <cellStyle name="40% - Accent4 5 4 3" xfId="2320" xr:uid="{C84E043C-1663-4933-AB2F-7FB6A079D977}"/>
    <cellStyle name="40% - Accent4 5 4 3 2" xfId="26862" xr:uid="{D14B587B-317B-49DF-AECF-F593D89FC1E9}"/>
    <cellStyle name="40% - Accent4 5 4 3 2 2" xfId="39312" xr:uid="{D882D306-5D69-4E68-A5EB-2D6B3276689B}"/>
    <cellStyle name="40% - Accent4 5 4 3 3" xfId="22401" xr:uid="{8D0CE84F-D193-493E-868B-89C934C69172}"/>
    <cellStyle name="40% - Accent4 5 4 3 3 2" xfId="34874" xr:uid="{CF50B4E7-7BF9-448A-B56A-7B0F535C2352}"/>
    <cellStyle name="40% - Accent4 5 4 3 4" xfId="30896" xr:uid="{6518883F-22B5-4623-A322-246F5BB31597}"/>
    <cellStyle name="40% - Accent4 5 4 4" xfId="26860" xr:uid="{3C92D85E-EE97-4B84-BD27-96083919C3EC}"/>
    <cellStyle name="40% - Accent4 5 4 4 2" xfId="39310" xr:uid="{756DBF9B-6F71-45EB-BB43-5C1F44C00698}"/>
    <cellStyle name="40% - Accent4 5 4 5" xfId="22399" xr:uid="{05AD1BC3-CF55-4A2C-9C3E-76BBE4E64239}"/>
    <cellStyle name="40% - Accent4 5 4 5 2" xfId="34872" xr:uid="{61C1FC0A-F66C-49B8-8808-791F496C25C0}"/>
    <cellStyle name="40% - Accent4 5 4 6" xfId="30894" xr:uid="{2D559DA5-4B7C-45FB-96B8-B0EEDA6479AD}"/>
    <cellStyle name="40% - Accent4 5 5" xfId="2321" xr:uid="{DAEED45D-1734-49E5-A284-D30A5365668E}"/>
    <cellStyle name="40% - Accent4 5 5 2" xfId="2322" xr:uid="{1A0D9BC1-AEE1-4EA4-BA20-DC7BF1B5EDCA}"/>
    <cellStyle name="40% - Accent4 5 5 2 2" xfId="26864" xr:uid="{71B3C7C6-1CBC-4C1A-80B3-B0C822DA0C9E}"/>
    <cellStyle name="40% - Accent4 5 5 2 2 2" xfId="39314" xr:uid="{27530B64-A98D-48EE-9614-C9287499CF55}"/>
    <cellStyle name="40% - Accent4 5 5 2 3" xfId="22403" xr:uid="{632D1F80-4752-44E4-9461-2D3F352AE92A}"/>
    <cellStyle name="40% - Accent4 5 5 2 3 2" xfId="34876" xr:uid="{68C459CB-D1F7-4AF0-BA56-BF1D5EFE67A9}"/>
    <cellStyle name="40% - Accent4 5 5 2 4" xfId="30898" xr:uid="{6E50283D-8DC3-4554-9D91-8B077C42945D}"/>
    <cellStyle name="40% - Accent4 5 5 3" xfId="2323" xr:uid="{DFD1088E-515D-4FCE-ACE1-0FC644045786}"/>
    <cellStyle name="40% - Accent4 5 5 3 2" xfId="26865" xr:uid="{2F692C8F-53E1-428D-AF85-0563354A40EE}"/>
    <cellStyle name="40% - Accent4 5 5 3 2 2" xfId="39315" xr:uid="{955C2218-C0B6-4614-849E-62C9E036E406}"/>
    <cellStyle name="40% - Accent4 5 5 3 3" xfId="22404" xr:uid="{341A3EE9-F0A7-4C52-9028-1E3F524F889B}"/>
    <cellStyle name="40% - Accent4 5 5 3 3 2" xfId="34877" xr:uid="{036A39EC-850E-4D72-9635-0F9FCD5EB379}"/>
    <cellStyle name="40% - Accent4 5 5 3 4" xfId="30899" xr:uid="{33836870-3384-494B-A3D4-0E0BFD931D1D}"/>
    <cellStyle name="40% - Accent4 5 5 4" xfId="26863" xr:uid="{F9A80140-2182-4589-8FBD-31FE7B595AB8}"/>
    <cellStyle name="40% - Accent4 5 5 4 2" xfId="39313" xr:uid="{8E3CEE57-939B-4024-AA57-5C08E73BDE53}"/>
    <cellStyle name="40% - Accent4 5 5 5" xfId="22402" xr:uid="{FEFE3ECC-5782-455B-BA16-5A7F8448C78A}"/>
    <cellStyle name="40% - Accent4 5 5 5 2" xfId="34875" xr:uid="{0F8F871B-6E44-4F25-8596-3E46DC18DD78}"/>
    <cellStyle name="40% - Accent4 5 5 6" xfId="30897" xr:uid="{A99EC6A7-2D00-4B3C-A5AC-5083C666B55A}"/>
    <cellStyle name="40% - Accent4 5 6" xfId="2324" xr:uid="{D0E622B3-B4E0-49F4-B952-876756BE212A}"/>
    <cellStyle name="40% - Accent4 5 6 2" xfId="26866" xr:uid="{1501880E-D348-4307-BEE0-FF0779428E52}"/>
    <cellStyle name="40% - Accent4 5 6 2 2" xfId="39316" xr:uid="{76E54D45-ED9D-4B21-8C5E-F2C2F7893328}"/>
    <cellStyle name="40% - Accent4 5 6 3" xfId="22405" xr:uid="{5674210D-B765-4688-9721-DEAF4E1DA1C1}"/>
    <cellStyle name="40% - Accent4 5 6 3 2" xfId="34878" xr:uid="{4009AD30-124C-463F-AAB2-DD504173D78F}"/>
    <cellStyle name="40% - Accent4 5 6 4" xfId="30900" xr:uid="{A6461FAC-8EE1-4702-A3F2-4540D497C908}"/>
    <cellStyle name="40% - Accent4 5 7" xfId="2325" xr:uid="{C0EC2E80-ABAA-47F0-A898-977ED749797C}"/>
    <cellStyle name="40% - Accent4 5 7 2" xfId="26867" xr:uid="{16636712-EE6D-4AFE-BED6-E3D423733D22}"/>
    <cellStyle name="40% - Accent4 5 7 2 2" xfId="39317" xr:uid="{41DEFEAF-1A3C-4FFF-ABE9-54493DBB1A82}"/>
    <cellStyle name="40% - Accent4 5 7 3" xfId="22406" xr:uid="{1739717E-0C44-4A38-B529-84E78ED4B354}"/>
    <cellStyle name="40% - Accent4 5 7 3 2" xfId="34879" xr:uid="{D45EBB27-DDC0-4765-BF16-C3651A4BD1A0}"/>
    <cellStyle name="40% - Accent4 5 7 4" xfId="30901" xr:uid="{9131D4FE-E1F9-47F6-B058-615CE58E469A}"/>
    <cellStyle name="40% - Accent4 5 8" xfId="11231" xr:uid="{3FE9A7FA-BF63-4456-A36E-771716B07043}"/>
    <cellStyle name="40% - Accent4 5 9" xfId="11232" xr:uid="{C6A4134F-90B0-4880-8DFA-0FBC030C1FC8}"/>
    <cellStyle name="40% - Accent4 50" xfId="3487" xr:uid="{0129ADA1-1500-41B8-99DC-45AAB463B7CB}"/>
    <cellStyle name="40% - Accent4 51" xfId="3488" xr:uid="{D0B95141-13A3-4B9C-9758-1FC54EAE1EB9}"/>
    <cellStyle name="40% - Accent4 52" xfId="3489" xr:uid="{78EA3747-62CA-482F-9EDE-5FEE93293AA1}"/>
    <cellStyle name="40% - Accent4 53" xfId="3490" xr:uid="{57324C64-3AB7-4102-A126-F7A4C5B40393}"/>
    <cellStyle name="40% - Accent4 54" xfId="3491" xr:uid="{71D5DBD3-1F1C-4620-8999-5AD952B8B5AF}"/>
    <cellStyle name="40% - Accent4 55" xfId="3492" xr:uid="{D7B919D4-AC51-4B06-8CCE-D7331A7F596B}"/>
    <cellStyle name="40% - Accent4 56" xfId="3493" xr:uid="{CE1CEFD5-2FCA-4CDA-BADC-15CA2B7B5C47}"/>
    <cellStyle name="40% - Accent4 57" xfId="3494" xr:uid="{7F3F9E26-BFB7-4792-B09C-E75176555709}"/>
    <cellStyle name="40% - Accent4 58" xfId="3495" xr:uid="{B29BF6AA-9604-4D9A-A0A1-B88C24514FF9}"/>
    <cellStyle name="40% - Accent4 59" xfId="3496" xr:uid="{5549F1C7-60F9-41E4-B84F-4C4C477753EC}"/>
    <cellStyle name="40% - Accent4 6" xfId="2326" xr:uid="{926677FF-CE93-4A4C-854C-7425A699A38E}"/>
    <cellStyle name="40% - Accent4 6 10" xfId="11233" xr:uid="{67767D86-B05C-4BF1-8F2B-EB0A3066B93A}"/>
    <cellStyle name="40% - Accent4 6 11" xfId="11234" xr:uid="{AFB87D54-9876-4911-89E0-00A069BED933}"/>
    <cellStyle name="40% - Accent4 6 12" xfId="26868" xr:uid="{99609FC5-A220-4460-9D33-B645D41A331D}"/>
    <cellStyle name="40% - Accent4 6 12 2" xfId="39318" xr:uid="{EF0AA8CA-7805-44F8-A7C8-AD2549C43401}"/>
    <cellStyle name="40% - Accent4 6 13" xfId="22407" xr:uid="{7ECC5DDC-BD96-4E31-89C9-D3144D977D05}"/>
    <cellStyle name="40% - Accent4 6 13 2" xfId="34880" xr:uid="{EC5CCDD8-D852-4191-85CF-10DE1D914DF8}"/>
    <cellStyle name="40% - Accent4 6 14" xfId="30902" xr:uid="{B5AF1146-5138-47AB-B67D-8F9519C9A137}"/>
    <cellStyle name="40% - Accent4 6 15" xfId="42783" xr:uid="{073464ED-6A93-4DF8-B927-A1EA065A5ED2}"/>
    <cellStyle name="40% - Accent4 6 2" xfId="2327" xr:uid="{5B89B0F3-8EE9-4C34-9209-F7F65A881A3F}"/>
    <cellStyle name="40% - Accent4 6 2 2" xfId="6468" xr:uid="{84CDEFDE-D202-4A90-B954-D85948D467A3}"/>
    <cellStyle name="40% - Accent4 6 2 2 2" xfId="6469" xr:uid="{28EA5658-8941-4B73-B796-FC89D452F754}"/>
    <cellStyle name="40% - Accent4 6 2 3" xfId="6470" xr:uid="{CDC41433-6A4C-4D57-81AB-C32CDB0F30E2}"/>
    <cellStyle name="40% - Accent4 6 2 4" xfId="26869" xr:uid="{3E08FF30-D4FE-40DB-BBC0-F2EC7BF8B9F6}"/>
    <cellStyle name="40% - Accent4 6 2 4 2" xfId="39319" xr:uid="{9FD9D8C8-81A5-4AB0-AE61-110E859134A0}"/>
    <cellStyle name="40% - Accent4 6 2 5" xfId="22408" xr:uid="{CB4CE5B8-8859-4B62-BBEA-01937D0D01F3}"/>
    <cellStyle name="40% - Accent4 6 2 5 2" xfId="34881" xr:uid="{CF2D4549-FC04-482D-A206-1B33A871270E}"/>
    <cellStyle name="40% - Accent4 6 2 6" xfId="30903" xr:uid="{56CEEF13-E11A-4BDC-9E74-CC0B3BE9871F}"/>
    <cellStyle name="40% - Accent4 6 3" xfId="2328" xr:uid="{EA8FFDAA-5760-4EE9-8919-14F857AB1DFB}"/>
    <cellStyle name="40% - Accent4 6 3 2" xfId="6471" xr:uid="{96258685-2B09-4103-A95F-37E11D2C0666}"/>
    <cellStyle name="40% - Accent4 6 3 3" xfId="26870" xr:uid="{BCF69312-B3E3-4571-8691-1EE802AABEA9}"/>
    <cellStyle name="40% - Accent4 6 3 3 2" xfId="39320" xr:uid="{51F872A5-7FBC-490A-96CB-6BF20FA8B2CF}"/>
    <cellStyle name="40% - Accent4 6 3 4" xfId="22409" xr:uid="{B5195B9C-B925-4264-968C-C450B374328D}"/>
    <cellStyle name="40% - Accent4 6 3 4 2" xfId="34882" xr:uid="{EC20BF25-42C3-4CD1-B578-3764B8C892DD}"/>
    <cellStyle name="40% - Accent4 6 3 5" xfId="30904" xr:uid="{9CD463EF-85E4-459C-8A33-2676A3745A6F}"/>
    <cellStyle name="40% - Accent4 6 4" xfId="6472" xr:uid="{8187B5F1-FCC6-40CB-8BEC-76163066AE52}"/>
    <cellStyle name="40% - Accent4 6 5" xfId="11235" xr:uid="{92F9A6F0-0FBB-4C9A-B7C8-8B67E903A9ED}"/>
    <cellStyle name="40% - Accent4 6 6" xfId="11236" xr:uid="{64D8133A-B0A1-46D9-B2B9-78FAF74BC336}"/>
    <cellStyle name="40% - Accent4 6 7" xfId="11237" xr:uid="{0F613E24-17EE-49F4-85E2-DD8279D0D288}"/>
    <cellStyle name="40% - Accent4 6 8" xfId="11238" xr:uid="{103C9118-3E24-408A-BE1A-EA5865EF3B39}"/>
    <cellStyle name="40% - Accent4 6 9" xfId="11239" xr:uid="{1F25E5BF-60FB-440A-823B-4DB7F0135DC8}"/>
    <cellStyle name="40% - Accent4 60" xfId="3497" xr:uid="{E4B4B1B0-4180-4386-894C-50F0915DB392}"/>
    <cellStyle name="40% - Accent4 61" xfId="3498" xr:uid="{223B5375-2CED-4D36-A020-02938D6514DA}"/>
    <cellStyle name="40% - Accent4 62" xfId="3499" xr:uid="{8EE9B27A-F9BB-44C9-A392-65C3C9DA0A22}"/>
    <cellStyle name="40% - Accent4 63" xfId="3500" xr:uid="{E343FC0B-EC2E-4C96-BDAD-B8AE73E02F92}"/>
    <cellStyle name="40% - Accent4 64" xfId="3501" xr:uid="{ED04B338-7B48-4084-93AC-F98E5DCA55F1}"/>
    <cellStyle name="40% - Accent4 65" xfId="3502" xr:uid="{BAC0A36D-1919-4232-96E0-519D530E1B7D}"/>
    <cellStyle name="40% - Accent4 66" xfId="3503" xr:uid="{7FD4A160-579C-49F8-A253-86A62EB07C17}"/>
    <cellStyle name="40% - Accent4 67" xfId="3504" xr:uid="{099528A6-DA3C-4F4E-A02E-9C2EF0241977}"/>
    <cellStyle name="40% - Accent4 68" xfId="3505" xr:uid="{286DAA78-FD08-46F7-9C73-39CA927576BD}"/>
    <cellStyle name="40% - Accent4 69" xfId="3506" xr:uid="{E2BA812B-E8C2-49C5-9899-A4BC74533397}"/>
    <cellStyle name="40% - Accent4 7" xfId="2329" xr:uid="{8BB52FF4-CB2F-4703-8695-3FC06D833FB5}"/>
    <cellStyle name="40% - Accent4 7 10" xfId="11240" xr:uid="{12890B85-9B8B-4194-87D2-455B7856EDF9}"/>
    <cellStyle name="40% - Accent4 7 11" xfId="11241" xr:uid="{092E5C97-FFCF-4F72-8551-F6128DF9CD67}"/>
    <cellStyle name="40% - Accent4 7 12" xfId="26871" xr:uid="{F60D2FD8-5683-4881-AE75-1A8B3DAD1EE1}"/>
    <cellStyle name="40% - Accent4 7 12 2" xfId="39321" xr:uid="{AE4CD5BC-4D78-4ACC-9CA0-065006296A3D}"/>
    <cellStyle name="40% - Accent4 7 13" xfId="22410" xr:uid="{B51A3255-709C-4042-9966-27560A16ED27}"/>
    <cellStyle name="40% - Accent4 7 13 2" xfId="34883" xr:uid="{2C861D9E-1C63-4C47-8D94-04CAC96AC88F}"/>
    <cellStyle name="40% - Accent4 7 14" xfId="30905" xr:uid="{AC7E220E-7336-4C5B-A70D-DEA25745D8B9}"/>
    <cellStyle name="40% - Accent4 7 15" xfId="42784" xr:uid="{D10030A2-8599-4B04-AB24-4D01B2854D20}"/>
    <cellStyle name="40% - Accent4 7 2" xfId="2330" xr:uid="{6B6D41ED-7BBB-43D4-B567-EE5890F3394E}"/>
    <cellStyle name="40% - Accent4 7 2 2" xfId="6473" xr:uid="{5081E601-4DD2-435C-980C-27770F90980C}"/>
    <cellStyle name="40% - Accent4 7 2 3" xfId="26872" xr:uid="{B2DD6167-6891-478E-8720-7168B6FF0AEE}"/>
    <cellStyle name="40% - Accent4 7 2 3 2" xfId="39322" xr:uid="{C6608BD2-5CAB-4854-8E54-89278E5EBDE2}"/>
    <cellStyle name="40% - Accent4 7 2 4" xfId="22411" xr:uid="{CBE9F327-9BB0-485E-B3A5-B2137771899C}"/>
    <cellStyle name="40% - Accent4 7 2 4 2" xfId="34884" xr:uid="{9D2EEBF6-6BD0-4CF2-B556-1CF77B0D62C0}"/>
    <cellStyle name="40% - Accent4 7 2 5" xfId="30906" xr:uid="{BA55C5A6-C7AE-489B-8188-138CAE0C4D41}"/>
    <cellStyle name="40% - Accent4 7 3" xfId="2331" xr:uid="{F377484F-4497-4135-95D8-203AB6DA16F5}"/>
    <cellStyle name="40% - Accent4 7 3 2" xfId="26873" xr:uid="{C2D52FD6-7C48-46CD-9BF9-65472B0A69C4}"/>
    <cellStyle name="40% - Accent4 7 3 2 2" xfId="39323" xr:uid="{7F7E10E3-DF6B-4DFD-8919-2B8118DDB63C}"/>
    <cellStyle name="40% - Accent4 7 3 3" xfId="22412" xr:uid="{EA3B35D1-CE1A-42F3-8D7D-5FEEE67148F5}"/>
    <cellStyle name="40% - Accent4 7 3 3 2" xfId="34885" xr:uid="{F7BDBEF0-46BC-4FA3-A6CD-22946309AEF4}"/>
    <cellStyle name="40% - Accent4 7 3 4" xfId="30907" xr:uid="{C039B420-ED2A-48D0-B605-338F809EAE01}"/>
    <cellStyle name="40% - Accent4 7 4" xfId="11242" xr:uid="{0C2F5D26-8561-4E6C-ABBD-68CAACB3DEAA}"/>
    <cellStyle name="40% - Accent4 7 5" xfId="11243" xr:uid="{E8053D78-BB3B-4604-A56D-71DB9A6AB6A8}"/>
    <cellStyle name="40% - Accent4 7 6" xfId="11244" xr:uid="{EE1E9F29-B907-4FEC-9034-52020FC26C17}"/>
    <cellStyle name="40% - Accent4 7 7" xfId="11245" xr:uid="{4779E53A-C8B8-4FD4-8AE6-146941C7B7D8}"/>
    <cellStyle name="40% - Accent4 7 8" xfId="11246" xr:uid="{6FE23103-2EF7-4810-B611-B505CFC089F5}"/>
    <cellStyle name="40% - Accent4 7 9" xfId="11247" xr:uid="{34DCBFF9-32CA-435B-8E99-5C80F443F8B9}"/>
    <cellStyle name="40% - Accent4 70" xfId="3507" xr:uid="{A1ED0F6B-74A0-45BF-BABC-ECEAEDD0B1E3}"/>
    <cellStyle name="40% - Accent4 71" xfId="3508" xr:uid="{DD6651A4-7789-4F9B-9237-C973DD7F8B55}"/>
    <cellStyle name="40% - Accent4 72" xfId="3509" xr:uid="{F0AE0114-2A14-4620-BD06-0B6ECD2AA10E}"/>
    <cellStyle name="40% - Accent4 73" xfId="3510" xr:uid="{1B5D081A-5694-4686-B982-AAF4DA66F6FC}"/>
    <cellStyle name="40% - Accent4 74" xfId="3511" xr:uid="{55EEF7D7-4546-480C-B235-19DCA0315179}"/>
    <cellStyle name="40% - Accent4 75" xfId="3512" xr:uid="{EC339AE0-4D84-4AA1-B596-49B5858CB30D}"/>
    <cellStyle name="40% - Accent4 76" xfId="3513" xr:uid="{9B378C77-0FDE-40F9-9F95-56622D0A8C63}"/>
    <cellStyle name="40% - Accent4 77" xfId="3514" xr:uid="{92891503-3F67-4A66-9E41-F887149BB743}"/>
    <cellStyle name="40% - Accent4 78" xfId="3515" xr:uid="{525F7E93-6CE6-4DCA-A9BB-FBB1DC7108C8}"/>
    <cellStyle name="40% - Accent4 79" xfId="3516" xr:uid="{A3E5C16A-CFAF-477F-8EA3-8B2721601410}"/>
    <cellStyle name="40% - Accent4 8" xfId="2332" xr:uid="{66EAFEAD-74FD-4C49-85A2-4F7CBCDE9089}"/>
    <cellStyle name="40% - Accent4 8 10" xfId="11248" xr:uid="{8FDA7460-F357-4015-8FB6-93AAC6F97749}"/>
    <cellStyle name="40% - Accent4 8 11" xfId="11249" xr:uid="{FD1E9CBC-3DBD-4D81-846E-4CB072E8855D}"/>
    <cellStyle name="40% - Accent4 8 12" xfId="26874" xr:uid="{56F42D6F-B5BD-430E-A8E6-CF81D0553881}"/>
    <cellStyle name="40% - Accent4 8 12 2" xfId="39324" xr:uid="{9926183B-2105-4865-A6C8-B203D69E1E80}"/>
    <cellStyle name="40% - Accent4 8 13" xfId="22413" xr:uid="{539A2ED6-7DE7-4D41-A258-EDD4CCA71EF8}"/>
    <cellStyle name="40% - Accent4 8 13 2" xfId="34886" xr:uid="{FDC33413-5AEE-4971-848F-BD80C4F6EBAD}"/>
    <cellStyle name="40% - Accent4 8 14" xfId="30908" xr:uid="{963D7FF6-EE2E-47C8-A8C5-A951AD0F3E89}"/>
    <cellStyle name="40% - Accent4 8 15" xfId="42785" xr:uid="{F93619AA-7CA6-40BA-B3C9-1E31BFEF8DFF}"/>
    <cellStyle name="40% - Accent4 8 2" xfId="2333" xr:uid="{786EF1C3-E88F-45E9-86AE-C504DECB4276}"/>
    <cellStyle name="40% - Accent4 8 2 2" xfId="26875" xr:uid="{A8C76A8F-67AB-4C47-99FB-57908D81746D}"/>
    <cellStyle name="40% - Accent4 8 2 2 2" xfId="39325" xr:uid="{8D34AB1F-EE52-4D16-853A-BA1B54F9EAA6}"/>
    <cellStyle name="40% - Accent4 8 2 3" xfId="22414" xr:uid="{AC0BCC17-198A-44C2-9862-9C8D747A21F0}"/>
    <cellStyle name="40% - Accent4 8 2 3 2" xfId="34887" xr:uid="{15EED4A1-96C4-444C-8553-F1CA0B434BA1}"/>
    <cellStyle name="40% - Accent4 8 2 4" xfId="30909" xr:uid="{94B7F7B9-5368-4DDC-93B5-3AFE17374D1F}"/>
    <cellStyle name="40% - Accent4 8 3" xfId="2334" xr:uid="{7E85BFC1-5B33-4469-BC4E-A003432E6D5B}"/>
    <cellStyle name="40% - Accent4 8 3 2" xfId="26876" xr:uid="{F77CEADF-CF41-4F87-A7FF-5A3AB52DE8CB}"/>
    <cellStyle name="40% - Accent4 8 3 2 2" xfId="39326" xr:uid="{509190F6-1D0B-4C8D-BE72-E820139036B3}"/>
    <cellStyle name="40% - Accent4 8 3 3" xfId="22415" xr:uid="{E33B8A8E-CDA3-4330-9622-FFF1572964FC}"/>
    <cellStyle name="40% - Accent4 8 3 3 2" xfId="34888" xr:uid="{531D88B2-6E7F-46C2-937C-DD15E212E0ED}"/>
    <cellStyle name="40% - Accent4 8 3 4" xfId="30910" xr:uid="{4095C3AB-88EA-4CD1-BA07-6321B57C9C5D}"/>
    <cellStyle name="40% - Accent4 8 4" xfId="11250" xr:uid="{F337C6F2-9B88-4E86-ACC1-4CBE4B71A9F0}"/>
    <cellStyle name="40% - Accent4 8 5" xfId="11251" xr:uid="{EA792BED-4B2E-43F7-AC2F-177121915ACA}"/>
    <cellStyle name="40% - Accent4 8 6" xfId="11252" xr:uid="{7F21B46D-0C6B-4C3E-8B61-5CDC3878AEAD}"/>
    <cellStyle name="40% - Accent4 8 7" xfId="11253" xr:uid="{C2187DDA-ED86-411A-B596-E0FFFA145CCA}"/>
    <cellStyle name="40% - Accent4 8 8" xfId="11254" xr:uid="{9B831E93-6060-4643-92CA-4DF4B2B972FF}"/>
    <cellStyle name="40% - Accent4 8 9" xfId="11255" xr:uid="{54C4853A-40C7-4424-B228-BAB89839E5B9}"/>
    <cellStyle name="40% - Accent4 80" xfId="3517" xr:uid="{5C5564BF-2280-4D90-AF76-FEDE3C12F119}"/>
    <cellStyle name="40% - Accent4 81" xfId="3518" xr:uid="{51CB9903-5E19-43C1-B5D3-CDBD86E814EF}"/>
    <cellStyle name="40% - Accent4 82" xfId="3519" xr:uid="{A5295596-C87F-4CEC-9553-CA3D45A6249E}"/>
    <cellStyle name="40% - Accent4 83" xfId="3520" xr:uid="{9752FBDE-A2B2-4B72-A9D5-911BD66D75AA}"/>
    <cellStyle name="40% - Accent4 84" xfId="3521" xr:uid="{CB0E4BA7-2B3E-4833-97BE-8F31420C6048}"/>
    <cellStyle name="40% - Accent4 85" xfId="3522" xr:uid="{BE946FA9-F6F1-4ACC-A061-8BED59799490}"/>
    <cellStyle name="40% - Accent4 86" xfId="3523" xr:uid="{CFE65CC0-1D4F-43BA-86F4-C0F666273C9E}"/>
    <cellStyle name="40% - Accent4 87" xfId="3524" xr:uid="{23AEFC74-A8A5-42E4-BC80-D9A8444B3931}"/>
    <cellStyle name="40% - Accent4 88" xfId="3525" xr:uid="{72F50527-3CC5-4D92-9B84-13A2C4173CD1}"/>
    <cellStyle name="40% - Accent4 89" xfId="3526" xr:uid="{CE6A9264-839B-47AC-A7E5-C8D142CEA6E2}"/>
    <cellStyle name="40% - Accent4 9" xfId="2335" xr:uid="{A547BED6-A9CB-46F6-B25F-50871766B19F}"/>
    <cellStyle name="40% - Accent4 9 10" xfId="11256" xr:uid="{EDB37F48-DF57-48D9-B382-C04C6FF37BC8}"/>
    <cellStyle name="40% - Accent4 9 11" xfId="11257" xr:uid="{996F2CBD-976E-47DC-82A3-CC8510E390B3}"/>
    <cellStyle name="40% - Accent4 9 12" xfId="26877" xr:uid="{87681074-5E35-42A5-A401-94EE01067B7C}"/>
    <cellStyle name="40% - Accent4 9 12 2" xfId="39327" xr:uid="{D0CAB1CE-4544-4A56-A76C-D7841308A139}"/>
    <cellStyle name="40% - Accent4 9 13" xfId="22416" xr:uid="{8A90AD0D-2F33-4A95-9835-9555EC6FFDFE}"/>
    <cellStyle name="40% - Accent4 9 13 2" xfId="34889" xr:uid="{03268457-663C-483A-B5DC-030400F6CEDD}"/>
    <cellStyle name="40% - Accent4 9 14" xfId="30911" xr:uid="{AF95CFB3-EE18-447F-969E-F495F54199AC}"/>
    <cellStyle name="40% - Accent4 9 2" xfId="2336" xr:uid="{20A52C3A-6A45-429D-B9E3-4CA1587AAFB5}"/>
    <cellStyle name="40% - Accent4 9 2 2" xfId="26878" xr:uid="{D4BFF20B-09FE-4FDD-80C8-66EBB35CC49C}"/>
    <cellStyle name="40% - Accent4 9 2 2 2" xfId="39328" xr:uid="{C681E88E-FE97-4ADE-BD0F-D75797243F09}"/>
    <cellStyle name="40% - Accent4 9 2 3" xfId="22417" xr:uid="{DB105ECB-14FB-4E42-8ED5-22E588141CC4}"/>
    <cellStyle name="40% - Accent4 9 2 3 2" xfId="34890" xr:uid="{EF368810-E55E-4FEA-843C-C9A0CFDF74A5}"/>
    <cellStyle name="40% - Accent4 9 2 4" xfId="30912" xr:uid="{A6BD82AD-CCEA-4589-BDC3-BC51713FAA10}"/>
    <cellStyle name="40% - Accent4 9 3" xfId="2337" xr:uid="{F840A62D-3720-4F9C-A5B7-1E4A88494073}"/>
    <cellStyle name="40% - Accent4 9 3 2" xfId="26879" xr:uid="{202407D3-2B02-4975-809F-6F07F2335DDD}"/>
    <cellStyle name="40% - Accent4 9 3 2 2" xfId="39329" xr:uid="{1BF05B9F-E55B-483D-A04E-9FC7193FD187}"/>
    <cellStyle name="40% - Accent4 9 3 3" xfId="22418" xr:uid="{766F0D70-7D10-4A07-A17B-303A79228F14}"/>
    <cellStyle name="40% - Accent4 9 3 3 2" xfId="34891" xr:uid="{DDD08B57-1030-4A28-BD3C-DF6E19FEE29F}"/>
    <cellStyle name="40% - Accent4 9 3 4" xfId="30913" xr:uid="{D89675DF-ECDF-44AD-A4DC-824BF9E1CA49}"/>
    <cellStyle name="40% - Accent4 9 4" xfId="11258" xr:uid="{C8D1EEEE-8AEF-41A3-B11B-547359BFE262}"/>
    <cellStyle name="40% - Accent4 9 5" xfId="11259" xr:uid="{2A02C651-9EB2-4ED7-9CD8-6964883F6438}"/>
    <cellStyle name="40% - Accent4 9 6" xfId="11260" xr:uid="{333429D3-150E-465E-A473-A86A609AB949}"/>
    <cellStyle name="40% - Accent4 9 7" xfId="11261" xr:uid="{74B2C789-C7C1-4906-9104-3C5A1A07FA49}"/>
    <cellStyle name="40% - Accent4 9 8" xfId="11262" xr:uid="{DA49EDA9-33D8-4FCE-BC48-A515EAD98AA8}"/>
    <cellStyle name="40% - Accent4 9 9" xfId="11263" xr:uid="{E19F606B-DBF8-408D-B83A-557B3FAC89B8}"/>
    <cellStyle name="40% - Accent4 90" xfId="3527" xr:uid="{D9280B15-87FF-420A-B9A6-CF22FD0CA54D}"/>
    <cellStyle name="40% - Accent4 91" xfId="3528" xr:uid="{0C306C6D-ABF5-409B-BEEC-C97CAB3D60F5}"/>
    <cellStyle name="40% - Accent4 92" xfId="3529" xr:uid="{7E43AD16-0DCD-4063-9292-9CA9BD604E13}"/>
    <cellStyle name="40% - Accent4 93" xfId="3530" xr:uid="{6938631A-0B2B-4F1D-9C3F-9C48D1EAE7AE}"/>
    <cellStyle name="40% - Accent4 94" xfId="3531" xr:uid="{0A2A7FCF-5EC8-49AC-B151-461ADEC59A4E}"/>
    <cellStyle name="40% - Accent4 95" xfId="3532" xr:uid="{C8C1682C-D5A0-4B3B-8C33-7629D6069F56}"/>
    <cellStyle name="40% - Accent4 96" xfId="3533" xr:uid="{BED6F371-5B2D-44C0-A1EE-938D44DE1C6D}"/>
    <cellStyle name="40% - Accent4 97" xfId="6778" xr:uid="{3D95CC30-AD13-4370-87A2-04435D0C3D9E}"/>
    <cellStyle name="40% - Accent4 98" xfId="6788" xr:uid="{EAF16A79-A73E-4308-BDBA-61B2F92BD964}"/>
    <cellStyle name="40% - Accent4 99" xfId="6798" xr:uid="{33ADE90A-DC42-4EC1-833C-E51DD747FA4D}"/>
    <cellStyle name="40% - Accent5 10" xfId="2338" xr:uid="{597A5555-C9C2-48A9-9AAE-3F8238F8EE79}"/>
    <cellStyle name="40% - Accent5 10 10" xfId="11264" xr:uid="{767E5AB4-177F-4EC6-A1C8-F5148B5F13FC}"/>
    <cellStyle name="40% - Accent5 10 11" xfId="11265" xr:uid="{9BC14E43-A777-4183-AECF-1405BF9A111B}"/>
    <cellStyle name="40% - Accent5 10 12" xfId="26880" xr:uid="{4453E92A-011C-42FB-877E-F07157F1D4CB}"/>
    <cellStyle name="40% - Accent5 10 12 2" xfId="39330" xr:uid="{E9B15BE1-0B40-4A56-9A72-AE3854A2F63A}"/>
    <cellStyle name="40% - Accent5 10 13" xfId="22419" xr:uid="{DCAE8AEC-5E96-41CC-A989-8C88203EFF15}"/>
    <cellStyle name="40% - Accent5 10 13 2" xfId="34892" xr:uid="{C6792442-D209-4F64-8F5E-CD701235C6C5}"/>
    <cellStyle name="40% - Accent5 10 14" xfId="30914" xr:uid="{6C410D85-5CB0-4B4F-9641-6654BA581813}"/>
    <cellStyle name="40% - Accent5 10 2" xfId="2339" xr:uid="{DE61E32F-B046-4651-8E38-0EC1BA06F8A4}"/>
    <cellStyle name="40% - Accent5 10 2 2" xfId="26881" xr:uid="{81331E83-5134-49A4-AAB4-E65FF5EB4EF1}"/>
    <cellStyle name="40% - Accent5 10 2 2 2" xfId="39331" xr:uid="{B9132C08-3585-41B5-87A3-951E41DF4859}"/>
    <cellStyle name="40% - Accent5 10 2 3" xfId="22420" xr:uid="{CA1AB094-496C-48E4-B4DE-4E4EA0791197}"/>
    <cellStyle name="40% - Accent5 10 2 3 2" xfId="34893" xr:uid="{C1DE618F-2354-439B-8506-F615C5879ECF}"/>
    <cellStyle name="40% - Accent5 10 2 4" xfId="30915" xr:uid="{1DF8B97B-2AAB-43E5-A4F5-97CC455DADC7}"/>
    <cellStyle name="40% - Accent5 10 3" xfId="2340" xr:uid="{3071CA91-04BE-4667-99EC-714003F5A7A5}"/>
    <cellStyle name="40% - Accent5 10 3 2" xfId="26882" xr:uid="{0A44C49B-32E3-4611-AFA8-A3F8376878B6}"/>
    <cellStyle name="40% - Accent5 10 3 2 2" xfId="39332" xr:uid="{A61B3640-338E-433E-A1D5-2624D5056546}"/>
    <cellStyle name="40% - Accent5 10 3 3" xfId="22421" xr:uid="{8D87F35B-8614-4D38-98C2-25A8EC80D6B6}"/>
    <cellStyle name="40% - Accent5 10 3 3 2" xfId="34894" xr:uid="{39DBD415-DD66-42F9-B25A-FEE2E4485A12}"/>
    <cellStyle name="40% - Accent5 10 3 4" xfId="30916" xr:uid="{B13F88CD-BF73-4E70-A58E-D1A644E4FA46}"/>
    <cellStyle name="40% - Accent5 10 4" xfId="11266" xr:uid="{81AB8F51-45FD-4521-9C66-E13141AA7E9D}"/>
    <cellStyle name="40% - Accent5 10 5" xfId="11267" xr:uid="{C8BE893E-0CC9-4B46-8D7D-2DAD45BAF891}"/>
    <cellStyle name="40% - Accent5 10 6" xfId="11268" xr:uid="{E8D72711-CCAB-4DB4-83C8-2EEA6ADB7B87}"/>
    <cellStyle name="40% - Accent5 10 7" xfId="11269" xr:uid="{2A68F8C7-4961-4213-9CE6-AC51F8019737}"/>
    <cellStyle name="40% - Accent5 10 8" xfId="11270" xr:uid="{4CE8BE30-9609-442B-87EC-28CADC94D36D}"/>
    <cellStyle name="40% - Accent5 10 9" xfId="11271" xr:uid="{7FC7A5A7-5FE8-4C3B-817A-9F6777C5B1EB}"/>
    <cellStyle name="40% - Accent5 100" xfId="6818" xr:uid="{B908A86A-DEAA-4128-A9ED-D3504CCF6689}"/>
    <cellStyle name="40% - Accent5 101" xfId="6838" xr:uid="{462C7DD4-2750-4AF7-BAF4-E425C6078397}"/>
    <cellStyle name="40% - Accent5 102" xfId="6846" xr:uid="{2B33081E-172F-4E1E-BF9D-B36E4F9CFD77}"/>
    <cellStyle name="40% - Accent5 103" xfId="6722" xr:uid="{E589D581-910F-4FC2-ACD3-C9B174F6B3C2}"/>
    <cellStyle name="40% - Accent5 11" xfId="2341" xr:uid="{FC969DAD-FEE9-49DB-9787-FCBF35F95B42}"/>
    <cellStyle name="40% - Accent5 11 10" xfId="11272" xr:uid="{66EF8B2A-FAD9-4B3C-A7DA-046C63DE59F6}"/>
    <cellStyle name="40% - Accent5 11 11" xfId="11273" xr:uid="{1635323E-CA99-4D4A-8345-2C76ACBE44FC}"/>
    <cellStyle name="40% - Accent5 11 12" xfId="26883" xr:uid="{71739DE0-9B41-4814-8ECA-5AF864D1544C}"/>
    <cellStyle name="40% - Accent5 11 12 2" xfId="39333" xr:uid="{E99B0DA1-DC45-4988-A011-94D7BD204F23}"/>
    <cellStyle name="40% - Accent5 11 13" xfId="22422" xr:uid="{E1D264D2-B670-4BBF-B271-7310D631E9B3}"/>
    <cellStyle name="40% - Accent5 11 13 2" xfId="34895" xr:uid="{F44E9403-F756-4DCB-8413-D54DD2A08B0C}"/>
    <cellStyle name="40% - Accent5 11 14" xfId="30917" xr:uid="{7719565A-D911-4B8B-9828-229FA1050A48}"/>
    <cellStyle name="40% - Accent5 11 2" xfId="2342" xr:uid="{479B7807-2659-4CEF-B70C-BEA5A69017E6}"/>
    <cellStyle name="40% - Accent5 11 2 2" xfId="26884" xr:uid="{4DA37143-680F-4067-B8E7-09928EA1767D}"/>
    <cellStyle name="40% - Accent5 11 2 2 2" xfId="39334" xr:uid="{08F516C3-27E1-4F73-A6BD-12DFF269CBC2}"/>
    <cellStyle name="40% - Accent5 11 2 3" xfId="22423" xr:uid="{F843AFE2-7F3F-4071-ACE0-D1D2ADFCDD83}"/>
    <cellStyle name="40% - Accent5 11 2 3 2" xfId="34896" xr:uid="{AD6A8E4B-7DD5-4273-9AB0-29405142D219}"/>
    <cellStyle name="40% - Accent5 11 2 4" xfId="30918" xr:uid="{C6DABAF6-8013-4491-B489-56380546666C}"/>
    <cellStyle name="40% - Accent5 11 3" xfId="2343" xr:uid="{7CDA1EBF-755B-4CF3-A521-453D9BADEE3D}"/>
    <cellStyle name="40% - Accent5 11 3 2" xfId="26885" xr:uid="{1C909221-40A6-419A-8424-CE8EB8EC305E}"/>
    <cellStyle name="40% - Accent5 11 3 2 2" xfId="39335" xr:uid="{36657D74-4460-422D-860A-3696372A077A}"/>
    <cellStyle name="40% - Accent5 11 3 3" xfId="22424" xr:uid="{C0EC5BF3-A00D-4CE3-9DE4-EC1D352373E4}"/>
    <cellStyle name="40% - Accent5 11 3 3 2" xfId="34897" xr:uid="{85E6C3F6-EC2C-4560-927B-C8722FC6B578}"/>
    <cellStyle name="40% - Accent5 11 3 4" xfId="30919" xr:uid="{C297CA26-8988-4D93-9FC9-4115557D31E1}"/>
    <cellStyle name="40% - Accent5 11 4" xfId="11274" xr:uid="{6C5FE8F7-C3B4-4737-AAC0-89BD9F52606A}"/>
    <cellStyle name="40% - Accent5 11 5" xfId="11275" xr:uid="{3AF9F707-5DA5-49D7-98C4-0015148430F6}"/>
    <cellStyle name="40% - Accent5 11 6" xfId="11276" xr:uid="{EFAE9014-0380-41C9-AF9F-1F9879DC0B49}"/>
    <cellStyle name="40% - Accent5 11 7" xfId="11277" xr:uid="{0E265A7D-304B-4F3A-A756-F99443101C71}"/>
    <cellStyle name="40% - Accent5 11 8" xfId="11278" xr:uid="{E2980B78-B146-4EFF-A519-AA325A18BD7F}"/>
    <cellStyle name="40% - Accent5 11 9" xfId="11279" xr:uid="{5B6562BF-A7F0-49E6-A7FA-11EE7128A29A}"/>
    <cellStyle name="40% - Accent5 12" xfId="2344" xr:uid="{E1E1670B-0106-453B-AEC0-1E96016D4190}"/>
    <cellStyle name="40% - Accent5 12 10" xfId="11280" xr:uid="{2590F7C6-311A-4FC4-8130-CD6EE119B3A2}"/>
    <cellStyle name="40% - Accent5 12 11" xfId="11281" xr:uid="{331BC15F-4F73-4583-9B33-52AE5F41772B}"/>
    <cellStyle name="40% - Accent5 12 12" xfId="26886" xr:uid="{EE24E8ED-6750-4593-9032-E7A8D0A7CD04}"/>
    <cellStyle name="40% - Accent5 12 12 2" xfId="39336" xr:uid="{FC9AEE77-D8CD-47A8-9D84-0B9486643C48}"/>
    <cellStyle name="40% - Accent5 12 13" xfId="22425" xr:uid="{ADFE764F-EDC4-4812-BFA1-D31B9764CCA1}"/>
    <cellStyle name="40% - Accent5 12 13 2" xfId="34898" xr:uid="{29643309-BEF0-4EE5-8B94-951ECA95D68C}"/>
    <cellStyle name="40% - Accent5 12 14" xfId="30920" xr:uid="{650847CF-E05D-45ED-B6D7-6763EBC0A14E}"/>
    <cellStyle name="40% - Accent5 12 2" xfId="2345" xr:uid="{B55109A1-796A-452D-8341-0685E8A5802C}"/>
    <cellStyle name="40% - Accent5 12 2 2" xfId="26887" xr:uid="{D9F5F127-98FE-4C9E-A8D3-D106A3A96B5A}"/>
    <cellStyle name="40% - Accent5 12 2 2 2" xfId="39337" xr:uid="{1846E8E8-07A5-4154-918B-D43BBFBAA3E3}"/>
    <cellStyle name="40% - Accent5 12 2 3" xfId="22426" xr:uid="{D64C87A8-75D4-4B55-AA55-94A7971BF6B1}"/>
    <cellStyle name="40% - Accent5 12 2 3 2" xfId="34899" xr:uid="{BD1A0A48-3835-4E0F-956B-57B6BCFA774E}"/>
    <cellStyle name="40% - Accent5 12 2 4" xfId="30921" xr:uid="{3A020B10-86BF-4E3F-9AED-8329877FD582}"/>
    <cellStyle name="40% - Accent5 12 3" xfId="2346" xr:uid="{F265CF07-93A3-4A55-9979-0EF38C0BFEA2}"/>
    <cellStyle name="40% - Accent5 12 3 2" xfId="26888" xr:uid="{AE4D7DD1-08FD-4087-A59C-1AB1B1950CD6}"/>
    <cellStyle name="40% - Accent5 12 3 2 2" xfId="39338" xr:uid="{ACD713B2-C45C-489E-9EB0-BA56C261B6FD}"/>
    <cellStyle name="40% - Accent5 12 3 3" xfId="22427" xr:uid="{ED49C98A-3165-4D8B-BEB3-0BD34A0C7A10}"/>
    <cellStyle name="40% - Accent5 12 3 3 2" xfId="34900" xr:uid="{415A86C0-7CF5-4B6B-9F6A-C61E80335136}"/>
    <cellStyle name="40% - Accent5 12 3 4" xfId="30922" xr:uid="{ECDF38A5-EE14-45F6-B70D-1E947B891461}"/>
    <cellStyle name="40% - Accent5 12 4" xfId="11282" xr:uid="{D010FAFE-FF54-4E19-AC99-9421830740B3}"/>
    <cellStyle name="40% - Accent5 12 5" xfId="11283" xr:uid="{F909A1BB-DED3-458C-9083-96560B79025E}"/>
    <cellStyle name="40% - Accent5 12 6" xfId="11284" xr:uid="{48842FCE-622E-4B9A-9595-BD6469DAE560}"/>
    <cellStyle name="40% - Accent5 12 7" xfId="11285" xr:uid="{9CA04707-28CD-48EA-90C8-F5BA492DC1A6}"/>
    <cellStyle name="40% - Accent5 12 8" xfId="11286" xr:uid="{E878B1F3-97D4-4771-BFAB-DEA86108FB2D}"/>
    <cellStyle name="40% - Accent5 12 9" xfId="11287" xr:uid="{927A5035-93B2-4C28-849B-496F700DA9A7}"/>
    <cellStyle name="40% - Accent5 13" xfId="2347" xr:uid="{5D99E9B7-2C55-4212-8518-BC87FFBF3BCD}"/>
    <cellStyle name="40% - Accent5 13 10" xfId="11288" xr:uid="{3A8623AC-1174-453F-8CEF-D5908B0082E0}"/>
    <cellStyle name="40% - Accent5 13 11" xfId="11289" xr:uid="{6923ABAE-F15B-4F92-A6D9-D15A52E8C544}"/>
    <cellStyle name="40% - Accent5 13 12" xfId="26889" xr:uid="{59257B93-95BD-4860-A066-FEDAF4FBA594}"/>
    <cellStyle name="40% - Accent5 13 12 2" xfId="39339" xr:uid="{013FA8D4-EA26-42EF-8B7F-089375B39CAF}"/>
    <cellStyle name="40% - Accent5 13 13" xfId="22428" xr:uid="{2E5CF302-AF1B-4B0E-8149-45764E705E3D}"/>
    <cellStyle name="40% - Accent5 13 13 2" xfId="34901" xr:uid="{C7AD85CA-B628-42D5-8936-86C822D9B783}"/>
    <cellStyle name="40% - Accent5 13 14" xfId="30923" xr:uid="{69700EE4-3E2D-48B3-BF56-D59AD262F44E}"/>
    <cellStyle name="40% - Accent5 13 2" xfId="2348" xr:uid="{2D743A43-5CC0-4D09-A557-9B2E6FB14597}"/>
    <cellStyle name="40% - Accent5 13 2 2" xfId="26890" xr:uid="{1A4F7F03-3416-4D08-88D2-6C92ADEBB31D}"/>
    <cellStyle name="40% - Accent5 13 2 2 2" xfId="39340" xr:uid="{F084F47A-36FA-40B9-AB92-4583756DBB36}"/>
    <cellStyle name="40% - Accent5 13 2 3" xfId="22429" xr:uid="{1B57CA7D-E1EE-4DD7-9955-A9480D4AB4B8}"/>
    <cellStyle name="40% - Accent5 13 2 3 2" xfId="34902" xr:uid="{6548737B-645A-49D2-BDCC-E8629BB3625A}"/>
    <cellStyle name="40% - Accent5 13 2 4" xfId="30924" xr:uid="{B260F86D-327A-4C94-A9EC-A05A7E9BEA5C}"/>
    <cellStyle name="40% - Accent5 13 3" xfId="2349" xr:uid="{BD792D3A-A02E-408B-AC27-FDB54D1AB2AC}"/>
    <cellStyle name="40% - Accent5 13 3 2" xfId="26891" xr:uid="{E0F9E8A4-6CC8-413D-8937-277DE53B5AD2}"/>
    <cellStyle name="40% - Accent5 13 3 2 2" xfId="39341" xr:uid="{17015791-87A1-496E-BA65-7176B62401D4}"/>
    <cellStyle name="40% - Accent5 13 3 3" xfId="22430" xr:uid="{4DB53EF7-393C-46A5-8253-528D304084DB}"/>
    <cellStyle name="40% - Accent5 13 3 3 2" xfId="34903" xr:uid="{4B8DFE81-219B-45CF-8C58-2133AF448BEE}"/>
    <cellStyle name="40% - Accent5 13 3 4" xfId="30925" xr:uid="{D5C3247F-0BFB-4CC7-A35A-0460C144CEA8}"/>
    <cellStyle name="40% - Accent5 13 4" xfId="11290" xr:uid="{9FD246C7-92CA-4192-B768-5BFE0EA218C6}"/>
    <cellStyle name="40% - Accent5 13 5" xfId="11291" xr:uid="{E26E15BA-5642-492C-A6D2-DFB83641CC60}"/>
    <cellStyle name="40% - Accent5 13 6" xfId="11292" xr:uid="{47436CB3-FD9F-47B4-B7C1-3AA32944815A}"/>
    <cellStyle name="40% - Accent5 13 7" xfId="11293" xr:uid="{AEDA58ED-4ABA-4B6A-B2A5-7EFBA0F387AD}"/>
    <cellStyle name="40% - Accent5 13 8" xfId="11294" xr:uid="{8707E941-D614-4A8A-9CEA-364612FBDE5D}"/>
    <cellStyle name="40% - Accent5 13 9" xfId="11295" xr:uid="{029EEBCC-903C-4E3B-85F6-C050BE63792B}"/>
    <cellStyle name="40% - Accent5 14" xfId="2350" xr:uid="{57F3DB31-FF6B-4A0E-A864-3769E53DCCC7}"/>
    <cellStyle name="40% - Accent5 14 10" xfId="11296" xr:uid="{9E10C741-845A-41A6-8C41-3AB4E094D681}"/>
    <cellStyle name="40% - Accent5 14 11" xfId="11297" xr:uid="{7421B752-70AD-4890-AE1D-81420A66F2F3}"/>
    <cellStyle name="40% - Accent5 14 12" xfId="26892" xr:uid="{8C8B3D83-F996-47C2-8D05-47E3BE81470F}"/>
    <cellStyle name="40% - Accent5 14 12 2" xfId="39342" xr:uid="{8C2FC0F2-82AE-401F-8F66-68747062E497}"/>
    <cellStyle name="40% - Accent5 14 13" xfId="22431" xr:uid="{B937CE8B-4538-44E0-ACFB-9AFF37F21526}"/>
    <cellStyle name="40% - Accent5 14 13 2" xfId="34904" xr:uid="{20A5A26B-30AA-45A3-B5D1-1FE7798D144A}"/>
    <cellStyle name="40% - Accent5 14 14" xfId="30926" xr:uid="{F9ED3F12-07B3-4A66-9D41-A4B8F33201D7}"/>
    <cellStyle name="40% - Accent5 14 2" xfId="2351" xr:uid="{7E1DEC2F-0EEC-488D-BE3F-41465BF08D9D}"/>
    <cellStyle name="40% - Accent5 14 2 2" xfId="26893" xr:uid="{D91DBCDC-0D47-4F3B-B6B6-ADF4A560AFA4}"/>
    <cellStyle name="40% - Accent5 14 2 2 2" xfId="39343" xr:uid="{2CE79E8E-2027-4AED-B939-C5212D6686CE}"/>
    <cellStyle name="40% - Accent5 14 2 3" xfId="22432" xr:uid="{952B569D-E0D4-4B55-895B-4B7F858367DD}"/>
    <cellStyle name="40% - Accent5 14 2 3 2" xfId="34905" xr:uid="{D7FAF1D8-9FF3-4083-99B2-03F43E435172}"/>
    <cellStyle name="40% - Accent5 14 2 4" xfId="30927" xr:uid="{8BB25E78-1C0F-46BF-83F2-D365B5FBBF61}"/>
    <cellStyle name="40% - Accent5 14 3" xfId="2352" xr:uid="{98D51F9C-A180-4200-AA5A-9B0980BCD78F}"/>
    <cellStyle name="40% - Accent5 14 3 2" xfId="26894" xr:uid="{66BF5316-CEA5-4AAD-88DE-77C9EE689159}"/>
    <cellStyle name="40% - Accent5 14 3 2 2" xfId="39344" xr:uid="{66F51313-E1E6-44AE-BE7C-218A3E13395A}"/>
    <cellStyle name="40% - Accent5 14 3 3" xfId="22433" xr:uid="{BC49BEFB-7B8F-4FE1-AD8C-DFFFEB9511BA}"/>
    <cellStyle name="40% - Accent5 14 3 3 2" xfId="34906" xr:uid="{756891B3-C3BF-4CAB-A543-194D7BD939ED}"/>
    <cellStyle name="40% - Accent5 14 3 4" xfId="30928" xr:uid="{01D30E60-3AD5-4230-966D-9317974C3CB3}"/>
    <cellStyle name="40% - Accent5 14 4" xfId="11298" xr:uid="{44F8C094-5B0F-416D-ADD1-DB8A49D60C62}"/>
    <cellStyle name="40% - Accent5 14 5" xfId="11299" xr:uid="{E5D309F7-52DB-4750-99C9-536269D65BF1}"/>
    <cellStyle name="40% - Accent5 14 6" xfId="11300" xr:uid="{FFAD7BAD-D9B9-4434-8028-4DC6EA489B5C}"/>
    <cellStyle name="40% - Accent5 14 7" xfId="11301" xr:uid="{7803DF46-67DF-4410-B0C7-225AC4E95CAE}"/>
    <cellStyle name="40% - Accent5 14 8" xfId="11302" xr:uid="{360DEF3A-3D71-425B-AF9E-D1D096B17C0E}"/>
    <cellStyle name="40% - Accent5 14 9" xfId="11303" xr:uid="{484F6310-16A0-4DB4-93F3-A3C06C761EFA}"/>
    <cellStyle name="40% - Accent5 15" xfId="2353" xr:uid="{0005DF1D-B458-4038-8EA0-CDB02897AC62}"/>
    <cellStyle name="40% - Accent5 15 10" xfId="11304" xr:uid="{A014CA8F-0689-4BE8-8F5C-9A6A17F60B6A}"/>
    <cellStyle name="40% - Accent5 15 11" xfId="11305" xr:uid="{55574F7F-573C-4C27-8285-87B6480A64D6}"/>
    <cellStyle name="40% - Accent5 15 12" xfId="26895" xr:uid="{F117542C-CFD0-413E-83C1-098F23C0DE0F}"/>
    <cellStyle name="40% - Accent5 15 12 2" xfId="39345" xr:uid="{5411A188-8C77-498A-97FF-2FDAF112AED8}"/>
    <cellStyle name="40% - Accent5 15 13" xfId="22434" xr:uid="{1908FC66-23F7-4CF0-B144-89F06F4C9704}"/>
    <cellStyle name="40% - Accent5 15 13 2" xfId="34907" xr:uid="{D27759B9-4129-4B41-962B-9A20053D0252}"/>
    <cellStyle name="40% - Accent5 15 14" xfId="30929" xr:uid="{2A8566CE-73A9-464B-BABF-CD814C8DDC24}"/>
    <cellStyle name="40% - Accent5 15 2" xfId="2354" xr:uid="{2358B2A6-F090-4CFD-A8B6-91E19BDFE9B8}"/>
    <cellStyle name="40% - Accent5 15 2 2" xfId="26896" xr:uid="{AA460982-E240-4D15-9DEA-74B8DFF583AF}"/>
    <cellStyle name="40% - Accent5 15 2 2 2" xfId="39346" xr:uid="{E6D89A3E-8F71-4FDA-BA8B-7859B843CC2A}"/>
    <cellStyle name="40% - Accent5 15 2 3" xfId="22435" xr:uid="{6499984A-E1DF-44B8-82D3-9EA58ADF459B}"/>
    <cellStyle name="40% - Accent5 15 2 3 2" xfId="34908" xr:uid="{631CC683-C854-4490-A555-EC4D28F82B94}"/>
    <cellStyle name="40% - Accent5 15 2 4" xfId="30930" xr:uid="{C51E875E-3BA3-4285-A509-02B032CCEB07}"/>
    <cellStyle name="40% - Accent5 15 3" xfId="2355" xr:uid="{795EDC6D-C87A-4BB9-9403-F3A0BF827768}"/>
    <cellStyle name="40% - Accent5 15 3 2" xfId="26897" xr:uid="{9799266A-5117-4F89-B2CC-AF015C61BA1F}"/>
    <cellStyle name="40% - Accent5 15 3 2 2" xfId="39347" xr:uid="{87F36108-FE2F-48B0-BE9F-B0EA56B87D17}"/>
    <cellStyle name="40% - Accent5 15 3 3" xfId="22436" xr:uid="{91DE0C7C-13BF-4387-B361-A61491F5470A}"/>
    <cellStyle name="40% - Accent5 15 3 3 2" xfId="34909" xr:uid="{06A2D40F-CCF5-42FE-A10E-3973A6A32AB4}"/>
    <cellStyle name="40% - Accent5 15 3 4" xfId="30931" xr:uid="{E91E1A39-982A-4EEF-9BF4-882EF7B24201}"/>
    <cellStyle name="40% - Accent5 15 4" xfId="11306" xr:uid="{D7D90E2E-166B-4B6C-9EC1-AB4DD7628619}"/>
    <cellStyle name="40% - Accent5 15 5" xfId="11307" xr:uid="{5C7EB3D7-57A3-40BE-836C-894449037A9C}"/>
    <cellStyle name="40% - Accent5 15 6" xfId="11308" xr:uid="{3278CA74-2841-4404-862E-86EE0281A9A2}"/>
    <cellStyle name="40% - Accent5 15 7" xfId="11309" xr:uid="{5D1A2BDB-4094-4225-836E-F4F41C72D9EC}"/>
    <cellStyle name="40% - Accent5 15 8" xfId="11310" xr:uid="{7529DCFB-98EC-4C4D-A4CE-CCA1E8234C12}"/>
    <cellStyle name="40% - Accent5 15 9" xfId="11311" xr:uid="{976A1DAD-968C-4DAA-8922-67DEDB90A37C}"/>
    <cellStyle name="40% - Accent5 16" xfId="2356" xr:uid="{A88399D6-A4DC-4A3E-83D2-30EE5B11B4E2}"/>
    <cellStyle name="40% - Accent5 16 10" xfId="11312" xr:uid="{B9C1C904-7D53-4067-BC80-AF8A4A851F5E}"/>
    <cellStyle name="40% - Accent5 16 11" xfId="11313" xr:uid="{9BE05F44-8EF0-4A8E-A06A-C80644CC1139}"/>
    <cellStyle name="40% - Accent5 16 12" xfId="26898" xr:uid="{7E66B18F-5454-4152-8BCB-D8386183F0C4}"/>
    <cellStyle name="40% - Accent5 16 12 2" xfId="39348" xr:uid="{85E6AC6F-CC57-4003-A1C6-172C343C5631}"/>
    <cellStyle name="40% - Accent5 16 13" xfId="22437" xr:uid="{BE085287-5921-4605-8ECD-5D7CF987104F}"/>
    <cellStyle name="40% - Accent5 16 13 2" xfId="34910" xr:uid="{5B3D9461-48F8-478F-B3EC-0EB9DF63D963}"/>
    <cellStyle name="40% - Accent5 16 14" xfId="30932" xr:uid="{A2F90B08-9A18-436C-872D-50E4D513195C}"/>
    <cellStyle name="40% - Accent5 16 2" xfId="2357" xr:uid="{ADF13CF3-316F-43D9-8B72-937FA5A6F1E6}"/>
    <cellStyle name="40% - Accent5 16 2 2" xfId="26899" xr:uid="{33AEECA5-2FA3-4BED-94DE-D29E6AFFF61F}"/>
    <cellStyle name="40% - Accent5 16 2 2 2" xfId="39349" xr:uid="{E0439FC4-3AFD-4158-B089-E0C5ECAC2090}"/>
    <cellStyle name="40% - Accent5 16 2 3" xfId="22438" xr:uid="{69DD3F95-2196-470D-8025-FD5C56F699D3}"/>
    <cellStyle name="40% - Accent5 16 2 3 2" xfId="34911" xr:uid="{DAF84C40-5789-4D25-9795-8E0D54A329D4}"/>
    <cellStyle name="40% - Accent5 16 2 4" xfId="30933" xr:uid="{7CBD14F1-E115-44A0-89DA-6CBCDD2C614D}"/>
    <cellStyle name="40% - Accent5 16 3" xfId="2358" xr:uid="{F2C90B08-2368-4FEC-B6D9-028AD1205A4F}"/>
    <cellStyle name="40% - Accent5 16 3 2" xfId="26900" xr:uid="{BDFE4597-E441-4EEF-81E7-F0532C2CB5E5}"/>
    <cellStyle name="40% - Accent5 16 3 2 2" xfId="39350" xr:uid="{CA567E2A-373C-4633-B26E-F08A55239098}"/>
    <cellStyle name="40% - Accent5 16 3 3" xfId="22439" xr:uid="{4699F9D2-0DE6-4C48-9C2D-8E456A80DCA4}"/>
    <cellStyle name="40% - Accent5 16 3 3 2" xfId="34912" xr:uid="{2AB74B71-0425-4F9D-A1FB-E99A26EB25F3}"/>
    <cellStyle name="40% - Accent5 16 3 4" xfId="30934" xr:uid="{3F52CAB6-1F76-4220-956F-11228B025FBB}"/>
    <cellStyle name="40% - Accent5 16 4" xfId="11314" xr:uid="{A70B497E-BD30-4295-BB25-8A01DF64FFAA}"/>
    <cellStyle name="40% - Accent5 16 5" xfId="11315" xr:uid="{B368F117-C2B4-4C44-90F2-C2462AACDCB2}"/>
    <cellStyle name="40% - Accent5 16 6" xfId="11316" xr:uid="{AAD47149-2034-4B66-8096-30098B1065CC}"/>
    <cellStyle name="40% - Accent5 16 7" xfId="11317" xr:uid="{B9C2B56C-2FC6-4801-B147-76A2A889F894}"/>
    <cellStyle name="40% - Accent5 16 8" xfId="11318" xr:uid="{8875F872-F312-4B05-8211-69F6B8AA05D0}"/>
    <cellStyle name="40% - Accent5 16 9" xfId="11319" xr:uid="{BA8CBCAE-B289-424D-8771-0774F7A66182}"/>
    <cellStyle name="40% - Accent5 17" xfId="2359" xr:uid="{8FBAFFBF-325C-4E5A-9B2B-8B5F8DCF0072}"/>
    <cellStyle name="40% - Accent5 17 10" xfId="11320" xr:uid="{E460EEC0-DA3D-4437-BC1A-22C1FAD2C60F}"/>
    <cellStyle name="40% - Accent5 17 11" xfId="11321" xr:uid="{B26E1FE9-F6D9-45E1-A996-1FE82088281A}"/>
    <cellStyle name="40% - Accent5 17 12" xfId="26901" xr:uid="{DE76F7C6-47E1-42AB-A53F-699485367F6D}"/>
    <cellStyle name="40% - Accent5 17 12 2" xfId="39351" xr:uid="{94056CD8-652A-4F3A-A98A-FB3084BEE3D5}"/>
    <cellStyle name="40% - Accent5 17 13" xfId="22440" xr:uid="{66272BB4-8049-4446-93E6-1A0BC9345B71}"/>
    <cellStyle name="40% - Accent5 17 13 2" xfId="34913" xr:uid="{BEF7B75C-1C40-4E26-A153-B3DFE86B98C2}"/>
    <cellStyle name="40% - Accent5 17 14" xfId="30935" xr:uid="{3F827442-78BB-4469-9CC5-826BD47E068C}"/>
    <cellStyle name="40% - Accent5 17 2" xfId="2360" xr:uid="{BC4D8211-BCCF-4110-956A-9F955760AC3F}"/>
    <cellStyle name="40% - Accent5 17 2 2" xfId="26902" xr:uid="{0AF9004E-7417-4727-8FAA-1D97F8FAFF23}"/>
    <cellStyle name="40% - Accent5 17 2 2 2" xfId="39352" xr:uid="{C4F88F13-2248-42EB-B649-F6A09F22BEA9}"/>
    <cellStyle name="40% - Accent5 17 2 3" xfId="22441" xr:uid="{CB32687A-0CA3-4D8A-8C68-EB997CCC957D}"/>
    <cellStyle name="40% - Accent5 17 2 3 2" xfId="34914" xr:uid="{0F4A0EC8-09CF-4966-9055-12874E215DC8}"/>
    <cellStyle name="40% - Accent5 17 2 4" xfId="30936" xr:uid="{F1D060AC-B407-4A80-84E6-FC8197C057DD}"/>
    <cellStyle name="40% - Accent5 17 3" xfId="2361" xr:uid="{545185AA-6B03-4717-AA27-9A84FFD91D18}"/>
    <cellStyle name="40% - Accent5 17 3 2" xfId="26903" xr:uid="{6251770C-521F-4496-9316-561DE2D556ED}"/>
    <cellStyle name="40% - Accent5 17 3 2 2" xfId="39353" xr:uid="{8E2F2734-4A22-49E1-96FA-4A8D8AE7B0C8}"/>
    <cellStyle name="40% - Accent5 17 3 3" xfId="22442" xr:uid="{C52C71A7-C9C1-481F-9E2C-AEF25A9BC03C}"/>
    <cellStyle name="40% - Accent5 17 3 3 2" xfId="34915" xr:uid="{D25792CE-E01C-48C7-AD13-3163256ECB58}"/>
    <cellStyle name="40% - Accent5 17 3 4" xfId="30937" xr:uid="{47D44EBD-6B50-4B87-B40C-346B6C496DC1}"/>
    <cellStyle name="40% - Accent5 17 4" xfId="11322" xr:uid="{3D8A3048-4702-4B51-8D00-1891ACFA0D15}"/>
    <cellStyle name="40% - Accent5 17 5" xfId="11323" xr:uid="{026D5BD9-6567-49B9-8747-D1EAD1FD8BC6}"/>
    <cellStyle name="40% - Accent5 17 6" xfId="11324" xr:uid="{B5EB81CB-0F2A-4370-90EF-3F7B64CFE09C}"/>
    <cellStyle name="40% - Accent5 17 7" xfId="11325" xr:uid="{86086929-C893-4938-85D5-11740D6AD6B4}"/>
    <cellStyle name="40% - Accent5 17 8" xfId="11326" xr:uid="{7C3D7814-2A88-4E56-AC16-A288811644F4}"/>
    <cellStyle name="40% - Accent5 17 9" xfId="11327" xr:uid="{57261138-65C9-4A64-92F9-4D070DEBAACE}"/>
    <cellStyle name="40% - Accent5 18" xfId="2362" xr:uid="{86AECDEC-4138-406D-AAF7-F20D5FA21B7A}"/>
    <cellStyle name="40% - Accent5 18 10" xfId="11328" xr:uid="{B90C4538-53F5-4A3D-8384-1EB50DFE771F}"/>
    <cellStyle name="40% - Accent5 18 11" xfId="11329" xr:uid="{376D7FBF-4A48-4BC7-AE8B-B13E592BE993}"/>
    <cellStyle name="40% - Accent5 18 12" xfId="26904" xr:uid="{88B72C62-E129-4B45-9B94-7E956EAEFBA5}"/>
    <cellStyle name="40% - Accent5 18 12 2" xfId="39354" xr:uid="{DBC951BD-7DCE-4D3C-AFD0-33224F693E02}"/>
    <cellStyle name="40% - Accent5 18 13" xfId="22443" xr:uid="{FDE941A6-E653-4106-AAFD-5D8D4E515516}"/>
    <cellStyle name="40% - Accent5 18 13 2" xfId="34916" xr:uid="{578EB002-EC11-4851-966E-305730CA44F0}"/>
    <cellStyle name="40% - Accent5 18 14" xfId="30938" xr:uid="{C0906A09-681F-4C59-8BAF-F3761206F9EE}"/>
    <cellStyle name="40% - Accent5 18 2" xfId="2363" xr:uid="{AC264C32-770C-4586-BE55-569381A47B49}"/>
    <cellStyle name="40% - Accent5 18 2 2" xfId="26905" xr:uid="{60DD06ED-7141-4542-96D3-2642CB3E26AE}"/>
    <cellStyle name="40% - Accent5 18 2 2 2" xfId="39355" xr:uid="{C6879C74-73C6-4F08-A180-0A4339EC739C}"/>
    <cellStyle name="40% - Accent5 18 2 3" xfId="22444" xr:uid="{CF3EF2B9-5301-4A05-9281-02E2274CA693}"/>
    <cellStyle name="40% - Accent5 18 2 3 2" xfId="34917" xr:uid="{FB95FA40-93BA-4C49-99F9-BE15B80FA040}"/>
    <cellStyle name="40% - Accent5 18 2 4" xfId="30939" xr:uid="{0E087DD6-5834-4C52-AE7D-4083B75D4970}"/>
    <cellStyle name="40% - Accent5 18 3" xfId="2364" xr:uid="{9577F92E-B307-448F-A2BE-E6856E1F82C0}"/>
    <cellStyle name="40% - Accent5 18 3 2" xfId="26906" xr:uid="{2C0CBEA8-67BE-449D-8D56-90C62AC27DA7}"/>
    <cellStyle name="40% - Accent5 18 3 2 2" xfId="39356" xr:uid="{3C7F8D7B-4F2E-4A41-BD16-254ADCE6DF3C}"/>
    <cellStyle name="40% - Accent5 18 3 3" xfId="22445" xr:uid="{48DABA08-3E77-45A9-B067-17D978B35E6B}"/>
    <cellStyle name="40% - Accent5 18 3 3 2" xfId="34918" xr:uid="{40573D55-CE45-41E7-9D57-5FB499634902}"/>
    <cellStyle name="40% - Accent5 18 3 4" xfId="30940" xr:uid="{20ECF567-0726-4699-B7DF-A5DCC7B7C79D}"/>
    <cellStyle name="40% - Accent5 18 4" xfId="11330" xr:uid="{4F6475C6-E5B6-4ABC-89DB-5AE911AF077F}"/>
    <cellStyle name="40% - Accent5 18 5" xfId="11331" xr:uid="{0D617AA7-61DA-438A-AE77-DF15AC939379}"/>
    <cellStyle name="40% - Accent5 18 6" xfId="11332" xr:uid="{936ACDA4-0AD6-41A4-9EAD-719B22BB56C7}"/>
    <cellStyle name="40% - Accent5 18 7" xfId="11333" xr:uid="{C3653D48-69E9-4AAC-8704-58FD135CEEC9}"/>
    <cellStyle name="40% - Accent5 18 8" xfId="11334" xr:uid="{09A062CA-A732-4159-BA0C-A688F4CFAEF7}"/>
    <cellStyle name="40% - Accent5 18 9" xfId="11335" xr:uid="{96E81F0B-D959-409B-B259-24CEABEE68FE}"/>
    <cellStyle name="40% - Accent5 19" xfId="2365" xr:uid="{253003E5-1F63-431F-AF46-352DEC74218B}"/>
    <cellStyle name="40% - Accent5 19 10" xfId="11336" xr:uid="{B6A1B6D0-1973-4B0E-A206-B9CA1D1079DC}"/>
    <cellStyle name="40% - Accent5 19 11" xfId="11337" xr:uid="{7A78823A-98F7-45A1-B428-53CB484EB4B8}"/>
    <cellStyle name="40% - Accent5 19 12" xfId="26907" xr:uid="{E5D52E64-6C4A-487B-A0C1-CF07F4C6431A}"/>
    <cellStyle name="40% - Accent5 19 12 2" xfId="39357" xr:uid="{C8E11FFC-9565-4AE3-92D7-0F5983A88039}"/>
    <cellStyle name="40% - Accent5 19 13" xfId="22446" xr:uid="{71765A9E-E562-4C24-888D-ADBB1D7294D3}"/>
    <cellStyle name="40% - Accent5 19 13 2" xfId="34919" xr:uid="{2DC439F9-0CD0-415D-B875-88DC61E3817F}"/>
    <cellStyle name="40% - Accent5 19 14" xfId="30941" xr:uid="{9AAA1EC2-91D1-410C-ADD5-DBEE95D9D73F}"/>
    <cellStyle name="40% - Accent5 19 2" xfId="2366" xr:uid="{7EA67F9E-CEB7-419C-B727-28A10E26651D}"/>
    <cellStyle name="40% - Accent5 19 2 2" xfId="26908" xr:uid="{D4293302-0946-409A-9C4E-46835E35E1BC}"/>
    <cellStyle name="40% - Accent5 19 2 2 2" xfId="39358" xr:uid="{4FE7CA7E-BC8B-4C20-9CEF-4589EF8FE45C}"/>
    <cellStyle name="40% - Accent5 19 2 3" xfId="22447" xr:uid="{7BCF89E7-6C54-4C45-AAA7-D726A2DEF2C1}"/>
    <cellStyle name="40% - Accent5 19 2 3 2" xfId="34920" xr:uid="{03BF7B6C-68EF-4BC1-868F-A35536108F0E}"/>
    <cellStyle name="40% - Accent5 19 2 4" xfId="30942" xr:uid="{46BD4330-94FB-4A63-AF08-C1B8905DF3CD}"/>
    <cellStyle name="40% - Accent5 19 3" xfId="2367" xr:uid="{8E8F979D-BF45-4CB2-B174-59CC255DD34A}"/>
    <cellStyle name="40% - Accent5 19 3 2" xfId="26909" xr:uid="{6B24DD2C-7A4E-4C3B-9041-A203404D07A9}"/>
    <cellStyle name="40% - Accent5 19 3 2 2" xfId="39359" xr:uid="{C55D5750-3059-4F2F-9073-D77AFEAFB6D9}"/>
    <cellStyle name="40% - Accent5 19 3 3" xfId="22448" xr:uid="{98C0E127-F945-404E-B4F5-2AC3E2001F41}"/>
    <cellStyle name="40% - Accent5 19 3 3 2" xfId="34921" xr:uid="{42DFDF9A-06EF-4791-817D-ADF3FE0CAB19}"/>
    <cellStyle name="40% - Accent5 19 3 4" xfId="30943" xr:uid="{E92048DA-7527-42AC-AB5F-4F41E57BC720}"/>
    <cellStyle name="40% - Accent5 19 4" xfId="11338" xr:uid="{705386DD-314B-414E-A42D-F78E930655EC}"/>
    <cellStyle name="40% - Accent5 19 5" xfId="11339" xr:uid="{280F1BBF-143F-4004-BA28-DBC82112770E}"/>
    <cellStyle name="40% - Accent5 19 6" xfId="11340" xr:uid="{D887195C-5291-4C8E-A670-99189D61C560}"/>
    <cellStyle name="40% - Accent5 19 7" xfId="11341" xr:uid="{C0A6FB7A-DA37-401A-AF13-C8685D3B6DD7}"/>
    <cellStyle name="40% - Accent5 19 8" xfId="11342" xr:uid="{58063D0D-AFA0-47E1-86BD-A0CE33BCD5F7}"/>
    <cellStyle name="40% - Accent5 19 9" xfId="11343" xr:uid="{01D195AC-40BB-44EC-8A39-7180F621F58A}"/>
    <cellStyle name="40% - Accent5 2" xfId="62" xr:uid="{C0DFE0C2-FEF1-4F67-BE89-707D30CD70F9}"/>
    <cellStyle name="40% - Accent5 2 10" xfId="11344" xr:uid="{0BDED399-054C-4BFE-A5A3-D7B64A40861D}"/>
    <cellStyle name="40% - Accent5 2 11" xfId="11345" xr:uid="{DA65B41B-7A72-4C1F-B69B-34607D06D83A}"/>
    <cellStyle name="40% - Accent5 2 12" xfId="11346" xr:uid="{A21478EF-B2B7-4830-88F0-4D091DC484B3}"/>
    <cellStyle name="40% - Accent5 2 13" xfId="11347" xr:uid="{D9EB9CB7-097B-4FC0-8247-75F213D7CDEF}"/>
    <cellStyle name="40% - Accent5 2 14" xfId="11348" xr:uid="{27440631-A50B-4562-97C0-71023AA2430F}"/>
    <cellStyle name="40% - Accent5 2 15" xfId="11349" xr:uid="{B6576195-29B4-4D38-8FC7-8F4EB1022685}"/>
    <cellStyle name="40% - Accent5 2 16" xfId="42109" xr:uid="{A4A04DC8-D8DC-4BF4-93DF-2016711843B1}"/>
    <cellStyle name="40% - Accent5 2 17" xfId="42578" xr:uid="{7F3B63C2-33F9-42C7-B31B-5A563981ED9F}"/>
    <cellStyle name="40% - Accent5 2 18" xfId="42786" xr:uid="{1D256B1B-2761-4E20-BC2B-A6B4E29ADD66}"/>
    <cellStyle name="40% - Accent5 2 19" xfId="43614" xr:uid="{59A905C3-02E9-4BBB-98BF-F390D2024C5F}"/>
    <cellStyle name="40% - Accent5 2 2" xfId="400" xr:uid="{441F54DC-AC71-4666-B161-069276E12980}"/>
    <cellStyle name="40% - Accent5 2 2 10" xfId="11350" xr:uid="{EEAA3C13-BCAA-426E-9115-D25AE43684A0}"/>
    <cellStyle name="40% - Accent5 2 2 11" xfId="16877" xr:uid="{11377672-CB28-4343-BADD-83C2D42AA89B}"/>
    <cellStyle name="40% - Accent5 2 2 12" xfId="15678" xr:uid="{E96F917B-9454-4021-A063-ABB9BD38A5E9}"/>
    <cellStyle name="40% - Accent5 2 2 2" xfId="2368" xr:uid="{2899E41C-ACAE-4AB3-8AC6-96EDEF4DAB43}"/>
    <cellStyle name="40% - Accent5 2 2 2 10" xfId="30944" xr:uid="{C274F18A-1B80-4959-B2FC-91C812E3D774}"/>
    <cellStyle name="40% - Accent5 2 2 2 2" xfId="6474" xr:uid="{8E4FC4D9-0846-4EF0-8EAB-07233283F0D8}"/>
    <cellStyle name="40% - Accent5 2 2 2 2 2" xfId="6475" xr:uid="{DB84C548-431B-4A7C-B0B2-27B153E66E7B}"/>
    <cellStyle name="40% - Accent5 2 2 2 2 3" xfId="18903" xr:uid="{8109F036-36EF-4FE7-B3B4-FAE83470AD43}"/>
    <cellStyle name="40% - Accent5 2 2 2 2 4" xfId="17399" xr:uid="{732073CD-C2C8-4DA4-A843-E63FC65F5D33}"/>
    <cellStyle name="40% - Accent5 2 2 2 2 5" xfId="16678" xr:uid="{D207CD77-A63F-4797-98AA-C4E2889FD825}"/>
    <cellStyle name="40% - Accent5 2 2 2 3" xfId="6476" xr:uid="{4AAD9BB3-339F-44E5-9CB7-1E481BE929C3}"/>
    <cellStyle name="40% - Accent5 2 2 2 4" xfId="19499" xr:uid="{CACC9A7D-E007-4FEF-B936-B56FD077F288}"/>
    <cellStyle name="40% - Accent5 2 2 2 5" xfId="18097" xr:uid="{A82BF124-4D61-46B1-A758-93EDE5702650}"/>
    <cellStyle name="40% - Accent5 2 2 2 6" xfId="16955" xr:uid="{FD93C104-80FA-4000-AD4A-8AFCE24F5FF7}"/>
    <cellStyle name="40% - Accent5 2 2 2 7" xfId="16126" xr:uid="{10D43AC4-8031-4310-879E-D1D6F309312D}"/>
    <cellStyle name="40% - Accent5 2 2 2 8" xfId="26910" xr:uid="{36E57951-9123-4ED1-A40D-BB612AB8C403}"/>
    <cellStyle name="40% - Accent5 2 2 2 8 2" xfId="39360" xr:uid="{9D7EA987-D224-4975-B1CC-6BE0D87A57BA}"/>
    <cellStyle name="40% - Accent5 2 2 2 9" xfId="22449" xr:uid="{FED6359C-F292-41BC-92FE-9D9BAD53397F}"/>
    <cellStyle name="40% - Accent5 2 2 2 9 2" xfId="34922" xr:uid="{67F16AED-0F28-438B-BAAB-136953228798}"/>
    <cellStyle name="40% - Accent5 2 2 3" xfId="2369" xr:uid="{CA22E47E-B1FF-428A-B97D-448570576708}"/>
    <cellStyle name="40% - Accent5 2 2 3 2" xfId="6477" xr:uid="{5C44B40D-F36C-48B7-95C7-CF03CC2E84BA}"/>
    <cellStyle name="40% - Accent5 2 2 3 2 2" xfId="20451" xr:uid="{43DA8718-B773-422F-8F3F-44EBE1E37F9E}"/>
    <cellStyle name="40% - Accent5 2 2 3 2 3" xfId="19069" xr:uid="{51757671-8E83-4977-844E-60B50539B538}"/>
    <cellStyle name="40% - Accent5 2 2 3 2 4" xfId="16765" xr:uid="{B6BD7E3E-D0E0-4261-B4BE-3B38F3164F9E}"/>
    <cellStyle name="40% - Accent5 2 2 3 3" xfId="19662" xr:uid="{31D071DF-3D64-479A-B6E1-223128FA9324}"/>
    <cellStyle name="40% - Accent5 2 2 3 4" xfId="18261" xr:uid="{6A1D507C-4077-4E78-99AC-3FFEEE19E27A}"/>
    <cellStyle name="40% - Accent5 2 2 3 5" xfId="17120" xr:uid="{5D122D59-F418-4DC9-8D37-DF18F9DE7204}"/>
    <cellStyle name="40% - Accent5 2 2 3 6" xfId="16213" xr:uid="{053DF09A-CE98-4ED9-B342-A3A96ED17171}"/>
    <cellStyle name="40% - Accent5 2 2 3 7" xfId="26911" xr:uid="{DF5C1BB2-5BFC-47E6-8608-B524EC51F3C3}"/>
    <cellStyle name="40% - Accent5 2 2 3 7 2" xfId="39361" xr:uid="{5ED56D27-7816-4396-B21B-131C1F76D95B}"/>
    <cellStyle name="40% - Accent5 2 2 3 8" xfId="22450" xr:uid="{55EE4811-A22C-41E8-8074-245724A23ADA}"/>
    <cellStyle name="40% - Accent5 2 2 3 8 2" xfId="34923" xr:uid="{5C11F515-653A-40D2-A3A2-BDEE0C140608}"/>
    <cellStyle name="40% - Accent5 2 2 3 9" xfId="30945" xr:uid="{4531DB77-B39B-4481-9F96-8044FA1B38D5}"/>
    <cellStyle name="40% - Accent5 2 2 4" xfId="6478" xr:uid="{7B4C9241-3E58-4165-A074-A35049FD24B7}"/>
    <cellStyle name="40% - Accent5 2 2 4 2" xfId="13146" xr:uid="{E57DA042-BD8C-46D1-BF7D-82707F540B57}"/>
    <cellStyle name="40% - Accent5 2 2 4 2 2" xfId="20128" xr:uid="{8099E2D9-6770-476B-AF5C-A0CA58DF884F}"/>
    <cellStyle name="40% - Accent5 2 2 4 2 3" xfId="18733" xr:uid="{BD21ABE2-37D1-4864-914F-4F58ED7146CB}"/>
    <cellStyle name="40% - Accent5 2 2 4 2 4" xfId="16589" xr:uid="{1703F10C-4EAF-438B-945C-200AD50E55C4}"/>
    <cellStyle name="40% - Accent5 2 2 4 3" xfId="19329" xr:uid="{060B23D6-AAC6-4AF2-AAF0-FB0D00651674}"/>
    <cellStyle name="40% - Accent5 2 2 4 4" xfId="17927" xr:uid="{06D2E822-F3B3-4AC9-BCD1-083596306D43}"/>
    <cellStyle name="40% - Accent5 2 2 4 5" xfId="17317" xr:uid="{582C1A86-F5BA-47B0-BC15-23A913A1331C}"/>
    <cellStyle name="40% - Accent5 2 2 4 6" xfId="16036" xr:uid="{CD0FD240-6023-4B97-A8AF-C129107448BC}"/>
    <cellStyle name="40% - Accent5 2 2 5" xfId="11351" xr:uid="{07D325B4-53F2-4D17-AB95-39E6C9CB32EB}"/>
    <cellStyle name="40% - Accent5 2 2 5 2" xfId="19933" xr:uid="{38B4E876-B45D-4023-9684-8AD1CE4B9AF8}"/>
    <cellStyle name="40% - Accent5 2 2 5 3" xfId="17708" xr:uid="{8CE6BA60-132F-4BA3-9E73-99FE81B87D7E}"/>
    <cellStyle name="40% - Accent5 2 2 5 4" xfId="16365" xr:uid="{DB00DDFD-283B-4431-9647-E3A41A96B8BB}"/>
    <cellStyle name="40% - Accent5 2 2 6" xfId="11352" xr:uid="{189873CD-97B9-4893-925D-EFE82B9B4F80}"/>
    <cellStyle name="40% - Accent5 2 2 6 2" xfId="19859" xr:uid="{06FE13A1-5E04-46EB-ACF0-FCE6D98E1D24}"/>
    <cellStyle name="40% - Accent5 2 2 6 3" xfId="18538" xr:uid="{AA9A3DFE-346D-4BB9-B1EC-896D4FDB7385}"/>
    <cellStyle name="40% - Accent5 2 2 6 4" xfId="16312" xr:uid="{7CD3276D-413E-45DC-B133-0706A2B5B5D5}"/>
    <cellStyle name="40% - Accent5 2 2 7" xfId="11353" xr:uid="{9CE64902-0B3F-472D-AD6B-0B2F23750FA8}"/>
    <cellStyle name="40% - Accent5 2 2 8" xfId="11354" xr:uid="{6573B0C9-A1B8-4C45-ABBA-32760DD27143}"/>
    <cellStyle name="40% - Accent5 2 2 9" xfId="11355" xr:uid="{DB6AFDC3-4BC0-430D-B7D0-E58684811EA7}"/>
    <cellStyle name="40% - Accent5 2 3" xfId="333" xr:uid="{FB0D6183-0BE6-4CB1-8D18-EB311314A54D}"/>
    <cellStyle name="40% - Accent5 2 3 10" xfId="11356" xr:uid="{490F53E1-6611-4B6D-844A-1091AE28E96A}"/>
    <cellStyle name="40% - Accent5 2 3 11" xfId="13147" xr:uid="{5B56EC6A-132B-4732-B31D-9349F0997C84}"/>
    <cellStyle name="40% - Accent5 2 3 2" xfId="2370" xr:uid="{422DAE47-7B8D-41CA-B60C-AB9BEAD0D854}"/>
    <cellStyle name="40% - Accent5 2 3 2 2" xfId="6479" xr:uid="{B6310FF3-C019-48A3-B5D8-00D48F5E4B62}"/>
    <cellStyle name="40% - Accent5 2 3 2 3" xfId="13148" xr:uid="{A66D82A8-9735-460A-9995-8AFE05FB7504}"/>
    <cellStyle name="40% - Accent5 2 3 2 4" xfId="26912" xr:uid="{ABB51878-4770-4341-97F9-EA1682159153}"/>
    <cellStyle name="40% - Accent5 2 3 2 4 2" xfId="39362" xr:uid="{8A752076-3871-4897-9372-89827F14526B}"/>
    <cellStyle name="40% - Accent5 2 3 2 5" xfId="22451" xr:uid="{827DCBD8-98A4-4B23-AFF0-85C7CF0B49FC}"/>
    <cellStyle name="40% - Accent5 2 3 2 5 2" xfId="34924" xr:uid="{8E67335F-3F74-4419-A555-A2C2042B9C20}"/>
    <cellStyle name="40% - Accent5 2 3 2 6" xfId="30946" xr:uid="{6B9FA81A-3C10-4169-92C6-5E7BE712F8BB}"/>
    <cellStyle name="40% - Accent5 2 3 3" xfId="2371" xr:uid="{5F337E0D-BB52-4280-AB74-123AD769F3A3}"/>
    <cellStyle name="40% - Accent5 2 3 3 2" xfId="26913" xr:uid="{799E14C7-8DCE-4024-BDBE-5E51195EFAFD}"/>
    <cellStyle name="40% - Accent5 2 3 3 2 2" xfId="39363" xr:uid="{7A270B69-5E8D-4CDE-9B56-DE88767EA6A2}"/>
    <cellStyle name="40% - Accent5 2 3 3 3" xfId="22452" xr:uid="{D93F3417-B18A-4C06-AF1A-72BF65238FD9}"/>
    <cellStyle name="40% - Accent5 2 3 3 3 2" xfId="34925" xr:uid="{6CF76CA1-3F7E-4300-9366-91F4C93402EF}"/>
    <cellStyle name="40% - Accent5 2 3 3 4" xfId="30947" xr:uid="{E904D955-F9E2-49C6-B331-5D1A905997B3}"/>
    <cellStyle name="40% - Accent5 2 3 4" xfId="11357" xr:uid="{646E74BF-744F-4FD3-B68C-03523CD725B9}"/>
    <cellStyle name="40% - Accent5 2 3 5" xfId="11358" xr:uid="{77CF5534-FC10-40BB-A9C1-C00522AE6B30}"/>
    <cellStyle name="40% - Accent5 2 3 6" xfId="11359" xr:uid="{09BA9373-5F5A-40A8-8ABE-8375CF9AACDF}"/>
    <cellStyle name="40% - Accent5 2 3 7" xfId="11360" xr:uid="{90E72B1F-7DFD-4125-BC6A-7DD95A60C57C}"/>
    <cellStyle name="40% - Accent5 2 3 8" xfId="11361" xr:uid="{565BB546-BE01-4054-9104-1231557B27DB}"/>
    <cellStyle name="40% - Accent5 2 3 9" xfId="11362" xr:uid="{6FEFDA97-A9A8-480C-9DD2-B00123C3E2EA}"/>
    <cellStyle name="40% - Accent5 2 4" xfId="2372" xr:uid="{3617E0B7-D811-4CC4-8ED5-7E6896F8A51C}"/>
    <cellStyle name="40% - Accent5 2 4 10" xfId="11363" xr:uid="{F3FDB764-C593-412B-B2EF-670725E94D45}"/>
    <cellStyle name="40% - Accent5 2 4 11" xfId="13149" xr:uid="{AE828ED2-F512-4AA7-B756-C9D2A34E6F51}"/>
    <cellStyle name="40% - Accent5 2 4 12" xfId="26914" xr:uid="{33273630-C3C3-4881-BD9B-3D9DE1B6B1AF}"/>
    <cellStyle name="40% - Accent5 2 4 12 2" xfId="39364" xr:uid="{90EF40F7-81D8-43EA-8AB8-4F237088E3D0}"/>
    <cellStyle name="40% - Accent5 2 4 13" xfId="22453" xr:uid="{A036DEA2-A70E-4AAA-8A57-6CD4C2A825CD}"/>
    <cellStyle name="40% - Accent5 2 4 13 2" xfId="34926" xr:uid="{F3FB2256-D0F4-4AC1-89EA-160A6BB03B94}"/>
    <cellStyle name="40% - Accent5 2 4 14" xfId="30948" xr:uid="{EB1F0F86-8712-42ED-89A9-CA72FDB746B9}"/>
    <cellStyle name="40% - Accent5 2 4 2" xfId="2373" xr:uid="{2797413C-A1D1-441F-A7C8-BBE81B14EC43}"/>
    <cellStyle name="40% - Accent5 2 4 2 2" xfId="26915" xr:uid="{91D4EDE2-C707-4C02-ABA2-5BC8D7D3D567}"/>
    <cellStyle name="40% - Accent5 2 4 2 2 2" xfId="39365" xr:uid="{ED3BCCD2-2CE4-4D10-98F9-1382757B787A}"/>
    <cellStyle name="40% - Accent5 2 4 2 3" xfId="22454" xr:uid="{15754A0D-0A1A-495F-8312-7493C3BC86AB}"/>
    <cellStyle name="40% - Accent5 2 4 2 3 2" xfId="34927" xr:uid="{9907E03F-39A9-4950-BE98-087C6A15621C}"/>
    <cellStyle name="40% - Accent5 2 4 2 4" xfId="30949" xr:uid="{DBBFF472-D4F3-44DE-A22F-E68A422A682F}"/>
    <cellStyle name="40% - Accent5 2 4 3" xfId="2374" xr:uid="{76B22A2E-044F-4803-B9B5-822FA67B3A51}"/>
    <cellStyle name="40% - Accent5 2 4 3 2" xfId="26916" xr:uid="{588F2E78-9039-4CD9-B86D-6DFF9D92A608}"/>
    <cellStyle name="40% - Accent5 2 4 3 2 2" xfId="39366" xr:uid="{8070E059-6330-4EE1-9728-BEF9865C2EA6}"/>
    <cellStyle name="40% - Accent5 2 4 3 3" xfId="22455" xr:uid="{0530D525-9B1D-4745-BE42-A992A13738F5}"/>
    <cellStyle name="40% - Accent5 2 4 3 3 2" xfId="34928" xr:uid="{C9A26F2B-5986-4B5E-97F5-3E62750FEBA7}"/>
    <cellStyle name="40% - Accent5 2 4 3 4" xfId="30950" xr:uid="{31C2572A-D08B-4C84-BC06-36C659A3CB2B}"/>
    <cellStyle name="40% - Accent5 2 4 4" xfId="11364" xr:uid="{2A24EBE1-7472-4B24-9A7C-1B26FE1EE88B}"/>
    <cellStyle name="40% - Accent5 2 4 5" xfId="11365" xr:uid="{17B754C9-A3B4-41B8-9188-1C236D93159C}"/>
    <cellStyle name="40% - Accent5 2 4 6" xfId="11366" xr:uid="{9E79C010-491B-430A-9DB5-36F57D894FBD}"/>
    <cellStyle name="40% - Accent5 2 4 7" xfId="11367" xr:uid="{DE3D4B53-6FFC-43EF-BA2C-EB9E0DE6B0B5}"/>
    <cellStyle name="40% - Accent5 2 4 8" xfId="11368" xr:uid="{48C5247E-3362-4EB2-819E-66603E2AB96A}"/>
    <cellStyle name="40% - Accent5 2 4 9" xfId="11369" xr:uid="{5C9467D7-AF48-4846-AAA4-B2BB9AA4B61F}"/>
    <cellStyle name="40% - Accent5 2 5" xfId="2375" xr:uid="{0CA5F679-CF18-45D4-8DEB-6CC4BA603480}"/>
    <cellStyle name="40% - Accent5 2 5 10" xfId="11370" xr:uid="{643BF883-33A4-42D4-BFBE-F71EA946CEED}"/>
    <cellStyle name="40% - Accent5 2 5 11" xfId="26917" xr:uid="{63E9E903-BC4D-4590-AFC0-F291AF003250}"/>
    <cellStyle name="40% - Accent5 2 5 11 2" xfId="39367" xr:uid="{9E1E7289-0A30-4DF7-8D0B-DD38C2FB178D}"/>
    <cellStyle name="40% - Accent5 2 5 12" xfId="22456" xr:uid="{E9C8A429-B785-451F-A1E0-3E40B23FBC01}"/>
    <cellStyle name="40% - Accent5 2 5 12 2" xfId="34929" xr:uid="{2C023821-78D7-4618-BE28-3789C1C45ED3}"/>
    <cellStyle name="40% - Accent5 2 5 13" xfId="30951" xr:uid="{9AB14CE1-E6D2-4A16-BECC-A3D12F5AD85E}"/>
    <cellStyle name="40% - Accent5 2 5 2" xfId="2376" xr:uid="{C3929504-C7DB-4EC8-8CF5-E20CEF31077D}"/>
    <cellStyle name="40% - Accent5 2 5 2 2" xfId="26918" xr:uid="{A6BB2198-9B88-4322-9AAC-5560308DD8E9}"/>
    <cellStyle name="40% - Accent5 2 5 2 2 2" xfId="39368" xr:uid="{20105A17-2905-47A7-8357-012697851E94}"/>
    <cellStyle name="40% - Accent5 2 5 2 3" xfId="22457" xr:uid="{4AAEAA0F-2E79-4D63-9FD4-43186D21FE0F}"/>
    <cellStyle name="40% - Accent5 2 5 2 3 2" xfId="34930" xr:uid="{ED38518E-A488-489A-9A13-B2EA845ECE66}"/>
    <cellStyle name="40% - Accent5 2 5 2 4" xfId="30952" xr:uid="{AD6D9495-0A79-466E-B95F-26128FBFB8F1}"/>
    <cellStyle name="40% - Accent5 2 5 3" xfId="2377" xr:uid="{12304A27-2280-479F-97E5-99B7D91F4050}"/>
    <cellStyle name="40% - Accent5 2 5 3 2" xfId="26919" xr:uid="{0B029402-42F8-40D8-8212-0D92B856793D}"/>
    <cellStyle name="40% - Accent5 2 5 3 2 2" xfId="39369" xr:uid="{AEB6F09E-D3AA-4490-92E5-A7B8915731F3}"/>
    <cellStyle name="40% - Accent5 2 5 3 3" xfId="22458" xr:uid="{4A91B192-B03C-4E97-8829-24CEFA1726C5}"/>
    <cellStyle name="40% - Accent5 2 5 3 3 2" xfId="34931" xr:uid="{8B09BFE6-C42A-444D-944A-1A28A1810E1A}"/>
    <cellStyle name="40% - Accent5 2 5 3 4" xfId="30953" xr:uid="{D2C46A6A-FABE-49B7-B5B8-360E844E2055}"/>
    <cellStyle name="40% - Accent5 2 5 4" xfId="11371" xr:uid="{95498E48-66B5-4490-B77F-056224F524ED}"/>
    <cellStyle name="40% - Accent5 2 5 5" xfId="11372" xr:uid="{4473BB44-BD1F-44A2-8688-AAB6C445140F}"/>
    <cellStyle name="40% - Accent5 2 5 6" xfId="11373" xr:uid="{6E1613AA-B19E-465A-81E6-7EC7C99060A9}"/>
    <cellStyle name="40% - Accent5 2 5 7" xfId="11374" xr:uid="{1F0BDB3F-C8FF-495B-807B-93F1E3F8C493}"/>
    <cellStyle name="40% - Accent5 2 5 8" xfId="11375" xr:uid="{EF670E3F-CCD7-43C4-A9EE-6794E8F24399}"/>
    <cellStyle name="40% - Accent5 2 5 9" xfId="11376" xr:uid="{4D66DCFF-048C-423C-80F2-ECB270B07E62}"/>
    <cellStyle name="40% - Accent5 2 6" xfId="2378" xr:uid="{9DB3DD3D-66B5-4862-82A9-1EDFA0D64FE8}"/>
    <cellStyle name="40% - Accent5 2 6 2" xfId="2379" xr:uid="{A0381D0C-36D6-4289-AF7E-132F76DAC0B1}"/>
    <cellStyle name="40% - Accent5 2 6 2 2" xfId="26921" xr:uid="{45680C0E-A5B5-49A2-B77B-1B52CD45F5F1}"/>
    <cellStyle name="40% - Accent5 2 6 2 2 2" xfId="39371" xr:uid="{E7E7309A-69C6-4101-A0A6-1F9ED79B9BA8}"/>
    <cellStyle name="40% - Accent5 2 6 2 3" xfId="22460" xr:uid="{91BEFB48-E094-4D7A-BE64-5BB7C0F51E82}"/>
    <cellStyle name="40% - Accent5 2 6 2 3 2" xfId="34933" xr:uid="{26742769-5DE8-4D65-8EB3-E1380A415B1D}"/>
    <cellStyle name="40% - Accent5 2 6 2 4" xfId="30955" xr:uid="{AE465539-D4BA-4FC6-9915-37E8383B514D}"/>
    <cellStyle name="40% - Accent5 2 6 3" xfId="2380" xr:uid="{864EB446-2862-40B1-A37D-242A52DB3FC0}"/>
    <cellStyle name="40% - Accent5 2 6 3 2" xfId="26922" xr:uid="{8AC6B5C1-29EF-4620-A344-A3CDE532CDF0}"/>
    <cellStyle name="40% - Accent5 2 6 3 2 2" xfId="39372" xr:uid="{2297E024-7A78-48B9-A638-B80D074BDD18}"/>
    <cellStyle name="40% - Accent5 2 6 3 3" xfId="22461" xr:uid="{7B343A37-F5B8-459B-94E3-92921F1CCBD9}"/>
    <cellStyle name="40% - Accent5 2 6 3 3 2" xfId="34934" xr:uid="{576D2045-32D4-4D3D-898E-63B75948591A}"/>
    <cellStyle name="40% - Accent5 2 6 3 4" xfId="30956" xr:uid="{242E3849-43E7-4AB9-8D6C-2039C1D5CA17}"/>
    <cellStyle name="40% - Accent5 2 6 4" xfId="26920" xr:uid="{948802D3-9536-4594-BAE9-0FB4577CBBB9}"/>
    <cellStyle name="40% - Accent5 2 6 4 2" xfId="39370" xr:uid="{1531BDFE-52BA-40EB-A6F1-E583DA2F29A1}"/>
    <cellStyle name="40% - Accent5 2 6 5" xfId="22459" xr:uid="{FE441D27-95C7-457D-896A-0021C8E9351F}"/>
    <cellStyle name="40% - Accent5 2 6 5 2" xfId="34932" xr:uid="{C17F9C46-38C3-4751-B9C2-F22331B134F5}"/>
    <cellStyle name="40% - Accent5 2 6 6" xfId="30954" xr:uid="{561FA731-DF6F-45F7-9AD1-3340D2D00426}"/>
    <cellStyle name="40% - Accent5 2 7" xfId="2381" xr:uid="{3900C542-E513-4830-BEF8-3910EEA18670}"/>
    <cellStyle name="40% - Accent5 2 7 2" xfId="2382" xr:uid="{C6B9A331-9D53-46CB-9028-00DBE14B50D2}"/>
    <cellStyle name="40% - Accent5 2 7 2 2" xfId="26924" xr:uid="{601020D7-1EC1-46D6-B9ED-952CCCCECE4E}"/>
    <cellStyle name="40% - Accent5 2 7 2 2 2" xfId="39374" xr:uid="{B22527EC-BA6F-4C2F-9F03-84C14A2982BD}"/>
    <cellStyle name="40% - Accent5 2 7 2 3" xfId="22463" xr:uid="{4A7746C4-77F2-44F3-9F8D-E3465190CAED}"/>
    <cellStyle name="40% - Accent5 2 7 2 3 2" xfId="34936" xr:uid="{44768A52-5D76-477E-9EBB-3661050F29BC}"/>
    <cellStyle name="40% - Accent5 2 7 2 4" xfId="30958" xr:uid="{75FF4D74-2612-4D41-B8EB-258F6AF68FFE}"/>
    <cellStyle name="40% - Accent5 2 7 3" xfId="2383" xr:uid="{1D75C1CD-1E69-4B63-9EA7-994D22A0FA5A}"/>
    <cellStyle name="40% - Accent5 2 7 3 2" xfId="26925" xr:uid="{BB314B24-4A63-45B1-BD8D-110D97C71008}"/>
    <cellStyle name="40% - Accent5 2 7 3 2 2" xfId="39375" xr:uid="{71DFAE9B-4ADF-49DE-BB91-5D28FCCF3B83}"/>
    <cellStyle name="40% - Accent5 2 7 3 3" xfId="22464" xr:uid="{D2E9CF55-897D-4A01-A130-3C7F57ED5970}"/>
    <cellStyle name="40% - Accent5 2 7 3 3 2" xfId="34937" xr:uid="{FB4E02FA-C703-451F-AF15-050962F97328}"/>
    <cellStyle name="40% - Accent5 2 7 3 4" xfId="30959" xr:uid="{24F0C3E7-17F9-4A16-AE50-B4E7B5BD5EBD}"/>
    <cellStyle name="40% - Accent5 2 7 4" xfId="26923" xr:uid="{DE06376A-3E0A-4FF5-9931-87BA3194DAFA}"/>
    <cellStyle name="40% - Accent5 2 7 4 2" xfId="39373" xr:uid="{A3C8357A-A2AD-42EA-9ECC-F7100B827173}"/>
    <cellStyle name="40% - Accent5 2 7 5" xfId="22462" xr:uid="{14BB185F-0F04-4B6E-B0AE-0E0EF8F37D74}"/>
    <cellStyle name="40% - Accent5 2 7 5 2" xfId="34935" xr:uid="{7F6B29BA-CAC7-4F6A-BCC4-34A952D0C8C6}"/>
    <cellStyle name="40% - Accent5 2 7 6" xfId="30957" xr:uid="{8FF779EE-437A-428F-8E92-3CAFE7F739DD}"/>
    <cellStyle name="40% - Accent5 2 8" xfId="2384" xr:uid="{3932D33D-8216-494A-B8CE-BCD81AE5C94A}"/>
    <cellStyle name="40% - Accent5 2 8 2" xfId="26926" xr:uid="{309B5DE0-5A26-475D-9D2D-548461629097}"/>
    <cellStyle name="40% - Accent5 2 8 2 2" xfId="39376" xr:uid="{533462AC-E7B8-4292-978E-E890BF2C3C3E}"/>
    <cellStyle name="40% - Accent5 2 8 3" xfId="22465" xr:uid="{A5C33AD9-0902-4173-B495-86DA45D67B31}"/>
    <cellStyle name="40% - Accent5 2 8 3 2" xfId="34938" xr:uid="{D269AB2D-E8D8-4E4E-8401-ED30D4221D31}"/>
    <cellStyle name="40% - Accent5 2 8 4" xfId="30960" xr:uid="{0239013B-B197-4BA2-9356-E68BDF816E5D}"/>
    <cellStyle name="40% - Accent5 2 9" xfId="2385" xr:uid="{3C4AE8CD-408C-4D57-83C2-6ED81AB4A4F3}"/>
    <cellStyle name="40% - Accent5 2 9 2" xfId="26927" xr:uid="{5D7F7584-5673-44F2-A671-1A4DFF5ED7F4}"/>
    <cellStyle name="40% - Accent5 2 9 2 2" xfId="39377" xr:uid="{943453DB-64E2-40E0-932F-CDE08D23111E}"/>
    <cellStyle name="40% - Accent5 2 9 3" xfId="22466" xr:uid="{5DAC459B-14C2-4748-BB80-7B88FD66A567}"/>
    <cellStyle name="40% - Accent5 2 9 3 2" xfId="34939" xr:uid="{E23B336A-508C-4D0A-B811-1E45AAB80E06}"/>
    <cellStyle name="40% - Accent5 2 9 4" xfId="30961" xr:uid="{B5A35698-8FD1-4789-805E-58FAEE05268B}"/>
    <cellStyle name="40% - Accent5 20" xfId="2386" xr:uid="{72D351B5-751B-429F-BA23-72D712CA0107}"/>
    <cellStyle name="40% - Accent5 20 10" xfId="11377" xr:uid="{4DA699C9-7C07-446A-958B-DF6DC71BB7AE}"/>
    <cellStyle name="40% - Accent5 20 11" xfId="11378" xr:uid="{F4195BC0-7478-48CD-A8E0-BBCFC122C4F1}"/>
    <cellStyle name="40% - Accent5 20 12" xfId="26928" xr:uid="{5199CDD0-0B84-4D21-9341-EC006D9962A7}"/>
    <cellStyle name="40% - Accent5 20 12 2" xfId="39378" xr:uid="{F6B7C096-B0BE-4010-80B2-930BF98C2335}"/>
    <cellStyle name="40% - Accent5 20 13" xfId="22467" xr:uid="{A80C21B5-DC3A-4484-B9B7-214F387E1444}"/>
    <cellStyle name="40% - Accent5 20 13 2" xfId="34940" xr:uid="{356B03B2-A893-4CA7-8FDA-3A664C19AFF9}"/>
    <cellStyle name="40% - Accent5 20 14" xfId="30962" xr:uid="{85DEE0AF-22A1-4782-AC0F-FDC1D11D285F}"/>
    <cellStyle name="40% - Accent5 20 2" xfId="2387" xr:uid="{17D3A94E-73F0-48C4-9D9C-504856E3C18B}"/>
    <cellStyle name="40% - Accent5 20 2 2" xfId="26929" xr:uid="{E5557298-8722-4E54-A29E-B762D633940B}"/>
    <cellStyle name="40% - Accent5 20 2 2 2" xfId="39379" xr:uid="{BC0AA0B3-BAB9-4F04-8A6F-F6B7C5920E31}"/>
    <cellStyle name="40% - Accent5 20 2 3" xfId="22468" xr:uid="{0564DBF9-C284-46FC-9A7B-18F62A6DA092}"/>
    <cellStyle name="40% - Accent5 20 2 3 2" xfId="34941" xr:uid="{1D32E6F8-5BA8-4DF6-9260-1DC07743FABC}"/>
    <cellStyle name="40% - Accent5 20 2 4" xfId="30963" xr:uid="{1BC334B8-FEFB-4509-A610-442CCDD773E5}"/>
    <cellStyle name="40% - Accent5 20 3" xfId="2388" xr:uid="{E83767E1-9D2F-4F0C-96DC-A7DFDC255FDD}"/>
    <cellStyle name="40% - Accent5 20 3 2" xfId="26930" xr:uid="{3FC90138-0C1E-4A7B-9E44-AFEA30200320}"/>
    <cellStyle name="40% - Accent5 20 3 2 2" xfId="39380" xr:uid="{247A0531-14CC-4F8A-B2EF-BF2821BBB2BB}"/>
    <cellStyle name="40% - Accent5 20 3 3" xfId="22469" xr:uid="{E1130D09-50A0-441A-948E-50CECCBE13D8}"/>
    <cellStyle name="40% - Accent5 20 3 3 2" xfId="34942" xr:uid="{50256A1D-F829-46AB-A457-10A4851CEA87}"/>
    <cellStyle name="40% - Accent5 20 3 4" xfId="30964" xr:uid="{7F76A118-2711-4D31-8955-8E59C90067CA}"/>
    <cellStyle name="40% - Accent5 20 4" xfId="11379" xr:uid="{5463A304-AAE6-4B44-B434-6C68398C8BF2}"/>
    <cellStyle name="40% - Accent5 20 5" xfId="11380" xr:uid="{E2D005DA-723D-4A06-A82D-E058C961AFA5}"/>
    <cellStyle name="40% - Accent5 20 6" xfId="11381" xr:uid="{F1DF5DDB-FD07-4E80-89D4-77835DF6F69C}"/>
    <cellStyle name="40% - Accent5 20 7" xfId="11382" xr:uid="{F9095020-49DA-4B02-B0DC-36716E75AFBF}"/>
    <cellStyle name="40% - Accent5 20 8" xfId="11383" xr:uid="{98D7733E-8B86-4A24-8EE7-646F3CB9E984}"/>
    <cellStyle name="40% - Accent5 20 9" xfId="11384" xr:uid="{687B03C7-55BB-41B2-8A94-CB04B1AB8031}"/>
    <cellStyle name="40% - Accent5 21" xfId="2389" xr:uid="{CF4ACC5A-CE9B-431A-92EC-3FC78AED8D74}"/>
    <cellStyle name="40% - Accent5 21 10" xfId="11385" xr:uid="{CF9A22E8-8EDD-4A6C-A1ED-4D24DFB056A6}"/>
    <cellStyle name="40% - Accent5 21 11" xfId="11386" xr:uid="{D5F9478D-F0C4-46F4-9C2B-3006F92750CA}"/>
    <cellStyle name="40% - Accent5 21 2" xfId="11387" xr:uid="{CCDE395A-6886-4FE2-94EA-12D10D89F48D}"/>
    <cellStyle name="40% - Accent5 21 3" xfId="11388" xr:uid="{E8685739-0441-4B21-839F-C9D75155111F}"/>
    <cellStyle name="40% - Accent5 21 4" xfId="11389" xr:uid="{EF440B05-AB3F-4816-AF96-8A6DC5E762A9}"/>
    <cellStyle name="40% - Accent5 21 5" xfId="11390" xr:uid="{8911F82D-E86C-4081-9447-226022414629}"/>
    <cellStyle name="40% - Accent5 21 6" xfId="11391" xr:uid="{C5FB6A9F-D130-4F75-8275-85E62D190076}"/>
    <cellStyle name="40% - Accent5 21 7" xfId="11392" xr:uid="{47BAC7A0-FC86-4BCC-899F-9757F0E69385}"/>
    <cellStyle name="40% - Accent5 21 8" xfId="11393" xr:uid="{96CF2A5F-8013-47D8-B8E5-BCDAAF413C36}"/>
    <cellStyle name="40% - Accent5 21 9" xfId="11394" xr:uid="{0A80F611-7F3B-4AC3-B5C9-CEB7D666397C}"/>
    <cellStyle name="40% - Accent5 22" xfId="2390" xr:uid="{BE486602-EF0D-4E20-816C-0F7A12CD11BB}"/>
    <cellStyle name="40% - Accent5 22 10" xfId="11395" xr:uid="{B9ABE641-B00B-4AD3-A582-FBB7D2DBBF61}"/>
    <cellStyle name="40% - Accent5 22 11" xfId="11396" xr:uid="{883CC134-EEBC-42BB-84BA-FEA146D450C3}"/>
    <cellStyle name="40% - Accent5 22 2" xfId="11397" xr:uid="{F2F89730-D534-43A1-83AE-54FFB76864C5}"/>
    <cellStyle name="40% - Accent5 22 3" xfId="11398" xr:uid="{818E0B1B-8B3B-4861-B22D-4CB00DBF41B4}"/>
    <cellStyle name="40% - Accent5 22 4" xfId="11399" xr:uid="{913ADFFF-3C47-42FB-842B-5AEF2CD86B39}"/>
    <cellStyle name="40% - Accent5 22 5" xfId="11400" xr:uid="{D57E3670-C75B-44AD-91D6-E977DFC31281}"/>
    <cellStyle name="40% - Accent5 22 6" xfId="11401" xr:uid="{AE5CCD39-5E7F-472D-9EFC-91DECDA6129A}"/>
    <cellStyle name="40% - Accent5 22 7" xfId="11402" xr:uid="{5292AE09-1999-4FEB-8988-721008EA4F73}"/>
    <cellStyle name="40% - Accent5 22 8" xfId="11403" xr:uid="{4D70B976-7B4A-4BFE-87C5-421AADB3CA18}"/>
    <cellStyle name="40% - Accent5 22 9" xfId="11404" xr:uid="{E1873375-D3A9-40DB-8429-C19486D1450B}"/>
    <cellStyle name="40% - Accent5 23" xfId="2391" xr:uid="{43E6E7C7-1FD3-4767-A857-A6873DAA8D05}"/>
    <cellStyle name="40% - Accent5 23 10" xfId="11405" xr:uid="{9EA2DE9B-2192-4FD1-9CB4-16F2A7ABD97B}"/>
    <cellStyle name="40% - Accent5 23 11" xfId="11406" xr:uid="{BBFF8D93-3A3B-45FA-8D55-76F928CE0D13}"/>
    <cellStyle name="40% - Accent5 23 12" xfId="26931" xr:uid="{6E28B1EB-DF3F-4D16-A91A-A59D06723CF2}"/>
    <cellStyle name="40% - Accent5 23 12 2" xfId="39381" xr:uid="{00DA848D-8B08-41FD-910D-2BAAEA71F3B8}"/>
    <cellStyle name="40% - Accent5 23 13" xfId="22470" xr:uid="{FD74F64A-C6AB-4A0D-AB8B-873EA325E70B}"/>
    <cellStyle name="40% - Accent5 23 13 2" xfId="34943" xr:uid="{81AAFDB4-7D4F-4EA2-B277-F735BC5BE841}"/>
    <cellStyle name="40% - Accent5 23 14" xfId="30965" xr:uid="{07391E27-40B1-466D-A351-9098DF8E1A14}"/>
    <cellStyle name="40% - Accent5 23 2" xfId="2392" xr:uid="{9C9A6CCF-510E-4D7B-BA9D-CE947DDCA91A}"/>
    <cellStyle name="40% - Accent5 23 2 2" xfId="26932" xr:uid="{3C41719F-6EBD-4760-9199-87939F783010}"/>
    <cellStyle name="40% - Accent5 23 2 2 2" xfId="39382" xr:uid="{34E47B09-57C8-4A95-AFC3-7836BE33FDB7}"/>
    <cellStyle name="40% - Accent5 23 2 3" xfId="22471" xr:uid="{2B55773C-5E76-43A6-847F-95663B807777}"/>
    <cellStyle name="40% - Accent5 23 2 3 2" xfId="34944" xr:uid="{926F4912-75A2-40AF-8A60-DC2C32FE7DFD}"/>
    <cellStyle name="40% - Accent5 23 2 4" xfId="30966" xr:uid="{855C9038-CC3E-4939-9F18-13A69DECC02E}"/>
    <cellStyle name="40% - Accent5 23 3" xfId="2393" xr:uid="{6DD228D6-0CA7-46DC-8782-829895D2F0F7}"/>
    <cellStyle name="40% - Accent5 23 3 2" xfId="26933" xr:uid="{17B3D9EB-7C94-4EB9-B91D-D6140695B6EA}"/>
    <cellStyle name="40% - Accent5 23 3 2 2" xfId="39383" xr:uid="{AFA84B28-1504-4B9E-BEB6-89F2C61E9315}"/>
    <cellStyle name="40% - Accent5 23 3 3" xfId="22472" xr:uid="{DC9B6050-C4D8-4EA5-A600-06B324800DBD}"/>
    <cellStyle name="40% - Accent5 23 3 3 2" xfId="34945" xr:uid="{0B16C0FB-CB73-4C8C-9DFF-F121FA5A50B3}"/>
    <cellStyle name="40% - Accent5 23 3 4" xfId="30967" xr:uid="{2FD9AC37-488F-45A7-9338-E8ECAED0EE1A}"/>
    <cellStyle name="40% - Accent5 23 4" xfId="11407" xr:uid="{33C1F264-F00D-40D5-B48C-37BF01A366BA}"/>
    <cellStyle name="40% - Accent5 23 5" xfId="11408" xr:uid="{E272DDE6-8898-4C76-90D2-3FAD6801F674}"/>
    <cellStyle name="40% - Accent5 23 6" xfId="11409" xr:uid="{BEF5D003-3F64-484D-8F70-413B004F4B02}"/>
    <cellStyle name="40% - Accent5 23 7" xfId="11410" xr:uid="{23306C54-6C1F-4AF4-B05D-66D00A024C2E}"/>
    <cellStyle name="40% - Accent5 23 8" xfId="11411" xr:uid="{E573ADBA-877A-4D40-BC4D-D325B3EA6E05}"/>
    <cellStyle name="40% - Accent5 23 9" xfId="11412" xr:uid="{E307E946-1C99-413A-A3F4-91C8F97B49A1}"/>
    <cellStyle name="40% - Accent5 24" xfId="2394" xr:uid="{56E34A78-A836-4CD9-B0B1-1E361BACF175}"/>
    <cellStyle name="40% - Accent5 24 10" xfId="11413" xr:uid="{B334B0D4-ED25-46D0-B297-DF843280FCAC}"/>
    <cellStyle name="40% - Accent5 24 11" xfId="11414" xr:uid="{05E043BD-E931-40C4-AFA3-6B2CFCCBB409}"/>
    <cellStyle name="40% - Accent5 24 12" xfId="26934" xr:uid="{77609380-21A2-4997-8A3A-B5DC52D1EBAC}"/>
    <cellStyle name="40% - Accent5 24 12 2" xfId="39384" xr:uid="{9DDDBEB1-EADD-47A2-AD3C-B5C247FBCD16}"/>
    <cellStyle name="40% - Accent5 24 13" xfId="22473" xr:uid="{5F6E4A54-E0DD-43F3-B357-FB9B60EC9090}"/>
    <cellStyle name="40% - Accent5 24 13 2" xfId="34946" xr:uid="{408BDFB4-AFD2-41A7-B07B-2B2B014BAD59}"/>
    <cellStyle name="40% - Accent5 24 14" xfId="30968" xr:uid="{BAC61960-FBAE-4E9B-9519-AA11FA9BC80F}"/>
    <cellStyle name="40% - Accent5 24 2" xfId="11415" xr:uid="{A77FA434-0E72-493A-9E7B-BC6FF040E010}"/>
    <cellStyle name="40% - Accent5 24 3" xfId="11416" xr:uid="{B3DBD6D3-F053-4B4F-BF56-264181A7049F}"/>
    <cellStyle name="40% - Accent5 24 4" xfId="11417" xr:uid="{C9FCD61D-9DA7-46C1-A7BA-D97592F9E8A6}"/>
    <cellStyle name="40% - Accent5 24 5" xfId="11418" xr:uid="{70BEDBAE-00AF-4E79-836D-85286ADB9C37}"/>
    <cellStyle name="40% - Accent5 24 6" xfId="11419" xr:uid="{A2FA0262-ACFC-4D70-B085-69AA0FFD3377}"/>
    <cellStyle name="40% - Accent5 24 7" xfId="11420" xr:uid="{25F9CC8C-C06C-420B-96D4-6A5E82C4B561}"/>
    <cellStyle name="40% - Accent5 24 8" xfId="11421" xr:uid="{95FE0AC3-EAC3-4DCC-AEF4-7B479A102989}"/>
    <cellStyle name="40% - Accent5 24 9" xfId="11422" xr:uid="{FC845D8E-08B1-455A-8C9A-7D8B575789A0}"/>
    <cellStyle name="40% - Accent5 25" xfId="2395" xr:uid="{9A075320-A404-425A-8328-CA580BEA919E}"/>
    <cellStyle name="40% - Accent5 25 10" xfId="11423" xr:uid="{3E9C9F2B-24E8-4BD2-A719-7D7DD328797D}"/>
    <cellStyle name="40% - Accent5 25 11" xfId="11424" xr:uid="{9E07711C-EFC2-448E-B116-F98D041B835F}"/>
    <cellStyle name="40% - Accent5 25 12" xfId="26935" xr:uid="{F94B3633-6FAE-48BD-AEBD-21ECDEB6B082}"/>
    <cellStyle name="40% - Accent5 25 12 2" xfId="39385" xr:uid="{83EF1DFA-5B0D-47FF-BA10-F3A6FD62973E}"/>
    <cellStyle name="40% - Accent5 25 13" xfId="22474" xr:uid="{4E825E5B-FE89-4860-B099-509BEC11ABF1}"/>
    <cellStyle name="40% - Accent5 25 13 2" xfId="34947" xr:uid="{E8E0E484-D285-4BDA-9B5E-F25CD1EBD774}"/>
    <cellStyle name="40% - Accent5 25 14" xfId="30969" xr:uid="{9ED81AAD-F403-446B-ADE2-332A9502AF38}"/>
    <cellStyle name="40% - Accent5 25 2" xfId="11425" xr:uid="{7EDA3BBA-3B8A-47CD-8C71-A83FF5DBDECA}"/>
    <cellStyle name="40% - Accent5 25 3" xfId="11426" xr:uid="{CCDA0ABE-C545-4C89-83F7-398C95C9C570}"/>
    <cellStyle name="40% - Accent5 25 4" xfId="11427" xr:uid="{D8DC2F8E-93C4-4381-ABE9-6E37BB1ADE13}"/>
    <cellStyle name="40% - Accent5 25 5" xfId="11428" xr:uid="{14E128C7-0A15-49FB-829A-21BC1C382CBF}"/>
    <cellStyle name="40% - Accent5 25 6" xfId="11429" xr:uid="{419039A4-896B-4A5B-85DF-6E1241CBFF65}"/>
    <cellStyle name="40% - Accent5 25 7" xfId="11430" xr:uid="{DE1EE710-2DD2-4814-AA0A-6CB04820B119}"/>
    <cellStyle name="40% - Accent5 25 8" xfId="11431" xr:uid="{B9C0D007-EA48-46C0-A607-BD8E3C126C8D}"/>
    <cellStyle name="40% - Accent5 25 9" xfId="11432" xr:uid="{F65CC4C1-B5E6-4754-8417-D2BA90ED74AB}"/>
    <cellStyle name="40% - Accent5 26" xfId="2396" xr:uid="{DBB9C046-2F07-4C5F-9A64-D475BD518963}"/>
    <cellStyle name="40% - Accent5 26 10" xfId="11433" xr:uid="{EDAB0CDB-A645-4D26-8B17-F8619E1BB037}"/>
    <cellStyle name="40% - Accent5 26 11" xfId="26936" xr:uid="{238C51C4-6263-4B0A-9850-6EE7542652D8}"/>
    <cellStyle name="40% - Accent5 26 11 2" xfId="39386" xr:uid="{DCCD6756-4FDD-4BBB-A90E-A638A51FAA28}"/>
    <cellStyle name="40% - Accent5 26 12" xfId="22475" xr:uid="{95DD4207-21D4-46A3-A354-EE3B1D3976C7}"/>
    <cellStyle name="40% - Accent5 26 12 2" xfId="34948" xr:uid="{636C4816-A68D-4011-874A-A7D454FEA980}"/>
    <cellStyle name="40% - Accent5 26 13" xfId="30970" xr:uid="{C8E202B6-CC05-4CD6-8123-95DA04DE47AD}"/>
    <cellStyle name="40% - Accent5 26 2" xfId="11434" xr:uid="{BA8243C7-7749-4B0A-8624-F52616963250}"/>
    <cellStyle name="40% - Accent5 26 3" xfId="11435" xr:uid="{FE03C9BF-5D90-4D4E-BB25-856169143A68}"/>
    <cellStyle name="40% - Accent5 26 4" xfId="11436" xr:uid="{3678E882-28C2-4954-A47D-A6BC7D3DE81F}"/>
    <cellStyle name="40% - Accent5 26 5" xfId="11437" xr:uid="{1112476B-8F4B-45BD-9317-4AEF03DAD425}"/>
    <cellStyle name="40% - Accent5 26 6" xfId="11438" xr:uid="{8167854F-6416-4667-9EA0-823DEFBF93A8}"/>
    <cellStyle name="40% - Accent5 26 7" xfId="11439" xr:uid="{E339274A-9D40-480A-BBB6-339D13139062}"/>
    <cellStyle name="40% - Accent5 26 8" xfId="11440" xr:uid="{E7D2CF29-A89B-4DD1-9785-5695A7A84662}"/>
    <cellStyle name="40% - Accent5 26 9" xfId="11441" xr:uid="{4CDD60D5-8409-410C-89BF-F85ED4315E1A}"/>
    <cellStyle name="40% - Accent5 27" xfId="2397" xr:uid="{9B64063A-1DB1-4E5C-B0B9-479BD7B91581}"/>
    <cellStyle name="40% - Accent5 27 10" xfId="11442" xr:uid="{19E0158F-9F6D-42D7-A050-8D3654A811D6}"/>
    <cellStyle name="40% - Accent5 27 2" xfId="11443" xr:uid="{1A159279-D7A1-4D7C-B76D-D4D562428E23}"/>
    <cellStyle name="40% - Accent5 27 3" xfId="11444" xr:uid="{1F138E54-84FE-4A33-898A-38E21EAC55FF}"/>
    <cellStyle name="40% - Accent5 27 4" xfId="11445" xr:uid="{A9998344-0EA8-4084-9E92-54240D29EF0D}"/>
    <cellStyle name="40% - Accent5 27 5" xfId="11446" xr:uid="{30921B12-E3BA-4ABA-8E9E-830927104DCE}"/>
    <cellStyle name="40% - Accent5 27 6" xfId="11447" xr:uid="{BD592823-826A-49D4-BE18-86C5E017308A}"/>
    <cellStyle name="40% - Accent5 27 7" xfId="11448" xr:uid="{464C6F6B-46E5-4EBA-8BE8-B0394A496C3F}"/>
    <cellStyle name="40% - Accent5 27 8" xfId="11449" xr:uid="{D8849E69-9347-4B2D-A24A-D0010DEA1C25}"/>
    <cellStyle name="40% - Accent5 27 9" xfId="11450" xr:uid="{D5DBCEC4-9D28-4DD8-AB8B-A0F4B999D389}"/>
    <cellStyle name="40% - Accent5 28" xfId="2398" xr:uid="{B70C5EB0-27D5-4671-A92F-730365F5E8BA}"/>
    <cellStyle name="40% - Accent5 28 10" xfId="11451" xr:uid="{BFA63144-1079-44C0-B3DC-1145BA75C5B0}"/>
    <cellStyle name="40% - Accent5 28 2" xfId="11452" xr:uid="{8CAE489C-58C5-467D-BD09-586D4E167566}"/>
    <cellStyle name="40% - Accent5 28 3" xfId="11453" xr:uid="{609F83FF-5D03-4645-855B-7577DB550064}"/>
    <cellStyle name="40% - Accent5 28 4" xfId="11454" xr:uid="{17EABCCB-6BE5-4F0A-95A3-A11B2DCD88AF}"/>
    <cellStyle name="40% - Accent5 28 5" xfId="11455" xr:uid="{B948E8D5-91A2-47BD-ABDF-73917CC18DD8}"/>
    <cellStyle name="40% - Accent5 28 6" xfId="11456" xr:uid="{79466C56-D787-4CB0-A0E4-F35C7012B270}"/>
    <cellStyle name="40% - Accent5 28 7" xfId="11457" xr:uid="{8AE41720-6A58-469E-9B45-1E96552FF20C}"/>
    <cellStyle name="40% - Accent5 28 8" xfId="11458" xr:uid="{97E2591F-D815-44F0-A9AB-5F8E06BEDCFA}"/>
    <cellStyle name="40% - Accent5 28 9" xfId="11459" xr:uid="{82CB9754-61E9-4B89-8CCE-A5874926F62E}"/>
    <cellStyle name="40% - Accent5 29" xfId="2399" xr:uid="{00627A46-2399-4D53-88F0-05D58054AF82}"/>
    <cellStyle name="40% - Accent5 29 10" xfId="11460" xr:uid="{63AA1A8C-A107-41BC-9DCB-8B16BCFD34E7}"/>
    <cellStyle name="40% - Accent5 29 11" xfId="26937" xr:uid="{357A49C3-8DBE-4A63-86E7-D0BF2F0DBBAB}"/>
    <cellStyle name="40% - Accent5 29 11 2" xfId="39387" xr:uid="{CDF1C28C-FD94-42CB-8441-734B50643318}"/>
    <cellStyle name="40% - Accent5 29 12" xfId="22476" xr:uid="{338840CE-B76F-4D8C-9D94-10B7CB0F0343}"/>
    <cellStyle name="40% - Accent5 29 12 2" xfId="34949" xr:uid="{2E79FE87-C311-468A-B1EC-B053CC24E8AD}"/>
    <cellStyle name="40% - Accent5 29 13" xfId="30971" xr:uid="{F548E085-FE07-48E5-9B96-F38187F2AE13}"/>
    <cellStyle name="40% - Accent5 29 2" xfId="11461" xr:uid="{10C6339E-479B-4D1A-8195-40367433FBD9}"/>
    <cellStyle name="40% - Accent5 29 3" xfId="11462" xr:uid="{CE56BAA6-5367-4FC3-A537-CB45D33F62EE}"/>
    <cellStyle name="40% - Accent5 29 4" xfId="11463" xr:uid="{15A74DDA-3636-4E50-A288-86D972B7A668}"/>
    <cellStyle name="40% - Accent5 29 5" xfId="11464" xr:uid="{0E45F518-EB7D-4B15-B249-C4E3F7566A9F}"/>
    <cellStyle name="40% - Accent5 29 6" xfId="11465" xr:uid="{D02C57DC-C601-40FE-BE2A-3A8500F2BCAC}"/>
    <cellStyle name="40% - Accent5 29 7" xfId="11466" xr:uid="{F8C0E5B6-82CB-4130-AD6B-874AF031B4A8}"/>
    <cellStyle name="40% - Accent5 29 8" xfId="11467" xr:uid="{CD338C27-DC08-4D62-95AB-3CFEC864F68C}"/>
    <cellStyle name="40% - Accent5 29 9" xfId="11468" xr:uid="{F29F77D3-D1B3-4AB3-ACEF-0B56281376EC}"/>
    <cellStyle name="40% - Accent5 3" xfId="63" xr:uid="{7739ECB2-A2A8-4CDE-B3C6-C3D226AB577F}"/>
    <cellStyle name="40% - Accent5 3 10" xfId="11469" xr:uid="{DAB6156C-E633-4318-BC24-AD5FEA448FDA}"/>
    <cellStyle name="40% - Accent5 3 11" xfId="11470" xr:uid="{EA218DA9-A3B7-4885-8936-CBF5D2E46B9E}"/>
    <cellStyle name="40% - Accent5 3 12" xfId="11471" xr:uid="{DC5CC9DC-E6E0-40E4-84C8-A65674CBE04C}"/>
    <cellStyle name="40% - Accent5 3 13" xfId="11472" xr:uid="{743A1B4F-84E1-4E57-A9CF-1BDDDA4C5058}"/>
    <cellStyle name="40% - Accent5 3 14" xfId="11473" xr:uid="{3A0C81E8-A256-4D83-ACE4-8DAE9085D18A}"/>
    <cellStyle name="40% - Accent5 3 15" xfId="11474" xr:uid="{C3846072-F88C-414E-94D8-7CA7E063B5C6}"/>
    <cellStyle name="40% - Accent5 3 16" xfId="42787" xr:uid="{EDDF11B9-9F99-4ACC-A3EB-28C71E7894D3}"/>
    <cellStyle name="40% - Accent5 3 2" xfId="2400" xr:uid="{56191CB3-70B7-4FDC-9A47-51588975F630}"/>
    <cellStyle name="40% - Accent5 3 2 10" xfId="11475" xr:uid="{85456CFA-1317-4380-B578-E160551148A3}"/>
    <cellStyle name="40% - Accent5 3 2 11" xfId="13150" xr:uid="{3F0D8331-150E-460B-B841-59F7FC2C8DBB}"/>
    <cellStyle name="40% - Accent5 3 2 12" xfId="26938" xr:uid="{B4471DF7-F4F6-4D69-9F84-52BFEFEC5248}"/>
    <cellStyle name="40% - Accent5 3 2 12 2" xfId="39388" xr:uid="{57A6706B-D9D3-4207-923E-F746E30C03E9}"/>
    <cellStyle name="40% - Accent5 3 2 13" xfId="22477" xr:uid="{E92C0C5D-E4CE-436C-B480-732ED5C4C523}"/>
    <cellStyle name="40% - Accent5 3 2 13 2" xfId="34950" xr:uid="{EADB6E18-A0D1-49EF-8E72-E79FE71D6A6D}"/>
    <cellStyle name="40% - Accent5 3 2 14" xfId="30972" xr:uid="{6346E6F9-EA28-40D4-8F73-759EF35EB1A9}"/>
    <cellStyle name="40% - Accent5 3 2 2" xfId="2401" xr:uid="{F35012B7-F50D-48CB-884E-8C4EEAD9C8EB}"/>
    <cellStyle name="40% - Accent5 3 2 2 2" xfId="6480" xr:uid="{FD192680-EEC7-4630-8CD5-10800ECDEFDE}"/>
    <cellStyle name="40% - Accent5 3 2 2 2 2" xfId="6481" xr:uid="{928CF392-2D49-4C9F-9923-9D695E5800A3}"/>
    <cellStyle name="40% - Accent5 3 2 2 3" xfId="6482" xr:uid="{8FD99AFB-D10F-4E94-84A7-A04BF83568E9}"/>
    <cellStyle name="40% - Accent5 3 2 2 4" xfId="26939" xr:uid="{8EE569FD-5820-455D-829B-71651AC5ABDD}"/>
    <cellStyle name="40% - Accent5 3 2 2 4 2" xfId="39389" xr:uid="{AA7F51F8-1CA4-472C-BB1F-1D8C6141F0BF}"/>
    <cellStyle name="40% - Accent5 3 2 2 5" xfId="22478" xr:uid="{5CDB6059-ECB3-4DDA-961F-2D85AF8767A4}"/>
    <cellStyle name="40% - Accent5 3 2 2 5 2" xfId="34951" xr:uid="{6FEDE770-565A-4C3B-8078-EDF6F0ACA79B}"/>
    <cellStyle name="40% - Accent5 3 2 2 6" xfId="30973" xr:uid="{EB731B7D-F80F-4D78-9E82-67EC80F3FABB}"/>
    <cellStyle name="40% - Accent5 3 2 3" xfId="2402" xr:uid="{DE067119-ADEE-435B-A040-E8AE423E35B6}"/>
    <cellStyle name="40% - Accent5 3 2 3 2" xfId="6483" xr:uid="{24394F21-CB93-446C-8B72-27E369A35833}"/>
    <cellStyle name="40% - Accent5 3 2 3 3" xfId="26940" xr:uid="{B9C350BC-830A-4A34-87DA-C132DDECFCF9}"/>
    <cellStyle name="40% - Accent5 3 2 3 3 2" xfId="39390" xr:uid="{F80473EB-5574-4283-B89B-1CC2885F6C9C}"/>
    <cellStyle name="40% - Accent5 3 2 3 4" xfId="22479" xr:uid="{3A78E928-5F47-41F6-9D79-5818EC721CAA}"/>
    <cellStyle name="40% - Accent5 3 2 3 4 2" xfId="34952" xr:uid="{6AD428E2-4CA5-4D22-B8BA-6D0D9A238FD0}"/>
    <cellStyle name="40% - Accent5 3 2 3 5" xfId="30974" xr:uid="{7C5A0D5F-0151-4722-A3E3-EEA516DC7E13}"/>
    <cellStyle name="40% - Accent5 3 2 4" xfId="6484" xr:uid="{298685D7-ACCD-4D45-B3B0-D4F36593962C}"/>
    <cellStyle name="40% - Accent5 3 2 5" xfId="11476" xr:uid="{C1D76DE5-E0AF-4148-B823-C8E56DEFD747}"/>
    <cellStyle name="40% - Accent5 3 2 6" xfId="11477" xr:uid="{474BC683-A256-48CC-B090-F1AD6E2F52CD}"/>
    <cellStyle name="40% - Accent5 3 2 7" xfId="11478" xr:uid="{FC8656E4-B01C-44B0-8990-F9ECE966A7B8}"/>
    <cellStyle name="40% - Accent5 3 2 8" xfId="11479" xr:uid="{5CCAB97F-8ED2-4E85-853B-5D7F10133624}"/>
    <cellStyle name="40% - Accent5 3 2 9" xfId="11480" xr:uid="{DF2E0770-B722-4978-A97B-BEAAF66A020E}"/>
    <cellStyle name="40% - Accent5 3 3" xfId="2403" xr:uid="{C6CEBD89-61C7-460B-9A90-69E057DFCE84}"/>
    <cellStyle name="40% - Accent5 3 3 10" xfId="11481" xr:uid="{FF28A1B2-013A-499A-B639-9A909576520B}"/>
    <cellStyle name="40% - Accent5 3 3 11" xfId="26941" xr:uid="{4CF66715-4915-4B93-BBDB-4DC2849FC387}"/>
    <cellStyle name="40% - Accent5 3 3 11 2" xfId="39391" xr:uid="{76A1C741-8A9D-46B9-96BC-AD21C0387E8D}"/>
    <cellStyle name="40% - Accent5 3 3 12" xfId="22480" xr:uid="{7F186367-FC05-4789-A587-653EF8DD04B9}"/>
    <cellStyle name="40% - Accent5 3 3 12 2" xfId="34953" xr:uid="{5076E22A-C374-441E-B46F-CB0E1A7D04AB}"/>
    <cellStyle name="40% - Accent5 3 3 13" xfId="30975" xr:uid="{F6F1ECCE-5A61-4226-99FA-289E5F188C34}"/>
    <cellStyle name="40% - Accent5 3 3 2" xfId="2404" xr:uid="{DD0046EB-3FB1-4D52-9971-F7CA9CC0D12B}"/>
    <cellStyle name="40% - Accent5 3 3 2 2" xfId="6485" xr:uid="{5B9DBE2F-5CBA-4F63-AD89-E5FA8423D939}"/>
    <cellStyle name="40% - Accent5 3 3 2 3" xfId="26942" xr:uid="{5D72AFE4-D631-46A9-91A3-0D081DB0031D}"/>
    <cellStyle name="40% - Accent5 3 3 2 3 2" xfId="39392" xr:uid="{9C44CA63-29C3-4200-AF60-F8BB0D5B9092}"/>
    <cellStyle name="40% - Accent5 3 3 2 4" xfId="22481" xr:uid="{097B8036-F69D-4973-8626-57AA94975547}"/>
    <cellStyle name="40% - Accent5 3 3 2 4 2" xfId="34954" xr:uid="{75A43C32-6C59-4D5D-96E1-5D509D1DBD66}"/>
    <cellStyle name="40% - Accent5 3 3 2 5" xfId="30976" xr:uid="{045EF5EF-9D67-4800-BE76-AEA447AEA0F2}"/>
    <cellStyle name="40% - Accent5 3 3 3" xfId="2405" xr:uid="{ACE0F830-8A45-4F29-9C52-24B2F405FB64}"/>
    <cellStyle name="40% - Accent5 3 3 3 2" xfId="26943" xr:uid="{2B5E8BFD-EEA2-40AB-BDFD-127736F011E3}"/>
    <cellStyle name="40% - Accent5 3 3 3 2 2" xfId="39393" xr:uid="{D365053D-3B6F-4A06-A21E-EBF32FB6C844}"/>
    <cellStyle name="40% - Accent5 3 3 3 3" xfId="22482" xr:uid="{92015D7C-0F58-4A28-B91B-EB1A29491642}"/>
    <cellStyle name="40% - Accent5 3 3 3 3 2" xfId="34955" xr:uid="{F9B4DEA5-21E1-4A15-9AAE-204422692153}"/>
    <cellStyle name="40% - Accent5 3 3 3 4" xfId="30977" xr:uid="{B8DAD719-8B72-4C0E-9745-6D28DE8E2558}"/>
    <cellStyle name="40% - Accent5 3 3 4" xfId="11482" xr:uid="{EAF44078-7248-4F2D-9F72-A3C628769524}"/>
    <cellStyle name="40% - Accent5 3 3 5" xfId="11483" xr:uid="{8F3300E7-201C-4317-95F7-9659BAB753A1}"/>
    <cellStyle name="40% - Accent5 3 3 6" xfId="11484" xr:uid="{B3D040FC-F0E1-4D5E-88AA-50F53FE9220E}"/>
    <cellStyle name="40% - Accent5 3 3 7" xfId="11485" xr:uid="{B132EA20-4057-4BB4-8EC1-CA1490A4BCFD}"/>
    <cellStyle name="40% - Accent5 3 3 8" xfId="11486" xr:uid="{6A0F2621-8135-43B7-BBAF-D5A1D93DCF5C}"/>
    <cellStyle name="40% - Accent5 3 3 9" xfId="11487" xr:uid="{B586F19B-4E72-4A2D-B371-077E41EBD540}"/>
    <cellStyle name="40% - Accent5 3 4" xfId="2406" xr:uid="{F841AD79-F9EF-4D0B-969E-1CCCAB97BF9E}"/>
    <cellStyle name="40% - Accent5 3 4 10" xfId="11488" xr:uid="{5A6F0282-0969-4801-9424-60F105CBDEF0}"/>
    <cellStyle name="40% - Accent5 3 4 11" xfId="26944" xr:uid="{AA954EC5-AAC9-4DD5-BE62-1981690CB9A0}"/>
    <cellStyle name="40% - Accent5 3 4 11 2" xfId="39394" xr:uid="{4141BD08-0D92-425D-83D0-3700F479109B}"/>
    <cellStyle name="40% - Accent5 3 4 12" xfId="22483" xr:uid="{95F36A4D-C86F-4773-93E9-3A89F3805EFD}"/>
    <cellStyle name="40% - Accent5 3 4 12 2" xfId="34956" xr:uid="{F4AC16EC-B414-443A-8556-2EC1007B3BCD}"/>
    <cellStyle name="40% - Accent5 3 4 13" xfId="30978" xr:uid="{2AF26000-6482-4629-9ECF-ED5847D9F60A}"/>
    <cellStyle name="40% - Accent5 3 4 2" xfId="2407" xr:uid="{657105BF-A781-4D78-A46B-E8435E3B3E53}"/>
    <cellStyle name="40% - Accent5 3 4 2 2" xfId="26945" xr:uid="{1A1673C7-C10D-4922-BACD-B15B3B945BB3}"/>
    <cellStyle name="40% - Accent5 3 4 2 2 2" xfId="39395" xr:uid="{183A2AFF-986D-4508-8768-D09BB57BF2F3}"/>
    <cellStyle name="40% - Accent5 3 4 2 3" xfId="22484" xr:uid="{4FE846E1-BFDC-4EF7-A1C4-9CDEFA5B8CB5}"/>
    <cellStyle name="40% - Accent5 3 4 2 3 2" xfId="34957" xr:uid="{4224BB7B-582F-4E23-8E21-8A63E55F4B67}"/>
    <cellStyle name="40% - Accent5 3 4 2 4" xfId="30979" xr:uid="{15707B06-E528-4BF2-B8E4-D7AA882BCC50}"/>
    <cellStyle name="40% - Accent5 3 4 3" xfId="2408" xr:uid="{EA671295-50F7-47BE-B8D5-4296FC0A3FE7}"/>
    <cellStyle name="40% - Accent5 3 4 3 2" xfId="26946" xr:uid="{1D62C1D0-A8BA-4EAB-A8CE-D5A028D811EE}"/>
    <cellStyle name="40% - Accent5 3 4 3 2 2" xfId="39396" xr:uid="{27A4C5D3-C57C-4076-8F5B-2F6575700EF7}"/>
    <cellStyle name="40% - Accent5 3 4 3 3" xfId="22485" xr:uid="{DDC5AC1E-8493-44F2-AB66-E6E994FA3A3F}"/>
    <cellStyle name="40% - Accent5 3 4 3 3 2" xfId="34958" xr:uid="{E6A68FFA-C30D-498D-81D3-53C23056EE3A}"/>
    <cellStyle name="40% - Accent5 3 4 3 4" xfId="30980" xr:uid="{7D0F6EEF-C85C-4659-B9B9-BE3BC4445537}"/>
    <cellStyle name="40% - Accent5 3 4 4" xfId="11489" xr:uid="{42FD1BA3-2893-4F2C-AA18-28134F2A56A8}"/>
    <cellStyle name="40% - Accent5 3 4 5" xfId="11490" xr:uid="{26D70230-7DC0-43E2-8E11-3753D8883B46}"/>
    <cellStyle name="40% - Accent5 3 4 6" xfId="11491" xr:uid="{EC401A99-561D-4C2F-8F85-FE70A4BCEBF6}"/>
    <cellStyle name="40% - Accent5 3 4 7" xfId="11492" xr:uid="{4D1CE4DE-7E8E-4E90-B733-0EAC6A7E0D5C}"/>
    <cellStyle name="40% - Accent5 3 4 8" xfId="11493" xr:uid="{11DAD052-4345-4BFB-8DFD-12343A5B33F1}"/>
    <cellStyle name="40% - Accent5 3 4 9" xfId="11494" xr:uid="{79BC35B2-2721-4285-AC1B-2A10DBCCBBD2}"/>
    <cellStyle name="40% - Accent5 3 5" xfId="2409" xr:uid="{4E54F7D8-5694-4F7A-81B3-CAA2930852D9}"/>
    <cellStyle name="40% - Accent5 3 5 10" xfId="11495" xr:uid="{841F7C6A-D0C9-418E-AD25-C5E82765C69E}"/>
    <cellStyle name="40% - Accent5 3 5 11" xfId="26947" xr:uid="{72096115-A421-4C20-8820-38FB7605CDDF}"/>
    <cellStyle name="40% - Accent5 3 5 11 2" xfId="39397" xr:uid="{7747E409-418A-4FCF-9778-E32D5AA09D8D}"/>
    <cellStyle name="40% - Accent5 3 5 12" xfId="22486" xr:uid="{40E036F5-63F1-471C-A8C5-0198F5673F1C}"/>
    <cellStyle name="40% - Accent5 3 5 12 2" xfId="34959" xr:uid="{72D2D4DE-5265-4402-A40C-D222D451ADEE}"/>
    <cellStyle name="40% - Accent5 3 5 13" xfId="30981" xr:uid="{7F06C697-6959-4AB2-8F43-7AEADFDC8B56}"/>
    <cellStyle name="40% - Accent5 3 5 2" xfId="2410" xr:uid="{456C4228-0BBF-40EC-9984-F1E977981356}"/>
    <cellStyle name="40% - Accent5 3 5 2 2" xfId="26948" xr:uid="{11A40A97-DA56-4D33-B636-CF266E3F12BC}"/>
    <cellStyle name="40% - Accent5 3 5 2 2 2" xfId="39398" xr:uid="{2157ACDC-0DA6-434D-A606-C38FE1A05D7F}"/>
    <cellStyle name="40% - Accent5 3 5 2 3" xfId="22487" xr:uid="{787F592C-CEEB-40BD-A3DA-C33B6AD6D122}"/>
    <cellStyle name="40% - Accent5 3 5 2 3 2" xfId="34960" xr:uid="{0D4394F2-D2EB-4FF4-A726-A57B0069FB62}"/>
    <cellStyle name="40% - Accent5 3 5 2 4" xfId="30982" xr:uid="{C10E4C43-9E9D-4938-8582-761B651E53C7}"/>
    <cellStyle name="40% - Accent5 3 5 3" xfId="2411" xr:uid="{EF94356C-DDB1-455B-9FBA-C9D1E3BFE8F5}"/>
    <cellStyle name="40% - Accent5 3 5 3 2" xfId="26949" xr:uid="{BF1B4ADF-B425-43EF-8289-6D77787BEE74}"/>
    <cellStyle name="40% - Accent5 3 5 3 2 2" xfId="39399" xr:uid="{9AE5993E-3075-451E-A121-9B87788824DF}"/>
    <cellStyle name="40% - Accent5 3 5 3 3" xfId="22488" xr:uid="{30A25655-1F29-4BEA-B20B-B6FDD7BA0BB2}"/>
    <cellStyle name="40% - Accent5 3 5 3 3 2" xfId="34961" xr:uid="{E9EEEF80-567A-4AF7-B9FE-C74E6166BC37}"/>
    <cellStyle name="40% - Accent5 3 5 3 4" xfId="30983" xr:uid="{DC9DB4CE-5AAE-46DA-8E8F-74134ED6D128}"/>
    <cellStyle name="40% - Accent5 3 5 4" xfId="11496" xr:uid="{1A2D919B-7904-4D3B-888E-4A7BCF2B489D}"/>
    <cellStyle name="40% - Accent5 3 5 5" xfId="11497" xr:uid="{D168AE30-C5C3-461B-8BF4-6884212A80FC}"/>
    <cellStyle name="40% - Accent5 3 5 6" xfId="11498" xr:uid="{190DE4D2-2B23-416E-8737-8DA47151D0FD}"/>
    <cellStyle name="40% - Accent5 3 5 7" xfId="11499" xr:uid="{103FC071-750D-4920-8BF3-589893DD4091}"/>
    <cellStyle name="40% - Accent5 3 5 8" xfId="11500" xr:uid="{E6E7646D-C683-4A77-B879-EA0972CA0393}"/>
    <cellStyle name="40% - Accent5 3 5 9" xfId="11501" xr:uid="{FB44A450-7066-4C8D-B0D9-18AF54C1D20B}"/>
    <cellStyle name="40% - Accent5 3 6" xfId="2412" xr:uid="{6E167C04-7F68-48DA-A8FF-6A60EBBC91AC}"/>
    <cellStyle name="40% - Accent5 3 6 2" xfId="2413" xr:uid="{13BEA861-64A4-406F-8FA6-F821D36E12B7}"/>
    <cellStyle name="40% - Accent5 3 6 2 2" xfId="26951" xr:uid="{8288D113-59EA-4B86-8A68-D653D321B363}"/>
    <cellStyle name="40% - Accent5 3 6 2 2 2" xfId="39401" xr:uid="{9CA9EC2C-05A4-49BD-B541-A2DD5C426B77}"/>
    <cellStyle name="40% - Accent5 3 6 2 3" xfId="22490" xr:uid="{6EA64D10-B618-4D80-9A11-47508F28B052}"/>
    <cellStyle name="40% - Accent5 3 6 2 3 2" xfId="34963" xr:uid="{F6C9E876-2819-42AE-9963-D77F5D3456B8}"/>
    <cellStyle name="40% - Accent5 3 6 2 4" xfId="30985" xr:uid="{73600658-6573-4F3B-A6C4-80ADFFF83DE2}"/>
    <cellStyle name="40% - Accent5 3 6 3" xfId="2414" xr:uid="{C11313C8-FEC9-4FFB-AC3F-05078E10DFF1}"/>
    <cellStyle name="40% - Accent5 3 6 3 2" xfId="26952" xr:uid="{662E2CDB-F4D3-463E-AC12-D83B27A52F94}"/>
    <cellStyle name="40% - Accent5 3 6 3 2 2" xfId="39402" xr:uid="{B468437E-3507-478B-BB67-3175F5BE7B0D}"/>
    <cellStyle name="40% - Accent5 3 6 3 3" xfId="22491" xr:uid="{C14E7909-EA24-4172-ADD3-6CB95DB9A972}"/>
    <cellStyle name="40% - Accent5 3 6 3 3 2" xfId="34964" xr:uid="{2AE62CBE-241F-4E4F-BBA4-10FFF480161D}"/>
    <cellStyle name="40% - Accent5 3 6 3 4" xfId="30986" xr:uid="{79F874C8-610D-404F-9D50-5E74FDCAD854}"/>
    <cellStyle name="40% - Accent5 3 6 4" xfId="26950" xr:uid="{BC31EF8D-0DFA-416F-90FC-91783E8A19A5}"/>
    <cellStyle name="40% - Accent5 3 6 4 2" xfId="39400" xr:uid="{8EF34482-1AC5-4A48-A73B-47F3F304BEA8}"/>
    <cellStyle name="40% - Accent5 3 6 5" xfId="22489" xr:uid="{D525A111-0009-422F-946C-37A6D21E560D}"/>
    <cellStyle name="40% - Accent5 3 6 5 2" xfId="34962" xr:uid="{09DD4168-8FE1-49B2-BFF3-5F5EB605FF89}"/>
    <cellStyle name="40% - Accent5 3 6 6" xfId="30984" xr:uid="{2621E9E2-BA8B-4E2A-BC90-D49C1321CB28}"/>
    <cellStyle name="40% - Accent5 3 7" xfId="2415" xr:uid="{7E7E474F-984E-4949-9AD3-31B6FEFE4028}"/>
    <cellStyle name="40% - Accent5 3 7 2" xfId="2416" xr:uid="{8CE79FED-52A2-4D03-BEEE-596BA4619FF3}"/>
    <cellStyle name="40% - Accent5 3 7 2 2" xfId="26954" xr:uid="{CAB40362-1393-4F10-9499-8FC9B2F6AFBD}"/>
    <cellStyle name="40% - Accent5 3 7 2 2 2" xfId="39404" xr:uid="{E853516B-33F0-4795-8894-8BC854EFB68B}"/>
    <cellStyle name="40% - Accent5 3 7 2 3" xfId="22493" xr:uid="{37938526-B4D5-43F7-8B48-EDD501E54A7D}"/>
    <cellStyle name="40% - Accent5 3 7 2 3 2" xfId="34966" xr:uid="{3CB9262E-B821-4D0B-A8C3-E283C2E4AE96}"/>
    <cellStyle name="40% - Accent5 3 7 2 4" xfId="30988" xr:uid="{0221BF87-5DC9-4F50-B5BE-846E6EC915EA}"/>
    <cellStyle name="40% - Accent5 3 7 3" xfId="2417" xr:uid="{E52BBD2B-67BB-4184-8EA4-006AFCB8D845}"/>
    <cellStyle name="40% - Accent5 3 7 3 2" xfId="26955" xr:uid="{DD154C26-FD4E-4E18-B3A3-C2623B6954A8}"/>
    <cellStyle name="40% - Accent5 3 7 3 2 2" xfId="39405" xr:uid="{D71C8BC7-BC57-4085-A9A3-F5046B87AB06}"/>
    <cellStyle name="40% - Accent5 3 7 3 3" xfId="22494" xr:uid="{ABBCF346-6D32-4CD3-B3CD-18A4D7613DB8}"/>
    <cellStyle name="40% - Accent5 3 7 3 3 2" xfId="34967" xr:uid="{67AD1BB2-0E3B-4931-81C1-E1A020219F09}"/>
    <cellStyle name="40% - Accent5 3 7 3 4" xfId="30989" xr:uid="{EAE66D16-DD18-48BD-B151-DFC919C784BB}"/>
    <cellStyle name="40% - Accent5 3 7 4" xfId="26953" xr:uid="{3456C137-CC72-4C31-8041-F7C55B5C524A}"/>
    <cellStyle name="40% - Accent5 3 7 4 2" xfId="39403" xr:uid="{5DCB991D-301D-4A27-A104-AFA1A9ED5A22}"/>
    <cellStyle name="40% - Accent5 3 7 5" xfId="22492" xr:uid="{14096DA0-3923-4FF1-AC55-26C66757C67C}"/>
    <cellStyle name="40% - Accent5 3 7 5 2" xfId="34965" xr:uid="{F1C0BC17-79B7-42A0-845E-E2348644DE36}"/>
    <cellStyle name="40% - Accent5 3 7 6" xfId="30987" xr:uid="{9025A1B7-201C-48E0-AC33-458DE5DFFEDD}"/>
    <cellStyle name="40% - Accent5 3 8" xfId="2418" xr:uid="{F1E16F2E-7FFC-40F4-A5DC-C14B694504BD}"/>
    <cellStyle name="40% - Accent5 3 8 2" xfId="26956" xr:uid="{35889848-3E9E-4CD8-A81D-111808D746F8}"/>
    <cellStyle name="40% - Accent5 3 8 2 2" xfId="39406" xr:uid="{89015F29-72AD-471B-B81F-B90E44E55DFB}"/>
    <cellStyle name="40% - Accent5 3 8 3" xfId="22495" xr:uid="{A8217571-1311-4DD9-BCBA-937EFC1AA5E3}"/>
    <cellStyle name="40% - Accent5 3 8 3 2" xfId="34968" xr:uid="{01BFF0E7-FF7F-4A3F-BA20-7F725FB06EE2}"/>
    <cellStyle name="40% - Accent5 3 8 4" xfId="30990" xr:uid="{6C8D1A4D-4F1F-421C-86F1-883F41141578}"/>
    <cellStyle name="40% - Accent5 3 9" xfId="2419" xr:uid="{69983B75-60AA-4685-B7C6-AA73B1E1842B}"/>
    <cellStyle name="40% - Accent5 3 9 2" xfId="26957" xr:uid="{C07D4C04-380E-4919-9814-3A6AED0463FA}"/>
    <cellStyle name="40% - Accent5 3 9 2 2" xfId="39407" xr:uid="{4D24A923-BE2C-402B-A8FE-1A8E5712BD1E}"/>
    <cellStyle name="40% - Accent5 3 9 3" xfId="22496" xr:uid="{B4BABC1F-E789-4DB2-A56A-CD74B64DB921}"/>
    <cellStyle name="40% - Accent5 3 9 3 2" xfId="34969" xr:uid="{2F244F77-E573-4590-83E3-8E7843BF6EC9}"/>
    <cellStyle name="40% - Accent5 3 9 4" xfId="30991" xr:uid="{CDF4E7B9-AEA8-4D25-853B-13D16EBB9546}"/>
    <cellStyle name="40% - Accent5 30" xfId="3534" xr:uid="{C1DBF170-7BDF-4FC6-90A1-21799D0DADD8}"/>
    <cellStyle name="40% - Accent5 30 10" xfId="11502" xr:uid="{4722818A-262F-4207-AC51-FF62883334A7}"/>
    <cellStyle name="40% - Accent5 30 2" xfId="11503" xr:uid="{A12B563D-359A-4BAD-B05C-65D5085E7A24}"/>
    <cellStyle name="40% - Accent5 30 3" xfId="11504" xr:uid="{05C8FE27-3DB7-463B-90B4-0F8373E42DC1}"/>
    <cellStyle name="40% - Accent5 30 4" xfId="11505" xr:uid="{EF0BA502-4D18-435F-A415-FCC116B4B508}"/>
    <cellStyle name="40% - Accent5 30 5" xfId="11506" xr:uid="{A0B0A645-E7A9-4909-B8B5-729FF58008CC}"/>
    <cellStyle name="40% - Accent5 30 6" xfId="11507" xr:uid="{4543F3BB-B2FC-4BD8-801B-AFC7984BAA0F}"/>
    <cellStyle name="40% - Accent5 30 7" xfId="11508" xr:uid="{87C04ACC-3DD3-4834-AA2A-046418482D76}"/>
    <cellStyle name="40% - Accent5 30 8" xfId="11509" xr:uid="{E0D82D5A-7EF0-4662-9E6C-DBCE47203D3B}"/>
    <cellStyle name="40% - Accent5 30 9" xfId="11510" xr:uid="{F5DE32F4-75FB-4759-87AD-7E5D8D006864}"/>
    <cellStyle name="40% - Accent5 31" xfId="3535" xr:uid="{B93C0766-F088-44A3-AD89-24D21C5FCC2B}"/>
    <cellStyle name="40% - Accent5 31 10" xfId="11511" xr:uid="{7A3D1389-AAC2-4935-B0F9-C8C4E21511F2}"/>
    <cellStyle name="40% - Accent5 31 2" xfId="11512" xr:uid="{D646D1DC-E062-4F8D-9ADB-9E9A6DD3CF44}"/>
    <cellStyle name="40% - Accent5 31 3" xfId="11513" xr:uid="{CEE5243A-5D80-48CC-A75B-29A8F9B258F8}"/>
    <cellStyle name="40% - Accent5 31 4" xfId="11514" xr:uid="{F9470795-B8F6-456C-83CD-5C80FCB51432}"/>
    <cellStyle name="40% - Accent5 31 5" xfId="11515" xr:uid="{917F5FA4-C564-4F09-8F2D-60550EE56659}"/>
    <cellStyle name="40% - Accent5 31 6" xfId="11516" xr:uid="{B412DF98-A498-48C2-8F5F-FD7C45715601}"/>
    <cellStyle name="40% - Accent5 31 7" xfId="11517" xr:uid="{BD1DBEE2-0040-417A-81ED-9EE8AAA15175}"/>
    <cellStyle name="40% - Accent5 31 8" xfId="11518" xr:uid="{64FC2F6C-54E1-4EB9-9818-7880A3E26897}"/>
    <cellStyle name="40% - Accent5 31 9" xfId="11519" xr:uid="{6087B3F4-489F-4EDF-841F-397219868836}"/>
    <cellStyle name="40% - Accent5 32" xfId="3536" xr:uid="{50283607-CB16-4D69-A1C1-6E47B78C441C}"/>
    <cellStyle name="40% - Accent5 32 10" xfId="11520" xr:uid="{1432EF63-4FE9-4742-9BD6-BBF4E685BDA5}"/>
    <cellStyle name="40% - Accent5 32 2" xfId="11521" xr:uid="{AB3999F3-B39E-4EC6-A218-84FDC9098374}"/>
    <cellStyle name="40% - Accent5 32 3" xfId="11522" xr:uid="{28FBF62A-57F8-47A7-A9DE-DECAB20CC278}"/>
    <cellStyle name="40% - Accent5 32 4" xfId="11523" xr:uid="{D0642335-8476-45FB-985E-95B391C75B72}"/>
    <cellStyle name="40% - Accent5 32 5" xfId="11524" xr:uid="{DC3C7CAC-A021-4D15-BF15-042BDCAD1366}"/>
    <cellStyle name="40% - Accent5 32 6" xfId="11525" xr:uid="{C20AF57E-7785-40BD-AEC5-D09C412DE3B1}"/>
    <cellStyle name="40% - Accent5 32 7" xfId="11526" xr:uid="{222B4B7D-9FE2-4878-A642-62F3899F856C}"/>
    <cellStyle name="40% - Accent5 32 8" xfId="11527" xr:uid="{85321250-D59E-4772-A623-EBE40365CA3D}"/>
    <cellStyle name="40% - Accent5 32 9" xfId="11528" xr:uid="{E4631B98-DA78-403E-A15A-A8CBC67AA060}"/>
    <cellStyle name="40% - Accent5 33" xfId="3537" xr:uid="{0F5586D1-459A-4D48-8170-1A841F1FDD54}"/>
    <cellStyle name="40% - Accent5 33 10" xfId="11529" xr:uid="{7948FEE9-B00C-4E2B-B544-00AB00B1FAD7}"/>
    <cellStyle name="40% - Accent5 33 2" xfId="11530" xr:uid="{796067EB-91FA-4DD2-8EF2-4227B6AD4E15}"/>
    <cellStyle name="40% - Accent5 33 3" xfId="11531" xr:uid="{D936A8FA-F064-420D-9F34-BFE44F45D715}"/>
    <cellStyle name="40% - Accent5 33 4" xfId="11532" xr:uid="{63EE3B73-C160-4D29-94B7-6F30D9268AF1}"/>
    <cellStyle name="40% - Accent5 33 5" xfId="11533" xr:uid="{F0917850-E816-4BDD-9C7A-86220BBCAC50}"/>
    <cellStyle name="40% - Accent5 33 6" xfId="11534" xr:uid="{7B4A2D67-E642-44F9-8600-377A47A8DAB3}"/>
    <cellStyle name="40% - Accent5 33 7" xfId="11535" xr:uid="{A7BA9558-70FF-4CEA-9C9A-E5A2D56A88A0}"/>
    <cellStyle name="40% - Accent5 33 8" xfId="11536" xr:uid="{E931E7BE-4728-4980-8E4A-7CDED55FE880}"/>
    <cellStyle name="40% - Accent5 33 9" xfId="11537" xr:uid="{D6CAE4BD-9A1A-42D8-8EC4-405654F9B3CD}"/>
    <cellStyle name="40% - Accent5 34" xfId="3538" xr:uid="{F8DCA103-2774-4DC3-9A6D-08E28D00D244}"/>
    <cellStyle name="40% - Accent5 34 10" xfId="11538" xr:uid="{8D5E6262-1239-4BB1-864B-5BDA482CA266}"/>
    <cellStyle name="40% - Accent5 34 2" xfId="11539" xr:uid="{7C9407CC-8BBF-42F0-9919-A77E4DA4FDBD}"/>
    <cellStyle name="40% - Accent5 34 3" xfId="11540" xr:uid="{C979B730-C653-4B3E-9A35-EDAE62C595EE}"/>
    <cellStyle name="40% - Accent5 34 4" xfId="11541" xr:uid="{5DD387C1-9237-44B3-B20D-DE8F29C1F4B5}"/>
    <cellStyle name="40% - Accent5 34 5" xfId="11542" xr:uid="{09B7BE24-4EC2-4CA8-AFF7-BE7D8413C4A5}"/>
    <cellStyle name="40% - Accent5 34 6" xfId="11543" xr:uid="{C77C2ABA-8E8B-4054-8DA6-D6492F4638D3}"/>
    <cellStyle name="40% - Accent5 34 7" xfId="11544" xr:uid="{B06C57D2-192D-4DDB-8BD8-759A0B8BB454}"/>
    <cellStyle name="40% - Accent5 34 8" xfId="11545" xr:uid="{9A367BF5-520F-42FB-AC4D-5FC53D1F520F}"/>
    <cellStyle name="40% - Accent5 34 9" xfId="11546" xr:uid="{6153F829-DAEE-4606-AC06-A2792A7656CA}"/>
    <cellStyle name="40% - Accent5 35" xfId="3539" xr:uid="{F0457EDC-B99D-40B0-A22C-C98CC6C91655}"/>
    <cellStyle name="40% - Accent5 35 10" xfId="11547" xr:uid="{8DCE71F5-3EC2-4715-A722-B1671BBB157D}"/>
    <cellStyle name="40% - Accent5 35 2" xfId="11548" xr:uid="{E01BF551-4D3A-4EB5-AFE7-6C5C37C89861}"/>
    <cellStyle name="40% - Accent5 35 3" xfId="11549" xr:uid="{D3D003D9-3E4A-4C3C-9C97-723328E8BC4F}"/>
    <cellStyle name="40% - Accent5 35 4" xfId="11550" xr:uid="{B9F8D78F-F532-4050-AE32-82AD3A5511B3}"/>
    <cellStyle name="40% - Accent5 35 5" xfId="11551" xr:uid="{7F2893BE-92B9-4B92-8532-B94F7897FB2B}"/>
    <cellStyle name="40% - Accent5 35 6" xfId="11552" xr:uid="{9D179CC2-D7E4-4566-B60C-8408D952CC72}"/>
    <cellStyle name="40% - Accent5 35 7" xfId="11553" xr:uid="{6AEACC52-2591-4E19-952C-DC4000E1BE49}"/>
    <cellStyle name="40% - Accent5 35 8" xfId="11554" xr:uid="{D33BCCFA-826E-4179-84C9-239D5CDA4CD5}"/>
    <cellStyle name="40% - Accent5 35 9" xfId="11555" xr:uid="{D07A813F-B393-4078-938F-27048F8F9551}"/>
    <cellStyle name="40% - Accent5 36" xfId="3540" xr:uid="{64B1175B-C1C4-435F-8D28-3C39DDC87F3B}"/>
    <cellStyle name="40% - Accent5 36 10" xfId="11556" xr:uid="{09FCDA7C-04DD-4F10-B420-2138E27C4DB8}"/>
    <cellStyle name="40% - Accent5 36 2" xfId="11557" xr:uid="{82244ECE-83EC-40D8-9081-8E50B0AC1DC6}"/>
    <cellStyle name="40% - Accent5 36 3" xfId="11558" xr:uid="{3FA0B419-67F6-4CFE-AF5E-17889D9E154A}"/>
    <cellStyle name="40% - Accent5 36 4" xfId="11559" xr:uid="{FC9AF980-EB5F-4053-A0BF-C45876E1C4FD}"/>
    <cellStyle name="40% - Accent5 36 5" xfId="11560" xr:uid="{558425AA-0349-449B-B8A0-A8644D0913B6}"/>
    <cellStyle name="40% - Accent5 36 6" xfId="11561" xr:uid="{E5870266-442E-468C-9D76-6456A730E1BF}"/>
    <cellStyle name="40% - Accent5 36 7" xfId="11562" xr:uid="{1501C4B9-764E-4C51-B429-04E32A9360A2}"/>
    <cellStyle name="40% - Accent5 36 8" xfId="11563" xr:uid="{766081A5-DE09-4FD4-B34C-E724AF2F46DD}"/>
    <cellStyle name="40% - Accent5 36 9" xfId="11564" xr:uid="{0E2E59C2-B456-4815-8713-DDE32D98CCAE}"/>
    <cellStyle name="40% - Accent5 37" xfId="3541" xr:uid="{B7ECD574-E342-4A06-9EA0-FBEE3CC82C07}"/>
    <cellStyle name="40% - Accent5 37 10" xfId="11565" xr:uid="{9EA58E2F-409B-45E7-90DE-B68899A2746D}"/>
    <cellStyle name="40% - Accent5 37 2" xfId="11566" xr:uid="{5C7ECBE8-2796-403E-AE7D-C22FCD57C2F2}"/>
    <cellStyle name="40% - Accent5 37 3" xfId="11567" xr:uid="{31E51DD3-E97A-4670-A3E2-05A6E8D42B04}"/>
    <cellStyle name="40% - Accent5 37 4" xfId="11568" xr:uid="{CB0EED02-394C-4410-A4BE-0D20F9838410}"/>
    <cellStyle name="40% - Accent5 37 5" xfId="11569" xr:uid="{121DBD5F-F872-403B-8453-9A03C76D646C}"/>
    <cellStyle name="40% - Accent5 37 6" xfId="11570" xr:uid="{164F66ED-C3D9-47AC-99B2-1EC7A6A28EED}"/>
    <cellStyle name="40% - Accent5 37 7" xfId="11571" xr:uid="{70B500CF-16A2-44A2-B3B4-5ACE81CA1D65}"/>
    <cellStyle name="40% - Accent5 37 8" xfId="11572" xr:uid="{FFCBAF9E-D2E0-4750-97A7-8551B6EB5157}"/>
    <cellStyle name="40% - Accent5 37 9" xfId="11573" xr:uid="{BBA1E686-FCFA-4D60-B693-69ECD93E63DF}"/>
    <cellStyle name="40% - Accent5 38" xfId="3542" xr:uid="{AE05E9A0-7070-45A6-8231-EFFE829D40F5}"/>
    <cellStyle name="40% - Accent5 38 10" xfId="11574" xr:uid="{72D60271-FC52-4EC9-9869-4959B9FBB1CF}"/>
    <cellStyle name="40% - Accent5 38 2" xfId="11575" xr:uid="{8BF757DB-9747-431A-AA4F-51AC4A8BC28D}"/>
    <cellStyle name="40% - Accent5 38 3" xfId="11576" xr:uid="{1E0CC273-4419-4C4F-AC2F-769007191BC7}"/>
    <cellStyle name="40% - Accent5 38 4" xfId="11577" xr:uid="{7149A1F9-B465-4A65-B575-1B6B8B9AD23C}"/>
    <cellStyle name="40% - Accent5 38 5" xfId="11578" xr:uid="{AAE99C80-4F1D-4787-BA56-DDBEA70C3F7A}"/>
    <cellStyle name="40% - Accent5 38 6" xfId="11579" xr:uid="{AF9CB476-11F1-464A-ACE9-30CAFF4F4241}"/>
    <cellStyle name="40% - Accent5 38 7" xfId="11580" xr:uid="{FA49DB96-9C32-4E7C-8C14-0DC8AFA86327}"/>
    <cellStyle name="40% - Accent5 38 8" xfId="11581" xr:uid="{58420164-FD25-490F-9AE0-D7C17D1E007B}"/>
    <cellStyle name="40% - Accent5 38 9" xfId="11582" xr:uid="{119BAC46-6D59-4A0C-9736-F4D68B0DC6CA}"/>
    <cellStyle name="40% - Accent5 39" xfId="3543" xr:uid="{4670BD96-E26B-4446-BF11-21A9BE4A04B2}"/>
    <cellStyle name="40% - Accent5 39 10" xfId="11583" xr:uid="{7C3C6013-DBA2-411B-A597-6349664AF9C1}"/>
    <cellStyle name="40% - Accent5 39 11" xfId="42110" xr:uid="{5DEBA7FB-305F-4630-B500-DFA0CB160B75}"/>
    <cellStyle name="40% - Accent5 39 12" xfId="42579" xr:uid="{6CCF2511-7E21-4187-A717-8FE98062DCF5}"/>
    <cellStyle name="40% - Accent5 39 13" xfId="42788" xr:uid="{FFDDE480-E430-447E-A3E7-7A74F102EC72}"/>
    <cellStyle name="40% - Accent5 39 2" xfId="11584" xr:uid="{0231685B-92F1-4707-B530-CAE9442B2678}"/>
    <cellStyle name="40% - Accent5 39 3" xfId="11585" xr:uid="{82ED72A9-590A-4EB6-9D83-1AF5700BA031}"/>
    <cellStyle name="40% - Accent5 39 4" xfId="11586" xr:uid="{F341E0FE-1F78-4354-A8F7-66A8E73F6510}"/>
    <cellStyle name="40% - Accent5 39 5" xfId="11587" xr:uid="{1A9CAC9A-1DB3-4D7C-B57D-27E9007BEDC1}"/>
    <cellStyle name="40% - Accent5 39 6" xfId="11588" xr:uid="{123A7786-8DEC-42E7-AF55-4D7FE5566280}"/>
    <cellStyle name="40% - Accent5 39 7" xfId="11589" xr:uid="{847FA86E-EB66-402D-B69C-1BC0C9E2B395}"/>
    <cellStyle name="40% - Accent5 39 8" xfId="11590" xr:uid="{A5ED1C40-1BDC-489D-A849-46E1160D63D0}"/>
    <cellStyle name="40% - Accent5 39 9" xfId="11591" xr:uid="{EE58E189-9C26-45BC-9ED9-6E0177937623}"/>
    <cellStyle name="40% - Accent5 4" xfId="64" xr:uid="{01C68E0F-F27E-40C3-B50F-FEEFB998A4B0}"/>
    <cellStyle name="40% - Accent5 4 10" xfId="11592" xr:uid="{F581A82E-AD48-4E3D-9F66-446B244883B2}"/>
    <cellStyle name="40% - Accent5 4 11" xfId="11593" xr:uid="{76FCBADA-C533-4CC3-9902-F7A63326A5E0}"/>
    <cellStyle name="40% - Accent5 4 12" xfId="11594" xr:uid="{9EDF97E9-8FA9-4818-B1AD-DBE2DBF4390E}"/>
    <cellStyle name="40% - Accent5 4 13" xfId="11595" xr:uid="{9F4F9A47-4CA1-4842-9063-0FCB384AF3C9}"/>
    <cellStyle name="40% - Accent5 4 14" xfId="11596" xr:uid="{523CD1A2-ADE3-4068-B168-8E512C55CBC2}"/>
    <cellStyle name="40% - Accent5 4 15" xfId="11597" xr:uid="{E86AF4CD-67E7-42CC-AA83-3FD8EB0C0625}"/>
    <cellStyle name="40% - Accent5 4 16" xfId="42789" xr:uid="{1AC8F098-68D6-43EF-B50D-21567B937ED1}"/>
    <cellStyle name="40% - Accent5 4 2" xfId="759" xr:uid="{986128D3-B158-4966-A94F-70E32779E0BF}"/>
    <cellStyle name="40% - Accent5 4 2 10" xfId="11598" xr:uid="{B58B7271-6D3C-4FF9-8BBC-9D1E919D9E24}"/>
    <cellStyle name="40% - Accent5 4 2 2" xfId="2420" xr:uid="{A23FF5A4-6DF2-44F9-B3A0-B31CE9165F72}"/>
    <cellStyle name="40% - Accent5 4 2 2 2" xfId="6486" xr:uid="{E543FBF9-1D9A-4CF0-9B8F-B33DFC6958F4}"/>
    <cellStyle name="40% - Accent5 4 2 2 3" xfId="26958" xr:uid="{E9BFB2EE-8AB0-4BB3-B452-68BC10A48D03}"/>
    <cellStyle name="40% - Accent5 4 2 2 3 2" xfId="39408" xr:uid="{605164F0-60A8-4B06-B4F1-A5621A9CBC39}"/>
    <cellStyle name="40% - Accent5 4 2 2 4" xfId="22497" xr:uid="{0620D168-EB8E-45DC-9D5A-1926EBA24315}"/>
    <cellStyle name="40% - Accent5 4 2 2 4 2" xfId="34970" xr:uid="{CCEEB5B7-3479-4A3A-BCCA-6661C04A9734}"/>
    <cellStyle name="40% - Accent5 4 2 2 5" xfId="30992" xr:uid="{60EE0D48-D810-4D6A-94ED-F1156D98FE95}"/>
    <cellStyle name="40% - Accent5 4 2 3" xfId="2421" xr:uid="{F34EFE0A-D586-4E17-A318-C602F9852522}"/>
    <cellStyle name="40% - Accent5 4 2 3 2" xfId="26959" xr:uid="{262950F2-960F-40BD-996C-B87D7F656A54}"/>
    <cellStyle name="40% - Accent5 4 2 3 2 2" xfId="39409" xr:uid="{87A1DA28-E732-4E40-AB03-F2D6071A8408}"/>
    <cellStyle name="40% - Accent5 4 2 3 3" xfId="22498" xr:uid="{A30FE6AF-F559-4676-B60F-3C64851672F5}"/>
    <cellStyle name="40% - Accent5 4 2 3 3 2" xfId="34971" xr:uid="{62181D3B-FDEC-4FB5-B67E-AC51A152A7CF}"/>
    <cellStyle name="40% - Accent5 4 2 3 4" xfId="30993" xr:uid="{744030CA-2EA9-43D2-989C-610781637E43}"/>
    <cellStyle name="40% - Accent5 4 2 4" xfId="11599" xr:uid="{B976877F-ADC6-41C5-8D12-C27E85320F1B}"/>
    <cellStyle name="40% - Accent5 4 2 5" xfId="11600" xr:uid="{B34E6D29-680F-4E12-AF91-FB309C53D938}"/>
    <cellStyle name="40% - Accent5 4 2 6" xfId="11601" xr:uid="{4D769755-0F7A-4EFA-9B8D-260F56FB1D8A}"/>
    <cellStyle name="40% - Accent5 4 2 7" xfId="11602" xr:uid="{47071A89-09B0-4BB8-8E59-686840546133}"/>
    <cellStyle name="40% - Accent5 4 2 8" xfId="11603" xr:uid="{F5F50A15-E549-4FAC-9B49-E49AD9AE4853}"/>
    <cellStyle name="40% - Accent5 4 2 9" xfId="11604" xr:uid="{8BF069AA-0B2C-484A-AB7A-DA916FB623E5}"/>
    <cellStyle name="40% - Accent5 4 3" xfId="2422" xr:uid="{C17F0360-FA20-4B19-8F6E-3E918C19143E}"/>
    <cellStyle name="40% - Accent5 4 3 10" xfId="11605" xr:uid="{B1A805B0-9BFF-4692-9334-D27AA639E853}"/>
    <cellStyle name="40% - Accent5 4 3 11" xfId="26960" xr:uid="{A0F99C72-7ADE-4D01-8D88-ADAE6F868413}"/>
    <cellStyle name="40% - Accent5 4 3 11 2" xfId="39410" xr:uid="{683C7039-70D7-4E89-A984-AF82FD880D1C}"/>
    <cellStyle name="40% - Accent5 4 3 12" xfId="22499" xr:uid="{E5CB275D-C2FD-4DF5-9848-4688EC67E818}"/>
    <cellStyle name="40% - Accent5 4 3 12 2" xfId="34972" xr:uid="{9C1BF518-1A2C-45DC-8C57-07951813ADF9}"/>
    <cellStyle name="40% - Accent5 4 3 13" xfId="30994" xr:uid="{F8754400-695B-45E8-B21C-D23BFE67CBF7}"/>
    <cellStyle name="40% - Accent5 4 3 2" xfId="2423" xr:uid="{D59A21DD-2E6A-464F-B9F2-48800E6A78D8}"/>
    <cellStyle name="40% - Accent5 4 3 2 2" xfId="26961" xr:uid="{AC23E776-E77F-4735-A2D6-D3C60162A7FE}"/>
    <cellStyle name="40% - Accent5 4 3 2 2 2" xfId="39411" xr:uid="{A30D9304-742D-4C07-B9E2-C4E90B46054E}"/>
    <cellStyle name="40% - Accent5 4 3 2 3" xfId="22500" xr:uid="{D2F0EE89-00D1-49CB-8950-A81D2D9BC32F}"/>
    <cellStyle name="40% - Accent5 4 3 2 3 2" xfId="34973" xr:uid="{576D5B9A-2A1F-4FC9-A8C5-2D9A16FF97FB}"/>
    <cellStyle name="40% - Accent5 4 3 2 4" xfId="30995" xr:uid="{2D47B0B2-1942-46EA-8877-42D004F21289}"/>
    <cellStyle name="40% - Accent5 4 3 3" xfId="2424" xr:uid="{2F845223-8753-4486-AF43-62C23C60D05D}"/>
    <cellStyle name="40% - Accent5 4 3 3 2" xfId="26962" xr:uid="{A60D1F77-8EAF-425D-831E-53E9D72CED6A}"/>
    <cellStyle name="40% - Accent5 4 3 3 2 2" xfId="39412" xr:uid="{A57A64A0-8A30-43AA-878F-73E23D335240}"/>
    <cellStyle name="40% - Accent5 4 3 3 3" xfId="22501" xr:uid="{EEB08964-8700-435E-B123-43D251B75D28}"/>
    <cellStyle name="40% - Accent5 4 3 3 3 2" xfId="34974" xr:uid="{FBD5737B-6F87-470B-9476-546BDA482B33}"/>
    <cellStyle name="40% - Accent5 4 3 3 4" xfId="30996" xr:uid="{FF74F22B-4D23-4B02-809C-284E0C1046DD}"/>
    <cellStyle name="40% - Accent5 4 3 4" xfId="11606" xr:uid="{84EC062E-FD8E-4F05-B254-A2B89B608F3B}"/>
    <cellStyle name="40% - Accent5 4 3 5" xfId="11607" xr:uid="{2AE6F197-95A4-46F1-B758-6D27ACAC0C07}"/>
    <cellStyle name="40% - Accent5 4 3 6" xfId="11608" xr:uid="{6F33D7EC-3217-418E-9BF5-EAD0B96D2A1B}"/>
    <cellStyle name="40% - Accent5 4 3 7" xfId="11609" xr:uid="{4E6D4193-018E-4856-97DD-FB56A3E2C561}"/>
    <cellStyle name="40% - Accent5 4 3 8" xfId="11610" xr:uid="{D5F68FBB-4C67-431A-804F-D237EC099972}"/>
    <cellStyle name="40% - Accent5 4 3 9" xfId="11611" xr:uid="{C3785BD1-3B23-449D-B4D1-F4B3C1C64968}"/>
    <cellStyle name="40% - Accent5 4 4" xfId="2425" xr:uid="{1F987452-F01E-4726-A4A5-9817E49E6BCD}"/>
    <cellStyle name="40% - Accent5 4 4 10" xfId="11612" xr:uid="{9048584F-A610-4F1F-A465-729856ACB290}"/>
    <cellStyle name="40% - Accent5 4 4 11" xfId="26963" xr:uid="{2EBC93FD-22E7-4CF6-BD6E-E6A4D5907770}"/>
    <cellStyle name="40% - Accent5 4 4 11 2" xfId="39413" xr:uid="{0EDC2D36-23DE-44BD-89F3-508D1712BC5D}"/>
    <cellStyle name="40% - Accent5 4 4 12" xfId="22502" xr:uid="{68F5E8B6-1F31-4545-98CC-E80F689FDD49}"/>
    <cellStyle name="40% - Accent5 4 4 12 2" xfId="34975" xr:uid="{C3B07879-06E5-4CDB-B5F3-B65F20743E07}"/>
    <cellStyle name="40% - Accent5 4 4 13" xfId="30997" xr:uid="{D5411A2C-B3AD-4B62-980B-76813AF3706D}"/>
    <cellStyle name="40% - Accent5 4 4 2" xfId="2426" xr:uid="{07FD86DC-9FA6-418E-8DD5-6C4886731EFE}"/>
    <cellStyle name="40% - Accent5 4 4 2 2" xfId="26964" xr:uid="{1C9DE7D6-2445-4C00-B8B1-6FB82342A1DC}"/>
    <cellStyle name="40% - Accent5 4 4 2 2 2" xfId="39414" xr:uid="{9A6029B6-B43C-499C-814D-A8D12FAFC3D3}"/>
    <cellStyle name="40% - Accent5 4 4 2 3" xfId="22503" xr:uid="{FCB766F6-62C4-46C1-9800-0FE751B640D7}"/>
    <cellStyle name="40% - Accent5 4 4 2 3 2" xfId="34976" xr:uid="{681E6886-639D-453B-AFAB-37A38B2D14DA}"/>
    <cellStyle name="40% - Accent5 4 4 2 4" xfId="30998" xr:uid="{4F4BE5D5-498F-4C85-B123-D04421F35C58}"/>
    <cellStyle name="40% - Accent5 4 4 3" xfId="2427" xr:uid="{0B093454-5E25-48DD-9672-E005687AAC35}"/>
    <cellStyle name="40% - Accent5 4 4 3 2" xfId="26965" xr:uid="{2404FA0E-5FE3-43E5-B11A-D43149685585}"/>
    <cellStyle name="40% - Accent5 4 4 3 2 2" xfId="39415" xr:uid="{29323982-18F0-44A3-82A1-4E3B6466171A}"/>
    <cellStyle name="40% - Accent5 4 4 3 3" xfId="22504" xr:uid="{E38F7006-84D0-4600-9859-E1E8E840C465}"/>
    <cellStyle name="40% - Accent5 4 4 3 3 2" xfId="34977" xr:uid="{8E2E61C6-EDF5-4186-86A4-30F4A41C58D8}"/>
    <cellStyle name="40% - Accent5 4 4 3 4" xfId="30999" xr:uid="{A4BB6EC4-28C2-4912-8131-250F292FB636}"/>
    <cellStyle name="40% - Accent5 4 4 4" xfId="11613" xr:uid="{634787A0-E954-4DBA-B4FD-81F8DB223F2D}"/>
    <cellStyle name="40% - Accent5 4 4 5" xfId="11614" xr:uid="{71142140-382C-4733-93B7-6F8AE89FAA4F}"/>
    <cellStyle name="40% - Accent5 4 4 6" xfId="11615" xr:uid="{00AF4814-A180-42D3-B6F6-EBA97082A585}"/>
    <cellStyle name="40% - Accent5 4 4 7" xfId="11616" xr:uid="{21432CB6-34B8-462A-8504-1283059C8534}"/>
    <cellStyle name="40% - Accent5 4 4 8" xfId="11617" xr:uid="{3E51F80C-4290-4DB6-A65C-22436774C948}"/>
    <cellStyle name="40% - Accent5 4 4 9" xfId="11618" xr:uid="{382032DC-F41C-4F62-AAD5-50616D1F6228}"/>
    <cellStyle name="40% - Accent5 4 5" xfId="2428" xr:uid="{590E3CE5-FAB7-46BF-A077-B6E20B784B61}"/>
    <cellStyle name="40% - Accent5 4 5 10" xfId="11619" xr:uid="{5C1F1BE2-4F47-4906-9871-983442065A72}"/>
    <cellStyle name="40% - Accent5 4 5 11" xfId="26966" xr:uid="{DCDE8F26-48A2-4BF5-A5DB-42CEE2F16E55}"/>
    <cellStyle name="40% - Accent5 4 5 11 2" xfId="39416" xr:uid="{0D5E6479-B4F1-42A2-B4CB-8F6EA7946CE3}"/>
    <cellStyle name="40% - Accent5 4 5 12" xfId="22505" xr:uid="{96C64D28-CCFD-4093-B845-8B08F09B5DF3}"/>
    <cellStyle name="40% - Accent5 4 5 12 2" xfId="34978" xr:uid="{43C07BEE-624B-441C-A4B6-5A83DE8EAB75}"/>
    <cellStyle name="40% - Accent5 4 5 13" xfId="31000" xr:uid="{CB2358CE-23CC-42C9-B55A-52F25B3718B0}"/>
    <cellStyle name="40% - Accent5 4 5 2" xfId="2429" xr:uid="{E3D51A87-6C35-4109-93DF-FC20C96026E8}"/>
    <cellStyle name="40% - Accent5 4 5 2 2" xfId="26967" xr:uid="{55966B63-B587-49E0-8A88-96F64C7E2871}"/>
    <cellStyle name="40% - Accent5 4 5 2 2 2" xfId="39417" xr:uid="{86F92B22-5FB0-423D-8189-EAC35F847CBC}"/>
    <cellStyle name="40% - Accent5 4 5 2 3" xfId="22506" xr:uid="{4C1E66DD-3252-4E26-A8E1-96A054A23B21}"/>
    <cellStyle name="40% - Accent5 4 5 2 3 2" xfId="34979" xr:uid="{8BED2712-7E51-4BE7-94A6-C30F7414E1E6}"/>
    <cellStyle name="40% - Accent5 4 5 2 4" xfId="31001" xr:uid="{082033F2-51D6-403F-89B3-E328BA8C8BE8}"/>
    <cellStyle name="40% - Accent5 4 5 3" xfId="2430" xr:uid="{D9D1E1E4-96C8-4BC3-ACE6-AC10B15FC269}"/>
    <cellStyle name="40% - Accent5 4 5 3 2" xfId="26968" xr:uid="{A7F11D68-F38B-4557-8A5F-7F97C0537F39}"/>
    <cellStyle name="40% - Accent5 4 5 3 2 2" xfId="39418" xr:uid="{F16602D4-136E-48A1-8D60-D55A48AC3320}"/>
    <cellStyle name="40% - Accent5 4 5 3 3" xfId="22507" xr:uid="{68623B4B-F32A-46DC-8C6F-A7900FB4A7AA}"/>
    <cellStyle name="40% - Accent5 4 5 3 3 2" xfId="34980" xr:uid="{A359983A-D0CD-4D0B-961D-5E27241C3B32}"/>
    <cellStyle name="40% - Accent5 4 5 3 4" xfId="31002" xr:uid="{0D543661-0067-472F-B6C6-53A93F0B3C6F}"/>
    <cellStyle name="40% - Accent5 4 5 4" xfId="11620" xr:uid="{D069292F-4ACD-4649-AE08-8ECC61193889}"/>
    <cellStyle name="40% - Accent5 4 5 5" xfId="11621" xr:uid="{78719B05-4C7E-4B3A-9AF2-C99016BE3B14}"/>
    <cellStyle name="40% - Accent5 4 5 6" xfId="11622" xr:uid="{A9067A69-5880-4AFF-A1E8-BE6C9B6B1270}"/>
    <cellStyle name="40% - Accent5 4 5 7" xfId="11623" xr:uid="{EEF3C641-2AED-4095-80CF-99C9A2BB57FF}"/>
    <cellStyle name="40% - Accent5 4 5 8" xfId="11624" xr:uid="{5CB26AD3-A950-4EBA-B062-11F1B9590C3C}"/>
    <cellStyle name="40% - Accent5 4 5 9" xfId="11625" xr:uid="{93F0A827-0C56-4A55-92E3-0FD0B7692F10}"/>
    <cellStyle name="40% - Accent5 4 6" xfId="2431" xr:uid="{FC0CBCA2-820F-4EF6-9084-A3CC78B61B68}"/>
    <cellStyle name="40% - Accent5 4 6 2" xfId="26969" xr:uid="{1FCDD878-D144-4C46-907B-B29FA6167BB9}"/>
    <cellStyle name="40% - Accent5 4 6 2 2" xfId="39419" xr:uid="{233D89A0-5405-4118-B8B3-3DB013D33F60}"/>
    <cellStyle name="40% - Accent5 4 6 3" xfId="22508" xr:uid="{BC40471E-D315-46B8-B034-1E9E67A40097}"/>
    <cellStyle name="40% - Accent5 4 6 3 2" xfId="34981" xr:uid="{5A2D92B4-0747-4FB0-80D1-CBF3F9873881}"/>
    <cellStyle name="40% - Accent5 4 6 4" xfId="31003" xr:uid="{06C818A4-6BCE-4ECF-B9D9-88249CE561EF}"/>
    <cellStyle name="40% - Accent5 4 7" xfId="2432" xr:uid="{E196F76F-882D-485D-BADF-6FAB779518C6}"/>
    <cellStyle name="40% - Accent5 4 7 2" xfId="26970" xr:uid="{D05C6C82-1699-461E-90AE-A6A122AA0493}"/>
    <cellStyle name="40% - Accent5 4 7 2 2" xfId="39420" xr:uid="{3FDD84AC-978B-4632-AED4-BE406D468C39}"/>
    <cellStyle name="40% - Accent5 4 7 3" xfId="22509" xr:uid="{01F649CC-0EDE-4FCD-95CD-0887E85E8FEC}"/>
    <cellStyle name="40% - Accent5 4 7 3 2" xfId="34982" xr:uid="{3ADB56F3-AACE-4CF9-8D81-E249F20A5B22}"/>
    <cellStyle name="40% - Accent5 4 7 4" xfId="31004" xr:uid="{9ABAFB47-1A99-4AA7-999A-E29D0BE21EF5}"/>
    <cellStyle name="40% - Accent5 4 8" xfId="11626" xr:uid="{73C55BA7-4D6B-4972-85E8-D8AF7FD3D321}"/>
    <cellStyle name="40% - Accent5 4 9" xfId="11627" xr:uid="{53AD7D1E-6267-4E2C-A486-47F10F786996}"/>
    <cellStyle name="40% - Accent5 40" xfId="3544" xr:uid="{F50E20C4-0E08-4F1F-B94A-EBF3DC4AA8B6}"/>
    <cellStyle name="40% - Accent5 40 10" xfId="11628" xr:uid="{EF7CF284-66F8-4344-B0D0-745D9EDF5BA7}"/>
    <cellStyle name="40% - Accent5 40 11" xfId="42111" xr:uid="{4ECEA87C-3549-4737-9827-93F3864BE963}"/>
    <cellStyle name="40% - Accent5 40 12" xfId="42580" xr:uid="{B5386D2E-19B4-400A-98E8-62602D5C46BB}"/>
    <cellStyle name="40% - Accent5 40 13" xfId="42790" xr:uid="{A4942FE3-1329-4BF1-8A37-4F4029F070AB}"/>
    <cellStyle name="40% - Accent5 40 2" xfId="11629" xr:uid="{2B684963-091C-4CE2-9569-745B83761535}"/>
    <cellStyle name="40% - Accent5 40 3" xfId="11630" xr:uid="{8677D5F3-CB54-4276-8340-C43217B551F7}"/>
    <cellStyle name="40% - Accent5 40 4" xfId="11631" xr:uid="{477E3FD9-0508-4201-8FAB-27A33DA15763}"/>
    <cellStyle name="40% - Accent5 40 5" xfId="11632" xr:uid="{1897CEE3-42A7-4161-9B57-DC0FE30A85D0}"/>
    <cellStyle name="40% - Accent5 40 6" xfId="11633" xr:uid="{CF169CEF-B346-43AE-BB39-4844D6A573DC}"/>
    <cellStyle name="40% - Accent5 40 7" xfId="11634" xr:uid="{5A2EF806-0A4A-405A-A009-C4E67ABC8622}"/>
    <cellStyle name="40% - Accent5 40 8" xfId="11635" xr:uid="{D056F892-AA4B-406B-B292-2A5D498858FB}"/>
    <cellStyle name="40% - Accent5 40 9" xfId="11636" xr:uid="{2A07A464-7CEF-4583-9280-BE9CC6BB378D}"/>
    <cellStyle name="40% - Accent5 41" xfId="3545" xr:uid="{04D5575E-7BC6-4BDC-BD4E-359ACD29CAC1}"/>
    <cellStyle name="40% - Accent5 41 10" xfId="11637" xr:uid="{354F8EAF-E19E-45BB-910E-ACC96BF6D1E9}"/>
    <cellStyle name="40% - Accent5 41 11" xfId="42791" xr:uid="{5AE5FC03-3CDA-4E2D-8E03-8407FEDCE711}"/>
    <cellStyle name="40% - Accent5 41 2" xfId="11638" xr:uid="{D24985E5-CF8F-47CF-8AF1-391AD1F43907}"/>
    <cellStyle name="40% - Accent5 41 3" xfId="11639" xr:uid="{C9B707F5-7B0E-47D4-B820-FFCA10684742}"/>
    <cellStyle name="40% - Accent5 41 4" xfId="11640" xr:uid="{5359D974-1410-496C-BBE9-3AC59F61DE6D}"/>
    <cellStyle name="40% - Accent5 41 5" xfId="11641" xr:uid="{9D8FE415-1344-4BCC-8C45-8BB9412D6B97}"/>
    <cellStyle name="40% - Accent5 41 6" xfId="11642" xr:uid="{54C7C6DD-D413-43C7-A7E0-D4D797907F8A}"/>
    <cellStyle name="40% - Accent5 41 7" xfId="11643" xr:uid="{26EB1CE4-91CC-4E98-8FC0-8EB7BF9829B4}"/>
    <cellStyle name="40% - Accent5 41 8" xfId="11644" xr:uid="{F1693A0D-BCEC-4873-9690-D77780CA24D1}"/>
    <cellStyle name="40% - Accent5 41 9" xfId="11645" xr:uid="{AACDBE17-C721-40A2-966D-D0B577190662}"/>
    <cellStyle name="40% - Accent5 42" xfId="3546" xr:uid="{C901D6B7-3605-42FD-A692-9F381E33640F}"/>
    <cellStyle name="40% - Accent5 42 10" xfId="11646" xr:uid="{3CE6863E-A77B-4551-B7D9-C9DB5BA1B032}"/>
    <cellStyle name="40% - Accent5 42 11" xfId="42792" xr:uid="{6980A5BD-A669-45A8-BD9A-BB763B966F24}"/>
    <cellStyle name="40% - Accent5 42 2" xfId="11647" xr:uid="{26191D03-DBB2-49BD-B63C-41F4D08F6DF9}"/>
    <cellStyle name="40% - Accent5 42 3" xfId="11648" xr:uid="{7B9F16FC-8D5C-4E0D-808B-75DC762D403B}"/>
    <cellStyle name="40% - Accent5 42 4" xfId="11649" xr:uid="{B10FE83D-1C87-41C7-9E1C-222F405FE675}"/>
    <cellStyle name="40% - Accent5 42 5" xfId="11650" xr:uid="{0A96EC31-1BE5-4BB2-BC77-663E785440E7}"/>
    <cellStyle name="40% - Accent5 42 6" xfId="11651" xr:uid="{A06EC032-4975-4B6E-9877-C0EE99CB79FC}"/>
    <cellStyle name="40% - Accent5 42 7" xfId="11652" xr:uid="{607E6CEC-B0CB-448C-86BE-8BCA1C6D4AB4}"/>
    <cellStyle name="40% - Accent5 42 8" xfId="11653" xr:uid="{61A265B5-C38C-4477-9295-6ACA5756752E}"/>
    <cellStyle name="40% - Accent5 42 9" xfId="11654" xr:uid="{AA183BAC-7541-42EC-A7D8-CF9D83A18D8D}"/>
    <cellStyle name="40% - Accent5 43" xfId="3547" xr:uid="{05BCDCA8-B126-41BF-BAA9-CD05EEB30EB9}"/>
    <cellStyle name="40% - Accent5 43 2" xfId="11655" xr:uid="{CAB9E482-174E-47F1-9246-735F309A9D53}"/>
    <cellStyle name="40% - Accent5 43 3" xfId="11656" xr:uid="{EF8FCB7C-ABD1-4358-BC15-9C2B23C2F1A7}"/>
    <cellStyle name="40% - Accent5 43 4" xfId="11657" xr:uid="{15F6032C-05EE-42E7-B974-A3ACB56ECD74}"/>
    <cellStyle name="40% - Accent5 44" xfId="3548" xr:uid="{471B3CF5-BF87-49A4-9B22-9004C7B22ED0}"/>
    <cellStyle name="40% - Accent5 44 2" xfId="11658" xr:uid="{0B4C5514-6139-4D16-B610-17EF59D91248}"/>
    <cellStyle name="40% - Accent5 44 3" xfId="11659" xr:uid="{5DE6FCA6-222B-4C42-86FA-5509CCD0C090}"/>
    <cellStyle name="40% - Accent5 44 4" xfId="11660" xr:uid="{76461D97-69C1-46C1-BD60-150704B96992}"/>
    <cellStyle name="40% - Accent5 45" xfId="3549" xr:uid="{3DBD7501-C73A-4C7F-AAF1-948CED4CC53B}"/>
    <cellStyle name="40% - Accent5 45 2" xfId="11661" xr:uid="{224755C0-E94F-410F-B9AE-06B2C8E2CFAA}"/>
    <cellStyle name="40% - Accent5 45 3" xfId="11662" xr:uid="{572DFD12-BC23-4085-BA36-D6EF43284080}"/>
    <cellStyle name="40% - Accent5 45 4" xfId="11663" xr:uid="{E312F7BC-DCEE-4CBD-BF65-F2E9939136A0}"/>
    <cellStyle name="40% - Accent5 46" xfId="3550" xr:uid="{76AC348B-2097-4BB9-9E66-6825735985F4}"/>
    <cellStyle name="40% - Accent5 46 2" xfId="11664" xr:uid="{C18D6F83-431A-4E1A-9DC2-F4EC3C57A500}"/>
    <cellStyle name="40% - Accent5 47" xfId="3551" xr:uid="{5D175E04-1E61-4D8D-9E6F-66745FBE0C4A}"/>
    <cellStyle name="40% - Accent5 47 2" xfId="11665" xr:uid="{2A83A791-F5D3-4EB2-AF10-6AE512ACABFA}"/>
    <cellStyle name="40% - Accent5 48" xfId="3552" xr:uid="{38EDCF9B-FDC4-47D1-9D47-448940F6ECCF}"/>
    <cellStyle name="40% - Accent5 48 2" xfId="11666" xr:uid="{EF2BFF3F-E687-4C91-BC60-209FD6C3FF33}"/>
    <cellStyle name="40% - Accent5 49" xfId="3553" xr:uid="{810C3012-73A6-48A6-BC1A-38B63E799C38}"/>
    <cellStyle name="40% - Accent5 49 2" xfId="11667" xr:uid="{08E35655-460E-4EF5-998A-4E3FFCBE89B9}"/>
    <cellStyle name="40% - Accent5 5" xfId="479" xr:uid="{7AF1DF1B-4493-491B-9E80-8E8AD38B1770}"/>
    <cellStyle name="40% - Accent5 5 10" xfId="11668" xr:uid="{E0DDA729-AF78-47CC-A143-E56C9B8E8E1A}"/>
    <cellStyle name="40% - Accent5 5 11" xfId="11669" xr:uid="{B29ADDB4-A311-4BE8-9029-6A9DF02B02B1}"/>
    <cellStyle name="40% - Accent5 5 12" xfId="42793" xr:uid="{F8588961-BFD5-4BCC-8A9C-B6E90D5C10D9}"/>
    <cellStyle name="40% - Accent5 5 2" xfId="2433" xr:uid="{49FCFF8A-2303-4ACA-B6E1-8DE76D4A2740}"/>
    <cellStyle name="40% - Accent5 5 2 2" xfId="2434" xr:uid="{3EF5A826-5666-468D-85BF-7D8E7C02F499}"/>
    <cellStyle name="40% - Accent5 5 2 2 2" xfId="6487" xr:uid="{6E5F6BB5-C718-41BD-9520-E0551AB158B1}"/>
    <cellStyle name="40% - Accent5 5 2 2 3" xfId="26972" xr:uid="{F6A0A0D3-2239-4B3E-BAAE-CFCD4F179E48}"/>
    <cellStyle name="40% - Accent5 5 2 2 3 2" xfId="39422" xr:uid="{70D66C65-C127-47B2-93AF-5A01E923063F}"/>
    <cellStyle name="40% - Accent5 5 2 2 4" xfId="22511" xr:uid="{282729E6-D271-42B2-9A72-82634795FF39}"/>
    <cellStyle name="40% - Accent5 5 2 2 4 2" xfId="34984" xr:uid="{156BAA6D-A94E-4CC2-BD78-EDF323336819}"/>
    <cellStyle name="40% - Accent5 5 2 2 5" xfId="31006" xr:uid="{C882CA8F-2A79-4CB6-9CC8-816BA25BDDF0}"/>
    <cellStyle name="40% - Accent5 5 2 3" xfId="2435" xr:uid="{50A3F608-4F0F-47C7-BF1C-6B1B07A7A4B8}"/>
    <cellStyle name="40% - Accent5 5 2 3 2" xfId="26973" xr:uid="{27DBA7F6-B8F1-4FBA-8E11-046CA4235577}"/>
    <cellStyle name="40% - Accent5 5 2 3 2 2" xfId="39423" xr:uid="{CAD5E53F-88CA-481E-81A5-6ACCDEBF77D3}"/>
    <cellStyle name="40% - Accent5 5 2 3 3" xfId="22512" xr:uid="{C0911F4C-E20E-46CB-8BDA-8186BE87B80F}"/>
    <cellStyle name="40% - Accent5 5 2 3 3 2" xfId="34985" xr:uid="{15DF9EB4-B286-420C-85E0-6047F4272125}"/>
    <cellStyle name="40% - Accent5 5 2 3 4" xfId="31007" xr:uid="{6ACCCA0F-8C6A-4C59-AAF4-BA1872202F1D}"/>
    <cellStyle name="40% - Accent5 5 2 4" xfId="26971" xr:uid="{5CCA75F8-995E-4CB6-BD64-4267FE292E78}"/>
    <cellStyle name="40% - Accent5 5 2 4 2" xfId="39421" xr:uid="{16B95136-2692-4746-9613-3A4C51E49FF2}"/>
    <cellStyle name="40% - Accent5 5 2 5" xfId="22510" xr:uid="{D5DB29D2-26EE-44A1-A672-33EFEB5C6D17}"/>
    <cellStyle name="40% - Accent5 5 2 5 2" xfId="34983" xr:uid="{C46360FA-F26B-4EA6-9449-46CED2D6AC54}"/>
    <cellStyle name="40% - Accent5 5 2 6" xfId="31005" xr:uid="{AC001916-D39D-4396-B03C-690075EEF941}"/>
    <cellStyle name="40% - Accent5 5 3" xfId="2436" xr:uid="{ED75207E-CED1-44B6-AA72-90D9A3851D5F}"/>
    <cellStyle name="40% - Accent5 5 3 2" xfId="2437" xr:uid="{D216A78B-E144-4B57-BDDA-F27A19BAB817}"/>
    <cellStyle name="40% - Accent5 5 3 2 2" xfId="26975" xr:uid="{E20196B7-3D54-4DB9-8EEB-261EF564E4DD}"/>
    <cellStyle name="40% - Accent5 5 3 2 2 2" xfId="39425" xr:uid="{A919F07D-8BE9-4585-9520-478250086B56}"/>
    <cellStyle name="40% - Accent5 5 3 2 3" xfId="22514" xr:uid="{CFF74294-65A5-4113-BE94-D5B82FD0C992}"/>
    <cellStyle name="40% - Accent5 5 3 2 3 2" xfId="34987" xr:uid="{685B89E3-0C80-4343-A8D4-FBEC00B3FB60}"/>
    <cellStyle name="40% - Accent5 5 3 2 4" xfId="31009" xr:uid="{D691A859-F686-4207-BCBF-D29BA5A9DAD1}"/>
    <cellStyle name="40% - Accent5 5 3 3" xfId="2438" xr:uid="{1317EACD-889A-421A-8946-AB971078A2D6}"/>
    <cellStyle name="40% - Accent5 5 3 3 2" xfId="26976" xr:uid="{F3918E7B-592F-4CC8-AE46-6B0B82795506}"/>
    <cellStyle name="40% - Accent5 5 3 3 2 2" xfId="39426" xr:uid="{3E37DFF6-CAD8-4ABE-9289-EAF7150E653C}"/>
    <cellStyle name="40% - Accent5 5 3 3 3" xfId="22515" xr:uid="{F1EFE3A3-F004-4FAC-A784-C9F0A7987CB0}"/>
    <cellStyle name="40% - Accent5 5 3 3 3 2" xfId="34988" xr:uid="{89B37074-E867-4666-B909-BC8B4BD365D6}"/>
    <cellStyle name="40% - Accent5 5 3 3 4" xfId="31010" xr:uid="{E2669BE2-9C5D-49E4-A3FA-91DCB6099CCD}"/>
    <cellStyle name="40% - Accent5 5 3 4" xfId="26974" xr:uid="{6124EF4E-61D0-47BA-A01B-155BB2FA94DB}"/>
    <cellStyle name="40% - Accent5 5 3 4 2" xfId="39424" xr:uid="{EE7ACA5B-3555-44F7-A148-B5D871B8D588}"/>
    <cellStyle name="40% - Accent5 5 3 5" xfId="22513" xr:uid="{3F6D65F6-F03F-434D-BD70-B9739E4EB527}"/>
    <cellStyle name="40% - Accent5 5 3 5 2" xfId="34986" xr:uid="{54C6B9D8-C9CD-4B49-98C9-8DE05EC05A95}"/>
    <cellStyle name="40% - Accent5 5 3 6" xfId="31008" xr:uid="{09727122-9F6A-4A12-82F5-3431F93C2980}"/>
    <cellStyle name="40% - Accent5 5 4" xfId="2439" xr:uid="{BD5DE482-A465-45B8-B206-F860B4DFE5F6}"/>
    <cellStyle name="40% - Accent5 5 4 2" xfId="2440" xr:uid="{B8E998AC-A899-4EB2-AFDE-D96602D70D6E}"/>
    <cellStyle name="40% - Accent5 5 4 2 2" xfId="26978" xr:uid="{C1904809-A9DC-41D0-9604-7BDD8A74033D}"/>
    <cellStyle name="40% - Accent5 5 4 2 2 2" xfId="39428" xr:uid="{6AA0EF21-E8A5-4822-8BEE-BB3D42982E7F}"/>
    <cellStyle name="40% - Accent5 5 4 2 3" xfId="22517" xr:uid="{B6E9CE7D-5C43-47F3-9D23-C76049F7CE11}"/>
    <cellStyle name="40% - Accent5 5 4 2 3 2" xfId="34990" xr:uid="{130351EA-75FB-4AF2-8016-0F66D1228766}"/>
    <cellStyle name="40% - Accent5 5 4 2 4" xfId="31012" xr:uid="{C8A9AF60-9908-4DC0-B016-DDBF731AB62C}"/>
    <cellStyle name="40% - Accent5 5 4 3" xfId="2441" xr:uid="{16ACF3BD-11F5-4669-8F3D-97EF7993B293}"/>
    <cellStyle name="40% - Accent5 5 4 3 2" xfId="26979" xr:uid="{F8D07E11-29CF-43B4-B95C-CFAA0DEA948D}"/>
    <cellStyle name="40% - Accent5 5 4 3 2 2" xfId="39429" xr:uid="{BF6869A9-DB4F-4A2E-8B97-3252100FEA9A}"/>
    <cellStyle name="40% - Accent5 5 4 3 3" xfId="22518" xr:uid="{BCE7CE1B-829C-4AF8-93AC-93792B4302B7}"/>
    <cellStyle name="40% - Accent5 5 4 3 3 2" xfId="34991" xr:uid="{33C544BF-748C-41C5-81BC-9B9D0B64E5AA}"/>
    <cellStyle name="40% - Accent5 5 4 3 4" xfId="31013" xr:uid="{7BA2F94F-2FEE-4D72-B5A3-DC278D861629}"/>
    <cellStyle name="40% - Accent5 5 4 4" xfId="26977" xr:uid="{641FE03E-FEC6-4CA1-84A1-1F4FE9A4A755}"/>
    <cellStyle name="40% - Accent5 5 4 4 2" xfId="39427" xr:uid="{A5E54C13-A6C6-4C51-90E1-D70B4DD7E298}"/>
    <cellStyle name="40% - Accent5 5 4 5" xfId="22516" xr:uid="{37B4ABB9-2681-4FE0-8ED7-9B4AE1AC7EDD}"/>
    <cellStyle name="40% - Accent5 5 4 5 2" xfId="34989" xr:uid="{0BA98EF2-8604-47F5-9121-8FB130E67756}"/>
    <cellStyle name="40% - Accent5 5 4 6" xfId="31011" xr:uid="{94D8E6C9-078E-4344-8237-94FA5BE0E3D2}"/>
    <cellStyle name="40% - Accent5 5 5" xfId="2442" xr:uid="{D4C17D20-474D-4758-8F4E-418064BBC091}"/>
    <cellStyle name="40% - Accent5 5 5 2" xfId="2443" xr:uid="{CA81CEA6-9B78-46B3-878A-6D5EE60D4FD7}"/>
    <cellStyle name="40% - Accent5 5 5 2 2" xfId="26981" xr:uid="{A3A335A2-3ECC-40BD-A819-F131D97FBAAD}"/>
    <cellStyle name="40% - Accent5 5 5 2 2 2" xfId="39431" xr:uid="{7A4E88CD-7476-4B7E-9C8B-FB233DC11456}"/>
    <cellStyle name="40% - Accent5 5 5 2 3" xfId="22520" xr:uid="{FD1686CB-5260-4642-897B-496FF73776E5}"/>
    <cellStyle name="40% - Accent5 5 5 2 3 2" xfId="34993" xr:uid="{E2135C5B-53AB-4C63-993B-7330207D89C1}"/>
    <cellStyle name="40% - Accent5 5 5 2 4" xfId="31015" xr:uid="{4EB186E9-1F7C-4241-A99B-7243818F112C}"/>
    <cellStyle name="40% - Accent5 5 5 3" xfId="2444" xr:uid="{E80BCB29-E335-47E7-9695-4B4D5D5E6028}"/>
    <cellStyle name="40% - Accent5 5 5 3 2" xfId="26982" xr:uid="{7E0D8D26-4450-4C3E-A298-C23376B4DD09}"/>
    <cellStyle name="40% - Accent5 5 5 3 2 2" xfId="39432" xr:uid="{96DE5492-466D-4196-BFE7-077789485301}"/>
    <cellStyle name="40% - Accent5 5 5 3 3" xfId="22521" xr:uid="{C4F44D75-2229-40A5-8CAE-080F6A023F04}"/>
    <cellStyle name="40% - Accent5 5 5 3 3 2" xfId="34994" xr:uid="{DB800EA4-A096-4150-A850-E973B705A484}"/>
    <cellStyle name="40% - Accent5 5 5 3 4" xfId="31016" xr:uid="{D62F368C-DC5B-4D99-9098-3411EDFAE89D}"/>
    <cellStyle name="40% - Accent5 5 5 4" xfId="26980" xr:uid="{B8AC3754-4BD9-4FE1-B74D-A07C583116F0}"/>
    <cellStyle name="40% - Accent5 5 5 4 2" xfId="39430" xr:uid="{D053224E-AD93-48FC-ADF2-8674AA9893BB}"/>
    <cellStyle name="40% - Accent5 5 5 5" xfId="22519" xr:uid="{A0FEE8D5-CA96-4AD4-B7BC-066CB8F988D3}"/>
    <cellStyle name="40% - Accent5 5 5 5 2" xfId="34992" xr:uid="{DF952D37-B7CB-4CC8-8CFB-453D8199CE0C}"/>
    <cellStyle name="40% - Accent5 5 5 6" xfId="31014" xr:uid="{12CE706D-F69A-4A6A-9077-C3E59E0C436B}"/>
    <cellStyle name="40% - Accent5 5 6" xfId="2445" xr:uid="{E93D713C-AA74-4E42-9F63-99BEFD62BD0C}"/>
    <cellStyle name="40% - Accent5 5 6 2" xfId="26983" xr:uid="{A560ECB4-6DAD-43C1-82EC-8DE602E1F7DF}"/>
    <cellStyle name="40% - Accent5 5 6 2 2" xfId="39433" xr:uid="{E841BB85-6F75-402F-B1F2-0D048F89B7C5}"/>
    <cellStyle name="40% - Accent5 5 6 3" xfId="22522" xr:uid="{7CAC2143-ED54-4907-9A75-7D7539DEEEEA}"/>
    <cellStyle name="40% - Accent5 5 6 3 2" xfId="34995" xr:uid="{25069F54-78C4-44F7-942F-46F7ECD80B8B}"/>
    <cellStyle name="40% - Accent5 5 6 4" xfId="31017" xr:uid="{F207DFF9-65B5-43D5-A56A-17CC148F5940}"/>
    <cellStyle name="40% - Accent5 5 7" xfId="2446" xr:uid="{F931AED9-92F2-4456-8420-DABD2984AE2F}"/>
    <cellStyle name="40% - Accent5 5 7 2" xfId="26984" xr:uid="{4365BFCC-D0A9-4E6C-A421-0E961C3EA8FB}"/>
    <cellStyle name="40% - Accent5 5 7 2 2" xfId="39434" xr:uid="{FAAC968E-6555-4BAC-BC4F-E547340934D9}"/>
    <cellStyle name="40% - Accent5 5 7 3" xfId="22523" xr:uid="{A866BD1E-BAA3-4FE1-90BB-5673D11D3D53}"/>
    <cellStyle name="40% - Accent5 5 7 3 2" xfId="34996" xr:uid="{5750C4F8-44CD-4DCB-87C7-1B0618BC0A8D}"/>
    <cellStyle name="40% - Accent5 5 7 4" xfId="31018" xr:uid="{A08549C6-6387-4D4B-8AB4-C21DABD56A22}"/>
    <cellStyle name="40% - Accent5 5 8" xfId="11670" xr:uid="{C3047B19-A6E4-4216-B86F-1E475071BA28}"/>
    <cellStyle name="40% - Accent5 5 9" xfId="11671" xr:uid="{B96C3393-1902-4553-B7D5-DB3B6635F81C}"/>
    <cellStyle name="40% - Accent5 50" xfId="3554" xr:uid="{4C1CCED5-A010-4979-B497-9D2817CD1037}"/>
    <cellStyle name="40% - Accent5 51" xfId="3555" xr:uid="{D2DD0D63-0E30-4041-B23D-0C29F8B63184}"/>
    <cellStyle name="40% - Accent5 52" xfId="3556" xr:uid="{1B41DA84-5339-4735-97CB-A4DFCC4B7426}"/>
    <cellStyle name="40% - Accent5 53" xfId="3557" xr:uid="{78C8914D-2EA3-4AC9-B3AE-C14ACD1ACFE2}"/>
    <cellStyle name="40% - Accent5 54" xfId="3558" xr:uid="{62EB8B65-EA16-47FD-BD1F-4F84F6C9EB68}"/>
    <cellStyle name="40% - Accent5 55" xfId="3559" xr:uid="{7DDA8E49-C3D7-4E38-8021-38ED8110A0D5}"/>
    <cellStyle name="40% - Accent5 56" xfId="3560" xr:uid="{C7D8C3B0-FFA8-4838-B49D-41431C73F9AD}"/>
    <cellStyle name="40% - Accent5 57" xfId="3561" xr:uid="{069B8C6B-64DB-4681-B110-58BB4D06B13B}"/>
    <cellStyle name="40% - Accent5 58" xfId="3562" xr:uid="{05EBDA99-A94F-4EFA-9623-D3BC175B1C86}"/>
    <cellStyle name="40% - Accent5 59" xfId="3563" xr:uid="{F2A90275-0FAF-4D93-83B0-CB3FE7222835}"/>
    <cellStyle name="40% - Accent5 6" xfId="2447" xr:uid="{0061CF34-F5D9-4629-BFDB-95C608B8AFAB}"/>
    <cellStyle name="40% - Accent5 6 10" xfId="11672" xr:uid="{70147A4F-3104-4EBF-B734-D603DF78888A}"/>
    <cellStyle name="40% - Accent5 6 11" xfId="11673" xr:uid="{BCDA2AB3-00FD-4F56-A4B4-1A40A67032DF}"/>
    <cellStyle name="40% - Accent5 6 12" xfId="26985" xr:uid="{7DCEB4BA-4977-4EC0-81CA-081A6F261647}"/>
    <cellStyle name="40% - Accent5 6 12 2" xfId="39435" xr:uid="{397BA3DA-8B6D-405A-94FA-EB4CDB0C8ED0}"/>
    <cellStyle name="40% - Accent5 6 13" xfId="22524" xr:uid="{B7F7C214-A0FF-42EF-A99C-C8D9C7E1EC50}"/>
    <cellStyle name="40% - Accent5 6 13 2" xfId="34997" xr:uid="{9A639AAB-613D-4B3B-AF2D-DCAD52E49670}"/>
    <cellStyle name="40% - Accent5 6 14" xfId="31019" xr:uid="{F6E57D7E-83E7-4E8F-914B-6A7C4AC0F265}"/>
    <cellStyle name="40% - Accent5 6 15" xfId="42794" xr:uid="{2718BD27-10EA-4C03-BEA0-BC0CFB7210D8}"/>
    <cellStyle name="40% - Accent5 6 2" xfId="2448" xr:uid="{BCBC8C8F-9442-48F1-827E-E309F4FA3C6D}"/>
    <cellStyle name="40% - Accent5 6 2 2" xfId="6488" xr:uid="{DC559899-F44A-4E1F-B845-B78FA328FA9E}"/>
    <cellStyle name="40% - Accent5 6 2 2 2" xfId="6489" xr:uid="{CF5AB2C7-A6D8-4BF0-9378-7AA605384DD8}"/>
    <cellStyle name="40% - Accent5 6 2 3" xfId="6490" xr:uid="{91652263-AA6F-4A07-A4C6-5B232903BE79}"/>
    <cellStyle name="40% - Accent5 6 2 4" xfId="26986" xr:uid="{620DD186-367B-4B31-9402-7D0C54AA42AF}"/>
    <cellStyle name="40% - Accent5 6 2 4 2" xfId="39436" xr:uid="{A16B59AB-3B70-4888-ADFE-D5F25B488227}"/>
    <cellStyle name="40% - Accent5 6 2 5" xfId="22525" xr:uid="{4E223362-082A-4C0D-9CA9-44EF2B9D7EAE}"/>
    <cellStyle name="40% - Accent5 6 2 5 2" xfId="34998" xr:uid="{53B305FF-E554-40E1-85CB-816F918DB28B}"/>
    <cellStyle name="40% - Accent5 6 2 6" xfId="31020" xr:uid="{258AEE7E-ADD4-4D4E-BBEA-C31BDE9D72B8}"/>
    <cellStyle name="40% - Accent5 6 3" xfId="2449" xr:uid="{4D17C5F0-767D-4DE9-A786-04617D0C9265}"/>
    <cellStyle name="40% - Accent5 6 3 2" xfId="6491" xr:uid="{519A0627-92EC-4C5C-BBCA-503FE0D097DF}"/>
    <cellStyle name="40% - Accent5 6 3 3" xfId="26987" xr:uid="{57D01503-457B-47DA-92EB-8B57BD5E9E31}"/>
    <cellStyle name="40% - Accent5 6 3 3 2" xfId="39437" xr:uid="{512CF66E-8DB8-4E04-B2BA-D49B1BAFF7DD}"/>
    <cellStyle name="40% - Accent5 6 3 4" xfId="22526" xr:uid="{D99E6C46-5359-489D-BC8D-AC435C443E0A}"/>
    <cellStyle name="40% - Accent5 6 3 4 2" xfId="34999" xr:uid="{55732C71-D59B-4359-8403-1270DC37F07F}"/>
    <cellStyle name="40% - Accent5 6 3 5" xfId="31021" xr:uid="{DCB3822C-373A-47C9-9083-401B506CDD23}"/>
    <cellStyle name="40% - Accent5 6 4" xfId="6492" xr:uid="{581C1BBE-EC22-4FB9-8FAB-6C286B301745}"/>
    <cellStyle name="40% - Accent5 6 5" xfId="11674" xr:uid="{DDADC696-F05B-4F8C-B629-0DDC62975699}"/>
    <cellStyle name="40% - Accent5 6 6" xfId="11675" xr:uid="{D6DCC776-96C7-41BF-8538-63226987FE6C}"/>
    <cellStyle name="40% - Accent5 6 7" xfId="11676" xr:uid="{FCABB3B5-CFD8-414E-85E4-29CD73A85836}"/>
    <cellStyle name="40% - Accent5 6 8" xfId="11677" xr:uid="{75D89D9A-018E-4BC8-BEED-05DA15064D86}"/>
    <cellStyle name="40% - Accent5 6 9" xfId="11678" xr:uid="{8A43A8B1-BA70-44B5-87D5-CA1C4BDBC2F1}"/>
    <cellStyle name="40% - Accent5 60" xfId="3564" xr:uid="{2148B918-D380-43EB-924D-52525C3369C0}"/>
    <cellStyle name="40% - Accent5 61" xfId="3565" xr:uid="{372BCEFF-FF90-4559-9FDD-7E7C0F5976D1}"/>
    <cellStyle name="40% - Accent5 62" xfId="3566" xr:uid="{F3FAB0A0-B6F3-42A0-9D0D-942AE05BC4FE}"/>
    <cellStyle name="40% - Accent5 63" xfId="3567" xr:uid="{86C0736F-C4E7-4543-A549-D1E505BBFBD2}"/>
    <cellStyle name="40% - Accent5 64" xfId="3568" xr:uid="{A7890C8C-0CCB-4F57-B6F9-B7DA78E7B64D}"/>
    <cellStyle name="40% - Accent5 65" xfId="3569" xr:uid="{C789A790-7FA0-48CC-94A3-C64F4AF2E253}"/>
    <cellStyle name="40% - Accent5 66" xfId="3570" xr:uid="{67323E9C-88A4-49A7-AFD8-91DCE042D844}"/>
    <cellStyle name="40% - Accent5 67" xfId="3571" xr:uid="{A627B165-C5EE-4BE4-A38E-7D95FFE34B57}"/>
    <cellStyle name="40% - Accent5 68" xfId="3572" xr:uid="{B9C2BB87-7B39-451B-B23F-7BFCA7D06ABF}"/>
    <cellStyle name="40% - Accent5 69" xfId="3573" xr:uid="{00A87DA5-FF5A-418A-9DCF-63128CA71EEF}"/>
    <cellStyle name="40% - Accent5 7" xfId="2450" xr:uid="{381C906D-0116-4BC5-AE7F-E8017152F3D1}"/>
    <cellStyle name="40% - Accent5 7 10" xfId="11679" xr:uid="{2D1A758D-D2DF-46B5-8C52-880BCFC9031B}"/>
    <cellStyle name="40% - Accent5 7 11" xfId="11680" xr:uid="{8E253802-EE15-4156-AF0F-F2CD26EA78F4}"/>
    <cellStyle name="40% - Accent5 7 12" xfId="26988" xr:uid="{C9894C88-E63D-46C2-9186-D43E30691545}"/>
    <cellStyle name="40% - Accent5 7 12 2" xfId="39438" xr:uid="{CEC98124-CAEB-4F07-AC6C-C0A54DEA7E6A}"/>
    <cellStyle name="40% - Accent5 7 13" xfId="22527" xr:uid="{15C075A9-4FFA-4A6E-99AE-F59A67CB4234}"/>
    <cellStyle name="40% - Accent5 7 13 2" xfId="35000" xr:uid="{C3BBFEA5-9DC6-4BF7-9AC0-720F763A670C}"/>
    <cellStyle name="40% - Accent5 7 14" xfId="31022" xr:uid="{301BE101-09B4-4AA0-ADA2-B084A58734FC}"/>
    <cellStyle name="40% - Accent5 7 15" xfId="42795" xr:uid="{DE176A67-1C36-4FA2-97D8-5C9A7547ABC1}"/>
    <cellStyle name="40% - Accent5 7 2" xfId="2451" xr:uid="{921085CD-B2E8-4CAD-AB5B-4DA1F6AE5CB9}"/>
    <cellStyle name="40% - Accent5 7 2 2" xfId="6493" xr:uid="{AD5933B3-5E66-4C89-B6FB-4CB02E15FA76}"/>
    <cellStyle name="40% - Accent5 7 2 3" xfId="26989" xr:uid="{6BB87476-B45D-4C2F-82ED-FAFF0D819066}"/>
    <cellStyle name="40% - Accent5 7 2 3 2" xfId="39439" xr:uid="{E5E1F388-B3BF-4A03-9EB6-30CC10623ED7}"/>
    <cellStyle name="40% - Accent5 7 2 4" xfId="22528" xr:uid="{7D517F5E-377A-4E5D-BF37-924672506FA7}"/>
    <cellStyle name="40% - Accent5 7 2 4 2" xfId="35001" xr:uid="{52DA4AFF-FF35-4C65-99F7-0E1951F29B05}"/>
    <cellStyle name="40% - Accent5 7 2 5" xfId="31023" xr:uid="{A5B2B9B9-9C61-4C88-9937-FF823C8D95E9}"/>
    <cellStyle name="40% - Accent5 7 3" xfId="2452" xr:uid="{D3B7DB8D-3F19-4D60-BC9F-1EA83707934E}"/>
    <cellStyle name="40% - Accent5 7 3 2" xfId="26990" xr:uid="{944E1864-87B8-44EA-9B77-6CB076D3DBB2}"/>
    <cellStyle name="40% - Accent5 7 3 2 2" xfId="39440" xr:uid="{611307A0-D39C-4709-9875-E0A0CD513227}"/>
    <cellStyle name="40% - Accent5 7 3 3" xfId="22529" xr:uid="{3C4A96C9-8645-419F-AAE3-40EB923B5125}"/>
    <cellStyle name="40% - Accent5 7 3 3 2" xfId="35002" xr:uid="{66315854-3341-4591-B3C2-29655AE1A2D2}"/>
    <cellStyle name="40% - Accent5 7 3 4" xfId="31024" xr:uid="{7BA16BDE-A95B-429E-8349-165874D37C32}"/>
    <cellStyle name="40% - Accent5 7 4" xfId="11681" xr:uid="{3051457A-6221-4F74-BA65-4A178A532F0B}"/>
    <cellStyle name="40% - Accent5 7 5" xfId="11682" xr:uid="{9B28A8DA-8339-48C1-9273-A9271D2A973B}"/>
    <cellStyle name="40% - Accent5 7 6" xfId="11683" xr:uid="{538F74BD-ECDD-4C89-B505-3FBA9850787B}"/>
    <cellStyle name="40% - Accent5 7 7" xfId="11684" xr:uid="{9F5EA4D5-644B-438C-B460-05FE11B1E265}"/>
    <cellStyle name="40% - Accent5 7 8" xfId="11685" xr:uid="{7ECEB024-12D5-42BA-91D0-822DBA59DFD8}"/>
    <cellStyle name="40% - Accent5 7 9" xfId="11686" xr:uid="{F22433DE-A4F8-44E1-9634-0FA649BB9DF2}"/>
    <cellStyle name="40% - Accent5 70" xfId="3574" xr:uid="{4D03D507-A6FD-445B-B4F2-044F8D24536E}"/>
    <cellStyle name="40% - Accent5 71" xfId="3575" xr:uid="{717F829B-7136-4EEA-A363-F1EEA2118AA6}"/>
    <cellStyle name="40% - Accent5 72" xfId="3576" xr:uid="{E7FB648A-861C-4D2F-B343-003143050C44}"/>
    <cellStyle name="40% - Accent5 73" xfId="3577" xr:uid="{4EB159BB-1418-4D40-AE2B-4F82898FB3C4}"/>
    <cellStyle name="40% - Accent5 74" xfId="3578" xr:uid="{B74C81AB-05F1-4CE3-B474-5F54E8968AE8}"/>
    <cellStyle name="40% - Accent5 75" xfId="3579" xr:uid="{34A9403C-3769-4378-A4EA-D0756C848ECD}"/>
    <cellStyle name="40% - Accent5 76" xfId="3580" xr:uid="{AB4246A4-5B79-4553-9FE0-EF68C6908843}"/>
    <cellStyle name="40% - Accent5 77" xfId="3581" xr:uid="{D1B8360E-9E68-4A93-B415-413A998E7E1F}"/>
    <cellStyle name="40% - Accent5 78" xfId="3582" xr:uid="{C4470658-8D66-48C7-B947-6EE8A226709A}"/>
    <cellStyle name="40% - Accent5 79" xfId="3583" xr:uid="{937EE4BF-841B-4DBE-A291-808C2F0A148D}"/>
    <cellStyle name="40% - Accent5 8" xfId="2453" xr:uid="{D1A5FC24-711E-40E9-AE22-EB43BEC6352B}"/>
    <cellStyle name="40% - Accent5 8 10" xfId="11687" xr:uid="{E2FA2549-F841-4FDD-9623-C6129591F770}"/>
    <cellStyle name="40% - Accent5 8 11" xfId="11688" xr:uid="{902BB883-2AFF-4CF0-9680-0D4DA1BF0D2C}"/>
    <cellStyle name="40% - Accent5 8 12" xfId="26991" xr:uid="{10E244B7-032C-4FD3-B3C3-211A09EFD042}"/>
    <cellStyle name="40% - Accent5 8 12 2" xfId="39441" xr:uid="{141ECDE5-4AFB-400B-A19F-B58154A3CCF6}"/>
    <cellStyle name="40% - Accent5 8 13" xfId="22530" xr:uid="{4132CF3C-5DFB-453B-A529-90700EC815F3}"/>
    <cellStyle name="40% - Accent5 8 13 2" xfId="35003" xr:uid="{07920AF5-FC9E-424D-946D-21496B1B1400}"/>
    <cellStyle name="40% - Accent5 8 14" xfId="31025" xr:uid="{94B34E20-4690-4C2A-94CB-B9218BDE3D0E}"/>
    <cellStyle name="40% - Accent5 8 15" xfId="42796" xr:uid="{A2C57BD9-C503-4D1F-B1B8-82EA1707DC9C}"/>
    <cellStyle name="40% - Accent5 8 2" xfId="2454" xr:uid="{819A8D32-9FC9-4D44-836B-030BDCC26ABA}"/>
    <cellStyle name="40% - Accent5 8 2 2" xfId="26992" xr:uid="{E60DB142-F464-4A3D-878F-C24C769B5D6A}"/>
    <cellStyle name="40% - Accent5 8 2 2 2" xfId="39442" xr:uid="{96596F6F-8B8C-4AD8-9AA9-DE7A3BABAF57}"/>
    <cellStyle name="40% - Accent5 8 2 3" xfId="22531" xr:uid="{5B51EB3D-3A48-41F5-AD14-1F56C9167271}"/>
    <cellStyle name="40% - Accent5 8 2 3 2" xfId="35004" xr:uid="{15659F71-D82B-4514-82CA-3869AB3C68C9}"/>
    <cellStyle name="40% - Accent5 8 2 4" xfId="31026" xr:uid="{0BD75C56-4CE8-45B0-A81E-A196E8ED91EF}"/>
    <cellStyle name="40% - Accent5 8 3" xfId="2455" xr:uid="{BA5E2CF8-F414-4374-A3E1-A9B10BDDBB58}"/>
    <cellStyle name="40% - Accent5 8 3 2" xfId="26993" xr:uid="{DE7F3FA7-AB4B-4FFB-9F3E-8D9CD555EC76}"/>
    <cellStyle name="40% - Accent5 8 3 2 2" xfId="39443" xr:uid="{37B8606B-9EC5-47B3-B836-7F58A4F86B98}"/>
    <cellStyle name="40% - Accent5 8 3 3" xfId="22532" xr:uid="{8027070C-A684-4D70-9D2C-E24941056934}"/>
    <cellStyle name="40% - Accent5 8 3 3 2" xfId="35005" xr:uid="{3768F085-9EAC-4A45-96D4-95B597D81437}"/>
    <cellStyle name="40% - Accent5 8 3 4" xfId="31027" xr:uid="{7DF2F871-2594-4B04-9FB1-9D573993D542}"/>
    <cellStyle name="40% - Accent5 8 4" xfId="11689" xr:uid="{639AB79D-E648-4919-8CD2-7FF35F5B35B8}"/>
    <cellStyle name="40% - Accent5 8 5" xfId="11690" xr:uid="{01A733FC-5254-4C78-A5FB-6C4480E54297}"/>
    <cellStyle name="40% - Accent5 8 6" xfId="11691" xr:uid="{B596DC91-0079-4AF2-B4D6-B52848990C89}"/>
    <cellStyle name="40% - Accent5 8 7" xfId="11692" xr:uid="{900D8229-70AD-4D20-80FE-4B4F97400A78}"/>
    <cellStyle name="40% - Accent5 8 8" xfId="11693" xr:uid="{C369DCD9-7238-4DC2-A505-88BB3D6553F4}"/>
    <cellStyle name="40% - Accent5 8 9" xfId="11694" xr:uid="{FFB344C2-0BD8-40E4-B6ED-C7B4E600DF3A}"/>
    <cellStyle name="40% - Accent5 80" xfId="3584" xr:uid="{57C710C5-DEBC-4CF4-BDBE-9A178AEA2C47}"/>
    <cellStyle name="40% - Accent5 81" xfId="3585" xr:uid="{B8EACD1A-7C0F-4A73-8A00-CED0EF975C91}"/>
    <cellStyle name="40% - Accent5 82" xfId="3586" xr:uid="{CD2990EF-38C7-4E36-965E-28957AAA13A3}"/>
    <cellStyle name="40% - Accent5 83" xfId="3587" xr:uid="{7265030B-CFA5-4A88-97D4-474481066DE2}"/>
    <cellStyle name="40% - Accent5 84" xfId="3588" xr:uid="{13357C21-F5C3-40AB-A1A0-080B0B615E72}"/>
    <cellStyle name="40% - Accent5 85" xfId="3589" xr:uid="{22D6AA7F-9496-4806-B58F-EDA1C59EDBC8}"/>
    <cellStyle name="40% - Accent5 86" xfId="3590" xr:uid="{E2F9E94B-7784-40DB-865B-A866BAAEA253}"/>
    <cellStyle name="40% - Accent5 87" xfId="3591" xr:uid="{762DAC60-C024-45EF-8FAF-D974A324EC31}"/>
    <cellStyle name="40% - Accent5 88" xfId="3592" xr:uid="{C1F6B35C-19F0-4856-AFD1-5A7D588FDDD2}"/>
    <cellStyle name="40% - Accent5 89" xfId="3593" xr:uid="{4A3743E0-4597-4360-80CF-EA0F74B7304B}"/>
    <cellStyle name="40% - Accent5 9" xfId="2456" xr:uid="{D883A16E-B6F9-41D7-AB94-31F822C5A861}"/>
    <cellStyle name="40% - Accent5 9 10" xfId="11695" xr:uid="{CFB89A96-503F-4CFA-BCB5-4ECDD2EBF429}"/>
    <cellStyle name="40% - Accent5 9 11" xfId="11696" xr:uid="{A376555E-06BB-4DAB-9574-C5AF34785BDE}"/>
    <cellStyle name="40% - Accent5 9 12" xfId="26994" xr:uid="{91C7D477-BF11-47C2-91C7-3D64B2ADA51C}"/>
    <cellStyle name="40% - Accent5 9 12 2" xfId="39444" xr:uid="{50D0C10E-2D42-4E1A-9C9C-EA686A57DD21}"/>
    <cellStyle name="40% - Accent5 9 13" xfId="22533" xr:uid="{545E20D0-155E-4CB2-B1E8-1AC5EFB2EA8A}"/>
    <cellStyle name="40% - Accent5 9 13 2" xfId="35006" xr:uid="{91C52D77-DDBE-4202-82B5-B22E03E73742}"/>
    <cellStyle name="40% - Accent5 9 14" xfId="31028" xr:uid="{8C2A4FF6-8CC3-4770-A124-B2FD97009353}"/>
    <cellStyle name="40% - Accent5 9 2" xfId="2457" xr:uid="{5F47A869-F621-4FC1-8DDD-7D171F63CC81}"/>
    <cellStyle name="40% - Accent5 9 2 2" xfId="26995" xr:uid="{019D0D44-F788-4E46-BC74-E6FE4545CDCE}"/>
    <cellStyle name="40% - Accent5 9 2 2 2" xfId="39445" xr:uid="{D0FF8114-FD8C-4436-BC0A-FBFB841F869F}"/>
    <cellStyle name="40% - Accent5 9 2 3" xfId="22534" xr:uid="{D4B70DA8-08A1-4E5A-B3CF-BDAA6F3B4266}"/>
    <cellStyle name="40% - Accent5 9 2 3 2" xfId="35007" xr:uid="{7EE120B3-54E6-4CBC-B8B1-8B27F7E9FDD8}"/>
    <cellStyle name="40% - Accent5 9 2 4" xfId="31029" xr:uid="{F356CFCD-1830-4092-B727-A1B3D33CFB07}"/>
    <cellStyle name="40% - Accent5 9 3" xfId="2458" xr:uid="{F9E73977-B4BA-4C07-91A0-8F6A5E4E1475}"/>
    <cellStyle name="40% - Accent5 9 3 2" xfId="26996" xr:uid="{9CD40C3A-1E99-49B4-A42A-2B1E394FDDCD}"/>
    <cellStyle name="40% - Accent5 9 3 2 2" xfId="39446" xr:uid="{139FFDDE-7B5D-48CA-8F3A-78149178AACF}"/>
    <cellStyle name="40% - Accent5 9 3 3" xfId="22535" xr:uid="{3A21A676-2D62-4608-B53D-A84585225032}"/>
    <cellStyle name="40% - Accent5 9 3 3 2" xfId="35008" xr:uid="{6719B198-AA20-4048-BE0F-F9EC4D39628E}"/>
    <cellStyle name="40% - Accent5 9 3 4" xfId="31030" xr:uid="{76F016E4-A1D7-4FD9-A2E4-A3A970F72BBF}"/>
    <cellStyle name="40% - Accent5 9 4" xfId="11697" xr:uid="{AACCE6B3-C482-4E5C-A71F-3A7159DB690D}"/>
    <cellStyle name="40% - Accent5 9 5" xfId="11698" xr:uid="{22B12B34-60AF-4935-91F6-0E56F3672FCE}"/>
    <cellStyle name="40% - Accent5 9 6" xfId="11699" xr:uid="{1F7A89DD-D839-4D70-9FB1-C93D2BFBE554}"/>
    <cellStyle name="40% - Accent5 9 7" xfId="11700" xr:uid="{13B96FB2-4552-4690-BBD5-34EB0B97F0A7}"/>
    <cellStyle name="40% - Accent5 9 8" xfId="11701" xr:uid="{C5FCADA1-AFC1-41A6-A6BF-A84B87EC4753}"/>
    <cellStyle name="40% - Accent5 9 9" xfId="11702" xr:uid="{01DDD6B5-DA06-4D16-8C7C-19A4CA36D2D3}"/>
    <cellStyle name="40% - Accent5 90" xfId="3594" xr:uid="{CD9F6B77-C0DD-4452-A287-EA2900D9556F}"/>
    <cellStyle name="40% - Accent5 91" xfId="3595" xr:uid="{2BB86F68-15EF-408B-B509-4D6B4391FB85}"/>
    <cellStyle name="40% - Accent5 92" xfId="3596" xr:uid="{E3E35738-CBDC-4782-AB8F-455170813DB3}"/>
    <cellStyle name="40% - Accent5 93" xfId="3597" xr:uid="{A5567E01-86B7-4848-84D2-81ECDC13D534}"/>
    <cellStyle name="40% - Accent5 94" xfId="3598" xr:uid="{48C68001-E231-48B8-AA9F-9C782A983E1A}"/>
    <cellStyle name="40% - Accent5 95" xfId="3599" xr:uid="{119B76F2-FB55-46FE-93C8-CAF93A4B166A}"/>
    <cellStyle name="40% - Accent5 96" xfId="3600" xr:uid="{E3C07270-0439-475A-99B9-EB86FEF774DB}"/>
    <cellStyle name="40% - Accent5 97" xfId="6781" xr:uid="{4BCE1E68-6F2B-40B8-B069-B44C0AF5A274}"/>
    <cellStyle name="40% - Accent5 98" xfId="6790" xr:uid="{C7477933-4A25-467D-A53E-9375AB4EEFD9}"/>
    <cellStyle name="40% - Accent5 99" xfId="6800" xr:uid="{D2E94711-D5EF-4265-BD8A-CCC562F5CFC4}"/>
    <cellStyle name="40% - Accent6 10" xfId="2459" xr:uid="{C9C50D56-E5B8-49A4-B4ED-121C5BEA3B29}"/>
    <cellStyle name="40% - Accent6 10 10" xfId="11703" xr:uid="{85AEB922-9D7F-4F7A-B277-6A9063A5D974}"/>
    <cellStyle name="40% - Accent6 10 11" xfId="11704" xr:uid="{B2D10F42-F707-4ADA-9F91-C5770C31A491}"/>
    <cellStyle name="40% - Accent6 10 12" xfId="26997" xr:uid="{E166972F-8B5D-4981-9E68-16E840F27904}"/>
    <cellStyle name="40% - Accent6 10 12 2" xfId="39447" xr:uid="{28354272-52B2-4425-9EAB-D15D2B2D021F}"/>
    <cellStyle name="40% - Accent6 10 13" xfId="22536" xr:uid="{BD703291-13E8-4276-B488-7D3EFF260101}"/>
    <cellStyle name="40% - Accent6 10 13 2" xfId="35009" xr:uid="{645F965F-012D-4585-831E-3D6FA1F79294}"/>
    <cellStyle name="40% - Accent6 10 14" xfId="31031" xr:uid="{7BCEA426-B589-46EC-BE70-C27F055542E8}"/>
    <cellStyle name="40% - Accent6 10 2" xfId="2460" xr:uid="{497E2415-2060-4FCA-81E4-6D4DAE0A8DBD}"/>
    <cellStyle name="40% - Accent6 10 2 2" xfId="26998" xr:uid="{3D2E7D69-2DDB-41D1-88AD-627C960E9EB1}"/>
    <cellStyle name="40% - Accent6 10 2 2 2" xfId="39448" xr:uid="{733F25B4-1000-46D6-80CB-FFE065D6A9B3}"/>
    <cellStyle name="40% - Accent6 10 2 3" xfId="22537" xr:uid="{55BB0AA2-5E7D-41BF-B262-91BC71D743BE}"/>
    <cellStyle name="40% - Accent6 10 2 3 2" xfId="35010" xr:uid="{D6E7D71E-25DB-41C2-8BE6-E8E6BD519B67}"/>
    <cellStyle name="40% - Accent6 10 2 4" xfId="31032" xr:uid="{13704A26-FF51-4EF9-9780-800F81324ABB}"/>
    <cellStyle name="40% - Accent6 10 3" xfId="2461" xr:uid="{5AC45607-1456-4DA9-B43F-EDF99614F0C1}"/>
    <cellStyle name="40% - Accent6 10 3 2" xfId="26999" xr:uid="{BB323BD0-E8C6-4A5E-B273-A0C298B0110C}"/>
    <cellStyle name="40% - Accent6 10 3 2 2" xfId="39449" xr:uid="{1A9AA17A-7048-452F-A7FA-6D0BDB6FFF34}"/>
    <cellStyle name="40% - Accent6 10 3 3" xfId="22538" xr:uid="{CE8585D6-AD3C-4C40-8350-902714E1536B}"/>
    <cellStyle name="40% - Accent6 10 3 3 2" xfId="35011" xr:uid="{72A05BC7-1F60-49DB-9D15-86384891801D}"/>
    <cellStyle name="40% - Accent6 10 3 4" xfId="31033" xr:uid="{68A0E23A-033C-401F-96BB-B06AFA192DAD}"/>
    <cellStyle name="40% - Accent6 10 4" xfId="11705" xr:uid="{EE9C16DC-1CBF-4797-A716-B2FB8BBCE357}"/>
    <cellStyle name="40% - Accent6 10 5" xfId="11706" xr:uid="{CE36E550-244F-4EE8-A26D-4DE08D61FD95}"/>
    <cellStyle name="40% - Accent6 10 6" xfId="11707" xr:uid="{B215586B-A34A-42E0-A086-80B0E1C3B098}"/>
    <cellStyle name="40% - Accent6 10 7" xfId="11708" xr:uid="{1A9EB569-9418-4616-80F1-C8B8FBE74707}"/>
    <cellStyle name="40% - Accent6 10 8" xfId="11709" xr:uid="{8A25D7E1-3D1F-47A6-AB86-8B32C1D874CB}"/>
    <cellStyle name="40% - Accent6 10 9" xfId="11710" xr:uid="{727175ED-22BD-4B3C-854D-E1177F127781}"/>
    <cellStyle name="40% - Accent6 100" xfId="6822" xr:uid="{B9C40CBA-1639-478F-A308-9F6DF18023F0}"/>
    <cellStyle name="40% - Accent6 101" xfId="6841" xr:uid="{7A6A36D4-7B73-411E-86DE-37A7F29F2DFC}"/>
    <cellStyle name="40% - Accent6 102" xfId="6848" xr:uid="{653CAE10-EF75-4723-84CA-81EFE3D55939}"/>
    <cellStyle name="40% - Accent6 103" xfId="6726" xr:uid="{A9680C77-C588-4274-8209-AEB753FD581F}"/>
    <cellStyle name="40% - Accent6 11" xfId="2462" xr:uid="{43F08A16-27BD-4500-BA1E-D880728E07AB}"/>
    <cellStyle name="40% - Accent6 11 10" xfId="11711" xr:uid="{87011364-5C42-47A1-8F95-8F57B501232E}"/>
    <cellStyle name="40% - Accent6 11 11" xfId="11712" xr:uid="{73AD80E8-DD79-4A49-8DE4-3990E800DC68}"/>
    <cellStyle name="40% - Accent6 11 12" xfId="27000" xr:uid="{05A1091A-30F2-46E7-81AF-C20D63F3451D}"/>
    <cellStyle name="40% - Accent6 11 12 2" xfId="39450" xr:uid="{8A51046E-B57E-4592-8D83-5FC6A25707A8}"/>
    <cellStyle name="40% - Accent6 11 13" xfId="22539" xr:uid="{831ED7B7-AF6C-495A-A89F-5FBA0DDAB051}"/>
    <cellStyle name="40% - Accent6 11 13 2" xfId="35012" xr:uid="{D62C8B08-58F8-47B0-B33E-39B8E0AB0469}"/>
    <cellStyle name="40% - Accent6 11 14" xfId="31034" xr:uid="{77101FCD-DC47-441F-8E90-CE0747FD35F7}"/>
    <cellStyle name="40% - Accent6 11 2" xfId="2463" xr:uid="{FEB0A095-215E-448D-ADCB-3055071CE07D}"/>
    <cellStyle name="40% - Accent6 11 2 2" xfId="27001" xr:uid="{79051FC9-ED70-46DE-9228-BDEECE19C5EF}"/>
    <cellStyle name="40% - Accent6 11 2 2 2" xfId="39451" xr:uid="{EEE45DB4-30E6-4807-B844-E2730E5D54AD}"/>
    <cellStyle name="40% - Accent6 11 2 3" xfId="22540" xr:uid="{3CF373D4-3098-4CB5-B049-5165F7804F16}"/>
    <cellStyle name="40% - Accent6 11 2 3 2" xfId="35013" xr:uid="{E8DB64CB-FF65-4452-A209-DED53645EA0F}"/>
    <cellStyle name="40% - Accent6 11 2 4" xfId="31035" xr:uid="{398CCB97-7A42-439C-AD6F-C20D887D3BE0}"/>
    <cellStyle name="40% - Accent6 11 3" xfId="2464" xr:uid="{74D1332B-B1B3-4B7C-9637-77F2A2F7EC22}"/>
    <cellStyle name="40% - Accent6 11 3 2" xfId="27002" xr:uid="{9B49A236-F393-4427-A907-3F89556D63A8}"/>
    <cellStyle name="40% - Accent6 11 3 2 2" xfId="39452" xr:uid="{2AE25FF3-AA56-42AF-B28F-441A3DF8E09F}"/>
    <cellStyle name="40% - Accent6 11 3 3" xfId="22541" xr:uid="{7CC7470D-D607-4985-833E-57AF13E39C34}"/>
    <cellStyle name="40% - Accent6 11 3 3 2" xfId="35014" xr:uid="{83923849-556C-49E0-8A14-6D0DFEDC64CC}"/>
    <cellStyle name="40% - Accent6 11 3 4" xfId="31036" xr:uid="{16D7ABB4-97F3-44FE-B241-E7DE8223E548}"/>
    <cellStyle name="40% - Accent6 11 4" xfId="11713" xr:uid="{F0CE8A41-462C-4503-863C-47BCD1949A17}"/>
    <cellStyle name="40% - Accent6 11 5" xfId="11714" xr:uid="{407E0CE6-2C72-4F1A-B554-8F05E950CEC4}"/>
    <cellStyle name="40% - Accent6 11 6" xfId="11715" xr:uid="{201D7978-9307-40F3-BB2F-0EA404283CFD}"/>
    <cellStyle name="40% - Accent6 11 7" xfId="11716" xr:uid="{F516188B-AF0F-4333-AFEB-8E3D0539D05F}"/>
    <cellStyle name="40% - Accent6 11 8" xfId="11717" xr:uid="{767D949B-C593-4A33-B158-3C11218719C3}"/>
    <cellStyle name="40% - Accent6 11 9" xfId="11718" xr:uid="{85935469-CF7F-48C0-B4F0-3E492E5891DB}"/>
    <cellStyle name="40% - Accent6 12" xfId="2465" xr:uid="{AC1D7CC3-E6B3-4E72-89E0-0B5CCAF8B4D7}"/>
    <cellStyle name="40% - Accent6 12 10" xfId="11719" xr:uid="{47859C75-E12F-478A-B36F-4A3CEE08F884}"/>
    <cellStyle name="40% - Accent6 12 11" xfId="11720" xr:uid="{E680930A-1007-466B-8BAA-7192B84581AD}"/>
    <cellStyle name="40% - Accent6 12 12" xfId="27003" xr:uid="{2F34761D-B028-459D-B7F7-2E6FB8337883}"/>
    <cellStyle name="40% - Accent6 12 12 2" xfId="39453" xr:uid="{06A1EC1A-C852-45C9-91FA-AD54C261452C}"/>
    <cellStyle name="40% - Accent6 12 13" xfId="22542" xr:uid="{6C4BE91A-D123-4E4B-A745-5698A722353F}"/>
    <cellStyle name="40% - Accent6 12 13 2" xfId="35015" xr:uid="{B601A1CB-8261-4DB6-9240-B14F74EBE5B4}"/>
    <cellStyle name="40% - Accent6 12 14" xfId="31037" xr:uid="{798B4293-91D3-46B7-8C7A-44AB5EE09676}"/>
    <cellStyle name="40% - Accent6 12 2" xfId="2466" xr:uid="{2A54FC52-C55D-4EFF-9A76-7ABAEEF1AFAB}"/>
    <cellStyle name="40% - Accent6 12 2 2" xfId="27004" xr:uid="{D88114A5-8470-431A-8076-8F6CB23D9245}"/>
    <cellStyle name="40% - Accent6 12 2 2 2" xfId="39454" xr:uid="{4C76B7E7-F3FE-4751-BAF0-A96C805E0A8B}"/>
    <cellStyle name="40% - Accent6 12 2 3" xfId="22543" xr:uid="{5593F626-EB16-4F0E-8765-14ED17C1A8FF}"/>
    <cellStyle name="40% - Accent6 12 2 3 2" xfId="35016" xr:uid="{296B5448-7B10-4FFA-A95A-63C3C7B91573}"/>
    <cellStyle name="40% - Accent6 12 2 4" xfId="31038" xr:uid="{A8503541-F616-4FF9-A265-8B38E4D0CC54}"/>
    <cellStyle name="40% - Accent6 12 3" xfId="2467" xr:uid="{7C47998A-E4AC-4731-B3FE-B3D2F66E9B34}"/>
    <cellStyle name="40% - Accent6 12 3 2" xfId="27005" xr:uid="{073B75E8-2A60-4D5A-BF4A-9543EEB7F026}"/>
    <cellStyle name="40% - Accent6 12 3 2 2" xfId="39455" xr:uid="{057C9AAC-47AE-4EEF-9510-E419F2E79F89}"/>
    <cellStyle name="40% - Accent6 12 3 3" xfId="22544" xr:uid="{3B7F64E4-56F8-42AE-9AA2-576104896F0A}"/>
    <cellStyle name="40% - Accent6 12 3 3 2" xfId="35017" xr:uid="{F744DBD6-780A-4E48-B002-4A7C7C707C6D}"/>
    <cellStyle name="40% - Accent6 12 3 4" xfId="31039" xr:uid="{F414B94C-306B-4008-8BFE-7A16E4ECF3CB}"/>
    <cellStyle name="40% - Accent6 12 4" xfId="11721" xr:uid="{9B3828FD-C69A-444F-826E-4F3E50BC5843}"/>
    <cellStyle name="40% - Accent6 12 5" xfId="11722" xr:uid="{ED92949E-A742-480B-B4AA-25E20D6A16CE}"/>
    <cellStyle name="40% - Accent6 12 6" xfId="11723" xr:uid="{184284B7-7F65-422A-848E-2EAF895895E7}"/>
    <cellStyle name="40% - Accent6 12 7" xfId="11724" xr:uid="{C4E03AB5-C63F-4F9F-AE23-4946B269878E}"/>
    <cellStyle name="40% - Accent6 12 8" xfId="11725" xr:uid="{0D5B22F9-F655-40F5-AA85-DA9571556BFD}"/>
    <cellStyle name="40% - Accent6 12 9" xfId="11726" xr:uid="{D66044A2-B11C-4D91-A8D6-C7313B37783C}"/>
    <cellStyle name="40% - Accent6 13" xfId="2468" xr:uid="{2F6E7F7E-8493-4028-BB94-7F073B745588}"/>
    <cellStyle name="40% - Accent6 13 10" xfId="11727" xr:uid="{A4FE8AC9-BDBA-42C7-84D5-6FE635EAE7E8}"/>
    <cellStyle name="40% - Accent6 13 11" xfId="11728" xr:uid="{1D6AE21C-3560-416E-9B91-C99E3BFD52C6}"/>
    <cellStyle name="40% - Accent6 13 12" xfId="27006" xr:uid="{460E254B-D3EE-478B-B0EF-E7416283CECB}"/>
    <cellStyle name="40% - Accent6 13 12 2" xfId="39456" xr:uid="{6AB3B45C-BAA2-49CC-9378-137B30985EBB}"/>
    <cellStyle name="40% - Accent6 13 13" xfId="22545" xr:uid="{F61F9E1A-535E-4329-9F7E-4AB852FF586D}"/>
    <cellStyle name="40% - Accent6 13 13 2" xfId="35018" xr:uid="{96812ED0-477B-402C-A4A5-1CE9655C2C76}"/>
    <cellStyle name="40% - Accent6 13 14" xfId="31040" xr:uid="{C950501A-0B41-4EC8-B27D-81302BA9CD79}"/>
    <cellStyle name="40% - Accent6 13 2" xfId="2469" xr:uid="{624B8177-6E82-44F4-8C6E-48400C8E5EF2}"/>
    <cellStyle name="40% - Accent6 13 2 2" xfId="27007" xr:uid="{59CBAA70-C630-4DD2-A91D-E5A7407E1F1B}"/>
    <cellStyle name="40% - Accent6 13 2 2 2" xfId="39457" xr:uid="{62FCFE26-2122-46AE-90DC-26C9BCBC9359}"/>
    <cellStyle name="40% - Accent6 13 2 3" xfId="22546" xr:uid="{1462E7B4-503A-4FEF-91C8-064CAE38A4CC}"/>
    <cellStyle name="40% - Accent6 13 2 3 2" xfId="35019" xr:uid="{53056976-3BAA-4AF1-A408-4445BD1CB0A5}"/>
    <cellStyle name="40% - Accent6 13 2 4" xfId="31041" xr:uid="{F552F4B8-3EBC-4E84-ABB2-7BC5C1736210}"/>
    <cellStyle name="40% - Accent6 13 3" xfId="2470" xr:uid="{F428DB31-5A7D-4E3F-9621-EFDE92C4635E}"/>
    <cellStyle name="40% - Accent6 13 3 2" xfId="27008" xr:uid="{8018B72E-5232-462E-A0B5-C662CF743D58}"/>
    <cellStyle name="40% - Accent6 13 3 2 2" xfId="39458" xr:uid="{D2EEFC52-E0D5-49F1-9B0C-92C7BAB7FAF4}"/>
    <cellStyle name="40% - Accent6 13 3 3" xfId="22547" xr:uid="{DA53497D-D4C0-4B53-A04B-088BB75CF0DF}"/>
    <cellStyle name="40% - Accent6 13 3 3 2" xfId="35020" xr:uid="{346F51C6-1124-450A-9887-321737D42071}"/>
    <cellStyle name="40% - Accent6 13 3 4" xfId="31042" xr:uid="{EDC98D10-2CA3-45F1-8961-2CA7B625CE66}"/>
    <cellStyle name="40% - Accent6 13 4" xfId="11729" xr:uid="{F529DA29-9BD8-4DFA-9908-386AC4E65153}"/>
    <cellStyle name="40% - Accent6 13 5" xfId="11730" xr:uid="{1AFA4F3F-5486-42DA-AE38-45022DD5E542}"/>
    <cellStyle name="40% - Accent6 13 6" xfId="11731" xr:uid="{B31D082A-38F3-4C82-B9F7-51E2E9802918}"/>
    <cellStyle name="40% - Accent6 13 7" xfId="11732" xr:uid="{A37CA7E5-EBF9-4835-96DE-C3B26F9AA9ED}"/>
    <cellStyle name="40% - Accent6 13 8" xfId="11733" xr:uid="{0F24536F-EF14-4CAB-8DFE-CDCE4408A8D7}"/>
    <cellStyle name="40% - Accent6 13 9" xfId="11734" xr:uid="{0B557EE2-6C33-4EC9-ADB2-12EB6B46238D}"/>
    <cellStyle name="40% - Accent6 14" xfId="2471" xr:uid="{C0131D32-F42C-469F-AD82-22C6D1C6E20F}"/>
    <cellStyle name="40% - Accent6 14 10" xfId="11735" xr:uid="{97E36D4A-F4A1-462B-878A-1D16AF6B0056}"/>
    <cellStyle name="40% - Accent6 14 11" xfId="11736" xr:uid="{AE3C43CC-E652-489F-BFA6-A5889204A606}"/>
    <cellStyle name="40% - Accent6 14 12" xfId="27009" xr:uid="{7878ED45-B512-4691-A34A-81F20B855293}"/>
    <cellStyle name="40% - Accent6 14 12 2" xfId="39459" xr:uid="{9256E82D-3E1E-4370-A541-ABCD78D1F3B8}"/>
    <cellStyle name="40% - Accent6 14 13" xfId="22548" xr:uid="{113D94DF-45E9-456B-9A6C-63DBF122C7F3}"/>
    <cellStyle name="40% - Accent6 14 13 2" xfId="35021" xr:uid="{CE3461AC-7B99-47C7-9AD4-074FAAC6CEDE}"/>
    <cellStyle name="40% - Accent6 14 14" xfId="31043" xr:uid="{8ACA7BCC-66C3-4896-87B0-AACF5CCD844B}"/>
    <cellStyle name="40% - Accent6 14 2" xfId="2472" xr:uid="{69C9B4C6-426C-4A29-8966-239A46DA839C}"/>
    <cellStyle name="40% - Accent6 14 2 2" xfId="27010" xr:uid="{7368F5D3-A7A1-418A-8D99-8CE49A72E0CB}"/>
    <cellStyle name="40% - Accent6 14 2 2 2" xfId="39460" xr:uid="{B8E8778D-D50D-415D-9CB9-D3718297341B}"/>
    <cellStyle name="40% - Accent6 14 2 3" xfId="22549" xr:uid="{4BFB1036-64C6-4402-A662-528DEB53921A}"/>
    <cellStyle name="40% - Accent6 14 2 3 2" xfId="35022" xr:uid="{B7E13A0E-35E4-429E-AF23-8C347FDB269A}"/>
    <cellStyle name="40% - Accent6 14 2 4" xfId="31044" xr:uid="{3CD2EF53-3635-4299-8332-E6CA84C09310}"/>
    <cellStyle name="40% - Accent6 14 3" xfId="2473" xr:uid="{EAA9C6C5-876B-451C-9EA1-7B432C10AC36}"/>
    <cellStyle name="40% - Accent6 14 3 2" xfId="27011" xr:uid="{D5FC3613-B78B-436D-B571-C29F1629D020}"/>
    <cellStyle name="40% - Accent6 14 3 2 2" xfId="39461" xr:uid="{D44DA6B6-C9DB-4A63-A953-7AAB513058B3}"/>
    <cellStyle name="40% - Accent6 14 3 3" xfId="22550" xr:uid="{5037A09F-0099-4376-91FF-95E9BE9146EA}"/>
    <cellStyle name="40% - Accent6 14 3 3 2" xfId="35023" xr:uid="{4072B64C-6EDA-40EF-8EB0-9DB167725107}"/>
    <cellStyle name="40% - Accent6 14 3 4" xfId="31045" xr:uid="{A970D584-9B3F-4E89-9421-9830AB7DA3C3}"/>
    <cellStyle name="40% - Accent6 14 4" xfId="11737" xr:uid="{8E78F9BB-777F-4BAA-BC4B-2FDFD3154E7B}"/>
    <cellStyle name="40% - Accent6 14 5" xfId="11738" xr:uid="{C0D0E93C-D1FB-4DE8-8595-9579D5B5CED2}"/>
    <cellStyle name="40% - Accent6 14 6" xfId="11739" xr:uid="{A9FA4BC6-0FD8-4BE2-A81B-D9F1D6604F3C}"/>
    <cellStyle name="40% - Accent6 14 7" xfId="11740" xr:uid="{BBC1191B-77B5-4B62-9FED-19E7137BF3CA}"/>
    <cellStyle name="40% - Accent6 14 8" xfId="11741" xr:uid="{10195A9F-C9C4-4240-8070-7DFE536172BB}"/>
    <cellStyle name="40% - Accent6 14 9" xfId="11742" xr:uid="{6F2F29E0-9EB0-42ED-8AA4-64C0C68C51AA}"/>
    <cellStyle name="40% - Accent6 15" xfId="2474" xr:uid="{D276D933-9821-472D-B8E9-6424EB5D6DCA}"/>
    <cellStyle name="40% - Accent6 15 10" xfId="11743" xr:uid="{16EC4B6F-FDB6-4C46-B58B-E1EF7C280577}"/>
    <cellStyle name="40% - Accent6 15 11" xfId="11744" xr:uid="{5A5C24A0-CDBF-4E31-B067-73ED1B55B4D9}"/>
    <cellStyle name="40% - Accent6 15 12" xfId="27012" xr:uid="{DCF5375B-04F5-4604-A822-078A9C0E5EF4}"/>
    <cellStyle name="40% - Accent6 15 12 2" xfId="39462" xr:uid="{6C5A6993-57C8-4A1B-9F19-331140F8CD41}"/>
    <cellStyle name="40% - Accent6 15 13" xfId="22551" xr:uid="{D4815B4F-EBCA-4345-A2CC-0BD9DFE6FCDD}"/>
    <cellStyle name="40% - Accent6 15 13 2" xfId="35024" xr:uid="{7112FD33-C37A-4594-A753-A68F9B8D0F0E}"/>
    <cellStyle name="40% - Accent6 15 14" xfId="31046" xr:uid="{CB1FB48F-A5F4-4E80-A8FA-729E800A316E}"/>
    <cellStyle name="40% - Accent6 15 2" xfId="2475" xr:uid="{8D1D311E-024C-4497-8EC7-1EEC459B50DD}"/>
    <cellStyle name="40% - Accent6 15 2 2" xfId="27013" xr:uid="{69725897-FF6A-44EC-A106-18EFE80247B3}"/>
    <cellStyle name="40% - Accent6 15 2 2 2" xfId="39463" xr:uid="{9CD62C64-7DCC-48C9-B594-546BEDE3D9FF}"/>
    <cellStyle name="40% - Accent6 15 2 3" xfId="22552" xr:uid="{303B3999-6B11-4D1D-AE85-58326CC33BA9}"/>
    <cellStyle name="40% - Accent6 15 2 3 2" xfId="35025" xr:uid="{B5CF683E-A455-4D43-98C8-9F77327A8E39}"/>
    <cellStyle name="40% - Accent6 15 2 4" xfId="31047" xr:uid="{AF2906E9-224F-4151-9DD5-EE8D1C890E69}"/>
    <cellStyle name="40% - Accent6 15 3" xfId="2476" xr:uid="{AAB9E9AD-4A28-4474-B348-DCDBF57890CD}"/>
    <cellStyle name="40% - Accent6 15 3 2" xfId="27014" xr:uid="{0B875E0E-7C37-4447-A033-4D2AA6A3216E}"/>
    <cellStyle name="40% - Accent6 15 3 2 2" xfId="39464" xr:uid="{9E695AF4-0A66-4F72-8829-57C4234833CA}"/>
    <cellStyle name="40% - Accent6 15 3 3" xfId="22553" xr:uid="{AE4224CD-9B78-444C-940E-339DC3CB944E}"/>
    <cellStyle name="40% - Accent6 15 3 3 2" xfId="35026" xr:uid="{4489FE8B-523D-4891-8802-4F6188FF683C}"/>
    <cellStyle name="40% - Accent6 15 3 4" xfId="31048" xr:uid="{B01FE4B9-577A-4039-B54D-A4C79D73D8AC}"/>
    <cellStyle name="40% - Accent6 15 4" xfId="11745" xr:uid="{0448CF31-FD37-41B4-B8A6-6B854DE50B29}"/>
    <cellStyle name="40% - Accent6 15 5" xfId="11746" xr:uid="{22E4BC9A-99A4-40F7-A046-5ED093E24BCC}"/>
    <cellStyle name="40% - Accent6 15 6" xfId="11747" xr:uid="{882318C0-BAE6-4675-AF73-06156CA06755}"/>
    <cellStyle name="40% - Accent6 15 7" xfId="11748" xr:uid="{99B7CC53-16AA-45BF-AC3B-75F163387146}"/>
    <cellStyle name="40% - Accent6 15 8" xfId="11749" xr:uid="{16E9EE59-4A51-4F23-B5ED-A37779B250AD}"/>
    <cellStyle name="40% - Accent6 15 9" xfId="11750" xr:uid="{CB0FCC1B-89C5-4E66-B057-0B7C9C6600DC}"/>
    <cellStyle name="40% - Accent6 16" xfId="2477" xr:uid="{76A10130-7014-4C2E-AB9A-567A0D1308DD}"/>
    <cellStyle name="40% - Accent6 16 10" xfId="11751" xr:uid="{3FE75656-92F1-420A-8076-35B75009C615}"/>
    <cellStyle name="40% - Accent6 16 11" xfId="11752" xr:uid="{67C4A62A-ABDA-4E69-9BEE-93A11F098702}"/>
    <cellStyle name="40% - Accent6 16 12" xfId="27015" xr:uid="{B42E4802-A969-4D6C-A501-640891C2003B}"/>
    <cellStyle name="40% - Accent6 16 12 2" xfId="39465" xr:uid="{5E92C08D-6B70-4CDA-A506-7D680B5CA482}"/>
    <cellStyle name="40% - Accent6 16 13" xfId="22554" xr:uid="{85FEE1E4-85F1-4A52-85CA-303E303B6AEB}"/>
    <cellStyle name="40% - Accent6 16 13 2" xfId="35027" xr:uid="{D15EBAD1-CBE5-43F4-AD20-43802021D6B5}"/>
    <cellStyle name="40% - Accent6 16 14" xfId="31049" xr:uid="{A9BDED51-8F7D-4C96-9B69-AD89A6410A3E}"/>
    <cellStyle name="40% - Accent6 16 2" xfId="2478" xr:uid="{ECE7044F-0C3F-44A7-9923-20709E2F9C5F}"/>
    <cellStyle name="40% - Accent6 16 2 2" xfId="27016" xr:uid="{6D197121-309E-4B47-B2BE-1C0FD2D63644}"/>
    <cellStyle name="40% - Accent6 16 2 2 2" xfId="39466" xr:uid="{F3203893-4AB9-4A78-9D7A-D41AC053B954}"/>
    <cellStyle name="40% - Accent6 16 2 3" xfId="22555" xr:uid="{F4B62D42-F7F7-48B9-AF3F-475EC946DE59}"/>
    <cellStyle name="40% - Accent6 16 2 3 2" xfId="35028" xr:uid="{609CCA07-8DA8-440D-ACDF-66B104237A1D}"/>
    <cellStyle name="40% - Accent6 16 2 4" xfId="31050" xr:uid="{3A840489-CE3E-492F-93DC-4F548B55C0EC}"/>
    <cellStyle name="40% - Accent6 16 3" xfId="2479" xr:uid="{404B55D7-5784-4B82-AB5C-35B9D39F23F0}"/>
    <cellStyle name="40% - Accent6 16 3 2" xfId="27017" xr:uid="{3414B02C-F13C-43FC-B54F-C37FC6017E19}"/>
    <cellStyle name="40% - Accent6 16 3 2 2" xfId="39467" xr:uid="{12BE453A-2AF5-4810-8A81-EF48D1A8B619}"/>
    <cellStyle name="40% - Accent6 16 3 3" xfId="22556" xr:uid="{0CF134DC-C11D-447A-A7B6-9D7E34E0CD16}"/>
    <cellStyle name="40% - Accent6 16 3 3 2" xfId="35029" xr:uid="{0A09534D-50E4-421D-96D2-EFDBC5AAC8FD}"/>
    <cellStyle name="40% - Accent6 16 3 4" xfId="31051" xr:uid="{AC07DFB7-2E2E-4C5B-8485-02E5BAB25B9A}"/>
    <cellStyle name="40% - Accent6 16 4" xfId="11753" xr:uid="{4A3E9606-B31A-4547-B4F5-18E8FC8D74DA}"/>
    <cellStyle name="40% - Accent6 16 5" xfId="11754" xr:uid="{7DD67DDE-8F96-4DFE-A0FF-D149742109FC}"/>
    <cellStyle name="40% - Accent6 16 6" xfId="11755" xr:uid="{7B12F0F0-6813-42E4-96B7-17CEC224F50A}"/>
    <cellStyle name="40% - Accent6 16 7" xfId="11756" xr:uid="{1E4227EB-9902-40A3-875A-905F9DC03BA0}"/>
    <cellStyle name="40% - Accent6 16 8" xfId="11757" xr:uid="{516E8D33-407F-4542-8CE6-CF0C556963FC}"/>
    <cellStyle name="40% - Accent6 16 9" xfId="11758" xr:uid="{2AA7D640-A14D-46C7-A3AF-72EFB1662D1D}"/>
    <cellStyle name="40% - Accent6 17" xfId="2480" xr:uid="{DB5DD7B7-9D26-4969-9444-BE6B517894AF}"/>
    <cellStyle name="40% - Accent6 17 10" xfId="11759" xr:uid="{58EFCE2E-7CAA-4EBD-9CC1-CD42050B240C}"/>
    <cellStyle name="40% - Accent6 17 11" xfId="11760" xr:uid="{98630286-D440-4FC4-9627-FDF56F20A0D0}"/>
    <cellStyle name="40% - Accent6 17 12" xfId="27018" xr:uid="{96E29947-CBDA-4ECD-ADC7-B4296350B0C7}"/>
    <cellStyle name="40% - Accent6 17 12 2" xfId="39468" xr:uid="{0D2B266E-74D9-496B-8510-393614E04057}"/>
    <cellStyle name="40% - Accent6 17 13" xfId="22557" xr:uid="{3335236B-4115-4FEA-A94A-5D4A56078FF4}"/>
    <cellStyle name="40% - Accent6 17 13 2" xfId="35030" xr:uid="{3096BB78-D5C9-47B6-86EA-46313FE30E5E}"/>
    <cellStyle name="40% - Accent6 17 14" xfId="31052" xr:uid="{AABBF729-364C-4111-9B17-0AD60D9CD84D}"/>
    <cellStyle name="40% - Accent6 17 2" xfId="2481" xr:uid="{4FF722AD-DEDB-4766-A884-84B18FE3AD3F}"/>
    <cellStyle name="40% - Accent6 17 2 2" xfId="27019" xr:uid="{99DB5086-A17F-46CE-8FE5-46998E143B66}"/>
    <cellStyle name="40% - Accent6 17 2 2 2" xfId="39469" xr:uid="{2593468E-C105-4571-BCA5-E2DEAB8E4EAA}"/>
    <cellStyle name="40% - Accent6 17 2 3" xfId="22558" xr:uid="{0B5DA8FC-CEF6-4A7E-84B5-CA84E0B8FF26}"/>
    <cellStyle name="40% - Accent6 17 2 3 2" xfId="35031" xr:uid="{72274E0C-BD75-4A73-8715-C38343D797BF}"/>
    <cellStyle name="40% - Accent6 17 2 4" xfId="31053" xr:uid="{10EB7A1B-CF7B-48B4-B7EB-4345DA3D3CEB}"/>
    <cellStyle name="40% - Accent6 17 3" xfId="2482" xr:uid="{E5013A47-7FBB-4707-9888-270FAD3AD834}"/>
    <cellStyle name="40% - Accent6 17 3 2" xfId="27020" xr:uid="{FFB56642-057B-4E36-AA9C-DDD1378EBE35}"/>
    <cellStyle name="40% - Accent6 17 3 2 2" xfId="39470" xr:uid="{B8E410B1-0A93-460A-8A01-DEFA5DF9F932}"/>
    <cellStyle name="40% - Accent6 17 3 3" xfId="22559" xr:uid="{65F9C719-4FA9-4312-B6C8-AADA4983F704}"/>
    <cellStyle name="40% - Accent6 17 3 3 2" xfId="35032" xr:uid="{10397489-C74D-4E09-8B0F-0CCC40C27F44}"/>
    <cellStyle name="40% - Accent6 17 3 4" xfId="31054" xr:uid="{66D8B4B5-0A18-4623-B0A8-28270FF86F9E}"/>
    <cellStyle name="40% - Accent6 17 4" xfId="11761" xr:uid="{84D4BFBB-F502-42E5-914C-D903C8B17DE3}"/>
    <cellStyle name="40% - Accent6 17 5" xfId="11762" xr:uid="{405CD029-D9B6-472F-ACF3-E36B1E7E715D}"/>
    <cellStyle name="40% - Accent6 17 6" xfId="11763" xr:uid="{C8EDB331-63EB-4EB4-86CB-BB7C2BA04E56}"/>
    <cellStyle name="40% - Accent6 17 7" xfId="11764" xr:uid="{25DFF582-1D86-4C4B-B772-FE88526868C1}"/>
    <cellStyle name="40% - Accent6 17 8" xfId="11765" xr:uid="{6BBA5B9E-831D-416E-B904-BFE64589F34E}"/>
    <cellStyle name="40% - Accent6 17 9" xfId="11766" xr:uid="{0F769A02-6D48-4DBD-8D41-34AA2C37C76E}"/>
    <cellStyle name="40% - Accent6 18" xfId="2483" xr:uid="{E5AB88E9-0B22-4E84-8BB9-F2F55C694165}"/>
    <cellStyle name="40% - Accent6 18 10" xfId="11767" xr:uid="{FE23A233-3AF3-4CD4-868D-0B3F485B8E38}"/>
    <cellStyle name="40% - Accent6 18 11" xfId="11768" xr:uid="{F62F76C8-78AE-4820-8379-750CF3F00EE6}"/>
    <cellStyle name="40% - Accent6 18 12" xfId="27021" xr:uid="{720457E4-AFA2-40A8-B2FF-976831784108}"/>
    <cellStyle name="40% - Accent6 18 12 2" xfId="39471" xr:uid="{0D22202B-C7CD-41CC-B6F8-B90B0FB2D987}"/>
    <cellStyle name="40% - Accent6 18 13" xfId="22560" xr:uid="{389DB9FE-FA57-437E-9297-6421887C9A1A}"/>
    <cellStyle name="40% - Accent6 18 13 2" xfId="35033" xr:uid="{FE61A8C0-1929-4ACD-91BB-E5C031269CF5}"/>
    <cellStyle name="40% - Accent6 18 14" xfId="31055" xr:uid="{D6AD57CB-DF48-45BE-A882-6FE775C6716A}"/>
    <cellStyle name="40% - Accent6 18 2" xfId="2484" xr:uid="{737B2D11-1DD6-4A11-BBC8-A573FC4EE7A0}"/>
    <cellStyle name="40% - Accent6 18 2 2" xfId="27022" xr:uid="{392FF032-CB3F-4220-AFD4-57C3B01EFE88}"/>
    <cellStyle name="40% - Accent6 18 2 2 2" xfId="39472" xr:uid="{95800399-3869-4787-AED5-AA2370D014AC}"/>
    <cellStyle name="40% - Accent6 18 2 3" xfId="22561" xr:uid="{6F58BEA1-30F8-455C-AF6A-87E67A23C644}"/>
    <cellStyle name="40% - Accent6 18 2 3 2" xfId="35034" xr:uid="{03B79AA6-C17F-4324-96D7-0CA1C1E5C026}"/>
    <cellStyle name="40% - Accent6 18 2 4" xfId="31056" xr:uid="{6CA78B8E-B699-4A3B-B37F-291304BFA914}"/>
    <cellStyle name="40% - Accent6 18 3" xfId="2485" xr:uid="{A51CD1AD-ECEA-4947-8AE5-12CF7BC63125}"/>
    <cellStyle name="40% - Accent6 18 3 2" xfId="27023" xr:uid="{36AE6FEA-D607-426A-9A4C-DF9E35C99BE8}"/>
    <cellStyle name="40% - Accent6 18 3 2 2" xfId="39473" xr:uid="{D43F896C-5ED7-459A-86B5-3D4D3AF410F7}"/>
    <cellStyle name="40% - Accent6 18 3 3" xfId="22562" xr:uid="{60C7C6AB-EF64-4538-90CC-4727D61246D6}"/>
    <cellStyle name="40% - Accent6 18 3 3 2" xfId="35035" xr:uid="{AE3CBA5C-2D7C-43D3-9815-8ECFD0D5E032}"/>
    <cellStyle name="40% - Accent6 18 3 4" xfId="31057" xr:uid="{9EDDD65B-6D3E-482D-8738-2BCE14E40BFA}"/>
    <cellStyle name="40% - Accent6 18 4" xfId="11769" xr:uid="{E9AF3EAC-69EB-4875-8942-98E1F4B56002}"/>
    <cellStyle name="40% - Accent6 18 5" xfId="11770" xr:uid="{3A48797C-5C00-4C77-8809-597DF95D41A6}"/>
    <cellStyle name="40% - Accent6 18 6" xfId="11771" xr:uid="{8AC90BDD-B01D-44C7-A71A-15361CD8EBA5}"/>
    <cellStyle name="40% - Accent6 18 7" xfId="11772" xr:uid="{C15F4EA5-9C62-438A-A12A-034E1ABE44A2}"/>
    <cellStyle name="40% - Accent6 18 8" xfId="11773" xr:uid="{1ECA513B-F442-4F01-A4F8-513780237FD5}"/>
    <cellStyle name="40% - Accent6 18 9" xfId="11774" xr:uid="{49D421A5-205F-4990-9BA3-1FC78FC9F7A2}"/>
    <cellStyle name="40% - Accent6 19" xfId="2486" xr:uid="{F45D2D37-733C-4907-9157-34CB85EE3727}"/>
    <cellStyle name="40% - Accent6 19 10" xfId="11775" xr:uid="{1B4E3E71-2320-483C-BC02-95656EAB9BEE}"/>
    <cellStyle name="40% - Accent6 19 11" xfId="11776" xr:uid="{DBBE6719-79A8-411F-8BDD-C6BF2E665AB7}"/>
    <cellStyle name="40% - Accent6 19 12" xfId="27024" xr:uid="{6118581C-2EA0-4D4E-A34E-15C2C93E11AA}"/>
    <cellStyle name="40% - Accent6 19 12 2" xfId="39474" xr:uid="{2C1FB402-B864-400C-9247-046A6541121A}"/>
    <cellStyle name="40% - Accent6 19 13" xfId="22563" xr:uid="{6849A162-B55D-48FD-A903-1981CE2641C3}"/>
    <cellStyle name="40% - Accent6 19 13 2" xfId="35036" xr:uid="{A8CAE684-F05F-4755-9C21-44806DF2AD69}"/>
    <cellStyle name="40% - Accent6 19 14" xfId="31058" xr:uid="{2C043B32-D110-444E-AA44-A662C28FC408}"/>
    <cellStyle name="40% - Accent6 19 2" xfId="2487" xr:uid="{7EEF28B9-CE4E-42D2-9F45-13EBB5233F7D}"/>
    <cellStyle name="40% - Accent6 19 2 2" xfId="27025" xr:uid="{787221E7-2329-4B91-8C54-54FF106AD170}"/>
    <cellStyle name="40% - Accent6 19 2 2 2" xfId="39475" xr:uid="{FAA72F59-6824-451E-B56D-DB2223202AC5}"/>
    <cellStyle name="40% - Accent6 19 2 3" xfId="22564" xr:uid="{08134BEC-C970-47F0-A2A4-BB62FD24F9E1}"/>
    <cellStyle name="40% - Accent6 19 2 3 2" xfId="35037" xr:uid="{B0B8A578-ABF1-47E3-922F-ED71E8060BAE}"/>
    <cellStyle name="40% - Accent6 19 2 4" xfId="31059" xr:uid="{91CE4751-A047-44D8-82DC-6C21924BA423}"/>
    <cellStyle name="40% - Accent6 19 3" xfId="2488" xr:uid="{D206328D-5601-474D-A7E0-1DC8325637B4}"/>
    <cellStyle name="40% - Accent6 19 3 2" xfId="27026" xr:uid="{7D788D5C-1FA7-4D8C-846A-5AB3F0603F7F}"/>
    <cellStyle name="40% - Accent6 19 3 2 2" xfId="39476" xr:uid="{4D243C4B-653E-4537-ABA1-0011445E38AB}"/>
    <cellStyle name="40% - Accent6 19 3 3" xfId="22565" xr:uid="{8ECAF6FD-7853-43C2-B53A-ACF51E9C13FE}"/>
    <cellStyle name="40% - Accent6 19 3 3 2" xfId="35038" xr:uid="{A96EAC25-42CE-41A7-AFFC-7837A6C38CD9}"/>
    <cellStyle name="40% - Accent6 19 3 4" xfId="31060" xr:uid="{371E5098-A739-4DE0-8569-D13404B17C53}"/>
    <cellStyle name="40% - Accent6 19 4" xfId="11777" xr:uid="{AF53C757-240C-4178-9E15-F35E84BA9685}"/>
    <cellStyle name="40% - Accent6 19 5" xfId="11778" xr:uid="{0585F919-500F-49A7-919D-76313B2E98BA}"/>
    <cellStyle name="40% - Accent6 19 6" xfId="11779" xr:uid="{2BEB46C5-E204-4801-BEF7-85CE0102C959}"/>
    <cellStyle name="40% - Accent6 19 7" xfId="11780" xr:uid="{7F9D73DA-D7B9-4225-936B-96825C77EDE5}"/>
    <cellStyle name="40% - Accent6 19 8" xfId="11781" xr:uid="{ED140895-7FFE-401E-AB64-A73B1AB65E80}"/>
    <cellStyle name="40% - Accent6 19 9" xfId="11782" xr:uid="{53EF1825-82E0-4A0C-8814-8DDDD79C4D7D}"/>
    <cellStyle name="40% - Accent6 2" xfId="65" xr:uid="{C5D1FC33-35FC-4525-B086-68B84AAE6C94}"/>
    <cellStyle name="40% - Accent6 2 10" xfId="11783" xr:uid="{540D727D-C540-480A-9CD7-3F6986866B96}"/>
    <cellStyle name="40% - Accent6 2 11" xfId="11784" xr:uid="{D9A6F667-550E-4658-A889-66E6D490744B}"/>
    <cellStyle name="40% - Accent6 2 12" xfId="11785" xr:uid="{19603513-61C2-4C6F-89C8-567B676A3817}"/>
    <cellStyle name="40% - Accent6 2 13" xfId="11786" xr:uid="{94BCF088-6A6F-4CF7-AAE5-EA1E953AFE77}"/>
    <cellStyle name="40% - Accent6 2 14" xfId="11787" xr:uid="{30C9934E-151E-4E0F-B31F-3917CD4DAD93}"/>
    <cellStyle name="40% - Accent6 2 15" xfId="11788" xr:uid="{4B939671-BAAD-44A6-A17D-0BCD4BF824CB}"/>
    <cellStyle name="40% - Accent6 2 16" xfId="42112" xr:uid="{73C1D51F-1A69-41E1-8AAC-919DE3CF9637}"/>
    <cellStyle name="40% - Accent6 2 17" xfId="42581" xr:uid="{DA41D2B0-BB1E-47B7-A5FB-4DD6E3A3DF35}"/>
    <cellStyle name="40% - Accent6 2 18" xfId="42797" xr:uid="{6F4004D6-963D-4055-A3BD-9DCBDF83FB5D}"/>
    <cellStyle name="40% - Accent6 2 19" xfId="43615" xr:uid="{3A1B4958-B875-4F07-92C4-D86C4CEA8B94}"/>
    <cellStyle name="40% - Accent6 2 2" xfId="401" xr:uid="{757068A1-361A-46BA-83C1-30F9B5D51912}"/>
    <cellStyle name="40% - Accent6 2 2 10" xfId="11789" xr:uid="{B98EEB4A-DEAE-49C8-AB92-B1D5A5BEDC22}"/>
    <cellStyle name="40% - Accent6 2 2 11" xfId="16878" xr:uid="{114550BB-2980-4163-9ACA-CE252B8AAB82}"/>
    <cellStyle name="40% - Accent6 2 2 12" xfId="15679" xr:uid="{50F8B0DF-22F9-4A2E-98BD-A42BF19AD0F7}"/>
    <cellStyle name="40% - Accent6 2 2 2" xfId="2489" xr:uid="{902B87DB-35A0-4603-9C0C-247FEF95DDFB}"/>
    <cellStyle name="40% - Accent6 2 2 2 10" xfId="31061" xr:uid="{09EC2BFA-1DBF-4FB9-B5F2-5825E806C48E}"/>
    <cellStyle name="40% - Accent6 2 2 2 2" xfId="6494" xr:uid="{716C3F95-0575-4817-9D76-E767F85AC740}"/>
    <cellStyle name="40% - Accent6 2 2 2 2 2" xfId="6495" xr:uid="{2E00EC55-7092-4393-B409-C1F35EE28AB6}"/>
    <cellStyle name="40% - Accent6 2 2 2 2 3" xfId="18904" xr:uid="{D5AAEA01-A207-49A9-A637-2F9B998DCB3C}"/>
    <cellStyle name="40% - Accent6 2 2 2 2 4" xfId="17400" xr:uid="{BC17FE93-1771-4C8D-866D-FBBAFA611939}"/>
    <cellStyle name="40% - Accent6 2 2 2 2 5" xfId="16679" xr:uid="{9B79C32B-5E5D-4A25-8205-7CB02BCA323F}"/>
    <cellStyle name="40% - Accent6 2 2 2 3" xfId="6496" xr:uid="{8BA878B5-3992-46A2-9058-8F632D4F9782}"/>
    <cellStyle name="40% - Accent6 2 2 2 4" xfId="19500" xr:uid="{2D0D6DAE-4D1C-4F48-AF86-6F9513EB28AE}"/>
    <cellStyle name="40% - Accent6 2 2 2 5" xfId="18098" xr:uid="{70BD5397-BCE5-4FB9-A7AE-FFCD7E38EE79}"/>
    <cellStyle name="40% - Accent6 2 2 2 6" xfId="16956" xr:uid="{42F59BFA-8101-4C2E-834F-3080D3379CB1}"/>
    <cellStyle name="40% - Accent6 2 2 2 7" xfId="16127" xr:uid="{366D2F3E-51B9-4198-98D6-417B66480602}"/>
    <cellStyle name="40% - Accent6 2 2 2 8" xfId="27027" xr:uid="{6FD969E3-F4C1-42D6-B656-1B8F6DD86D34}"/>
    <cellStyle name="40% - Accent6 2 2 2 8 2" xfId="39477" xr:uid="{355E1737-EF86-44D1-8468-16670F808E56}"/>
    <cellStyle name="40% - Accent6 2 2 2 9" xfId="22566" xr:uid="{8D34C5CA-7079-409D-A527-061B6DAA17E2}"/>
    <cellStyle name="40% - Accent6 2 2 2 9 2" xfId="35039" xr:uid="{F3552159-1930-48FA-A6F3-40662EB6A1C8}"/>
    <cellStyle name="40% - Accent6 2 2 3" xfId="2490" xr:uid="{09FFB8E3-68BC-420C-A58E-BC12551F163B}"/>
    <cellStyle name="40% - Accent6 2 2 3 2" xfId="6497" xr:uid="{29DFD067-28C8-4831-A9E7-00C562F1D6DE}"/>
    <cellStyle name="40% - Accent6 2 2 3 2 2" xfId="20452" xr:uid="{49D9B074-A17A-4D1B-BD23-7CE1BC3B4E33}"/>
    <cellStyle name="40% - Accent6 2 2 3 2 3" xfId="19070" xr:uid="{C9822BC1-60D8-4BBD-8CD9-37AC90407528}"/>
    <cellStyle name="40% - Accent6 2 2 3 2 4" xfId="16766" xr:uid="{50F254AA-CCC4-40CC-9247-EBD329283CA3}"/>
    <cellStyle name="40% - Accent6 2 2 3 3" xfId="19663" xr:uid="{42799B12-3E41-4597-BF6A-AE526C88D4AC}"/>
    <cellStyle name="40% - Accent6 2 2 3 4" xfId="18262" xr:uid="{F3D3E40A-45D3-4FFF-99B7-32138B9349F4}"/>
    <cellStyle name="40% - Accent6 2 2 3 5" xfId="17121" xr:uid="{8ABF6870-718B-4E44-A8ED-3F19D91B299D}"/>
    <cellStyle name="40% - Accent6 2 2 3 6" xfId="16214" xr:uid="{E6AE6B75-0D48-4210-9FC1-6E2B789639F8}"/>
    <cellStyle name="40% - Accent6 2 2 3 7" xfId="27028" xr:uid="{3D798165-6954-465B-817B-9AD5B4785549}"/>
    <cellStyle name="40% - Accent6 2 2 3 7 2" xfId="39478" xr:uid="{4D5E4EFF-264D-4876-AAF9-F6412FA34AE1}"/>
    <cellStyle name="40% - Accent6 2 2 3 8" xfId="22567" xr:uid="{CCD8F489-6870-44D0-BAFC-94889368290C}"/>
    <cellStyle name="40% - Accent6 2 2 3 8 2" xfId="35040" xr:uid="{F2A094C6-96BF-45AE-999C-7A890F8D2CEE}"/>
    <cellStyle name="40% - Accent6 2 2 3 9" xfId="31062" xr:uid="{9BEFDBFA-3672-43B8-A1DC-0A8A8892805B}"/>
    <cellStyle name="40% - Accent6 2 2 4" xfId="6498" xr:uid="{D7EE60B5-D45B-4E15-A3CC-4C87FB2B31A4}"/>
    <cellStyle name="40% - Accent6 2 2 4 2" xfId="13151" xr:uid="{7C910E4B-8A3C-4B6A-864E-B2BE7FBAA6BD}"/>
    <cellStyle name="40% - Accent6 2 2 4 2 2" xfId="20129" xr:uid="{37A1FD86-481A-418D-B35D-173B99A075DE}"/>
    <cellStyle name="40% - Accent6 2 2 4 2 3" xfId="18734" xr:uid="{46DCB836-CEAA-4193-BD45-7865DB1F2271}"/>
    <cellStyle name="40% - Accent6 2 2 4 2 4" xfId="16590" xr:uid="{ED3AC1D6-53A1-4B3C-812D-5F01087129CF}"/>
    <cellStyle name="40% - Accent6 2 2 4 3" xfId="19330" xr:uid="{003657B2-1155-4054-98FF-8B638B0DEE4C}"/>
    <cellStyle name="40% - Accent6 2 2 4 4" xfId="17928" xr:uid="{7EE30C3B-F3CD-4283-8CD2-08E03A091325}"/>
    <cellStyle name="40% - Accent6 2 2 4 5" xfId="17318" xr:uid="{3C54EEFD-4A90-4F3F-A378-8A683AC188D1}"/>
    <cellStyle name="40% - Accent6 2 2 4 6" xfId="16037" xr:uid="{F583A5BB-6A0D-4B57-90EA-44A46016AEAC}"/>
    <cellStyle name="40% - Accent6 2 2 5" xfId="11790" xr:uid="{E803D0BD-A834-467D-8724-C5A63D559212}"/>
    <cellStyle name="40% - Accent6 2 2 5 2" xfId="19934" xr:uid="{8E4D57F2-0E5C-4005-8D07-D78F8286CCBB}"/>
    <cellStyle name="40% - Accent6 2 2 5 3" xfId="17709" xr:uid="{C5886B1B-3B74-44BD-B697-E94698F12DD8}"/>
    <cellStyle name="40% - Accent6 2 2 5 4" xfId="16366" xr:uid="{ABFA05FE-D295-4B90-A7B5-0F4DDA0186B5}"/>
    <cellStyle name="40% - Accent6 2 2 6" xfId="11791" xr:uid="{F5BA7059-6479-46E1-8A84-B7DAF068D1AE}"/>
    <cellStyle name="40% - Accent6 2 2 6 2" xfId="19860" xr:uid="{48FC928F-9BE0-4FF1-BC67-86A16A668C85}"/>
    <cellStyle name="40% - Accent6 2 2 6 3" xfId="18539" xr:uid="{90F88E51-6688-441C-B388-53B8ECA971CB}"/>
    <cellStyle name="40% - Accent6 2 2 6 4" xfId="16313" xr:uid="{F01CD024-698F-4707-876D-C3FDFC5CABDF}"/>
    <cellStyle name="40% - Accent6 2 2 7" xfId="11792" xr:uid="{2A9D8FBD-0B32-4FDD-9940-41B18B1C3918}"/>
    <cellStyle name="40% - Accent6 2 2 8" xfId="11793" xr:uid="{C2712EB8-8FB0-457A-AE3E-AA2FA36E8A8E}"/>
    <cellStyle name="40% - Accent6 2 2 9" xfId="11794" xr:uid="{123C3021-E9C4-4E02-A3BA-9F13691F5227}"/>
    <cellStyle name="40% - Accent6 2 3" xfId="334" xr:uid="{870D1273-B54C-499D-96AC-BF5687D9D2F1}"/>
    <cellStyle name="40% - Accent6 2 3 10" xfId="11795" xr:uid="{FB9B47E1-15F6-45BB-8AFE-C4B86EFB3ACC}"/>
    <cellStyle name="40% - Accent6 2 3 11" xfId="13152" xr:uid="{36956EF4-2BEF-4F41-8634-7955E871F932}"/>
    <cellStyle name="40% - Accent6 2 3 2" xfId="2491" xr:uid="{16ABCDBE-F97F-4D01-B408-26EEE153A1BC}"/>
    <cellStyle name="40% - Accent6 2 3 2 2" xfId="6499" xr:uid="{34BC9C1E-6F76-4B85-AD52-4B60767E0286}"/>
    <cellStyle name="40% - Accent6 2 3 2 3" xfId="13153" xr:uid="{BB3935F2-D68D-4CC6-A4AE-6954BC8333BB}"/>
    <cellStyle name="40% - Accent6 2 3 2 4" xfId="27029" xr:uid="{185BDA11-FA22-49D2-A01F-3DB80E01C304}"/>
    <cellStyle name="40% - Accent6 2 3 2 4 2" xfId="39479" xr:uid="{429CD67F-7322-44F3-91EB-4481415E7CD1}"/>
    <cellStyle name="40% - Accent6 2 3 2 5" xfId="22568" xr:uid="{17EDA339-3FED-45BF-B00D-7FBB58B7A13F}"/>
    <cellStyle name="40% - Accent6 2 3 2 5 2" xfId="35041" xr:uid="{709AE891-91DF-41CA-B632-BF5369C60023}"/>
    <cellStyle name="40% - Accent6 2 3 2 6" xfId="31063" xr:uid="{752185D6-26DC-4405-BAF4-E1EFC6BB0EF6}"/>
    <cellStyle name="40% - Accent6 2 3 3" xfId="2492" xr:uid="{6B367CF5-4462-492E-874F-667CA08987AC}"/>
    <cellStyle name="40% - Accent6 2 3 3 2" xfId="27030" xr:uid="{5BB8EB35-7A6D-463D-81E1-6BE8FFA4EF7A}"/>
    <cellStyle name="40% - Accent6 2 3 3 2 2" xfId="39480" xr:uid="{5C68D714-818E-4E0A-AFD7-EF7848E3008A}"/>
    <cellStyle name="40% - Accent6 2 3 3 3" xfId="22569" xr:uid="{124880CF-F492-4100-A117-71AFD7D18BFE}"/>
    <cellStyle name="40% - Accent6 2 3 3 3 2" xfId="35042" xr:uid="{6AE017F2-55B6-4E86-987B-68AC7D43CB98}"/>
    <cellStyle name="40% - Accent6 2 3 3 4" xfId="31064" xr:uid="{F0443EDB-7892-4DCE-975F-473688E8BE26}"/>
    <cellStyle name="40% - Accent6 2 3 4" xfId="11796" xr:uid="{0C64AA46-3AE7-457A-8C06-E03C2D8B68E5}"/>
    <cellStyle name="40% - Accent6 2 3 5" xfId="11797" xr:uid="{BEBA3757-D01C-4F0E-9DB6-F64ACA8C83D8}"/>
    <cellStyle name="40% - Accent6 2 3 6" xfId="11798" xr:uid="{FB916125-07D3-4DE3-9FEC-ABC71C617F4F}"/>
    <cellStyle name="40% - Accent6 2 3 7" xfId="11799" xr:uid="{FDE8D4FA-0BB3-452B-BC59-A24C506151BD}"/>
    <cellStyle name="40% - Accent6 2 3 8" xfId="11800" xr:uid="{6E8261C7-9EB2-4DB2-9FE5-2ED8653249A0}"/>
    <cellStyle name="40% - Accent6 2 3 9" xfId="11801" xr:uid="{A7B4B45C-A150-4331-83F4-110F8F21E8AC}"/>
    <cellStyle name="40% - Accent6 2 4" xfId="2493" xr:uid="{010BD126-911F-431F-9EDC-B4DA31583B76}"/>
    <cellStyle name="40% - Accent6 2 4 10" xfId="11802" xr:uid="{8474EB84-C2DC-46F8-A9A5-5565558A8B64}"/>
    <cellStyle name="40% - Accent6 2 4 11" xfId="13154" xr:uid="{97FC2C14-D85F-4A85-9B80-AC050A002EBC}"/>
    <cellStyle name="40% - Accent6 2 4 12" xfId="27031" xr:uid="{05FB64AE-7448-412F-8DD2-1A4E0AFF03EB}"/>
    <cellStyle name="40% - Accent6 2 4 12 2" xfId="39481" xr:uid="{CE7F44C7-35D0-4AAC-9963-55CD20AE770B}"/>
    <cellStyle name="40% - Accent6 2 4 13" xfId="22570" xr:uid="{6E0476B1-EA73-4CD5-BAC7-5ECDEF0FCF9F}"/>
    <cellStyle name="40% - Accent6 2 4 13 2" xfId="35043" xr:uid="{5DC55E9A-75ED-4DDC-BC77-5FEC2A236F62}"/>
    <cellStyle name="40% - Accent6 2 4 14" xfId="31065" xr:uid="{D54B492E-AB29-4970-A976-83F9828CDCF4}"/>
    <cellStyle name="40% - Accent6 2 4 2" xfId="2494" xr:uid="{08673BED-E672-4E06-8C96-D93359B5E38E}"/>
    <cellStyle name="40% - Accent6 2 4 2 2" xfId="27032" xr:uid="{BFCDBCAD-DBAA-4A17-8248-ECD46C17DA26}"/>
    <cellStyle name="40% - Accent6 2 4 2 2 2" xfId="39482" xr:uid="{5D626844-CBE8-4A4F-ADE8-56B929513D8A}"/>
    <cellStyle name="40% - Accent6 2 4 2 3" xfId="22571" xr:uid="{7355F469-0BE3-4D13-9AA6-8F1EDEF5E3D2}"/>
    <cellStyle name="40% - Accent6 2 4 2 3 2" xfId="35044" xr:uid="{912F830A-1C4D-4C03-858E-153DFB6ADB02}"/>
    <cellStyle name="40% - Accent6 2 4 2 4" xfId="31066" xr:uid="{2C101749-B202-4CE6-B0B1-CEBF7848C1DA}"/>
    <cellStyle name="40% - Accent6 2 4 3" xfId="2495" xr:uid="{F59A4D50-ED5A-4D47-9B4D-96204BCEC107}"/>
    <cellStyle name="40% - Accent6 2 4 3 2" xfId="27033" xr:uid="{8EB521F5-5AD2-49CA-93B4-DA5B0C1EF352}"/>
    <cellStyle name="40% - Accent6 2 4 3 2 2" xfId="39483" xr:uid="{A8B3F41A-4BE9-4A04-808E-F3F0CB3788DB}"/>
    <cellStyle name="40% - Accent6 2 4 3 3" xfId="22572" xr:uid="{D8D99451-999D-4866-BA88-E40BE34915EB}"/>
    <cellStyle name="40% - Accent6 2 4 3 3 2" xfId="35045" xr:uid="{5FFB231D-55E5-460E-82F5-CFB0BB4C22FF}"/>
    <cellStyle name="40% - Accent6 2 4 3 4" xfId="31067" xr:uid="{C1B60A7F-24F1-4E3B-BD63-1CC410A7BB66}"/>
    <cellStyle name="40% - Accent6 2 4 4" xfId="11803" xr:uid="{0994EC11-BB7D-49FD-940E-E249012BFD3B}"/>
    <cellStyle name="40% - Accent6 2 4 5" xfId="11804" xr:uid="{605D7DDE-F560-4C75-86A4-F3004C85AAD6}"/>
    <cellStyle name="40% - Accent6 2 4 6" xfId="11805" xr:uid="{977FC3C7-4D4B-476F-9403-74BC331EE77D}"/>
    <cellStyle name="40% - Accent6 2 4 7" xfId="11806" xr:uid="{48F31BB3-F903-4BAD-9EA0-83FF37B601A7}"/>
    <cellStyle name="40% - Accent6 2 4 8" xfId="11807" xr:uid="{51AD802D-DD83-49C6-A292-F8F663C03455}"/>
    <cellStyle name="40% - Accent6 2 4 9" xfId="11808" xr:uid="{C768919A-47CB-4071-82CD-C8D3BEEDFD62}"/>
    <cellStyle name="40% - Accent6 2 5" xfId="2496" xr:uid="{8AF0DC13-5E71-4C1E-A203-93AA733CE91B}"/>
    <cellStyle name="40% - Accent6 2 5 10" xfId="11809" xr:uid="{240C53DB-5DF5-422B-AE08-80FBAAD1E971}"/>
    <cellStyle name="40% - Accent6 2 5 11" xfId="27034" xr:uid="{83CBA875-1273-4D5F-9B3E-569A09AE00CD}"/>
    <cellStyle name="40% - Accent6 2 5 11 2" xfId="39484" xr:uid="{4E3F7F65-BA37-427B-B2A0-2D1055212798}"/>
    <cellStyle name="40% - Accent6 2 5 12" xfId="22573" xr:uid="{FF93F8A6-630B-4599-88BE-0ED90F223340}"/>
    <cellStyle name="40% - Accent6 2 5 12 2" xfId="35046" xr:uid="{3993800E-E3CC-43E9-91F5-FD142B968898}"/>
    <cellStyle name="40% - Accent6 2 5 13" xfId="31068" xr:uid="{E024F9C6-778A-4C8A-866D-4D27E5D495BF}"/>
    <cellStyle name="40% - Accent6 2 5 2" xfId="2497" xr:uid="{E343800F-3684-46C8-9A6C-476B229B7223}"/>
    <cellStyle name="40% - Accent6 2 5 2 2" xfId="27035" xr:uid="{A556C352-4309-4C65-B48F-FB8BD9F51F4D}"/>
    <cellStyle name="40% - Accent6 2 5 2 2 2" xfId="39485" xr:uid="{6F3C8C3B-1CC9-4E60-8634-5967CE217F11}"/>
    <cellStyle name="40% - Accent6 2 5 2 3" xfId="22574" xr:uid="{0820E4AE-A25B-4EE8-BCF2-478BEAF285F1}"/>
    <cellStyle name="40% - Accent6 2 5 2 3 2" xfId="35047" xr:uid="{623884C1-FAC5-4E93-8F22-B62B75CBAEC6}"/>
    <cellStyle name="40% - Accent6 2 5 2 4" xfId="31069" xr:uid="{D8B42D90-15CB-4A52-AAA9-636D2863D198}"/>
    <cellStyle name="40% - Accent6 2 5 3" xfId="2498" xr:uid="{10BC07A4-888F-4B96-B86E-0E7A9F76FD03}"/>
    <cellStyle name="40% - Accent6 2 5 3 2" xfId="27036" xr:uid="{15152E0D-71B7-4EA3-A589-D2EA7FEDC63C}"/>
    <cellStyle name="40% - Accent6 2 5 3 2 2" xfId="39486" xr:uid="{6E532C96-193C-4BCF-8626-C1CDCBA6E5DD}"/>
    <cellStyle name="40% - Accent6 2 5 3 3" xfId="22575" xr:uid="{E48590A4-5F82-4DA1-A52C-70D834E2A7FF}"/>
    <cellStyle name="40% - Accent6 2 5 3 3 2" xfId="35048" xr:uid="{73A63F08-148F-4FC1-8F45-42216BD328B7}"/>
    <cellStyle name="40% - Accent6 2 5 3 4" xfId="31070" xr:uid="{702B7BC5-2A1A-44C0-98C9-84789364DDEB}"/>
    <cellStyle name="40% - Accent6 2 5 4" xfId="11810" xr:uid="{6503164F-53F5-4DC8-89B5-5EFE9A5DA35A}"/>
    <cellStyle name="40% - Accent6 2 5 5" xfId="11811" xr:uid="{AC14393C-12AD-4708-9A83-E5DBA64B0EE1}"/>
    <cellStyle name="40% - Accent6 2 5 6" xfId="11812" xr:uid="{36E334DF-0226-4812-9AD2-1DE18B6733A2}"/>
    <cellStyle name="40% - Accent6 2 5 7" xfId="11813" xr:uid="{0CDF6CF2-3E3A-4EB7-B6D2-27E2BB8FD612}"/>
    <cellStyle name="40% - Accent6 2 5 8" xfId="11814" xr:uid="{C716DA59-BB0E-4E5D-8FAD-182BB98E67A0}"/>
    <cellStyle name="40% - Accent6 2 5 9" xfId="11815" xr:uid="{9CFB062C-4D89-4FE4-92A3-91C5A2679011}"/>
    <cellStyle name="40% - Accent6 2 6" xfId="2499" xr:uid="{8394014B-9C9B-4048-BD1E-8FADD64444CD}"/>
    <cellStyle name="40% - Accent6 2 6 2" xfId="2500" xr:uid="{F3A0CE20-CBDF-40C5-B9D1-359C3299601E}"/>
    <cellStyle name="40% - Accent6 2 6 2 2" xfId="27038" xr:uid="{50F0214B-457D-4A46-91D1-FAB7A10C6C17}"/>
    <cellStyle name="40% - Accent6 2 6 2 2 2" xfId="39488" xr:uid="{1C4BB2DE-4E32-45E2-B9F6-5CFF8569F26A}"/>
    <cellStyle name="40% - Accent6 2 6 2 3" xfId="22577" xr:uid="{772A1C3F-1979-4DB9-99CF-4807025438A1}"/>
    <cellStyle name="40% - Accent6 2 6 2 3 2" xfId="35050" xr:uid="{7ACE995F-35EC-4F6D-88CB-8B8DBD666C90}"/>
    <cellStyle name="40% - Accent6 2 6 2 4" xfId="31072" xr:uid="{B921DD7D-1D12-4487-8382-A3C0A74C58C0}"/>
    <cellStyle name="40% - Accent6 2 6 3" xfId="2501" xr:uid="{23D686C1-66A4-41B9-8597-B495BC648755}"/>
    <cellStyle name="40% - Accent6 2 6 3 2" xfId="27039" xr:uid="{DFDA45BE-756C-483E-895A-1834DDBA8B63}"/>
    <cellStyle name="40% - Accent6 2 6 3 2 2" xfId="39489" xr:uid="{E8AA5422-8D49-4C32-8D24-F703385245D4}"/>
    <cellStyle name="40% - Accent6 2 6 3 3" xfId="22578" xr:uid="{AE0C8096-9FE4-4210-A78E-0E9848F3D479}"/>
    <cellStyle name="40% - Accent6 2 6 3 3 2" xfId="35051" xr:uid="{D7378639-EB17-428E-9248-6248804B0516}"/>
    <cellStyle name="40% - Accent6 2 6 3 4" xfId="31073" xr:uid="{40435E36-4F30-4B50-BB03-15A61373F005}"/>
    <cellStyle name="40% - Accent6 2 6 4" xfId="27037" xr:uid="{8250D7E5-4DDE-4258-90C7-735AFA6CD51A}"/>
    <cellStyle name="40% - Accent6 2 6 4 2" xfId="39487" xr:uid="{84E450D7-42E1-4902-9950-404FD89B5279}"/>
    <cellStyle name="40% - Accent6 2 6 5" xfId="22576" xr:uid="{CFBC688F-8492-4F1D-B6DA-4F84FFE88DB8}"/>
    <cellStyle name="40% - Accent6 2 6 5 2" xfId="35049" xr:uid="{0D0971C6-314E-4994-9DEC-3034231B1BAE}"/>
    <cellStyle name="40% - Accent6 2 6 6" xfId="31071" xr:uid="{CBC7F2ED-84A2-434B-810F-15945D3E65A7}"/>
    <cellStyle name="40% - Accent6 2 7" xfId="2502" xr:uid="{2E0CAF5B-F1AD-4FFD-B9D1-FBA0EBCF00E8}"/>
    <cellStyle name="40% - Accent6 2 7 2" xfId="2503" xr:uid="{05431357-7DCC-4A52-8194-774B5CF75ED1}"/>
    <cellStyle name="40% - Accent6 2 7 2 2" xfId="27041" xr:uid="{61CB426D-6F5F-43E6-9EBF-13D9A9F1AEFD}"/>
    <cellStyle name="40% - Accent6 2 7 2 2 2" xfId="39491" xr:uid="{05E800AD-649E-4C2D-AA7E-E4929CB85175}"/>
    <cellStyle name="40% - Accent6 2 7 2 3" xfId="22580" xr:uid="{FE74EAD1-5E2E-4392-95AA-7F518EE8FB03}"/>
    <cellStyle name="40% - Accent6 2 7 2 3 2" xfId="35053" xr:uid="{522855ED-27FB-419B-B5B3-93A7ECF6B08E}"/>
    <cellStyle name="40% - Accent6 2 7 2 4" xfId="31075" xr:uid="{458DF5EF-C176-46BD-8154-F818D5A2FE4F}"/>
    <cellStyle name="40% - Accent6 2 7 3" xfId="2504" xr:uid="{BEB866A4-0AE4-401C-8D2D-61C0BDD8D9A3}"/>
    <cellStyle name="40% - Accent6 2 7 3 2" xfId="27042" xr:uid="{9940E14A-77B5-4066-B7A6-9B71C25507FB}"/>
    <cellStyle name="40% - Accent6 2 7 3 2 2" xfId="39492" xr:uid="{178E080A-672D-4907-8A4E-04DC72FC1829}"/>
    <cellStyle name="40% - Accent6 2 7 3 3" xfId="22581" xr:uid="{4C194DE4-EC99-4907-BDCC-2A29BA90E914}"/>
    <cellStyle name="40% - Accent6 2 7 3 3 2" xfId="35054" xr:uid="{89535948-369A-4FC8-89DC-9ACB8A82BA5B}"/>
    <cellStyle name="40% - Accent6 2 7 3 4" xfId="31076" xr:uid="{5A5C9199-AF70-4B99-9E9F-01797EDDD19C}"/>
    <cellStyle name="40% - Accent6 2 7 4" xfId="27040" xr:uid="{C4B080A5-588F-477F-9497-9C9BE93DBF99}"/>
    <cellStyle name="40% - Accent6 2 7 4 2" xfId="39490" xr:uid="{BB2DA5DF-BA85-4A5B-BE16-7E6975836D03}"/>
    <cellStyle name="40% - Accent6 2 7 5" xfId="22579" xr:uid="{5C015C76-0733-4E29-9341-23838F9AE4B8}"/>
    <cellStyle name="40% - Accent6 2 7 5 2" xfId="35052" xr:uid="{E94EE21C-E6F0-45EF-A720-4971DCBC7D18}"/>
    <cellStyle name="40% - Accent6 2 7 6" xfId="31074" xr:uid="{A98194F5-B3D3-4C05-94C0-47427CE3D21A}"/>
    <cellStyle name="40% - Accent6 2 8" xfId="2505" xr:uid="{D5B4D145-58DC-414E-ADDD-40C4BAE89ECA}"/>
    <cellStyle name="40% - Accent6 2 8 2" xfId="27043" xr:uid="{0CDE6EBC-B888-431C-99B5-DDDA3BC70DD3}"/>
    <cellStyle name="40% - Accent6 2 8 2 2" xfId="39493" xr:uid="{B6DB8364-B7A6-4684-88D1-6E11F7723EF7}"/>
    <cellStyle name="40% - Accent6 2 8 3" xfId="22582" xr:uid="{05A4D93F-B8E9-4BBA-A0D6-AC8B2440C277}"/>
    <cellStyle name="40% - Accent6 2 8 3 2" xfId="35055" xr:uid="{7C9A02BF-F081-43F6-847C-11143C01AE49}"/>
    <cellStyle name="40% - Accent6 2 8 4" xfId="31077" xr:uid="{6B9190A4-0EDB-43E7-9641-76BFE7585C3E}"/>
    <cellStyle name="40% - Accent6 2 9" xfId="2506" xr:uid="{53563B75-747C-4B5C-B677-DCB0723ECF27}"/>
    <cellStyle name="40% - Accent6 2 9 2" xfId="27044" xr:uid="{444A62EA-057B-480C-8D33-C3BB3B48AC6C}"/>
    <cellStyle name="40% - Accent6 2 9 2 2" xfId="39494" xr:uid="{848A757D-A951-4D17-BA14-0E19B76BAB15}"/>
    <cellStyle name="40% - Accent6 2 9 3" xfId="22583" xr:uid="{1F0A588B-79F6-4014-93F9-631B2AC039C3}"/>
    <cellStyle name="40% - Accent6 2 9 3 2" xfId="35056" xr:uid="{5F6BD4A2-9B51-40DC-B864-47BFE2F10EDB}"/>
    <cellStyle name="40% - Accent6 2 9 4" xfId="31078" xr:uid="{0900FB38-4C91-4611-9AFB-2CD674692543}"/>
    <cellStyle name="40% - Accent6 20" xfId="2507" xr:uid="{D741911B-F3EA-4F36-A17D-38FD7317001A}"/>
    <cellStyle name="40% - Accent6 20 10" xfId="11816" xr:uid="{9582464A-FF5D-42ED-96E0-5A10D8699328}"/>
    <cellStyle name="40% - Accent6 20 11" xfId="11817" xr:uid="{BFAFD4D5-E3D7-45C3-A32D-3A301DA564B5}"/>
    <cellStyle name="40% - Accent6 20 12" xfId="27045" xr:uid="{F5FFB5A3-F425-44EB-9618-F27BE0AEE6DF}"/>
    <cellStyle name="40% - Accent6 20 12 2" xfId="39495" xr:uid="{0898EBED-B0CF-40FD-895F-2710DE09B90C}"/>
    <cellStyle name="40% - Accent6 20 13" xfId="22584" xr:uid="{A31FAECF-267B-4FB6-AE23-5EF86E461CA3}"/>
    <cellStyle name="40% - Accent6 20 13 2" xfId="35057" xr:uid="{9D4BF926-B146-4697-B369-10993DD841C6}"/>
    <cellStyle name="40% - Accent6 20 14" xfId="31079" xr:uid="{4A56B191-DE2F-42DB-9153-B97A72CF8A90}"/>
    <cellStyle name="40% - Accent6 20 2" xfId="2508" xr:uid="{3ECA287D-3452-4A2C-B9AE-CDD47F9A9CC8}"/>
    <cellStyle name="40% - Accent6 20 2 2" xfId="27046" xr:uid="{5645E1B7-86F3-4018-A911-6812B88B05A4}"/>
    <cellStyle name="40% - Accent6 20 2 2 2" xfId="39496" xr:uid="{C2CD5A13-2EA6-4D39-B252-7D6FC2E1FE8D}"/>
    <cellStyle name="40% - Accent6 20 2 3" xfId="22585" xr:uid="{2E28B932-9FB4-45C6-AA76-7BCBE54BBE98}"/>
    <cellStyle name="40% - Accent6 20 2 3 2" xfId="35058" xr:uid="{46B0121B-5009-49ED-812C-3EDAB486F120}"/>
    <cellStyle name="40% - Accent6 20 2 4" xfId="31080" xr:uid="{347DBE82-6B7C-4F49-905A-B7A78602B0B4}"/>
    <cellStyle name="40% - Accent6 20 3" xfId="2509" xr:uid="{83D30B48-780B-43B8-9CF3-C6BBCD272D0B}"/>
    <cellStyle name="40% - Accent6 20 3 2" xfId="27047" xr:uid="{122FDA64-4201-4DC5-A03E-F3E680C98725}"/>
    <cellStyle name="40% - Accent6 20 3 2 2" xfId="39497" xr:uid="{C0C701B3-E762-47C4-94A3-5D54CF201581}"/>
    <cellStyle name="40% - Accent6 20 3 3" xfId="22586" xr:uid="{164422DF-A854-484E-B08B-AE774470C8B0}"/>
    <cellStyle name="40% - Accent6 20 3 3 2" xfId="35059" xr:uid="{B9C352F5-4087-45C9-8D7F-2D9FEB78EA63}"/>
    <cellStyle name="40% - Accent6 20 3 4" xfId="31081" xr:uid="{7AB9D0F4-0F89-4C8B-A828-388C40A368C9}"/>
    <cellStyle name="40% - Accent6 20 4" xfId="11818" xr:uid="{4DA52507-16E9-4181-BC64-638E7A641651}"/>
    <cellStyle name="40% - Accent6 20 5" xfId="11819" xr:uid="{F4129845-250E-4D46-BA36-AD6F2EC2A1BB}"/>
    <cellStyle name="40% - Accent6 20 6" xfId="11820" xr:uid="{66AD0965-BD99-415B-8EDE-DECA7AF610DA}"/>
    <cellStyle name="40% - Accent6 20 7" xfId="11821" xr:uid="{392166B5-7A15-4B40-A1E2-6199ED7A01EB}"/>
    <cellStyle name="40% - Accent6 20 8" xfId="11822" xr:uid="{A641B3EF-C2C5-40AA-9DE0-4BD51D460AF5}"/>
    <cellStyle name="40% - Accent6 20 9" xfId="11823" xr:uid="{C38563A9-3D7E-4D43-89E4-88CE68FFFE2B}"/>
    <cellStyle name="40% - Accent6 21" xfId="2510" xr:uid="{4969C6C1-0731-41C0-8E1F-0C1C7464ED47}"/>
    <cellStyle name="40% - Accent6 21 10" xfId="11824" xr:uid="{AF4219F8-2948-4AB2-AEB8-E032C54CBD97}"/>
    <cellStyle name="40% - Accent6 21 11" xfId="11825" xr:uid="{DA76757F-CC16-4994-ABA9-4BFD64EEC907}"/>
    <cellStyle name="40% - Accent6 21 2" xfId="11826" xr:uid="{A9D3FE92-613C-46BB-AED5-FF9ABB94C732}"/>
    <cellStyle name="40% - Accent6 21 3" xfId="11827" xr:uid="{C86C66A1-6F93-4218-AB43-1D7A083820F8}"/>
    <cellStyle name="40% - Accent6 21 4" xfId="11828" xr:uid="{2584E3C5-9BF3-4CBB-8A24-646F12AD5869}"/>
    <cellStyle name="40% - Accent6 21 5" xfId="11829" xr:uid="{83DD1415-34DB-49DC-AA6F-B97AF80047DB}"/>
    <cellStyle name="40% - Accent6 21 6" xfId="11830" xr:uid="{0F2427E6-C642-49FD-8A38-19E53B5A789A}"/>
    <cellStyle name="40% - Accent6 21 7" xfId="11831" xr:uid="{82DDA980-956C-4F88-93B6-9D2B782C6C7D}"/>
    <cellStyle name="40% - Accent6 21 8" xfId="11832" xr:uid="{B84F38D2-BFCB-46BB-8876-8D884195585F}"/>
    <cellStyle name="40% - Accent6 21 9" xfId="11833" xr:uid="{55368AFC-F635-4C2E-B83F-70A3BC932F2A}"/>
    <cellStyle name="40% - Accent6 22" xfId="2511" xr:uid="{B9BA1D78-8946-4578-BFE8-205B70786744}"/>
    <cellStyle name="40% - Accent6 22 10" xfId="11834" xr:uid="{79DA1687-36C4-4145-A91E-09561E8F6089}"/>
    <cellStyle name="40% - Accent6 22 11" xfId="11835" xr:uid="{7A96D8EE-4A63-4A9A-ADD5-6FA7B478AE4E}"/>
    <cellStyle name="40% - Accent6 22 2" xfId="11836" xr:uid="{787A3BCE-5FEC-4FD2-A1CB-0A6D72C232A8}"/>
    <cellStyle name="40% - Accent6 22 3" xfId="11837" xr:uid="{1BFF87BE-E3E6-4517-BF0D-13647A7B2CA2}"/>
    <cellStyle name="40% - Accent6 22 4" xfId="11838" xr:uid="{3BBD8F9D-81D5-4BB2-A4CB-54C11B33AD8D}"/>
    <cellStyle name="40% - Accent6 22 5" xfId="11839" xr:uid="{1C6BEB16-7F2F-4AE1-A158-8CA2583A9BC7}"/>
    <cellStyle name="40% - Accent6 22 6" xfId="11840" xr:uid="{C0D3EC36-59FD-4964-A308-980C95DCE644}"/>
    <cellStyle name="40% - Accent6 22 7" xfId="11841" xr:uid="{7E768A66-9A43-441F-AC7A-0FDB48F7D4AB}"/>
    <cellStyle name="40% - Accent6 22 8" xfId="11842" xr:uid="{BCBEBD82-D7AC-439F-B234-3A0615E41482}"/>
    <cellStyle name="40% - Accent6 22 9" xfId="11843" xr:uid="{8285A308-97F6-4EEA-960A-A5B25D99B2E1}"/>
    <cellStyle name="40% - Accent6 23" xfId="2512" xr:uid="{EB12E164-C3B7-4F63-B5F6-5B962AC06250}"/>
    <cellStyle name="40% - Accent6 23 10" xfId="11844" xr:uid="{33722CA3-B81F-4F83-9884-6D8694B01088}"/>
    <cellStyle name="40% - Accent6 23 11" xfId="11845" xr:uid="{9BAE60C1-97CD-44A1-A93B-5FB21144F7D5}"/>
    <cellStyle name="40% - Accent6 23 12" xfId="27048" xr:uid="{BD12F66B-4745-44F7-A5A5-E5614ED951FF}"/>
    <cellStyle name="40% - Accent6 23 12 2" xfId="39498" xr:uid="{993E814F-EF2F-4EF9-8992-9825763C2690}"/>
    <cellStyle name="40% - Accent6 23 13" xfId="22587" xr:uid="{1E83720E-47CE-41C2-8AA2-67CD9FAFBD76}"/>
    <cellStyle name="40% - Accent6 23 13 2" xfId="35060" xr:uid="{A9BA14CD-46E3-4788-A09F-2BF977DE5C15}"/>
    <cellStyle name="40% - Accent6 23 14" xfId="31082" xr:uid="{23AB674C-CE83-4331-AD5D-2221B983AA55}"/>
    <cellStyle name="40% - Accent6 23 2" xfId="2513" xr:uid="{D32E69F7-EEE0-40D7-B6D7-84F2E21F1AD6}"/>
    <cellStyle name="40% - Accent6 23 2 2" xfId="27049" xr:uid="{A13BFE71-7E4D-43FF-BE82-A014F19408AF}"/>
    <cellStyle name="40% - Accent6 23 2 2 2" xfId="39499" xr:uid="{D2ED6AD9-1B6E-40A8-9254-426D6245AB06}"/>
    <cellStyle name="40% - Accent6 23 2 3" xfId="22588" xr:uid="{70C5393C-070B-40F2-B428-27C848EC3455}"/>
    <cellStyle name="40% - Accent6 23 2 3 2" xfId="35061" xr:uid="{EBD7153D-D56D-40C4-8606-15DF39880700}"/>
    <cellStyle name="40% - Accent6 23 2 4" xfId="31083" xr:uid="{244B629C-43FE-4796-A64A-AC8876FF5635}"/>
    <cellStyle name="40% - Accent6 23 3" xfId="2514" xr:uid="{54FFDEC2-4A89-4EC6-BD13-6C2CD93FD5A5}"/>
    <cellStyle name="40% - Accent6 23 3 2" xfId="27050" xr:uid="{23F1439F-AB95-4995-AC14-20406F750003}"/>
    <cellStyle name="40% - Accent6 23 3 2 2" xfId="39500" xr:uid="{133D414E-F2C2-45A1-8AA4-31C5B32F7DE7}"/>
    <cellStyle name="40% - Accent6 23 3 3" xfId="22589" xr:uid="{B307885B-8E94-4F4E-9924-5AD69957C016}"/>
    <cellStyle name="40% - Accent6 23 3 3 2" xfId="35062" xr:uid="{6ED73262-6C51-4A04-993A-1B1AA86E9018}"/>
    <cellStyle name="40% - Accent6 23 3 4" xfId="31084" xr:uid="{1CC08CCB-B8DA-4665-9FB3-1B930C399EA0}"/>
    <cellStyle name="40% - Accent6 23 4" xfId="11846" xr:uid="{10A9B177-8733-4831-8F68-B7E285FF9126}"/>
    <cellStyle name="40% - Accent6 23 5" xfId="11847" xr:uid="{8796AD35-AA10-4888-9158-F974975E8E36}"/>
    <cellStyle name="40% - Accent6 23 6" xfId="11848" xr:uid="{869B9CBE-2D76-44F4-B49E-FE30F79836DB}"/>
    <cellStyle name="40% - Accent6 23 7" xfId="11849" xr:uid="{82C9907E-952F-47CB-AD96-008802C8E023}"/>
    <cellStyle name="40% - Accent6 23 8" xfId="11850" xr:uid="{752C3427-A16A-4EAD-ABC0-11EDEFE0DEF1}"/>
    <cellStyle name="40% - Accent6 23 9" xfId="11851" xr:uid="{1879FE04-F344-4D61-A4AB-EF459FE7B57F}"/>
    <cellStyle name="40% - Accent6 24" xfId="2515" xr:uid="{3B1B33AB-726A-45D5-BB6E-2C8CA507B49F}"/>
    <cellStyle name="40% - Accent6 24 10" xfId="11852" xr:uid="{6577E096-1F01-4C83-823B-13D22CB042EA}"/>
    <cellStyle name="40% - Accent6 24 11" xfId="11853" xr:uid="{161F4047-AC8D-4291-BD62-3E10F4ADE4AC}"/>
    <cellStyle name="40% - Accent6 24 12" xfId="27051" xr:uid="{A7481F0C-D390-43B9-AE4F-CE75688C6DFF}"/>
    <cellStyle name="40% - Accent6 24 12 2" xfId="39501" xr:uid="{DB6B4112-ACAD-457C-8BC0-E6FDCE1DFBF4}"/>
    <cellStyle name="40% - Accent6 24 13" xfId="22590" xr:uid="{3E1EF133-5D2D-4E88-A86E-59390EB21D20}"/>
    <cellStyle name="40% - Accent6 24 13 2" xfId="35063" xr:uid="{A308EF1F-4138-4B4F-8263-FF9D3C1CD12C}"/>
    <cellStyle name="40% - Accent6 24 14" xfId="31085" xr:uid="{F932D1A9-4534-44DC-BB19-7C0DEE9EC29F}"/>
    <cellStyle name="40% - Accent6 24 2" xfId="11854" xr:uid="{06CDCFF4-FC78-473F-8520-1BB03F938D7D}"/>
    <cellStyle name="40% - Accent6 24 3" xfId="11855" xr:uid="{AFB04E35-8BC4-4D8E-A55C-2A9A787DA3BA}"/>
    <cellStyle name="40% - Accent6 24 4" xfId="11856" xr:uid="{8698091F-C864-4933-83A8-03D256563A74}"/>
    <cellStyle name="40% - Accent6 24 5" xfId="11857" xr:uid="{5967EA32-1ECD-4E5F-8D03-C76682A3F329}"/>
    <cellStyle name="40% - Accent6 24 6" xfId="11858" xr:uid="{2C9E3F9E-F3DE-4D9F-95CF-E2089FD45738}"/>
    <cellStyle name="40% - Accent6 24 7" xfId="11859" xr:uid="{CE518E8F-567E-40C0-9962-2C69501D843C}"/>
    <cellStyle name="40% - Accent6 24 8" xfId="11860" xr:uid="{559D369F-84D2-4064-9391-BB15E8FA9797}"/>
    <cellStyle name="40% - Accent6 24 9" xfId="11861" xr:uid="{C5A54304-53F3-4DC7-A78D-EDFC35244084}"/>
    <cellStyle name="40% - Accent6 25" xfId="2516" xr:uid="{7B90D5BD-02B6-4CD5-97FE-F3BE60A6B5A1}"/>
    <cellStyle name="40% - Accent6 25 10" xfId="11862" xr:uid="{DA2F832A-0DB2-4A2D-946F-D48039B805EE}"/>
    <cellStyle name="40% - Accent6 25 11" xfId="11863" xr:uid="{65EE04E1-D178-4EC0-B2ED-B49C2166AB0B}"/>
    <cellStyle name="40% - Accent6 25 12" xfId="27052" xr:uid="{46C8F2BA-CEBF-4698-B167-E509495646A9}"/>
    <cellStyle name="40% - Accent6 25 12 2" xfId="39502" xr:uid="{1F15D4B3-2354-4F87-9B77-18ED866EBA23}"/>
    <cellStyle name="40% - Accent6 25 13" xfId="22591" xr:uid="{A045F421-2CE4-4C03-AC69-7D43A677F412}"/>
    <cellStyle name="40% - Accent6 25 13 2" xfId="35064" xr:uid="{3F1A98F0-CC39-4280-8035-2209C38F3EFF}"/>
    <cellStyle name="40% - Accent6 25 14" xfId="31086" xr:uid="{A41480E5-73ED-4FB9-93AC-20F17E449EB3}"/>
    <cellStyle name="40% - Accent6 25 2" xfId="11864" xr:uid="{2E883EA6-AD0A-4D1F-9802-B09B4936A853}"/>
    <cellStyle name="40% - Accent6 25 3" xfId="11865" xr:uid="{1A6A3E9D-F75E-4616-B5F3-A68FE929F31B}"/>
    <cellStyle name="40% - Accent6 25 4" xfId="11866" xr:uid="{193BBFBC-0960-4055-8C94-A0BD7FC39415}"/>
    <cellStyle name="40% - Accent6 25 5" xfId="11867" xr:uid="{C46E1E2B-A061-402E-8A1D-B224FAFF5847}"/>
    <cellStyle name="40% - Accent6 25 6" xfId="11868" xr:uid="{14E0726B-4E0C-4379-9C0B-F40354FD852F}"/>
    <cellStyle name="40% - Accent6 25 7" xfId="11869" xr:uid="{A330EB7B-8D87-4E60-9C92-230E69BE7E20}"/>
    <cellStyle name="40% - Accent6 25 8" xfId="11870" xr:uid="{D22F4207-361F-4CED-80A3-04246DA29F55}"/>
    <cellStyle name="40% - Accent6 25 9" xfId="11871" xr:uid="{E9F54433-F83B-497A-AE7E-39D8414687A0}"/>
    <cellStyle name="40% - Accent6 26" xfId="2517" xr:uid="{1A687BE0-9035-4C35-A083-EE3017A23600}"/>
    <cellStyle name="40% - Accent6 26 10" xfId="11872" xr:uid="{EF4F3E18-37B3-488B-AD33-573668641081}"/>
    <cellStyle name="40% - Accent6 26 11" xfId="27053" xr:uid="{08AA3307-D6F0-44E5-BE5F-317A7152DE84}"/>
    <cellStyle name="40% - Accent6 26 11 2" xfId="39503" xr:uid="{2AD8AA0F-CDD9-490D-BBC5-CE131BBC554D}"/>
    <cellStyle name="40% - Accent6 26 12" xfId="22592" xr:uid="{FD241999-A654-4218-8C3B-57CCBCE05553}"/>
    <cellStyle name="40% - Accent6 26 12 2" xfId="35065" xr:uid="{5DE2B010-5C70-40E6-83FE-418477A51A1F}"/>
    <cellStyle name="40% - Accent6 26 13" xfId="31087" xr:uid="{4EBC1421-2071-40E0-9F80-9E521B303C80}"/>
    <cellStyle name="40% - Accent6 26 2" xfId="11873" xr:uid="{035D0FE5-0B02-4145-BBF5-716EC8952B0D}"/>
    <cellStyle name="40% - Accent6 26 3" xfId="11874" xr:uid="{4516F4AE-44AE-4F0C-B57D-34E65A9D69E7}"/>
    <cellStyle name="40% - Accent6 26 4" xfId="11875" xr:uid="{CE596F9C-C9BA-4FBF-9A31-1D09113143EB}"/>
    <cellStyle name="40% - Accent6 26 5" xfId="11876" xr:uid="{3A2F3617-CE9A-4B1C-BCC5-88F6F21E6FDC}"/>
    <cellStyle name="40% - Accent6 26 6" xfId="11877" xr:uid="{0F544C82-1277-48FA-9DCD-8D8A7EA88BE2}"/>
    <cellStyle name="40% - Accent6 26 7" xfId="11878" xr:uid="{56A81FFB-0C25-46A6-ADC2-2BB4F3EA764E}"/>
    <cellStyle name="40% - Accent6 26 8" xfId="11879" xr:uid="{A320A81E-5FD7-4315-93C0-855D6AB143D4}"/>
    <cellStyle name="40% - Accent6 26 9" xfId="11880" xr:uid="{459698AE-B45D-4A03-A950-B34958A457E1}"/>
    <cellStyle name="40% - Accent6 27" xfId="2518" xr:uid="{AAE5C5A9-B9D7-41E8-B532-9B4377181F9B}"/>
    <cellStyle name="40% - Accent6 27 10" xfId="11881" xr:uid="{A28F90E9-8907-41E9-BF62-8D6B4F50936A}"/>
    <cellStyle name="40% - Accent6 27 2" xfId="11882" xr:uid="{468DC911-EC42-4F40-9ED7-6848F54D4364}"/>
    <cellStyle name="40% - Accent6 27 3" xfId="11883" xr:uid="{FAD08D2A-5846-4E3B-A355-1788FDB45131}"/>
    <cellStyle name="40% - Accent6 27 4" xfId="11884" xr:uid="{C8B05505-1A3C-4D1C-8059-49C777EC72FB}"/>
    <cellStyle name="40% - Accent6 27 5" xfId="11885" xr:uid="{46BD0402-895D-48E2-924C-CCDCD90F2C24}"/>
    <cellStyle name="40% - Accent6 27 6" xfId="11886" xr:uid="{781DDAAD-A5B6-4481-84CB-2425CE04ACC7}"/>
    <cellStyle name="40% - Accent6 27 7" xfId="11887" xr:uid="{3804B32A-D61A-4331-ADAE-6368C47A1C15}"/>
    <cellStyle name="40% - Accent6 27 8" xfId="11888" xr:uid="{7477563D-E810-4FF8-A53C-2F29B8CCC9D2}"/>
    <cellStyle name="40% - Accent6 27 9" xfId="11889" xr:uid="{B67A7DDF-1911-4190-BF73-6E3E8D22BF99}"/>
    <cellStyle name="40% - Accent6 28" xfId="2519" xr:uid="{6939B8E0-C662-4E2F-ACE9-73B750D03B7F}"/>
    <cellStyle name="40% - Accent6 28 10" xfId="11890" xr:uid="{3FD7C62A-EC48-428F-A8FD-C90EF9EEBED5}"/>
    <cellStyle name="40% - Accent6 28 2" xfId="11891" xr:uid="{7F8052AC-9D11-4002-8866-98EA2CA78242}"/>
    <cellStyle name="40% - Accent6 28 3" xfId="11892" xr:uid="{1D7A3484-3CE0-4B37-AFF3-4CB91CB0328A}"/>
    <cellStyle name="40% - Accent6 28 4" xfId="11893" xr:uid="{1BD877BF-2DEE-4A6D-A307-0A285C5F5A97}"/>
    <cellStyle name="40% - Accent6 28 5" xfId="11894" xr:uid="{4A963D50-F619-4E77-86F6-9E43E15E54FE}"/>
    <cellStyle name="40% - Accent6 28 6" xfId="11895" xr:uid="{B5FEE85F-C209-48F4-BEBF-82C298C3B258}"/>
    <cellStyle name="40% - Accent6 28 7" xfId="11896" xr:uid="{DA57DD66-AD50-4844-850C-F58FB2B62654}"/>
    <cellStyle name="40% - Accent6 28 8" xfId="11897" xr:uid="{6FCA7D7F-CB6D-4E85-AAB8-BC5B77F8DF30}"/>
    <cellStyle name="40% - Accent6 28 9" xfId="11898" xr:uid="{F656F489-9023-49C9-9E09-E7FEDB32B7C5}"/>
    <cellStyle name="40% - Accent6 29" xfId="2520" xr:uid="{EA56E446-501A-419B-98CA-F6AC199AB063}"/>
    <cellStyle name="40% - Accent6 29 10" xfId="11899" xr:uid="{C66CECD7-65F6-4924-AB38-2ADBC6056424}"/>
    <cellStyle name="40% - Accent6 29 11" xfId="27054" xr:uid="{9CAA1413-F3C1-4EC9-819B-B3C83425FB91}"/>
    <cellStyle name="40% - Accent6 29 11 2" xfId="39504" xr:uid="{E72ECF93-F0D7-437F-966F-CDBF6E55E98F}"/>
    <cellStyle name="40% - Accent6 29 12" xfId="22593" xr:uid="{A9683211-3D03-4959-97F0-B5455F1DBC19}"/>
    <cellStyle name="40% - Accent6 29 12 2" xfId="35066" xr:uid="{97470E8C-908E-4E14-BE75-CE77EF374183}"/>
    <cellStyle name="40% - Accent6 29 13" xfId="31088" xr:uid="{0719B37D-3E03-40F3-9A5A-FE50CD505C06}"/>
    <cellStyle name="40% - Accent6 29 2" xfId="11900" xr:uid="{66E531CE-939B-478B-A075-4B2397E536D1}"/>
    <cellStyle name="40% - Accent6 29 3" xfId="11901" xr:uid="{F17C1E44-D33B-49AA-92FD-5759B134DBE2}"/>
    <cellStyle name="40% - Accent6 29 4" xfId="11902" xr:uid="{5312E8EF-EDD9-4BF5-8ECB-35341AA55508}"/>
    <cellStyle name="40% - Accent6 29 5" xfId="11903" xr:uid="{6D525C7E-E3EC-4F96-A629-7FF661745FB5}"/>
    <cellStyle name="40% - Accent6 29 6" xfId="11904" xr:uid="{26906CD2-0FE7-4646-9B1D-B064190C9CD7}"/>
    <cellStyle name="40% - Accent6 29 7" xfId="11905" xr:uid="{2D1C0506-4CFA-478F-A973-41C267D58C90}"/>
    <cellStyle name="40% - Accent6 29 8" xfId="11906" xr:uid="{81FBC57A-3BBF-4A9F-87F1-A1A84AAC709B}"/>
    <cellStyle name="40% - Accent6 29 9" xfId="11907" xr:uid="{C07621B0-92D3-4D8F-8017-97F1863C0F53}"/>
    <cellStyle name="40% - Accent6 3" xfId="66" xr:uid="{73C21984-0F9E-48A8-BFFD-31C46E53BF3E}"/>
    <cellStyle name="40% - Accent6 3 10" xfId="11908" xr:uid="{B2FAF74C-062C-4B7E-869D-659168ABEC55}"/>
    <cellStyle name="40% - Accent6 3 11" xfId="11909" xr:uid="{0B2E36FE-117F-4BD8-8068-E4B2E34DDBC8}"/>
    <cellStyle name="40% - Accent6 3 12" xfId="11910" xr:uid="{A489D18A-B383-49D2-A966-65CC67CBCA0F}"/>
    <cellStyle name="40% - Accent6 3 13" xfId="11911" xr:uid="{B56639B4-C947-470B-A1F9-D3AC513E0986}"/>
    <cellStyle name="40% - Accent6 3 14" xfId="11912" xr:uid="{57CDF55C-30DF-48D8-86B2-AD6FCFBB4687}"/>
    <cellStyle name="40% - Accent6 3 15" xfId="11913" xr:uid="{40812CAC-2730-40A2-AE68-F30DF54C1706}"/>
    <cellStyle name="40% - Accent6 3 16" xfId="42798" xr:uid="{2087B2B0-3C41-4CAF-A5D1-D008B23276BD}"/>
    <cellStyle name="40% - Accent6 3 2" xfId="2521" xr:uid="{7941E57B-5260-4609-A2B9-EFD95F3FA9B5}"/>
    <cellStyle name="40% - Accent6 3 2 10" xfId="11914" xr:uid="{309D662D-B16E-4E5D-B960-67EC330AC289}"/>
    <cellStyle name="40% - Accent6 3 2 11" xfId="13155" xr:uid="{7FC18BE9-FCB7-4209-951E-60496030B097}"/>
    <cellStyle name="40% - Accent6 3 2 12" xfId="27055" xr:uid="{D07D2A1C-BE8B-42AD-B0F8-793209898ABC}"/>
    <cellStyle name="40% - Accent6 3 2 12 2" xfId="39505" xr:uid="{CBDFD842-C98A-488D-9A7D-F7F330B99003}"/>
    <cellStyle name="40% - Accent6 3 2 13" xfId="22594" xr:uid="{72E2552C-C1C1-44C1-901C-B97DA2F3F7C2}"/>
    <cellStyle name="40% - Accent6 3 2 13 2" xfId="35067" xr:uid="{695D2800-602A-4F4D-A837-0A34A3AA9FC6}"/>
    <cellStyle name="40% - Accent6 3 2 14" xfId="31089" xr:uid="{3E43682E-5896-464F-8EAB-22B79DD91D36}"/>
    <cellStyle name="40% - Accent6 3 2 2" xfId="2522" xr:uid="{5962C492-1AF6-4477-9625-CDCBA1B3A99C}"/>
    <cellStyle name="40% - Accent6 3 2 2 2" xfId="6500" xr:uid="{7547FE18-7141-44AA-8AE7-BA776C6DDC20}"/>
    <cellStyle name="40% - Accent6 3 2 2 2 2" xfId="6501" xr:uid="{55604E97-37E0-4B72-A5A8-69CBB59B1AFE}"/>
    <cellStyle name="40% - Accent6 3 2 2 3" xfId="6502" xr:uid="{D6D606F3-95CD-49B9-B030-076F3AD7AFD4}"/>
    <cellStyle name="40% - Accent6 3 2 2 4" xfId="27056" xr:uid="{D4AF1D17-F553-4F97-96CC-B8368F45FB09}"/>
    <cellStyle name="40% - Accent6 3 2 2 4 2" xfId="39506" xr:uid="{E48B887A-B331-43D8-AA83-EAAF1FF05771}"/>
    <cellStyle name="40% - Accent6 3 2 2 5" xfId="22595" xr:uid="{D5CFD822-124A-4498-AE75-66484AB0E2BF}"/>
    <cellStyle name="40% - Accent6 3 2 2 5 2" xfId="35068" xr:uid="{5514AFAB-4CC0-494B-B7B9-A6136CEE3A11}"/>
    <cellStyle name="40% - Accent6 3 2 2 6" xfId="31090" xr:uid="{3542620C-1785-49ED-B7B6-7C4BA777EB4C}"/>
    <cellStyle name="40% - Accent6 3 2 3" xfId="2523" xr:uid="{859ABEA4-AFE1-4A36-8B5E-C810D7902785}"/>
    <cellStyle name="40% - Accent6 3 2 3 2" xfId="6503" xr:uid="{A2F160BD-26EE-487B-A5AD-6D31683C95B8}"/>
    <cellStyle name="40% - Accent6 3 2 3 3" xfId="27057" xr:uid="{04044342-66DB-41B3-A3C4-B4D9AFDB3040}"/>
    <cellStyle name="40% - Accent6 3 2 3 3 2" xfId="39507" xr:uid="{361C4EA7-D84B-4657-87A9-335FEB206E2C}"/>
    <cellStyle name="40% - Accent6 3 2 3 4" xfId="22596" xr:uid="{31F2389B-6DB9-4FF5-8D09-58D011BCB367}"/>
    <cellStyle name="40% - Accent6 3 2 3 4 2" xfId="35069" xr:uid="{415B2AB1-3E7B-4DE5-B6C8-4A69C3C8AC9E}"/>
    <cellStyle name="40% - Accent6 3 2 3 5" xfId="31091" xr:uid="{99BD4795-B94D-47C7-A9C3-650CAD0402B3}"/>
    <cellStyle name="40% - Accent6 3 2 4" xfId="6504" xr:uid="{D74FB318-8FFF-4D01-9DAE-E4E6A7400EB4}"/>
    <cellStyle name="40% - Accent6 3 2 5" xfId="11915" xr:uid="{D1335989-AEE9-402E-84FE-49A733913D6B}"/>
    <cellStyle name="40% - Accent6 3 2 6" xfId="11916" xr:uid="{6B9629B4-D59A-4877-9D4B-A209C815E228}"/>
    <cellStyle name="40% - Accent6 3 2 7" xfId="11917" xr:uid="{6DB319FF-0940-4C9A-8CDB-72BFDAF48CF0}"/>
    <cellStyle name="40% - Accent6 3 2 8" xfId="11918" xr:uid="{18F147F3-A517-4A44-9802-6E94A08BE5BC}"/>
    <cellStyle name="40% - Accent6 3 2 9" xfId="11919" xr:uid="{79B473B3-D640-449A-AC59-B65A2FE55AA4}"/>
    <cellStyle name="40% - Accent6 3 3" xfId="2524" xr:uid="{53FA35B1-F107-4078-AF75-F43ACE9B7CFE}"/>
    <cellStyle name="40% - Accent6 3 3 10" xfId="11920" xr:uid="{B4448480-F7A8-4241-A0BB-D24D1E633C0A}"/>
    <cellStyle name="40% - Accent6 3 3 11" xfId="27058" xr:uid="{584C4B56-92EF-4F69-9AF3-FC66CCFFE74B}"/>
    <cellStyle name="40% - Accent6 3 3 11 2" xfId="39508" xr:uid="{EAB44784-034A-49C7-B26A-3E76EBFA4DD5}"/>
    <cellStyle name="40% - Accent6 3 3 12" xfId="22597" xr:uid="{A08171FD-99F6-48E8-AB0F-0A1C93E3F522}"/>
    <cellStyle name="40% - Accent6 3 3 12 2" xfId="35070" xr:uid="{865EF860-E14F-48CE-B54C-9FB5D38B4BBA}"/>
    <cellStyle name="40% - Accent6 3 3 13" xfId="31092" xr:uid="{6790DADC-9907-4D83-A202-32A23A875C9A}"/>
    <cellStyle name="40% - Accent6 3 3 2" xfId="2525" xr:uid="{8BBE4A45-966B-41F3-ACEC-731FCF814C19}"/>
    <cellStyle name="40% - Accent6 3 3 2 2" xfId="6505" xr:uid="{C7BD2D43-6E47-4432-B42E-1013BC99965C}"/>
    <cellStyle name="40% - Accent6 3 3 2 3" xfId="27059" xr:uid="{A29E0448-B0E5-45F8-964D-FEBC9681A89F}"/>
    <cellStyle name="40% - Accent6 3 3 2 3 2" xfId="39509" xr:uid="{0724ABE9-0BBC-4012-AA7E-C1CBEF61AE46}"/>
    <cellStyle name="40% - Accent6 3 3 2 4" xfId="22598" xr:uid="{FC98C27C-D0A5-4F99-8478-E2F5B17BA359}"/>
    <cellStyle name="40% - Accent6 3 3 2 4 2" xfId="35071" xr:uid="{82918A5F-886F-4F42-AC26-56F140601F3D}"/>
    <cellStyle name="40% - Accent6 3 3 2 5" xfId="31093" xr:uid="{115ED1C7-8922-40F1-B885-DBB469D9C0E9}"/>
    <cellStyle name="40% - Accent6 3 3 3" xfId="2526" xr:uid="{D4CBFE35-7E5F-4CDC-8239-47404C9D1A1A}"/>
    <cellStyle name="40% - Accent6 3 3 3 2" xfId="27060" xr:uid="{0B1586E6-7550-455E-AAC3-C641C0D76246}"/>
    <cellStyle name="40% - Accent6 3 3 3 2 2" xfId="39510" xr:uid="{FACA5B4E-ACC7-427B-AF63-7CFF32C86D0A}"/>
    <cellStyle name="40% - Accent6 3 3 3 3" xfId="22599" xr:uid="{8EB4C8A5-7E3E-41D6-B4CB-BE0BFF6218E1}"/>
    <cellStyle name="40% - Accent6 3 3 3 3 2" xfId="35072" xr:uid="{7015D7E3-8AE1-42FA-9CE8-D82D69F7BE2B}"/>
    <cellStyle name="40% - Accent6 3 3 3 4" xfId="31094" xr:uid="{E3C4E2DE-E7F2-4091-9966-09FC8183893E}"/>
    <cellStyle name="40% - Accent6 3 3 4" xfId="11921" xr:uid="{A27F8083-6102-473E-BA75-BC0938395426}"/>
    <cellStyle name="40% - Accent6 3 3 5" xfId="11922" xr:uid="{F1AC8363-45AE-41A7-BF86-E8EADF5B4FBC}"/>
    <cellStyle name="40% - Accent6 3 3 6" xfId="11923" xr:uid="{9BA3AA41-9F53-43D1-BA27-A6499C0386E2}"/>
    <cellStyle name="40% - Accent6 3 3 7" xfId="11924" xr:uid="{207277B7-271C-4C63-8912-16623E9C201B}"/>
    <cellStyle name="40% - Accent6 3 3 8" xfId="11925" xr:uid="{5A0F1991-63F3-4BFF-B62B-04910F8B21B0}"/>
    <cellStyle name="40% - Accent6 3 3 9" xfId="11926" xr:uid="{3C6C2394-35C6-495E-ACFE-74FF351676B0}"/>
    <cellStyle name="40% - Accent6 3 4" xfId="2527" xr:uid="{DAB6D07A-57F9-437D-89CD-55D0F7709375}"/>
    <cellStyle name="40% - Accent6 3 4 10" xfId="11927" xr:uid="{1EBB6EC1-4DCF-422C-A8D9-0C72D17C76E4}"/>
    <cellStyle name="40% - Accent6 3 4 11" xfId="27061" xr:uid="{63AE6A61-1F35-416D-93CF-03933ADF8E2C}"/>
    <cellStyle name="40% - Accent6 3 4 11 2" xfId="39511" xr:uid="{A06E6C0D-09FA-40D1-A56E-FD612929EE9E}"/>
    <cellStyle name="40% - Accent6 3 4 12" xfId="22600" xr:uid="{A4A77013-AC86-44C0-BDC3-1FF29711687F}"/>
    <cellStyle name="40% - Accent6 3 4 12 2" xfId="35073" xr:uid="{7927CE1F-F887-41BB-AA7F-AF25B071C03C}"/>
    <cellStyle name="40% - Accent6 3 4 13" xfId="31095" xr:uid="{7A5602CF-D7BF-494D-A732-423F4AB243FC}"/>
    <cellStyle name="40% - Accent6 3 4 2" xfId="2528" xr:uid="{A4D2727E-3663-48EE-BEA0-28E4C6867282}"/>
    <cellStyle name="40% - Accent6 3 4 2 2" xfId="27062" xr:uid="{D6446A5A-193B-4805-8891-2331768B5FF7}"/>
    <cellStyle name="40% - Accent6 3 4 2 2 2" xfId="39512" xr:uid="{6316496D-8409-4497-AA73-68B59BE602A0}"/>
    <cellStyle name="40% - Accent6 3 4 2 3" xfId="22601" xr:uid="{12170157-92C1-436C-865C-3A715219597A}"/>
    <cellStyle name="40% - Accent6 3 4 2 3 2" xfId="35074" xr:uid="{274C46EA-C3E3-48A8-A978-C682966AE69C}"/>
    <cellStyle name="40% - Accent6 3 4 2 4" xfId="31096" xr:uid="{25235435-97A6-4514-BBAC-EA24AB5F895F}"/>
    <cellStyle name="40% - Accent6 3 4 3" xfId="2529" xr:uid="{8639AE98-2D96-434A-8ED4-2970DD6CCFD2}"/>
    <cellStyle name="40% - Accent6 3 4 3 2" xfId="27063" xr:uid="{EC92388B-C90A-442D-9F50-5FC5FD5B2968}"/>
    <cellStyle name="40% - Accent6 3 4 3 2 2" xfId="39513" xr:uid="{7EB0C9D0-5FC1-4AA6-A8D4-4F195588EAF0}"/>
    <cellStyle name="40% - Accent6 3 4 3 3" xfId="22602" xr:uid="{14E8BA81-C7AD-4F72-85BC-F1869C7B29E9}"/>
    <cellStyle name="40% - Accent6 3 4 3 3 2" xfId="35075" xr:uid="{86D5DACD-F146-4582-B8C5-6245708F9E5C}"/>
    <cellStyle name="40% - Accent6 3 4 3 4" xfId="31097" xr:uid="{A24D0185-86E9-47EF-9C3C-CEBB266E5566}"/>
    <cellStyle name="40% - Accent6 3 4 4" xfId="11928" xr:uid="{FA414088-9397-45DE-88EB-07AA9331E1EB}"/>
    <cellStyle name="40% - Accent6 3 4 5" xfId="11929" xr:uid="{6C5C8789-DD5A-4097-B70E-C27E4EEDCD6A}"/>
    <cellStyle name="40% - Accent6 3 4 6" xfId="11930" xr:uid="{3A7B299B-3364-406F-BD88-1CA55A597A9A}"/>
    <cellStyle name="40% - Accent6 3 4 7" xfId="11931" xr:uid="{DC342959-6119-4DBD-AE53-5B0F3EFB895B}"/>
    <cellStyle name="40% - Accent6 3 4 8" xfId="11932" xr:uid="{E1CB333B-699A-414C-A4A7-3FD69888CB38}"/>
    <cellStyle name="40% - Accent6 3 4 9" xfId="11933" xr:uid="{B2ED484B-D084-43A4-B888-9F7E2F37F10D}"/>
    <cellStyle name="40% - Accent6 3 5" xfId="2530" xr:uid="{C3CC5408-4BCD-4A4A-A028-F330619C59A0}"/>
    <cellStyle name="40% - Accent6 3 5 10" xfId="11934" xr:uid="{E6100084-7AB6-4AAC-A489-1667D69C0EF2}"/>
    <cellStyle name="40% - Accent6 3 5 11" xfId="27064" xr:uid="{A9B2CA90-1B94-4390-828B-462C1A2BEC75}"/>
    <cellStyle name="40% - Accent6 3 5 11 2" xfId="39514" xr:uid="{1E5B09F3-817B-40A6-863B-71E04BF070DD}"/>
    <cellStyle name="40% - Accent6 3 5 12" xfId="22603" xr:uid="{2BAA1DDD-3E3B-41E3-84E4-CB138E93D047}"/>
    <cellStyle name="40% - Accent6 3 5 12 2" xfId="35076" xr:uid="{E290AFC1-4C25-4E88-8F9C-B80907658724}"/>
    <cellStyle name="40% - Accent6 3 5 13" xfId="31098" xr:uid="{0738C836-E200-4F2F-B379-0EF91023A755}"/>
    <cellStyle name="40% - Accent6 3 5 2" xfId="2531" xr:uid="{709F9134-A896-4AB7-8C26-4D5577D5E530}"/>
    <cellStyle name="40% - Accent6 3 5 2 2" xfId="27065" xr:uid="{DCD70209-0EF3-4E39-9C82-2FF3F5727C0C}"/>
    <cellStyle name="40% - Accent6 3 5 2 2 2" xfId="39515" xr:uid="{911A35D0-7A3D-4982-A21E-1BE2B46A531A}"/>
    <cellStyle name="40% - Accent6 3 5 2 3" xfId="22604" xr:uid="{F119DF6E-8F8B-4981-8B6B-1D805467DEB0}"/>
    <cellStyle name="40% - Accent6 3 5 2 3 2" xfId="35077" xr:uid="{5866D84E-B103-4F21-BB2C-919081E05DAF}"/>
    <cellStyle name="40% - Accent6 3 5 2 4" xfId="31099" xr:uid="{0C6C9E7F-0BCE-4002-AD65-589F9D1C6077}"/>
    <cellStyle name="40% - Accent6 3 5 3" xfId="2532" xr:uid="{4EAA7100-F2CD-41D6-99B6-07325DEAD00C}"/>
    <cellStyle name="40% - Accent6 3 5 3 2" xfId="27066" xr:uid="{E8E96BE6-4E54-4480-AEB0-FD596DD60F49}"/>
    <cellStyle name="40% - Accent6 3 5 3 2 2" xfId="39516" xr:uid="{77543EBD-BF30-4497-8F86-FEA3F3757849}"/>
    <cellStyle name="40% - Accent6 3 5 3 3" xfId="22605" xr:uid="{74C3B4DF-C6D1-4237-BC84-C37C407481EE}"/>
    <cellStyle name="40% - Accent6 3 5 3 3 2" xfId="35078" xr:uid="{1D04F34F-66AE-486D-A49B-03404572059E}"/>
    <cellStyle name="40% - Accent6 3 5 3 4" xfId="31100" xr:uid="{9C43B309-AC2F-4E5A-975B-811F55AD809A}"/>
    <cellStyle name="40% - Accent6 3 5 4" xfId="11935" xr:uid="{03104A7C-B9A6-4262-884F-226568984024}"/>
    <cellStyle name="40% - Accent6 3 5 5" xfId="11936" xr:uid="{028786DE-AD5A-4196-ACAE-C73A96C505E6}"/>
    <cellStyle name="40% - Accent6 3 5 6" xfId="11937" xr:uid="{E5E3EE0D-00FA-49FA-8AE6-04B632014040}"/>
    <cellStyle name="40% - Accent6 3 5 7" xfId="11938" xr:uid="{CF2AF568-3F84-424C-96AA-811726919093}"/>
    <cellStyle name="40% - Accent6 3 5 8" xfId="11939" xr:uid="{569A16AC-D99D-447C-B2CE-0448DA023965}"/>
    <cellStyle name="40% - Accent6 3 5 9" xfId="11940" xr:uid="{CBA9C56B-FBF0-4BC7-B757-73BA9390DE42}"/>
    <cellStyle name="40% - Accent6 3 6" xfId="2533" xr:uid="{40187473-7524-4A19-BDBD-A9992E391605}"/>
    <cellStyle name="40% - Accent6 3 6 2" xfId="2534" xr:uid="{595B9314-2337-474D-9863-6657832A37F6}"/>
    <cellStyle name="40% - Accent6 3 6 2 2" xfId="27068" xr:uid="{A937BD72-2A34-43FC-9047-C734C79FAF40}"/>
    <cellStyle name="40% - Accent6 3 6 2 2 2" xfId="39518" xr:uid="{142CA361-FD27-475D-A517-1A2DA077093C}"/>
    <cellStyle name="40% - Accent6 3 6 2 3" xfId="22607" xr:uid="{0E1A4BC8-A908-4AB6-8C80-FCCFC06B791A}"/>
    <cellStyle name="40% - Accent6 3 6 2 3 2" xfId="35080" xr:uid="{8FA4C895-B783-400F-A3FC-8361E56D5E5F}"/>
    <cellStyle name="40% - Accent6 3 6 2 4" xfId="31102" xr:uid="{A5AB99E2-88BD-475E-8A31-DD4867A39516}"/>
    <cellStyle name="40% - Accent6 3 6 3" xfId="2535" xr:uid="{DEA066BD-FE4E-4B38-9120-EC190FD37BDD}"/>
    <cellStyle name="40% - Accent6 3 6 3 2" xfId="27069" xr:uid="{47D6B8BB-40D5-4178-93BE-FAB8C27261AD}"/>
    <cellStyle name="40% - Accent6 3 6 3 2 2" xfId="39519" xr:uid="{1E13E035-54B5-4F44-AEEF-00949DECB5E6}"/>
    <cellStyle name="40% - Accent6 3 6 3 3" xfId="22608" xr:uid="{8407B39F-5563-4D4D-9D80-56D51F6E7F34}"/>
    <cellStyle name="40% - Accent6 3 6 3 3 2" xfId="35081" xr:uid="{963B53B9-A068-4DDB-B43A-01DB4572FD95}"/>
    <cellStyle name="40% - Accent6 3 6 3 4" xfId="31103" xr:uid="{21DA5484-8846-4949-8607-C7845B041C37}"/>
    <cellStyle name="40% - Accent6 3 6 4" xfId="27067" xr:uid="{5E1CACD5-CA1B-4F7E-9B7D-B078DF7DC343}"/>
    <cellStyle name="40% - Accent6 3 6 4 2" xfId="39517" xr:uid="{D601BFBF-F822-4F91-9348-308E51F4E598}"/>
    <cellStyle name="40% - Accent6 3 6 5" xfId="22606" xr:uid="{BD7E369A-115B-4227-8013-CE894B8CB621}"/>
    <cellStyle name="40% - Accent6 3 6 5 2" xfId="35079" xr:uid="{882A008C-EF08-4875-BD84-6C9DE0F7A10A}"/>
    <cellStyle name="40% - Accent6 3 6 6" xfId="31101" xr:uid="{DAAD197D-3685-4D3D-A3D8-C728AF42970B}"/>
    <cellStyle name="40% - Accent6 3 7" xfId="2536" xr:uid="{CBB34F06-8868-4891-B455-D860A4228A79}"/>
    <cellStyle name="40% - Accent6 3 7 2" xfId="2537" xr:uid="{8F050009-B022-4764-9453-9A96B7CF4DE1}"/>
    <cellStyle name="40% - Accent6 3 7 2 2" xfId="27071" xr:uid="{005573BB-298F-4841-BF07-499987C07CA2}"/>
    <cellStyle name="40% - Accent6 3 7 2 2 2" xfId="39521" xr:uid="{6CB791B2-92EA-41F1-B352-1D093E1EC261}"/>
    <cellStyle name="40% - Accent6 3 7 2 3" xfId="22610" xr:uid="{2070ED6F-5538-4D78-B066-3D63A425C43F}"/>
    <cellStyle name="40% - Accent6 3 7 2 3 2" xfId="35083" xr:uid="{37DB3D1B-890D-462E-A181-30648B6F206B}"/>
    <cellStyle name="40% - Accent6 3 7 2 4" xfId="31105" xr:uid="{8DFAF072-83AA-40A7-98BF-44B44F4B1BF1}"/>
    <cellStyle name="40% - Accent6 3 7 3" xfId="2538" xr:uid="{A2CE5AAD-5CBE-423C-B3BB-3CBA4EDD5353}"/>
    <cellStyle name="40% - Accent6 3 7 3 2" xfId="27072" xr:uid="{09A41A69-EF1E-425F-A0B3-026E1C864FCE}"/>
    <cellStyle name="40% - Accent6 3 7 3 2 2" xfId="39522" xr:uid="{40B3A4CC-AC5C-4357-9AB7-5C99DE1D426D}"/>
    <cellStyle name="40% - Accent6 3 7 3 3" xfId="22611" xr:uid="{77F57E78-36BE-4F63-AE93-C72935F6EE8A}"/>
    <cellStyle name="40% - Accent6 3 7 3 3 2" xfId="35084" xr:uid="{759743F0-84A8-4AD2-8CF8-EA8ACC3A9127}"/>
    <cellStyle name="40% - Accent6 3 7 3 4" xfId="31106" xr:uid="{51166F7E-9AAE-42E1-B201-81E2126C8395}"/>
    <cellStyle name="40% - Accent6 3 7 4" xfId="27070" xr:uid="{8F22E8D1-071E-4045-BD48-3CDE133CA568}"/>
    <cellStyle name="40% - Accent6 3 7 4 2" xfId="39520" xr:uid="{2C59FF67-91AA-43A5-B08C-B24B7DA0AC9D}"/>
    <cellStyle name="40% - Accent6 3 7 5" xfId="22609" xr:uid="{34BAEEB4-E1C9-45CB-9147-3E892A8A36F0}"/>
    <cellStyle name="40% - Accent6 3 7 5 2" xfId="35082" xr:uid="{4383EB42-CA5C-443A-A3D2-B46D8E95FF62}"/>
    <cellStyle name="40% - Accent6 3 7 6" xfId="31104" xr:uid="{639F927C-F946-4E80-9319-810A3B4C4656}"/>
    <cellStyle name="40% - Accent6 3 8" xfId="2539" xr:uid="{252D01A9-E8FE-494F-BCAB-E7F22C53E04A}"/>
    <cellStyle name="40% - Accent6 3 8 2" xfId="27073" xr:uid="{56B6452C-129C-46F3-B24D-4D6BCAE3FAA5}"/>
    <cellStyle name="40% - Accent6 3 8 2 2" xfId="39523" xr:uid="{97B01455-F063-472B-8A21-95D6C11062A0}"/>
    <cellStyle name="40% - Accent6 3 8 3" xfId="22612" xr:uid="{F778AF74-9C7E-4B3F-90AD-0D633DCB3C45}"/>
    <cellStyle name="40% - Accent6 3 8 3 2" xfId="35085" xr:uid="{3BAC00DE-E56B-4CE1-B3EC-B123012E0898}"/>
    <cellStyle name="40% - Accent6 3 8 4" xfId="31107" xr:uid="{91B712E1-F1CB-4CD6-AA63-151A553631B1}"/>
    <cellStyle name="40% - Accent6 3 9" xfId="2540" xr:uid="{71B1A711-662A-4B1C-A09C-DF1CB428C3ED}"/>
    <cellStyle name="40% - Accent6 3 9 2" xfId="27074" xr:uid="{87E60937-C99B-4CF4-9259-8AA7DEC09321}"/>
    <cellStyle name="40% - Accent6 3 9 2 2" xfId="39524" xr:uid="{39B522BB-1FE0-4482-B9FE-980B875F2F40}"/>
    <cellStyle name="40% - Accent6 3 9 3" xfId="22613" xr:uid="{C9936F56-9F00-4080-887D-3E77BEA64E90}"/>
    <cellStyle name="40% - Accent6 3 9 3 2" xfId="35086" xr:uid="{02580766-552D-40B7-8FCA-9CFDDB976F9A}"/>
    <cellStyle name="40% - Accent6 3 9 4" xfId="31108" xr:uid="{F51A173F-2E03-4951-B762-175C04239A93}"/>
    <cellStyle name="40% - Accent6 30" xfId="3601" xr:uid="{3BFF6166-6871-47AB-83D8-E1BC00BEB57E}"/>
    <cellStyle name="40% - Accent6 30 10" xfId="11941" xr:uid="{ADFD9A29-2969-4C0E-8E5A-80CD3C9A19AC}"/>
    <cellStyle name="40% - Accent6 30 2" xfId="11942" xr:uid="{F0ED3BE7-1D04-4625-955C-E89691DE8DB1}"/>
    <cellStyle name="40% - Accent6 30 3" xfId="11943" xr:uid="{002E7E8E-F93D-49A1-A4A3-6CE3A70A36A2}"/>
    <cellStyle name="40% - Accent6 30 4" xfId="11944" xr:uid="{6C2A0917-918D-4B72-B141-8E41611217AB}"/>
    <cellStyle name="40% - Accent6 30 5" xfId="11945" xr:uid="{3C619541-86AB-4F0A-8ECA-3159A8A2E800}"/>
    <cellStyle name="40% - Accent6 30 6" xfId="11946" xr:uid="{6B5D7F20-901D-4AAF-B6EA-62477F8555E7}"/>
    <cellStyle name="40% - Accent6 30 7" xfId="11947" xr:uid="{73B502C8-3794-4538-88FA-F30BE87DAB44}"/>
    <cellStyle name="40% - Accent6 30 8" xfId="11948" xr:uid="{E80FCF16-573E-47A4-9F32-B76A6ECA4CA4}"/>
    <cellStyle name="40% - Accent6 30 9" xfId="11949" xr:uid="{F65CC8D0-8183-4349-BA63-028D30A89D19}"/>
    <cellStyle name="40% - Accent6 31" xfId="3602" xr:uid="{D8512317-3FBB-4476-B36B-2532144FC567}"/>
    <cellStyle name="40% - Accent6 31 10" xfId="11950" xr:uid="{701E10F8-A61B-4FAB-9CEB-6A429A2037A9}"/>
    <cellStyle name="40% - Accent6 31 2" xfId="11951" xr:uid="{E3891CB3-1F03-4E12-8EA4-7EDE706B8DB8}"/>
    <cellStyle name="40% - Accent6 31 3" xfId="11952" xr:uid="{D601CA4E-CC77-4D4E-9EB0-DDDF7E2A4D13}"/>
    <cellStyle name="40% - Accent6 31 4" xfId="11953" xr:uid="{D57DB5EE-EA23-4E9D-BA46-1B727A723783}"/>
    <cellStyle name="40% - Accent6 31 5" xfId="11954" xr:uid="{7E753BB1-0F85-4CE1-9566-C0DEF1239E82}"/>
    <cellStyle name="40% - Accent6 31 6" xfId="11955" xr:uid="{7083B9C3-F3A3-4A45-9425-79267EAA2E2F}"/>
    <cellStyle name="40% - Accent6 31 7" xfId="11956" xr:uid="{5F14C843-57E8-4DA5-AD25-BCC747CF5302}"/>
    <cellStyle name="40% - Accent6 31 8" xfId="11957" xr:uid="{66F28037-D24F-4778-8D34-83AC98E4ED64}"/>
    <cellStyle name="40% - Accent6 31 9" xfId="11958" xr:uid="{53847283-A408-40CD-BC29-767A5675EE7C}"/>
    <cellStyle name="40% - Accent6 32" xfId="3603" xr:uid="{CD01B8B0-EE36-458C-BAE1-9D915E196A8C}"/>
    <cellStyle name="40% - Accent6 32 10" xfId="11959" xr:uid="{A90686EF-6A8E-49CD-8686-A7E31E0D7366}"/>
    <cellStyle name="40% - Accent6 32 2" xfId="11960" xr:uid="{ED6ED5B1-A38F-454F-ACD6-407934848340}"/>
    <cellStyle name="40% - Accent6 32 3" xfId="11961" xr:uid="{FE09F7F0-885B-42A6-A9E2-47179C402EBF}"/>
    <cellStyle name="40% - Accent6 32 4" xfId="11962" xr:uid="{2BA0344A-688E-4FC3-ABDA-4C2B48DD2F97}"/>
    <cellStyle name="40% - Accent6 32 5" xfId="11963" xr:uid="{301BD0EB-C91B-4FF3-8470-2EC664F03E75}"/>
    <cellStyle name="40% - Accent6 32 6" xfId="11964" xr:uid="{4DE63221-EB48-4B20-A9C5-E57552CEBC02}"/>
    <cellStyle name="40% - Accent6 32 7" xfId="11965" xr:uid="{F445FEBE-930B-44C7-81A6-E324E62805B3}"/>
    <cellStyle name="40% - Accent6 32 8" xfId="11966" xr:uid="{96AB03D6-0BF2-42A3-BBF7-4AA55CF5C5DE}"/>
    <cellStyle name="40% - Accent6 32 9" xfId="11967" xr:uid="{E9CDEF87-ED1C-49DA-B6CF-60DE955461C1}"/>
    <cellStyle name="40% - Accent6 33" xfId="3604" xr:uid="{F8B13CD9-3DBF-4212-9396-C6C484127D24}"/>
    <cellStyle name="40% - Accent6 33 10" xfId="11968" xr:uid="{086A2631-083D-4093-8AD7-EE2FED8A64F2}"/>
    <cellStyle name="40% - Accent6 33 2" xfId="11969" xr:uid="{ACD1252D-D353-48C2-9144-274BE11F3BBB}"/>
    <cellStyle name="40% - Accent6 33 3" xfId="11970" xr:uid="{72C8D32C-4972-4ED7-A03E-A885D238CA23}"/>
    <cellStyle name="40% - Accent6 33 4" xfId="11971" xr:uid="{97FB28B5-CA58-477E-9F3F-AD522678B8CF}"/>
    <cellStyle name="40% - Accent6 33 5" xfId="11972" xr:uid="{1C1E8466-ACB0-4955-A326-845A9BD4E0EC}"/>
    <cellStyle name="40% - Accent6 33 6" xfId="11973" xr:uid="{AEB622EF-B6FA-41A8-BE8A-935CBB8AB4AF}"/>
    <cellStyle name="40% - Accent6 33 7" xfId="11974" xr:uid="{2A30267B-92A2-4533-B99A-99E08341AE90}"/>
    <cellStyle name="40% - Accent6 33 8" xfId="11975" xr:uid="{D9912340-A821-43B6-8876-E382941F583E}"/>
    <cellStyle name="40% - Accent6 33 9" xfId="11976" xr:uid="{F0049907-0FD0-4002-A576-D5144B61B4D7}"/>
    <cellStyle name="40% - Accent6 34" xfId="3605" xr:uid="{7F6BD0D8-63BB-4157-BBC4-348B6EE24CD7}"/>
    <cellStyle name="40% - Accent6 34 10" xfId="11977" xr:uid="{BD043CC4-E7F7-4CE1-B4AC-6AB8A59FCC19}"/>
    <cellStyle name="40% - Accent6 34 2" xfId="11978" xr:uid="{7565E720-58FA-48E2-8811-5CB28492E4E1}"/>
    <cellStyle name="40% - Accent6 34 3" xfId="11979" xr:uid="{4D619CDB-9A1D-444F-BEA9-CA4F81D6B548}"/>
    <cellStyle name="40% - Accent6 34 4" xfId="11980" xr:uid="{0BA17CCE-5621-4597-B693-7B6491261827}"/>
    <cellStyle name="40% - Accent6 34 5" xfId="11981" xr:uid="{ECC34AAB-3403-4D73-BFCB-2DB40235ED46}"/>
    <cellStyle name="40% - Accent6 34 6" xfId="11982" xr:uid="{8066B798-3F3E-4AAA-8FAF-E8D611E2F0D5}"/>
    <cellStyle name="40% - Accent6 34 7" xfId="11983" xr:uid="{463E3CCD-C476-4F0D-AB17-950315AB438B}"/>
    <cellStyle name="40% - Accent6 34 8" xfId="11984" xr:uid="{349B4132-2D1F-4807-91A5-527BDDBEC367}"/>
    <cellStyle name="40% - Accent6 34 9" xfId="11985" xr:uid="{2165E09F-15B4-433A-8437-59343481E2B6}"/>
    <cellStyle name="40% - Accent6 35" xfId="3606" xr:uid="{6E4ECE62-47F1-429D-93EE-95834367687E}"/>
    <cellStyle name="40% - Accent6 35 10" xfId="11986" xr:uid="{1CEE5C91-74F0-4118-85E7-F1B5A8DB2408}"/>
    <cellStyle name="40% - Accent6 35 2" xfId="11987" xr:uid="{0EE9DFE8-ECC7-42C6-9C14-D2EAAE505AE3}"/>
    <cellStyle name="40% - Accent6 35 3" xfId="11988" xr:uid="{BB5C5EAB-0EBD-4280-AB12-FCF915450C7B}"/>
    <cellStyle name="40% - Accent6 35 4" xfId="11989" xr:uid="{97F26950-18F3-457B-9E79-E257C89083C4}"/>
    <cellStyle name="40% - Accent6 35 5" xfId="11990" xr:uid="{3849FCA5-70A8-478D-A03C-4CF4668C867D}"/>
    <cellStyle name="40% - Accent6 35 6" xfId="11991" xr:uid="{7CF50CA2-6196-48F1-B2A6-BBA8B921F7A3}"/>
    <cellStyle name="40% - Accent6 35 7" xfId="11992" xr:uid="{D65CF1D4-D650-49CC-99F9-D63A89428679}"/>
    <cellStyle name="40% - Accent6 35 8" xfId="11993" xr:uid="{1B8E7DDC-5F2E-4FED-88A4-AB7B186DDB3F}"/>
    <cellStyle name="40% - Accent6 35 9" xfId="11994" xr:uid="{882B3A13-EF9B-4A03-A622-1424D998AF61}"/>
    <cellStyle name="40% - Accent6 36" xfId="3607" xr:uid="{A92BE9E8-5CBD-4C13-BCE1-689A04B61CA7}"/>
    <cellStyle name="40% - Accent6 36 10" xfId="11995" xr:uid="{7F56718F-6E66-495E-83BD-8B4EE4726629}"/>
    <cellStyle name="40% - Accent6 36 2" xfId="11996" xr:uid="{20E76CBB-90A5-4B0D-BD7A-18700058637D}"/>
    <cellStyle name="40% - Accent6 36 3" xfId="11997" xr:uid="{7CF0DED2-DB8C-43E0-9F73-2B7F9BE1F5BB}"/>
    <cellStyle name="40% - Accent6 36 4" xfId="11998" xr:uid="{5F61C963-16D7-4BC4-8BC6-E3683F0896FB}"/>
    <cellStyle name="40% - Accent6 36 5" xfId="11999" xr:uid="{BFEC2D21-0BD2-454F-81BB-96D3E74E7AFF}"/>
    <cellStyle name="40% - Accent6 36 6" xfId="12000" xr:uid="{397C5F2D-A14A-4647-AC7E-2A6FD78B5E4B}"/>
    <cellStyle name="40% - Accent6 36 7" xfId="12001" xr:uid="{7ABE0711-4E79-4ABB-AA82-B70D6EFCB5C9}"/>
    <cellStyle name="40% - Accent6 36 8" xfId="12002" xr:uid="{75EEDF46-3185-4B33-A4CF-5CA76CC1C0F3}"/>
    <cellStyle name="40% - Accent6 36 9" xfId="12003" xr:uid="{EE55EEBB-90BB-41EA-BF40-B9A270FA266F}"/>
    <cellStyle name="40% - Accent6 37" xfId="3608" xr:uid="{EECBE77A-E746-49F3-8112-CF039698416F}"/>
    <cellStyle name="40% - Accent6 37 10" xfId="12004" xr:uid="{CBC77482-256B-4DB1-9B4B-0EC77F230C79}"/>
    <cellStyle name="40% - Accent6 37 2" xfId="12005" xr:uid="{FF3E1F8B-9548-452D-B026-75BF3904DBF4}"/>
    <cellStyle name="40% - Accent6 37 3" xfId="12006" xr:uid="{0CA4B4DB-89A7-41DF-B3D1-B7F074E93143}"/>
    <cellStyle name="40% - Accent6 37 4" xfId="12007" xr:uid="{74BF765F-2378-4F10-B498-C34EA0DDA957}"/>
    <cellStyle name="40% - Accent6 37 5" xfId="12008" xr:uid="{A7889C40-1216-49CC-B4BF-5AC495447420}"/>
    <cellStyle name="40% - Accent6 37 6" xfId="12009" xr:uid="{24517CE8-11FD-4282-BE0B-A0F1605A1A3A}"/>
    <cellStyle name="40% - Accent6 37 7" xfId="12010" xr:uid="{BFC54222-1144-4721-8387-8E7654AFE1D5}"/>
    <cellStyle name="40% - Accent6 37 8" xfId="12011" xr:uid="{6A6AF837-4CBB-4F14-8341-3EE630382604}"/>
    <cellStyle name="40% - Accent6 37 9" xfId="12012" xr:uid="{510791A1-5D8F-444C-A289-DD006EC52F7C}"/>
    <cellStyle name="40% - Accent6 38" xfId="3609" xr:uid="{4DFB62D4-3EBA-45D4-87FB-C506F6E8F558}"/>
    <cellStyle name="40% - Accent6 38 10" xfId="12013" xr:uid="{3EC79FB6-7E19-4259-9333-F5EA30E9E385}"/>
    <cellStyle name="40% - Accent6 38 2" xfId="12014" xr:uid="{27E15E75-B4E4-433F-8A78-50A01B8FB5E2}"/>
    <cellStyle name="40% - Accent6 38 3" xfId="12015" xr:uid="{521EBE2F-1689-41E4-BD84-5E834ABAFDA7}"/>
    <cellStyle name="40% - Accent6 38 4" xfId="12016" xr:uid="{C084793D-FB15-4C21-8186-CA3E446B516E}"/>
    <cellStyle name="40% - Accent6 38 5" xfId="12017" xr:uid="{660998B0-B388-438A-A7F2-5329AEE65E44}"/>
    <cellStyle name="40% - Accent6 38 6" xfId="12018" xr:uid="{C4412F21-B1AA-461F-B072-79AA688E0C69}"/>
    <cellStyle name="40% - Accent6 38 7" xfId="12019" xr:uid="{607A1D48-92C8-4128-986A-A4ED84441244}"/>
    <cellStyle name="40% - Accent6 38 8" xfId="12020" xr:uid="{E23BF95D-35C9-49F9-B591-80B68D35AA93}"/>
    <cellStyle name="40% - Accent6 38 9" xfId="12021" xr:uid="{0C5E0D74-F619-4A5E-8D61-0C3F7B445024}"/>
    <cellStyle name="40% - Accent6 39" xfId="3610" xr:uid="{DB74E977-BDA6-422B-AEB8-19C01A84291F}"/>
    <cellStyle name="40% - Accent6 39 10" xfId="12022" xr:uid="{08A24B3F-C8C5-4E05-B443-61B5386F3C63}"/>
    <cellStyle name="40% - Accent6 39 11" xfId="42113" xr:uid="{9D0BA678-029A-4F72-A9FD-440FA18C5E5E}"/>
    <cellStyle name="40% - Accent6 39 12" xfId="42582" xr:uid="{E63D8FD9-DC66-4E4F-85B5-3FBC0FE3570F}"/>
    <cellStyle name="40% - Accent6 39 13" xfId="42799" xr:uid="{2B3114DF-0B7F-4EFB-A242-972A5FA0FC44}"/>
    <cellStyle name="40% - Accent6 39 2" xfId="12023" xr:uid="{B8F1C8CA-A656-40E6-9915-B42CE5281127}"/>
    <cellStyle name="40% - Accent6 39 3" xfId="12024" xr:uid="{500D6498-E521-4014-B6C5-FA4089E73D3F}"/>
    <cellStyle name="40% - Accent6 39 4" xfId="12025" xr:uid="{CDF7D001-BF65-4174-A969-28C32C2BE33F}"/>
    <cellStyle name="40% - Accent6 39 5" xfId="12026" xr:uid="{03033AFA-6E91-422E-9590-C3CFADCBEF3B}"/>
    <cellStyle name="40% - Accent6 39 6" xfId="12027" xr:uid="{C011E9EE-EE15-48B1-A59A-3BBB4EDD3DA5}"/>
    <cellStyle name="40% - Accent6 39 7" xfId="12028" xr:uid="{DACB3209-4DEE-4EC7-AC2F-E85AA7D2FB9C}"/>
    <cellStyle name="40% - Accent6 39 8" xfId="12029" xr:uid="{F9C9A336-999B-40E3-AC08-5E63F748CFA0}"/>
    <cellStyle name="40% - Accent6 39 9" xfId="12030" xr:uid="{E2477E2B-A722-4D52-8593-4365EE4440B2}"/>
    <cellStyle name="40% - Accent6 4" xfId="67" xr:uid="{32DAFEB6-D3A4-42ED-BE74-6E3E82E50EEB}"/>
    <cellStyle name="40% - Accent6 4 10" xfId="12031" xr:uid="{35DF0547-F5B0-41B9-8AC4-A222F497FFF9}"/>
    <cellStyle name="40% - Accent6 4 11" xfId="12032" xr:uid="{4A1B65B1-A283-4CD5-A790-CE81A3310B23}"/>
    <cellStyle name="40% - Accent6 4 12" xfId="12033" xr:uid="{D1A88AE7-E601-4CD1-8AB1-09E7D05C292B}"/>
    <cellStyle name="40% - Accent6 4 13" xfId="12034" xr:uid="{FBCC8EBD-88A4-48B2-A607-924FAD29E1DA}"/>
    <cellStyle name="40% - Accent6 4 14" xfId="12035" xr:uid="{85E1BECB-7041-41B9-9503-43E4D6622E21}"/>
    <cellStyle name="40% - Accent6 4 15" xfId="12036" xr:uid="{FBC70E96-49EB-4AF9-894D-F64715D85BC8}"/>
    <cellStyle name="40% - Accent6 4 16" xfId="42800" xr:uid="{990ACA37-14B7-45DB-B2A2-4386F35100BB}"/>
    <cellStyle name="40% - Accent6 4 2" xfId="763" xr:uid="{FF61CCC3-527D-4CCD-BDEC-6675B5911785}"/>
    <cellStyle name="40% - Accent6 4 2 10" xfId="12037" xr:uid="{2BB2B2E5-568F-4999-9195-BCDA62921959}"/>
    <cellStyle name="40% - Accent6 4 2 2" xfId="2541" xr:uid="{E28356FE-E67F-44F4-AA0D-C71E650BEFFC}"/>
    <cellStyle name="40% - Accent6 4 2 2 2" xfId="6506" xr:uid="{3BBA2BCC-1A05-4E46-9C9C-A7C4675485C7}"/>
    <cellStyle name="40% - Accent6 4 2 2 3" xfId="27075" xr:uid="{BF7106EF-9C1D-4863-9CA0-AC6497F67DD3}"/>
    <cellStyle name="40% - Accent6 4 2 2 3 2" xfId="39525" xr:uid="{492F1799-3267-4482-80B8-9C83825B350B}"/>
    <cellStyle name="40% - Accent6 4 2 2 4" xfId="22614" xr:uid="{5CD708A5-6015-4EE3-AD81-64013E3ACF76}"/>
    <cellStyle name="40% - Accent6 4 2 2 4 2" xfId="35087" xr:uid="{83A517C5-E0B1-4A57-85AB-3232A32AEAF7}"/>
    <cellStyle name="40% - Accent6 4 2 2 5" xfId="31109" xr:uid="{677A67B9-F58E-4B5D-A5B0-267D79E63699}"/>
    <cellStyle name="40% - Accent6 4 2 3" xfId="2542" xr:uid="{04885317-4A64-436C-B159-7174756D250C}"/>
    <cellStyle name="40% - Accent6 4 2 3 2" xfId="27076" xr:uid="{8C38599D-7A3B-4BAD-AACF-66D9472A33E0}"/>
    <cellStyle name="40% - Accent6 4 2 3 2 2" xfId="39526" xr:uid="{A6A4FD5D-8DA3-4294-A794-F1612581AC44}"/>
    <cellStyle name="40% - Accent6 4 2 3 3" xfId="22615" xr:uid="{30D784E1-01CE-4588-A4A5-1A494089F4F5}"/>
    <cellStyle name="40% - Accent6 4 2 3 3 2" xfId="35088" xr:uid="{72A6F91C-CD26-4ED3-9659-B784156C5BE8}"/>
    <cellStyle name="40% - Accent6 4 2 3 4" xfId="31110" xr:uid="{E1D52C8F-47BF-4EF8-8A50-9A1FD572172F}"/>
    <cellStyle name="40% - Accent6 4 2 4" xfId="12038" xr:uid="{E515C5F1-98A1-49DB-8C7F-D986E3E7CE5F}"/>
    <cellStyle name="40% - Accent6 4 2 5" xfId="12039" xr:uid="{1C2AEE46-1BA6-4D6B-8233-24199A58308F}"/>
    <cellStyle name="40% - Accent6 4 2 6" xfId="12040" xr:uid="{03EAEBBC-92CB-4819-BABE-AF14F716CB52}"/>
    <cellStyle name="40% - Accent6 4 2 7" xfId="12041" xr:uid="{0677264E-30AE-47C2-B318-A55EEFB6C89B}"/>
    <cellStyle name="40% - Accent6 4 2 8" xfId="12042" xr:uid="{DD8C4873-6B2A-4250-B3A6-4602A87696D4}"/>
    <cellStyle name="40% - Accent6 4 2 9" xfId="12043" xr:uid="{A753031F-2BA5-4533-809A-04459DDC6A05}"/>
    <cellStyle name="40% - Accent6 4 3" xfId="2543" xr:uid="{30802C67-9248-469A-9BE7-B1ED479A8CE3}"/>
    <cellStyle name="40% - Accent6 4 3 10" xfId="12044" xr:uid="{D242F842-AA38-4735-A352-ACC96D4BC44D}"/>
    <cellStyle name="40% - Accent6 4 3 11" xfId="27077" xr:uid="{5733CC87-449A-424A-B159-B6F6CD232318}"/>
    <cellStyle name="40% - Accent6 4 3 11 2" xfId="39527" xr:uid="{931BFC3D-05D9-405C-8F72-8FC5ED3A35D8}"/>
    <cellStyle name="40% - Accent6 4 3 12" xfId="22616" xr:uid="{B95C40DC-70D3-43B1-97D1-78164B4BD18C}"/>
    <cellStyle name="40% - Accent6 4 3 12 2" xfId="35089" xr:uid="{79B7BDE6-0678-48BD-9C13-8F64CFD22029}"/>
    <cellStyle name="40% - Accent6 4 3 13" xfId="31111" xr:uid="{C3889059-2E50-44DD-B22D-1958B13B945A}"/>
    <cellStyle name="40% - Accent6 4 3 2" xfId="2544" xr:uid="{AB6F97FB-2976-4407-AC42-5724EDF3BDB0}"/>
    <cellStyle name="40% - Accent6 4 3 2 2" xfId="27078" xr:uid="{116C8572-499B-47F7-BCDB-F2330E616AB1}"/>
    <cellStyle name="40% - Accent6 4 3 2 2 2" xfId="39528" xr:uid="{1910FECB-B0F1-448A-B728-9EA95990A937}"/>
    <cellStyle name="40% - Accent6 4 3 2 3" xfId="22617" xr:uid="{39E2F2EE-FBDA-4B7F-B9A1-7747820248CE}"/>
    <cellStyle name="40% - Accent6 4 3 2 3 2" xfId="35090" xr:uid="{0B4410DC-1A9A-4AD6-AF24-038611632408}"/>
    <cellStyle name="40% - Accent6 4 3 2 4" xfId="31112" xr:uid="{D2528E8B-E537-4154-AE30-9274CA4D676A}"/>
    <cellStyle name="40% - Accent6 4 3 3" xfId="2545" xr:uid="{4E852877-6717-49EC-9934-155BAEDF6AB1}"/>
    <cellStyle name="40% - Accent6 4 3 3 2" xfId="27079" xr:uid="{A423BFCE-AA78-4743-9733-903109E623BD}"/>
    <cellStyle name="40% - Accent6 4 3 3 2 2" xfId="39529" xr:uid="{8A12EFBA-6F02-4177-9E6B-2BDA47CF1996}"/>
    <cellStyle name="40% - Accent6 4 3 3 3" xfId="22618" xr:uid="{7A9E64DB-F90B-42A4-A742-C9C8E693CD78}"/>
    <cellStyle name="40% - Accent6 4 3 3 3 2" xfId="35091" xr:uid="{3DB85F2B-73CF-44F6-96B5-E8A4EBDEED76}"/>
    <cellStyle name="40% - Accent6 4 3 3 4" xfId="31113" xr:uid="{C881B55E-629C-4E51-AA34-5810E4F0F6C4}"/>
    <cellStyle name="40% - Accent6 4 3 4" xfId="12045" xr:uid="{28C54A47-6593-49EF-AE20-329E19B6C9AB}"/>
    <cellStyle name="40% - Accent6 4 3 5" xfId="12046" xr:uid="{1984A430-5DE7-463E-8DB1-083557E27FDF}"/>
    <cellStyle name="40% - Accent6 4 3 6" xfId="12047" xr:uid="{95D64BA8-D949-4340-BA30-CAEA1416C9CF}"/>
    <cellStyle name="40% - Accent6 4 3 7" xfId="12048" xr:uid="{7B9C8047-38F8-4872-AE44-A77DDCECF8B7}"/>
    <cellStyle name="40% - Accent6 4 3 8" xfId="12049" xr:uid="{CD4C54BD-4E48-498D-845B-9131D7DF3602}"/>
    <cellStyle name="40% - Accent6 4 3 9" xfId="12050" xr:uid="{7094B7F2-15E6-46D6-B4B0-23FE065B3E4C}"/>
    <cellStyle name="40% - Accent6 4 4" xfId="2546" xr:uid="{C37503E5-EB1B-48A4-978A-CA70B34B5558}"/>
    <cellStyle name="40% - Accent6 4 4 10" xfId="12051" xr:uid="{E5A90D97-9D0A-4ECB-830B-581453EAE4F0}"/>
    <cellStyle name="40% - Accent6 4 4 11" xfId="27080" xr:uid="{7B8471FB-6DE8-4060-9511-83B7E32C09E4}"/>
    <cellStyle name="40% - Accent6 4 4 11 2" xfId="39530" xr:uid="{83848230-8541-4863-8CB6-257152DD640E}"/>
    <cellStyle name="40% - Accent6 4 4 12" xfId="22619" xr:uid="{C2AC8D7E-AC3A-416B-A9E8-2B57C4BA8F6D}"/>
    <cellStyle name="40% - Accent6 4 4 12 2" xfId="35092" xr:uid="{3CA71848-9FD1-4143-AE84-57ABFAB48A37}"/>
    <cellStyle name="40% - Accent6 4 4 13" xfId="31114" xr:uid="{5339CF68-42B2-4CEE-9983-7D36008497A4}"/>
    <cellStyle name="40% - Accent6 4 4 2" xfId="2547" xr:uid="{C423090E-5911-4E67-A55C-909A47ABADD0}"/>
    <cellStyle name="40% - Accent6 4 4 2 2" xfId="27081" xr:uid="{275CF2A8-8C3F-4E67-9B13-C06BEF23D16B}"/>
    <cellStyle name="40% - Accent6 4 4 2 2 2" xfId="39531" xr:uid="{7D857395-561A-4300-B433-C28D30558935}"/>
    <cellStyle name="40% - Accent6 4 4 2 3" xfId="22620" xr:uid="{5F9AEE68-9A41-4C68-90F4-C03C1CC6CCFB}"/>
    <cellStyle name="40% - Accent6 4 4 2 3 2" xfId="35093" xr:uid="{9661DB6E-2932-4354-89EC-AE3B0E6107D9}"/>
    <cellStyle name="40% - Accent6 4 4 2 4" xfId="31115" xr:uid="{924CCA9A-C2FB-489C-985D-1F95A9589C5A}"/>
    <cellStyle name="40% - Accent6 4 4 3" xfId="2548" xr:uid="{65D7EF77-E415-40F5-859D-2C3FB7385427}"/>
    <cellStyle name="40% - Accent6 4 4 3 2" xfId="27082" xr:uid="{92DCB1D5-269B-45E3-B290-461439FEB10D}"/>
    <cellStyle name="40% - Accent6 4 4 3 2 2" xfId="39532" xr:uid="{14D20F98-634D-4BC1-949A-172D8EFDCD4C}"/>
    <cellStyle name="40% - Accent6 4 4 3 3" xfId="22621" xr:uid="{5FB5725E-A094-4D95-8E62-C1596738AF49}"/>
    <cellStyle name="40% - Accent6 4 4 3 3 2" xfId="35094" xr:uid="{CF567E5D-D8A7-4456-9165-A1BAD79B5563}"/>
    <cellStyle name="40% - Accent6 4 4 3 4" xfId="31116" xr:uid="{7EF24667-3A89-4659-8BFB-1590679AAA89}"/>
    <cellStyle name="40% - Accent6 4 4 4" xfId="12052" xr:uid="{5A54BC9F-2206-447B-AA9D-0FF8C261BEE6}"/>
    <cellStyle name="40% - Accent6 4 4 5" xfId="12053" xr:uid="{174F242B-9180-4EF5-BDE1-65739C14D27A}"/>
    <cellStyle name="40% - Accent6 4 4 6" xfId="12054" xr:uid="{AC607385-966D-4F0A-AD1D-C7C89F919E19}"/>
    <cellStyle name="40% - Accent6 4 4 7" xfId="12055" xr:uid="{92E76429-E8C1-4267-B8BE-9BB3EBF4ABE5}"/>
    <cellStyle name="40% - Accent6 4 4 8" xfId="12056" xr:uid="{B4E8265A-8D6C-4919-80B0-A94B323D4E6D}"/>
    <cellStyle name="40% - Accent6 4 4 9" xfId="12057" xr:uid="{846FBCAB-B74C-411D-ABDA-935B12481D63}"/>
    <cellStyle name="40% - Accent6 4 5" xfId="2549" xr:uid="{9F89C382-64F7-47DC-86DB-3F1E642B6EDE}"/>
    <cellStyle name="40% - Accent6 4 5 10" xfId="12058" xr:uid="{6F9F716F-634D-4085-98AC-084BEBBFA8D4}"/>
    <cellStyle name="40% - Accent6 4 5 11" xfId="27083" xr:uid="{883A4FD9-C0DE-4A19-ACA2-5F5613CC2636}"/>
    <cellStyle name="40% - Accent6 4 5 11 2" xfId="39533" xr:uid="{773AA2E9-1E73-4109-9721-B58B3BF27C2D}"/>
    <cellStyle name="40% - Accent6 4 5 12" xfId="22622" xr:uid="{3B362BF4-456E-4FB9-B153-253C594B9E23}"/>
    <cellStyle name="40% - Accent6 4 5 12 2" xfId="35095" xr:uid="{5D391BCF-04CC-49EB-B3CD-AE35C00E7CE6}"/>
    <cellStyle name="40% - Accent6 4 5 13" xfId="31117" xr:uid="{5E93321B-2264-4B5E-9B73-9758936D9B70}"/>
    <cellStyle name="40% - Accent6 4 5 2" xfId="2550" xr:uid="{21A6C332-DC7A-4BE1-904A-6BF903EE2CCA}"/>
    <cellStyle name="40% - Accent6 4 5 2 2" xfId="27084" xr:uid="{3C72BCED-84D8-4462-BDC4-7E6426784049}"/>
    <cellStyle name="40% - Accent6 4 5 2 2 2" xfId="39534" xr:uid="{CEDFDF72-8E89-426E-AC8D-E29510C69285}"/>
    <cellStyle name="40% - Accent6 4 5 2 3" xfId="22623" xr:uid="{87FB5704-7823-4417-8EFB-49C64CF9E14D}"/>
    <cellStyle name="40% - Accent6 4 5 2 3 2" xfId="35096" xr:uid="{DF296F30-7A66-4FD0-BE20-C360BC7BF94B}"/>
    <cellStyle name="40% - Accent6 4 5 2 4" xfId="31118" xr:uid="{4F132E09-E668-4078-BAE8-C75F1BBA9ED3}"/>
    <cellStyle name="40% - Accent6 4 5 3" xfId="2551" xr:uid="{35A28934-152F-48AB-868D-25A8E83A651C}"/>
    <cellStyle name="40% - Accent6 4 5 3 2" xfId="27085" xr:uid="{0B3CB618-AC4E-41FE-B266-FE81AA71EA84}"/>
    <cellStyle name="40% - Accent6 4 5 3 2 2" xfId="39535" xr:uid="{5C0180D0-CCDF-4E0B-B7AF-4FAE2543713E}"/>
    <cellStyle name="40% - Accent6 4 5 3 3" xfId="22624" xr:uid="{E1D9D85C-E0ED-476A-B66A-02F0ED606897}"/>
    <cellStyle name="40% - Accent6 4 5 3 3 2" xfId="35097" xr:uid="{D722CA77-62EA-4288-8D2C-619A55581CF5}"/>
    <cellStyle name="40% - Accent6 4 5 3 4" xfId="31119" xr:uid="{E8A8C247-8062-4259-9E1C-28683AFAEDB4}"/>
    <cellStyle name="40% - Accent6 4 5 4" xfId="12059" xr:uid="{8729BB1B-21BB-451A-A2D5-561945C12E99}"/>
    <cellStyle name="40% - Accent6 4 5 5" xfId="12060" xr:uid="{F7ADB8AF-1E3C-482F-90AE-B872F66EBB15}"/>
    <cellStyle name="40% - Accent6 4 5 6" xfId="12061" xr:uid="{F55D6DC2-47BC-4B9A-BF99-4D3A1CAD07E4}"/>
    <cellStyle name="40% - Accent6 4 5 7" xfId="12062" xr:uid="{E662CC3A-BB10-460A-A31F-2FD40564C857}"/>
    <cellStyle name="40% - Accent6 4 5 8" xfId="12063" xr:uid="{40C6CECB-4B76-4818-9DD0-EF7365827793}"/>
    <cellStyle name="40% - Accent6 4 5 9" xfId="12064" xr:uid="{F7ADBCBF-5505-411A-8A3C-6EB0F8FB21A2}"/>
    <cellStyle name="40% - Accent6 4 6" xfId="2552" xr:uid="{3F415734-6830-435B-9E43-29FC6F58EBAE}"/>
    <cellStyle name="40% - Accent6 4 6 2" xfId="27086" xr:uid="{B25C6115-345E-4838-8C50-6456F028B056}"/>
    <cellStyle name="40% - Accent6 4 6 2 2" xfId="39536" xr:uid="{51A7219D-343E-4F0B-B5D7-348CA8B6A584}"/>
    <cellStyle name="40% - Accent6 4 6 3" xfId="22625" xr:uid="{225664BD-1EFF-477C-9B25-FF95C4770FD2}"/>
    <cellStyle name="40% - Accent6 4 6 3 2" xfId="35098" xr:uid="{0D245408-7DFD-4020-B003-184593BD167D}"/>
    <cellStyle name="40% - Accent6 4 6 4" xfId="31120" xr:uid="{30078642-F102-4BDA-A660-992846CA81F8}"/>
    <cellStyle name="40% - Accent6 4 7" xfId="2553" xr:uid="{62D92119-B29D-4D12-88D6-3EDAEA3EB476}"/>
    <cellStyle name="40% - Accent6 4 7 2" xfId="27087" xr:uid="{03A24C06-77D9-4271-A0C9-01A50BF64C0C}"/>
    <cellStyle name="40% - Accent6 4 7 2 2" xfId="39537" xr:uid="{4F702AED-0F33-4B28-8F34-1C6E1FC38916}"/>
    <cellStyle name="40% - Accent6 4 7 3" xfId="22626" xr:uid="{69C7E8C0-5810-4564-BCB8-2A01D42D3D47}"/>
    <cellStyle name="40% - Accent6 4 7 3 2" xfId="35099" xr:uid="{FDDDF189-18D1-4465-91A1-E0245D17BCC9}"/>
    <cellStyle name="40% - Accent6 4 7 4" xfId="31121" xr:uid="{CE083F24-43B7-4137-8A09-210663AF5C4F}"/>
    <cellStyle name="40% - Accent6 4 8" xfId="12065" xr:uid="{590543D0-DEC4-4EA3-9F13-FD51EE27C3D6}"/>
    <cellStyle name="40% - Accent6 4 9" xfId="12066" xr:uid="{4270F363-C6EE-47F6-868A-ACF7CEACB6B3}"/>
    <cellStyle name="40% - Accent6 40" xfId="3611" xr:uid="{F8D3A4DF-5D41-4845-98AF-468440DB29F6}"/>
    <cellStyle name="40% - Accent6 40 10" xfId="12067" xr:uid="{DEBD8D2C-636A-4AC3-B52B-00B5DDCC3599}"/>
    <cellStyle name="40% - Accent6 40 11" xfId="42114" xr:uid="{CA5F1B38-F1F1-4F8E-895F-2BCBF561F8F4}"/>
    <cellStyle name="40% - Accent6 40 12" xfId="42583" xr:uid="{81E9117B-E793-46A1-86B8-FB314C416505}"/>
    <cellStyle name="40% - Accent6 40 13" xfId="42801" xr:uid="{78CF5E07-CCEE-4F88-9FB7-51746710C019}"/>
    <cellStyle name="40% - Accent6 40 2" xfId="12068" xr:uid="{15B55D2A-5D6C-4804-A372-861A4990248D}"/>
    <cellStyle name="40% - Accent6 40 3" xfId="12069" xr:uid="{1CCB08BB-7A0B-4F44-8A67-34FB5B216556}"/>
    <cellStyle name="40% - Accent6 40 4" xfId="12070" xr:uid="{273F8887-E8D0-4942-9BBF-B717AFDFAE76}"/>
    <cellStyle name="40% - Accent6 40 5" xfId="12071" xr:uid="{9B1A23FB-F14A-4EB1-864F-70D859AD1672}"/>
    <cellStyle name="40% - Accent6 40 6" xfId="12072" xr:uid="{46596C8C-D453-4504-8558-58C6FED14FFD}"/>
    <cellStyle name="40% - Accent6 40 7" xfId="12073" xr:uid="{065DCF24-9328-449A-8172-B1E0E25D99F8}"/>
    <cellStyle name="40% - Accent6 40 8" xfId="12074" xr:uid="{E4893056-3F03-4DB8-9508-2A7BFE0DD570}"/>
    <cellStyle name="40% - Accent6 40 9" xfId="12075" xr:uid="{28A52DB3-BA05-4B19-B1F6-2344A9A103ED}"/>
    <cellStyle name="40% - Accent6 41" xfId="3612" xr:uid="{FFA6066A-230F-40B3-B9ED-3757C4AB70D7}"/>
    <cellStyle name="40% - Accent6 41 10" xfId="12076" xr:uid="{36C84EE7-7374-48C3-97E4-B545F00407C3}"/>
    <cellStyle name="40% - Accent6 41 11" xfId="42802" xr:uid="{70BC399A-ACFA-453F-8A3E-FF3CA21A420B}"/>
    <cellStyle name="40% - Accent6 41 2" xfId="12077" xr:uid="{088397CF-C5B5-46F2-AEA7-58D11F17CC86}"/>
    <cellStyle name="40% - Accent6 41 3" xfId="12078" xr:uid="{7BD558F6-9874-45F6-AECE-E817206C8ABE}"/>
    <cellStyle name="40% - Accent6 41 4" xfId="12079" xr:uid="{4728CDD1-2F33-438F-B625-4A054843D306}"/>
    <cellStyle name="40% - Accent6 41 5" xfId="12080" xr:uid="{D86575BF-6328-42CA-9438-4E1B5FEF4E8B}"/>
    <cellStyle name="40% - Accent6 41 6" xfId="12081" xr:uid="{0DDDC735-96C5-460C-A2B7-AF9988388BE3}"/>
    <cellStyle name="40% - Accent6 41 7" xfId="12082" xr:uid="{2960E313-C767-4C3A-8347-B5DE484349BD}"/>
    <cellStyle name="40% - Accent6 41 8" xfId="12083" xr:uid="{5ABD58EA-F02B-4D78-98EB-3F372D0FF48A}"/>
    <cellStyle name="40% - Accent6 41 9" xfId="12084" xr:uid="{C683D43C-A4B6-4A03-B04D-9BA42A3303F2}"/>
    <cellStyle name="40% - Accent6 42" xfId="3613" xr:uid="{A219F925-A664-4A35-BA1B-D27AB485A1B9}"/>
    <cellStyle name="40% - Accent6 42 10" xfId="12085" xr:uid="{BB973A9D-E29A-4365-966A-01BA87AF9904}"/>
    <cellStyle name="40% - Accent6 42 11" xfId="42803" xr:uid="{E1377E21-8369-4D9D-8B33-541659B6E9A6}"/>
    <cellStyle name="40% - Accent6 42 2" xfId="12086" xr:uid="{5944B66C-4441-4777-AF01-4FB913E6C80B}"/>
    <cellStyle name="40% - Accent6 42 3" xfId="12087" xr:uid="{E40072E6-93D1-44AA-BC39-216A3EB27711}"/>
    <cellStyle name="40% - Accent6 42 4" xfId="12088" xr:uid="{B3C02062-F3A7-4C82-A2C0-D25A3B318A24}"/>
    <cellStyle name="40% - Accent6 42 5" xfId="12089" xr:uid="{FFE11C93-67DA-4089-A3EB-8346CD16B240}"/>
    <cellStyle name="40% - Accent6 42 6" xfId="12090" xr:uid="{210D3D6B-2E9E-4BEE-87DC-21FF3284A7B2}"/>
    <cellStyle name="40% - Accent6 42 7" xfId="12091" xr:uid="{B4CCE43C-62F1-452E-B941-C00B1756155A}"/>
    <cellStyle name="40% - Accent6 42 8" xfId="12092" xr:uid="{BEEBD92E-D6FF-4C85-A707-C9DC6F316478}"/>
    <cellStyle name="40% - Accent6 42 9" xfId="12093" xr:uid="{20B8ACB8-AC88-4CC9-B6D8-1B4A3AC174C8}"/>
    <cellStyle name="40% - Accent6 43" xfId="3614" xr:uid="{CB3E56BB-9A5B-4653-8E8D-AC7B21748E00}"/>
    <cellStyle name="40% - Accent6 43 2" xfId="12094" xr:uid="{7476881A-E7CA-42E3-8503-23F566D5E6C8}"/>
    <cellStyle name="40% - Accent6 43 3" xfId="12095" xr:uid="{2E7CEA51-717A-4654-A3EB-C86225898280}"/>
    <cellStyle name="40% - Accent6 43 4" xfId="12096" xr:uid="{D6793D68-2E4F-461B-8667-A401C045AE56}"/>
    <cellStyle name="40% - Accent6 44" xfId="3615" xr:uid="{9B973C34-5477-4692-882E-541D67F39E43}"/>
    <cellStyle name="40% - Accent6 44 2" xfId="12097" xr:uid="{79B7FA75-6A55-4308-A60F-006FF638149A}"/>
    <cellStyle name="40% - Accent6 44 3" xfId="12098" xr:uid="{6BE3C27D-65BA-4D42-96D8-FADF2DC93AB0}"/>
    <cellStyle name="40% - Accent6 44 4" xfId="12099" xr:uid="{5C2E78AB-C460-4254-9553-AB7D03E01DDC}"/>
    <cellStyle name="40% - Accent6 45" xfId="3616" xr:uid="{962C5825-7C80-48E5-9368-807F7D8736E1}"/>
    <cellStyle name="40% - Accent6 45 2" xfId="12100" xr:uid="{C6FE6954-8901-4922-A407-A8F47F373723}"/>
    <cellStyle name="40% - Accent6 45 3" xfId="12101" xr:uid="{CF5CEEF6-8031-4D21-8593-520B2AF1D5A1}"/>
    <cellStyle name="40% - Accent6 45 4" xfId="12102" xr:uid="{47630184-6182-440C-BD27-F7DF1765B4D9}"/>
    <cellStyle name="40% - Accent6 46" xfId="3617" xr:uid="{B957A674-ACDC-4583-9571-705607193398}"/>
    <cellStyle name="40% - Accent6 46 2" xfId="12103" xr:uid="{1566A738-6569-432C-90BE-22FF3B8FCF58}"/>
    <cellStyle name="40% - Accent6 47" xfId="3618" xr:uid="{419C01BE-4C74-4279-9122-91880FE79AF7}"/>
    <cellStyle name="40% - Accent6 47 2" xfId="12104" xr:uid="{3FC9BE34-176E-478E-9CBD-343108995199}"/>
    <cellStyle name="40% - Accent6 48" xfId="3619" xr:uid="{728E85A3-F9EF-4075-985C-D76227FCF952}"/>
    <cellStyle name="40% - Accent6 48 2" xfId="12105" xr:uid="{CE29E75B-18B7-41E8-A94C-923FD7442DAB}"/>
    <cellStyle name="40% - Accent6 49" xfId="3620" xr:uid="{EF71B045-6F5C-4FF1-ADF4-AA0907548766}"/>
    <cellStyle name="40% - Accent6 49 2" xfId="12106" xr:uid="{242610AF-1B5F-471F-B167-C0CAD514D951}"/>
    <cellStyle name="40% - Accent6 5" xfId="480" xr:uid="{4216D772-C53B-4B56-ACC0-85DCA1DAFCFE}"/>
    <cellStyle name="40% - Accent6 5 10" xfId="12107" xr:uid="{884B68A1-9AF9-4EE7-9008-FBE66F2BDB17}"/>
    <cellStyle name="40% - Accent6 5 11" xfId="12108" xr:uid="{ECD4F249-95E6-4B3E-9A8F-DF386C455BA1}"/>
    <cellStyle name="40% - Accent6 5 12" xfId="42804" xr:uid="{0FD9ABDC-1E52-4DBC-BDE9-393107FC6A89}"/>
    <cellStyle name="40% - Accent6 5 2" xfId="2554" xr:uid="{827E0E13-48F2-4649-9B07-CFE4FA620DC1}"/>
    <cellStyle name="40% - Accent6 5 2 2" xfId="2555" xr:uid="{E9CC3437-082B-41BD-B013-FE1A204723C3}"/>
    <cellStyle name="40% - Accent6 5 2 2 2" xfId="6507" xr:uid="{92BE2DE6-47A7-4A27-8830-B59FF518CAD9}"/>
    <cellStyle name="40% - Accent6 5 2 2 3" xfId="27089" xr:uid="{2C9602EB-B1FB-4990-AFBA-C0677BDCEE0F}"/>
    <cellStyle name="40% - Accent6 5 2 2 3 2" xfId="39539" xr:uid="{ABC25468-AA5F-44DE-866B-B4AF114A02B0}"/>
    <cellStyle name="40% - Accent6 5 2 2 4" xfId="22628" xr:uid="{12899660-A5C0-4685-88DA-60B10BF1E1DA}"/>
    <cellStyle name="40% - Accent6 5 2 2 4 2" xfId="35101" xr:uid="{9738897B-CEA1-43AA-ACAD-0970BA318575}"/>
    <cellStyle name="40% - Accent6 5 2 2 5" xfId="31123" xr:uid="{BADA8666-B90E-46E9-80D9-117F47CADC4D}"/>
    <cellStyle name="40% - Accent6 5 2 3" xfId="2556" xr:uid="{1A0C56F8-E52C-42A1-81E7-9EED7DE1A013}"/>
    <cellStyle name="40% - Accent6 5 2 3 2" xfId="27090" xr:uid="{CBAADEFA-CFAB-465A-A044-2B5E81D2BE40}"/>
    <cellStyle name="40% - Accent6 5 2 3 2 2" xfId="39540" xr:uid="{93C00031-E23D-40A5-B343-7C7A50F12361}"/>
    <cellStyle name="40% - Accent6 5 2 3 3" xfId="22629" xr:uid="{C5F634B3-E431-4F50-BD9D-80A369A98786}"/>
    <cellStyle name="40% - Accent6 5 2 3 3 2" xfId="35102" xr:uid="{687E67EF-B69E-4D11-8E8D-41374F4ADA07}"/>
    <cellStyle name="40% - Accent6 5 2 3 4" xfId="31124" xr:uid="{1722DDB0-6370-4D30-9970-BB09669517CB}"/>
    <cellStyle name="40% - Accent6 5 2 4" xfId="27088" xr:uid="{BF8D8346-60D0-4827-9E11-3C61DE518C4F}"/>
    <cellStyle name="40% - Accent6 5 2 4 2" xfId="39538" xr:uid="{36A2F946-CC27-41C4-87B4-07BCB7673274}"/>
    <cellStyle name="40% - Accent6 5 2 5" xfId="22627" xr:uid="{412499FE-F484-419F-B8F6-64A5425913DE}"/>
    <cellStyle name="40% - Accent6 5 2 5 2" xfId="35100" xr:uid="{4965A2DE-374A-4755-B291-D9ED7C51231F}"/>
    <cellStyle name="40% - Accent6 5 2 6" xfId="31122" xr:uid="{2546AE94-A6BC-4B08-B97A-A3D76CD59591}"/>
    <cellStyle name="40% - Accent6 5 3" xfId="2557" xr:uid="{6F6D604E-5AFE-45FC-AD4A-93E3CB6BBF9C}"/>
    <cellStyle name="40% - Accent6 5 3 2" xfId="2558" xr:uid="{BC45128B-C78C-43F5-920A-6D33DF0BB72C}"/>
    <cellStyle name="40% - Accent6 5 3 2 2" xfId="27092" xr:uid="{39FEF7E5-4098-4B2C-92EB-EA8D7A5FB2C6}"/>
    <cellStyle name="40% - Accent6 5 3 2 2 2" xfId="39542" xr:uid="{97142E5C-F7A8-4414-843B-20B276E82784}"/>
    <cellStyle name="40% - Accent6 5 3 2 3" xfId="22631" xr:uid="{8CEEAB7E-09A4-4A7E-BD2A-1E4F1AE6437B}"/>
    <cellStyle name="40% - Accent6 5 3 2 3 2" xfId="35104" xr:uid="{D77AE5F6-B549-4E63-946F-509EE4B2F611}"/>
    <cellStyle name="40% - Accent6 5 3 2 4" xfId="31126" xr:uid="{9E159314-FF30-4E7F-B47A-959DEE913AD0}"/>
    <cellStyle name="40% - Accent6 5 3 3" xfId="2559" xr:uid="{EDA10724-7263-4231-AC25-6E195A5C0D42}"/>
    <cellStyle name="40% - Accent6 5 3 3 2" xfId="27093" xr:uid="{9C02FF66-429F-4F10-ABFC-FF9B9E5F619F}"/>
    <cellStyle name="40% - Accent6 5 3 3 2 2" xfId="39543" xr:uid="{CECA7DB4-2A08-4FAE-9711-5F9FC1F30736}"/>
    <cellStyle name="40% - Accent6 5 3 3 3" xfId="22632" xr:uid="{76433A3F-83DF-4244-A043-AAF0DD41377C}"/>
    <cellStyle name="40% - Accent6 5 3 3 3 2" xfId="35105" xr:uid="{5B65B5EE-372B-4920-B572-31C3A73965D6}"/>
    <cellStyle name="40% - Accent6 5 3 3 4" xfId="31127" xr:uid="{227D2BB8-6988-48EC-B1BB-E14BA4CEF233}"/>
    <cellStyle name="40% - Accent6 5 3 4" xfId="27091" xr:uid="{C6852926-5367-42A8-B12C-C501C530EBA5}"/>
    <cellStyle name="40% - Accent6 5 3 4 2" xfId="39541" xr:uid="{4BAAD182-33FD-4F1E-AB5B-55A124C5C3A6}"/>
    <cellStyle name="40% - Accent6 5 3 5" xfId="22630" xr:uid="{4EFD84E3-3C27-4314-B400-5409B4EE69CB}"/>
    <cellStyle name="40% - Accent6 5 3 5 2" xfId="35103" xr:uid="{BFC88F10-205E-4D29-BD3E-04AC038185E0}"/>
    <cellStyle name="40% - Accent6 5 3 6" xfId="31125" xr:uid="{6BAB978F-0EDC-4598-A62A-99757F284870}"/>
    <cellStyle name="40% - Accent6 5 4" xfId="2560" xr:uid="{AC370EB8-23DD-4822-A794-3B8FEAC08AF7}"/>
    <cellStyle name="40% - Accent6 5 4 2" xfId="2561" xr:uid="{3B52FA83-DA59-444F-B090-CFA70B8C487A}"/>
    <cellStyle name="40% - Accent6 5 4 2 2" xfId="27095" xr:uid="{D47A5A63-5D0E-4CD3-8D69-436D053EC489}"/>
    <cellStyle name="40% - Accent6 5 4 2 2 2" xfId="39545" xr:uid="{FB5BD7C7-125D-48D1-8709-D8A44D591B0D}"/>
    <cellStyle name="40% - Accent6 5 4 2 3" xfId="22634" xr:uid="{0B23784F-3E92-493B-828D-32ECBA599143}"/>
    <cellStyle name="40% - Accent6 5 4 2 3 2" xfId="35107" xr:uid="{283FFF37-4F9E-4D8E-BF70-4991FF865FEB}"/>
    <cellStyle name="40% - Accent6 5 4 2 4" xfId="31129" xr:uid="{E1C27E6D-BC4C-404E-8D1D-506C8B608352}"/>
    <cellStyle name="40% - Accent6 5 4 3" xfId="2562" xr:uid="{DCD1AA08-BD2D-4790-963B-FCC1F059C48F}"/>
    <cellStyle name="40% - Accent6 5 4 3 2" xfId="27096" xr:uid="{71544F17-9C23-4463-9303-B68F76AC7718}"/>
    <cellStyle name="40% - Accent6 5 4 3 2 2" xfId="39546" xr:uid="{AB0ECB7D-EFF1-4EF1-8294-2D7A25DACC16}"/>
    <cellStyle name="40% - Accent6 5 4 3 3" xfId="22635" xr:uid="{D1770712-1484-47A1-BC3E-E010938A0A0B}"/>
    <cellStyle name="40% - Accent6 5 4 3 3 2" xfId="35108" xr:uid="{57A6CD7A-6159-4765-B598-FB05CA92C97C}"/>
    <cellStyle name="40% - Accent6 5 4 3 4" xfId="31130" xr:uid="{3CD9637A-6783-4F39-8400-DBAF210A12A4}"/>
    <cellStyle name="40% - Accent6 5 4 4" xfId="27094" xr:uid="{DD502C90-7587-474A-A378-FF09DD4ED3E8}"/>
    <cellStyle name="40% - Accent6 5 4 4 2" xfId="39544" xr:uid="{FFC705EF-D400-45D7-9342-75C4AB10B9CA}"/>
    <cellStyle name="40% - Accent6 5 4 5" xfId="22633" xr:uid="{255A64EA-8527-44C4-A0EF-D30A590A6A4B}"/>
    <cellStyle name="40% - Accent6 5 4 5 2" xfId="35106" xr:uid="{9F82EC63-BB4C-4787-B9DA-89403D38E185}"/>
    <cellStyle name="40% - Accent6 5 4 6" xfId="31128" xr:uid="{7FC12550-DB2D-4637-A3DB-2EBD25A25460}"/>
    <cellStyle name="40% - Accent6 5 5" xfId="2563" xr:uid="{F1E2CEED-1705-4169-AB08-6FBCB50F1CE0}"/>
    <cellStyle name="40% - Accent6 5 5 2" xfId="2564" xr:uid="{6E4F71F5-B050-46E0-8EF2-4F1973B953DA}"/>
    <cellStyle name="40% - Accent6 5 5 2 2" xfId="27098" xr:uid="{C48ED592-119E-4B01-A6FF-DC8ABDBB2783}"/>
    <cellStyle name="40% - Accent6 5 5 2 2 2" xfId="39548" xr:uid="{BAA68B34-B4D5-4E98-ABA2-7A806DEB32DD}"/>
    <cellStyle name="40% - Accent6 5 5 2 3" xfId="22637" xr:uid="{076E30C5-DDE3-47CC-B99C-F86092322009}"/>
    <cellStyle name="40% - Accent6 5 5 2 3 2" xfId="35110" xr:uid="{F234305E-39C4-4E66-A37C-54DD36A9DAD6}"/>
    <cellStyle name="40% - Accent6 5 5 2 4" xfId="31132" xr:uid="{65482B5C-4CE2-4262-9DD3-100378306921}"/>
    <cellStyle name="40% - Accent6 5 5 3" xfId="2565" xr:uid="{22F82D7E-B383-46B0-AA19-DC72321AEEFB}"/>
    <cellStyle name="40% - Accent6 5 5 3 2" xfId="27099" xr:uid="{B9A8164E-5B9B-4101-AA80-FF474B66012D}"/>
    <cellStyle name="40% - Accent6 5 5 3 2 2" xfId="39549" xr:uid="{5D9374A7-EB51-49E8-B71E-D887E4423DEB}"/>
    <cellStyle name="40% - Accent6 5 5 3 3" xfId="22638" xr:uid="{8A9AE876-D537-420C-985C-248EA5AA22F2}"/>
    <cellStyle name="40% - Accent6 5 5 3 3 2" xfId="35111" xr:uid="{8FEDD91A-8EAB-4A83-AAD5-B72E8CAC7439}"/>
    <cellStyle name="40% - Accent6 5 5 3 4" xfId="31133" xr:uid="{FE7CFD86-FA58-4060-BF56-6CE681A85B0D}"/>
    <cellStyle name="40% - Accent6 5 5 4" xfId="27097" xr:uid="{79F65B57-0A3A-40F2-962A-0F28078517A4}"/>
    <cellStyle name="40% - Accent6 5 5 4 2" xfId="39547" xr:uid="{122FBBE6-043D-4D47-BEBB-FAC5E640232E}"/>
    <cellStyle name="40% - Accent6 5 5 5" xfId="22636" xr:uid="{BC192DE1-8230-4AF7-A6F4-86D934A3AE25}"/>
    <cellStyle name="40% - Accent6 5 5 5 2" xfId="35109" xr:uid="{7C8E42F7-96F2-4899-9608-8D347F414BEE}"/>
    <cellStyle name="40% - Accent6 5 5 6" xfId="31131" xr:uid="{627B43F2-2283-46F2-B7A5-6669708DC93F}"/>
    <cellStyle name="40% - Accent6 5 6" xfId="2566" xr:uid="{BC8FFD12-14CF-42B7-B87D-B4DED27D7A07}"/>
    <cellStyle name="40% - Accent6 5 6 2" xfId="27100" xr:uid="{5C90FAC7-9610-432E-B93E-0B407C593D8A}"/>
    <cellStyle name="40% - Accent6 5 6 2 2" xfId="39550" xr:uid="{4C0DC07E-3141-4C1B-A093-860EE977270C}"/>
    <cellStyle name="40% - Accent6 5 6 3" xfId="22639" xr:uid="{5D99F60D-33C1-4076-8009-47D784D79BD2}"/>
    <cellStyle name="40% - Accent6 5 6 3 2" xfId="35112" xr:uid="{3617581D-3478-4CE1-A8F7-5F030C7B4B65}"/>
    <cellStyle name="40% - Accent6 5 6 4" xfId="31134" xr:uid="{F9AB7AB8-A240-425A-97B4-8812283CF849}"/>
    <cellStyle name="40% - Accent6 5 7" xfId="2567" xr:uid="{E96AE8CE-2E78-461B-AA7D-D895ADFE8C4C}"/>
    <cellStyle name="40% - Accent6 5 7 2" xfId="27101" xr:uid="{9153E3F8-28CD-4EE9-8C18-0293F937F1DA}"/>
    <cellStyle name="40% - Accent6 5 7 2 2" xfId="39551" xr:uid="{CDFBC035-5F51-4DEA-B347-87C0E9343152}"/>
    <cellStyle name="40% - Accent6 5 7 3" xfId="22640" xr:uid="{4C440EAF-8BAB-4677-93FC-7601A453D62C}"/>
    <cellStyle name="40% - Accent6 5 7 3 2" xfId="35113" xr:uid="{CF1EF7DC-2672-4E16-8647-068A10EC81D6}"/>
    <cellStyle name="40% - Accent6 5 7 4" xfId="31135" xr:uid="{82CC154C-7DD5-471E-AC4B-E4C55D9406B0}"/>
    <cellStyle name="40% - Accent6 5 8" xfId="12109" xr:uid="{C32300DE-3B56-4A9F-8873-54896DE02585}"/>
    <cellStyle name="40% - Accent6 5 9" xfId="12110" xr:uid="{BD1E2910-5E46-46ED-B196-1EAC6CB80728}"/>
    <cellStyle name="40% - Accent6 50" xfId="3621" xr:uid="{244CD29E-0FDC-4D68-88D4-682A6E96C1D7}"/>
    <cellStyle name="40% - Accent6 51" xfId="3622" xr:uid="{289EDBE0-4D82-4286-8CED-54B62406EC0A}"/>
    <cellStyle name="40% - Accent6 52" xfId="3623" xr:uid="{37DB670E-785C-43EA-9DA9-6A75DE152268}"/>
    <cellStyle name="40% - Accent6 53" xfId="3624" xr:uid="{5BEEF4A9-A1A1-4B55-9289-6161BBDE8CB7}"/>
    <cellStyle name="40% - Accent6 54" xfId="3625" xr:uid="{4FA58072-91E2-4AF2-8DE4-78D2D7921151}"/>
    <cellStyle name="40% - Accent6 55" xfId="3626" xr:uid="{471AFB22-1AF1-40B7-AA95-BB08E2B6F2C9}"/>
    <cellStyle name="40% - Accent6 56" xfId="3627" xr:uid="{AA2514D7-AB21-45B0-BF3E-3E38E8DF807D}"/>
    <cellStyle name="40% - Accent6 57" xfId="3628" xr:uid="{69A7A3D2-236F-4E0E-A596-B270A19C3962}"/>
    <cellStyle name="40% - Accent6 58" xfId="3629" xr:uid="{324A89FC-BE30-49CB-B0CB-7EA30CEA7165}"/>
    <cellStyle name="40% - Accent6 59" xfId="3630" xr:uid="{064AC7F0-DD7A-47C1-A35F-5784AFF4FF1A}"/>
    <cellStyle name="40% - Accent6 6" xfId="2568" xr:uid="{6BAC042B-4CD3-4AA9-84E4-E955CFCFD1B4}"/>
    <cellStyle name="40% - Accent6 6 10" xfId="12111" xr:uid="{0DDD9BAD-9C2B-404B-847D-E458A2584462}"/>
    <cellStyle name="40% - Accent6 6 11" xfId="12112" xr:uid="{F41580BB-3007-432C-99A6-5D3FD1173ACB}"/>
    <cellStyle name="40% - Accent6 6 12" xfId="27102" xr:uid="{E38ADF10-ED01-49CA-A401-A3CEDD5F0BF5}"/>
    <cellStyle name="40% - Accent6 6 12 2" xfId="39552" xr:uid="{9863CD64-EF77-4B40-A758-C19244C93E11}"/>
    <cellStyle name="40% - Accent6 6 13" xfId="22641" xr:uid="{A3994F2D-03DB-4344-B461-01891F41A646}"/>
    <cellStyle name="40% - Accent6 6 13 2" xfId="35114" xr:uid="{C85EC504-A3B5-4F9D-9298-DE26F14DB4FE}"/>
    <cellStyle name="40% - Accent6 6 14" xfId="31136" xr:uid="{9CAC7E6F-4526-432E-AF8D-5419FA1CFC8C}"/>
    <cellStyle name="40% - Accent6 6 15" xfId="42805" xr:uid="{157177ED-0D54-4874-A445-B33237113795}"/>
    <cellStyle name="40% - Accent6 6 2" xfId="2569" xr:uid="{000140A5-41BB-45E9-90E7-BA29EFA49D65}"/>
    <cellStyle name="40% - Accent6 6 2 2" xfId="6508" xr:uid="{A8997248-15B0-4408-990F-DCFCF8C894DB}"/>
    <cellStyle name="40% - Accent6 6 2 2 2" xfId="6509" xr:uid="{12B40016-F411-4A25-9D59-48BA9B41E092}"/>
    <cellStyle name="40% - Accent6 6 2 3" xfId="6510" xr:uid="{5774693B-E629-44DC-8EE7-ED009A3CEA76}"/>
    <cellStyle name="40% - Accent6 6 2 4" xfId="27103" xr:uid="{45960C7D-06F0-4022-BD63-EAE6E6BA3020}"/>
    <cellStyle name="40% - Accent6 6 2 4 2" xfId="39553" xr:uid="{70A0A6C4-8BF0-4BB9-8468-6B6944C79748}"/>
    <cellStyle name="40% - Accent6 6 2 5" xfId="22642" xr:uid="{B0EEDC08-6047-4168-99C2-D6310AD5E97F}"/>
    <cellStyle name="40% - Accent6 6 2 5 2" xfId="35115" xr:uid="{E5666FCC-D25B-4BE4-9E12-A8EC8E595284}"/>
    <cellStyle name="40% - Accent6 6 2 6" xfId="31137" xr:uid="{26122D87-E9B2-4A47-A270-049CFFF9977F}"/>
    <cellStyle name="40% - Accent6 6 3" xfId="2570" xr:uid="{9C63F342-9630-452C-91A2-5D382E6C77C4}"/>
    <cellStyle name="40% - Accent6 6 3 2" xfId="6511" xr:uid="{E71F2AF2-50AA-4056-9132-575CA2A9955D}"/>
    <cellStyle name="40% - Accent6 6 3 3" xfId="27104" xr:uid="{CE5A1CC2-7AB7-47CE-AC93-460B3A0C5ED3}"/>
    <cellStyle name="40% - Accent6 6 3 3 2" xfId="39554" xr:uid="{2917D8BA-DC47-40E4-9E93-108B8AD49B5D}"/>
    <cellStyle name="40% - Accent6 6 3 4" xfId="22643" xr:uid="{9396AAB9-4AD3-41D2-8426-A8AD068DEE58}"/>
    <cellStyle name="40% - Accent6 6 3 4 2" xfId="35116" xr:uid="{CEC5D734-804A-4E4F-8B69-3D4CC1D24EA3}"/>
    <cellStyle name="40% - Accent6 6 3 5" xfId="31138" xr:uid="{169BC806-A3E7-4462-BAEE-1932BC97D32C}"/>
    <cellStyle name="40% - Accent6 6 4" xfId="6512" xr:uid="{822BE61C-FB40-46E4-911F-1DF1206A8049}"/>
    <cellStyle name="40% - Accent6 6 5" xfId="12113" xr:uid="{44DC915E-E4EB-4441-A6AB-E81EEF580F7D}"/>
    <cellStyle name="40% - Accent6 6 6" xfId="12114" xr:uid="{865F3340-AAA0-475C-BBD6-209A718420A9}"/>
    <cellStyle name="40% - Accent6 6 7" xfId="12115" xr:uid="{A6FD0CA7-8503-4EBF-AB6F-E4534EA7B913}"/>
    <cellStyle name="40% - Accent6 6 8" xfId="12116" xr:uid="{44600E40-D2F4-48B7-8440-5E68280CE331}"/>
    <cellStyle name="40% - Accent6 6 9" xfId="12117" xr:uid="{F789A4A3-A843-4383-8344-BE959341B497}"/>
    <cellStyle name="40% - Accent6 60" xfId="3631" xr:uid="{F0FDDF30-6336-4587-B5DA-C6843590C282}"/>
    <cellStyle name="40% - Accent6 61" xfId="3632" xr:uid="{8BE27485-1FC6-44B7-B27E-267A5C8A1157}"/>
    <cellStyle name="40% - Accent6 62" xfId="3633" xr:uid="{2C35B3C2-8DD7-47DF-8562-4BE128F03359}"/>
    <cellStyle name="40% - Accent6 63" xfId="3634" xr:uid="{8606E03E-064A-4147-B1D6-6BC966811313}"/>
    <cellStyle name="40% - Accent6 64" xfId="3635" xr:uid="{A542BD94-2EB8-4618-BABF-C313B61D6EF2}"/>
    <cellStyle name="40% - Accent6 65" xfId="3636" xr:uid="{4C3ACDB4-F3AC-41D2-900D-ACDC243B1503}"/>
    <cellStyle name="40% - Accent6 66" xfId="3637" xr:uid="{575E8D3B-DAB6-44B4-9D4D-76DE1E470E5E}"/>
    <cellStyle name="40% - Accent6 67" xfId="3638" xr:uid="{C0A1ED31-78CA-4500-B2A7-1ED68C9B3DC8}"/>
    <cellStyle name="40% - Accent6 68" xfId="3639" xr:uid="{2831AC98-2935-4694-B8F0-97824496F8B5}"/>
    <cellStyle name="40% - Accent6 69" xfId="3640" xr:uid="{B3CCE1B1-5505-40D5-B030-E2FD139FE5A0}"/>
    <cellStyle name="40% - Accent6 7" xfId="2571" xr:uid="{41797528-5C8F-476F-8FDC-9EA1BA1B57BA}"/>
    <cellStyle name="40% - Accent6 7 10" xfId="12118" xr:uid="{5842B260-98B1-4949-9E26-C6689A1BF219}"/>
    <cellStyle name="40% - Accent6 7 11" xfId="12119" xr:uid="{1900659B-FCB0-4141-B47E-783BB70DA2CB}"/>
    <cellStyle name="40% - Accent6 7 12" xfId="27105" xr:uid="{18BD7661-637F-4771-BE26-2323690F621C}"/>
    <cellStyle name="40% - Accent6 7 12 2" xfId="39555" xr:uid="{6DB0D0BB-457C-4521-92D1-3CC1A350FEC7}"/>
    <cellStyle name="40% - Accent6 7 13" xfId="22644" xr:uid="{8A05124E-55F8-4CEA-AE59-5036842F75C9}"/>
    <cellStyle name="40% - Accent6 7 13 2" xfId="35117" xr:uid="{E32F3FA7-B72B-463A-B334-D3FD960CCD2B}"/>
    <cellStyle name="40% - Accent6 7 14" xfId="31139" xr:uid="{753B5313-3E17-4A8D-B3F6-7CDCD6065326}"/>
    <cellStyle name="40% - Accent6 7 15" xfId="42806" xr:uid="{D2E49AF7-0CC6-413A-872C-157E759E1C0B}"/>
    <cellStyle name="40% - Accent6 7 2" xfId="2572" xr:uid="{00D38312-12B3-4715-834C-90C209EC39DC}"/>
    <cellStyle name="40% - Accent6 7 2 2" xfId="6513" xr:uid="{4374661A-C4FE-4B2E-BB74-65FD6D55D7FD}"/>
    <cellStyle name="40% - Accent6 7 2 3" xfId="27106" xr:uid="{FF32037B-02A6-47E6-9723-182EFA3401D8}"/>
    <cellStyle name="40% - Accent6 7 2 3 2" xfId="39556" xr:uid="{AE009D38-10F0-4998-B2BA-ACE557A5C289}"/>
    <cellStyle name="40% - Accent6 7 2 4" xfId="22645" xr:uid="{EF504310-2034-4FF1-B20F-A7D229587B1F}"/>
    <cellStyle name="40% - Accent6 7 2 4 2" xfId="35118" xr:uid="{E9ED641D-01F2-414A-8D29-E3E0A23E8579}"/>
    <cellStyle name="40% - Accent6 7 2 5" xfId="31140" xr:uid="{C67CBA9B-5B79-4A71-BAE4-7C2A648C30EA}"/>
    <cellStyle name="40% - Accent6 7 3" xfId="2573" xr:uid="{566D0A88-1DA1-43AD-AEDA-4996C94AD4C0}"/>
    <cellStyle name="40% - Accent6 7 3 2" xfId="27107" xr:uid="{CBEACE79-9DBC-4454-9F99-0B82E36B8E74}"/>
    <cellStyle name="40% - Accent6 7 3 2 2" xfId="39557" xr:uid="{954D1E8E-83DE-4C06-908E-D844CD05D50C}"/>
    <cellStyle name="40% - Accent6 7 3 3" xfId="22646" xr:uid="{73B32994-972D-4510-89E2-07D7E32B4999}"/>
    <cellStyle name="40% - Accent6 7 3 3 2" xfId="35119" xr:uid="{B8971FF5-AA03-48E7-B3D2-D493678BB64F}"/>
    <cellStyle name="40% - Accent6 7 3 4" xfId="31141" xr:uid="{12D4ABB5-2B40-4B2A-A715-C737382D884D}"/>
    <cellStyle name="40% - Accent6 7 4" xfId="12120" xr:uid="{6A61D8E4-D450-48DD-8451-AA9E6D714EE4}"/>
    <cellStyle name="40% - Accent6 7 5" xfId="12121" xr:uid="{151398B5-0289-4319-96CE-4CBB60A24E46}"/>
    <cellStyle name="40% - Accent6 7 6" xfId="12122" xr:uid="{A77F69A2-93E8-486C-8630-B754A6FC8987}"/>
    <cellStyle name="40% - Accent6 7 7" xfId="12123" xr:uid="{F8FBFD2A-0B10-4880-90E1-ADB87887A0E7}"/>
    <cellStyle name="40% - Accent6 7 8" xfId="12124" xr:uid="{5AF7F1BE-6F94-4966-9837-702739C3DF95}"/>
    <cellStyle name="40% - Accent6 7 9" xfId="12125" xr:uid="{4A3D12CC-7C34-4141-88DF-BD2CA4B7BCD9}"/>
    <cellStyle name="40% - Accent6 70" xfId="3641" xr:uid="{3BC4ED34-541A-415F-932C-353468A489F3}"/>
    <cellStyle name="40% - Accent6 71" xfId="3642" xr:uid="{EA657EF7-63B1-4941-9073-AAAEE68B777A}"/>
    <cellStyle name="40% - Accent6 72" xfId="3643" xr:uid="{9BA4CADF-BF4E-420B-AE1B-C97B6443669A}"/>
    <cellStyle name="40% - Accent6 73" xfId="3644" xr:uid="{8351B9ED-C40C-4437-AD2A-C61F85BB7EC4}"/>
    <cellStyle name="40% - Accent6 74" xfId="3645" xr:uid="{7FAFEAB5-CD0F-4905-9752-2D7498FEE399}"/>
    <cellStyle name="40% - Accent6 75" xfId="3646" xr:uid="{8C0E3785-B32D-485F-A215-26B125494959}"/>
    <cellStyle name="40% - Accent6 76" xfId="3647" xr:uid="{96D513BB-D554-4F9F-B8A8-02B8983969AE}"/>
    <cellStyle name="40% - Accent6 77" xfId="3648" xr:uid="{0CEFFF45-2DE2-4903-BEF4-5D34FE56C70C}"/>
    <cellStyle name="40% - Accent6 78" xfId="3649" xr:uid="{6BFB3E99-350A-4551-A58E-12242F6290F0}"/>
    <cellStyle name="40% - Accent6 79" xfId="3650" xr:uid="{F926C5B2-84AA-4C46-8FD2-0C5302D37AA9}"/>
    <cellStyle name="40% - Accent6 8" xfId="2574" xr:uid="{AE6DECB4-DF72-4213-B382-C018E67F943B}"/>
    <cellStyle name="40% - Accent6 8 10" xfId="12126" xr:uid="{001AA2D3-D0C9-455C-B12A-A437CA9B38D0}"/>
    <cellStyle name="40% - Accent6 8 11" xfId="12127" xr:uid="{6CEFE90F-3005-420E-A2CE-33D789B81CCB}"/>
    <cellStyle name="40% - Accent6 8 12" xfId="27108" xr:uid="{029B39B0-76C2-4429-805D-845A3186FFB6}"/>
    <cellStyle name="40% - Accent6 8 12 2" xfId="39558" xr:uid="{34868D2F-742B-4691-9D04-8B2F13E4232C}"/>
    <cellStyle name="40% - Accent6 8 13" xfId="22647" xr:uid="{06744DD9-8A67-40AB-BBF6-7C0F1E3257AC}"/>
    <cellStyle name="40% - Accent6 8 13 2" xfId="35120" xr:uid="{10412B05-9786-443A-85AA-7CE7F86F5452}"/>
    <cellStyle name="40% - Accent6 8 14" xfId="31142" xr:uid="{D47683FF-7106-4F29-80B5-FA65E9E37E2E}"/>
    <cellStyle name="40% - Accent6 8 15" xfId="42807" xr:uid="{62B319D7-7D62-48BA-8AED-67E8A932DDB6}"/>
    <cellStyle name="40% - Accent6 8 2" xfId="2575" xr:uid="{625B6E89-6270-4247-A4F6-425CFF443D67}"/>
    <cellStyle name="40% - Accent6 8 2 2" xfId="27109" xr:uid="{FE9C84FA-3106-409C-B8EA-5EB8AC3A76BE}"/>
    <cellStyle name="40% - Accent6 8 2 2 2" xfId="39559" xr:uid="{5FA4B41D-3072-4A8B-8277-A21AA54E88EA}"/>
    <cellStyle name="40% - Accent6 8 2 3" xfId="22648" xr:uid="{E498F9A4-B2CA-45A8-8BD3-D9ADE0357109}"/>
    <cellStyle name="40% - Accent6 8 2 3 2" xfId="35121" xr:uid="{6DF67732-5D39-4903-B774-19D88C061DBC}"/>
    <cellStyle name="40% - Accent6 8 2 4" xfId="31143" xr:uid="{1C5C23BE-E3FC-4916-AEEB-BC7F98808F1D}"/>
    <cellStyle name="40% - Accent6 8 3" xfId="2576" xr:uid="{BBDE34AD-963A-49C3-85D5-89969E6E3D13}"/>
    <cellStyle name="40% - Accent6 8 3 2" xfId="27110" xr:uid="{F02AFD0A-D678-433C-9022-C8F7B7DEE9DC}"/>
    <cellStyle name="40% - Accent6 8 3 2 2" xfId="39560" xr:uid="{7537CD00-EAE6-479D-B4B6-1D85731399B3}"/>
    <cellStyle name="40% - Accent6 8 3 3" xfId="22649" xr:uid="{CB6571FD-4668-4AC3-BC6F-EF449F1979B2}"/>
    <cellStyle name="40% - Accent6 8 3 3 2" xfId="35122" xr:uid="{51D0638B-2D58-4741-9429-D8858F7786D7}"/>
    <cellStyle name="40% - Accent6 8 3 4" xfId="31144" xr:uid="{59C60E34-388E-4186-AAB7-73CF70FAC3F6}"/>
    <cellStyle name="40% - Accent6 8 4" xfId="12128" xr:uid="{05639284-9885-424B-9D7D-0CC07ECF0604}"/>
    <cellStyle name="40% - Accent6 8 5" xfId="12129" xr:uid="{04230EDC-3E64-4FE9-9C42-C182608EDCA8}"/>
    <cellStyle name="40% - Accent6 8 6" xfId="12130" xr:uid="{327A64E3-56BE-490B-B3A7-624E208A4058}"/>
    <cellStyle name="40% - Accent6 8 7" xfId="12131" xr:uid="{A96C6591-EFFA-484F-B795-BBB809DC081F}"/>
    <cellStyle name="40% - Accent6 8 8" xfId="12132" xr:uid="{CC1F251D-0938-40DE-8C87-CF31B278CA86}"/>
    <cellStyle name="40% - Accent6 8 9" xfId="12133" xr:uid="{F6AF6A6B-0592-4330-8A42-2690F2CE9F91}"/>
    <cellStyle name="40% - Accent6 80" xfId="3651" xr:uid="{26612734-50CA-4AC7-8715-812D622B0CC8}"/>
    <cellStyle name="40% - Accent6 81" xfId="3652" xr:uid="{150A5D2E-00BF-47F2-8B1F-A47903D0E965}"/>
    <cellStyle name="40% - Accent6 82" xfId="3653" xr:uid="{61D43B25-7BB1-465F-9AE6-3323B627D235}"/>
    <cellStyle name="40% - Accent6 83" xfId="3654" xr:uid="{2C80A3E9-3683-4A7B-83AE-62F0E123B87C}"/>
    <cellStyle name="40% - Accent6 84" xfId="3655" xr:uid="{83F7408F-3737-404C-B2C9-D3E79C212FC0}"/>
    <cellStyle name="40% - Accent6 85" xfId="3656" xr:uid="{8610D313-B114-42A6-9E5D-0CE3CBFD0BA8}"/>
    <cellStyle name="40% - Accent6 86" xfId="3657" xr:uid="{1D194018-6DFF-45B9-A52C-88075104118C}"/>
    <cellStyle name="40% - Accent6 87" xfId="3658" xr:uid="{4296309E-F1B2-4229-9192-5194C8D00A72}"/>
    <cellStyle name="40% - Accent6 88" xfId="3659" xr:uid="{23D818D0-0359-47BD-9C57-80819D14E262}"/>
    <cellStyle name="40% - Accent6 89" xfId="3660" xr:uid="{90196A5E-A481-4036-B0FF-991EA722E6BE}"/>
    <cellStyle name="40% - Accent6 9" xfId="2577" xr:uid="{AC045A43-5F22-4759-BAEA-194CDBE8BF50}"/>
    <cellStyle name="40% - Accent6 9 10" xfId="12134" xr:uid="{D0A06A05-AD12-4F5A-B5BD-4CD0C69DB515}"/>
    <cellStyle name="40% - Accent6 9 11" xfId="12135" xr:uid="{10595467-4BEE-462E-A668-741CF4C3A56A}"/>
    <cellStyle name="40% - Accent6 9 12" xfId="27111" xr:uid="{5EAFF0DD-9212-4F6A-9454-E3566B17AB0E}"/>
    <cellStyle name="40% - Accent6 9 12 2" xfId="39561" xr:uid="{43241671-90CA-43D4-99CB-6C7040FA3F07}"/>
    <cellStyle name="40% - Accent6 9 13" xfId="22650" xr:uid="{D584A433-8610-4EF8-81AC-848D98C769F6}"/>
    <cellStyle name="40% - Accent6 9 13 2" xfId="35123" xr:uid="{0D98F73F-169F-43EA-925E-A0B7B048844D}"/>
    <cellStyle name="40% - Accent6 9 14" xfId="31145" xr:uid="{60DE0AB2-7692-4E4F-83AE-544BA6EDF6D9}"/>
    <cellStyle name="40% - Accent6 9 2" xfId="2578" xr:uid="{2A329546-0E60-4E51-A1BD-21EC797016F3}"/>
    <cellStyle name="40% - Accent6 9 2 2" xfId="27112" xr:uid="{8A4DA12C-1959-4400-8F37-7845199234E5}"/>
    <cellStyle name="40% - Accent6 9 2 2 2" xfId="39562" xr:uid="{74A0AF63-A6E1-49F3-9EA4-AC8130E185C2}"/>
    <cellStyle name="40% - Accent6 9 2 3" xfId="22651" xr:uid="{E527F4D7-96FB-45F6-9382-F716DAB1A8C3}"/>
    <cellStyle name="40% - Accent6 9 2 3 2" xfId="35124" xr:uid="{9195B9D5-FC11-40FE-8C9D-6B5E9FD9D310}"/>
    <cellStyle name="40% - Accent6 9 2 4" xfId="31146" xr:uid="{D0C7D2E0-E028-48DD-B8C8-1F4E818ADFC7}"/>
    <cellStyle name="40% - Accent6 9 3" xfId="2579" xr:uid="{85B21C4E-C84F-49ED-8CB1-26FC9F11D14E}"/>
    <cellStyle name="40% - Accent6 9 3 2" xfId="27113" xr:uid="{2DBC9B94-8CCB-4689-A095-281400C90B90}"/>
    <cellStyle name="40% - Accent6 9 3 2 2" xfId="39563" xr:uid="{E1CDC36D-92E2-4F7B-899D-1E9838D88600}"/>
    <cellStyle name="40% - Accent6 9 3 3" xfId="22652" xr:uid="{D9E9707A-7A54-4B15-A2D4-F1428A6BDE8B}"/>
    <cellStyle name="40% - Accent6 9 3 3 2" xfId="35125" xr:uid="{139D8A4D-6E74-4D4E-AE34-268CF0DBB1B4}"/>
    <cellStyle name="40% - Accent6 9 3 4" xfId="31147" xr:uid="{3B1D1CAB-90A4-4FE6-8657-7EE9E00A6252}"/>
    <cellStyle name="40% - Accent6 9 4" xfId="12136" xr:uid="{E6D10977-F194-444F-A425-2504338B1567}"/>
    <cellStyle name="40% - Accent6 9 5" xfId="12137" xr:uid="{BBAAC985-FE34-4AB1-9349-4E751038B034}"/>
    <cellStyle name="40% - Accent6 9 6" xfId="12138" xr:uid="{C5FFFE9C-E8F4-4E39-974D-9F450C6B5412}"/>
    <cellStyle name="40% - Accent6 9 7" xfId="12139" xr:uid="{7DF9E2EE-13D1-4470-84CA-827EA529F770}"/>
    <cellStyle name="40% - Accent6 9 8" xfId="12140" xr:uid="{DBAB1EA5-39A8-4F05-9E01-7EC6A53436CB}"/>
    <cellStyle name="40% - Accent6 9 9" xfId="12141" xr:uid="{B565D995-B283-4C0A-A381-4CB57BA642E4}"/>
    <cellStyle name="40% - Accent6 90" xfId="3661" xr:uid="{7DA937EC-CF89-498E-AF21-7E891996E5DA}"/>
    <cellStyle name="40% - Accent6 91" xfId="3662" xr:uid="{8D6A9BFB-A15B-45EA-8461-008842D5EEF8}"/>
    <cellStyle name="40% - Accent6 92" xfId="3663" xr:uid="{201B49C2-1F5D-45F9-9DDA-8B952A207FDD}"/>
    <cellStyle name="40% - Accent6 93" xfId="3664" xr:uid="{A8A6D6E5-40A8-4C8D-BE89-60F8DC62D878}"/>
    <cellStyle name="40% - Accent6 94" xfId="3665" xr:uid="{4D94768B-9CB5-4AE8-BC71-A25C1BC8292A}"/>
    <cellStyle name="40% - Accent6 95" xfId="3666" xr:uid="{A8105A3B-0BED-42FE-8094-2769FA519FEE}"/>
    <cellStyle name="40% - Accent6 96" xfId="3667" xr:uid="{3FFCC276-E352-4512-B2E1-665B7C0410C1}"/>
    <cellStyle name="40% - Accent6 97" xfId="6784" xr:uid="{8BC3DE10-3B1A-4B9F-8FEB-34DA9780A0CE}"/>
    <cellStyle name="40% - Accent6 98" xfId="6793" xr:uid="{3942F6F0-B791-4AF4-A5D7-B013FA024230}"/>
    <cellStyle name="40% - Accent6 99" xfId="6802" xr:uid="{FECD0BBC-2C5E-487C-8B43-8BE300A7E6A0}"/>
    <cellStyle name="40% - ส่วนที่ถูกเน้น1" xfId="577" xr:uid="{1F6CC2B5-9B10-4767-9BA1-CDA9639C9094}"/>
    <cellStyle name="40% - ส่วนที่ถูกเน้น1 2" xfId="12953" xr:uid="{9F2C583E-3732-4A19-8C84-323CE3A15061}"/>
    <cellStyle name="40% - ส่วนที่ถูกเน้น1 2 2" xfId="43106" xr:uid="{9F7F66AC-5FC3-4B36-A4C5-9C4B3567DED8}"/>
    <cellStyle name="40% - ส่วนที่ถูกเน้น1 3" xfId="43020" xr:uid="{B7A39565-E455-4F2F-888B-5DA3F74D3A05}"/>
    <cellStyle name="40% - ส่วนที่ถูกเน้น1_201204_NRV_TASCO_New yields_27_020512" xfId="43107" xr:uid="{E63CE984-0F09-4B22-AC22-68BC2097AC2F}"/>
    <cellStyle name="40% - ส่วนที่ถูกเน้น2" xfId="578" xr:uid="{9F152579-232C-4572-8B1E-0BB2607D1DDD}"/>
    <cellStyle name="40% - ส่วนที่ถูกเน้น2 2" xfId="12954" xr:uid="{78E194F6-77C1-4DE0-80F1-254DF0923494}"/>
    <cellStyle name="40% - ส่วนที่ถูกเน้น2 2 2" xfId="43108" xr:uid="{46C7174B-2A85-479A-8E61-D4731BF6239D}"/>
    <cellStyle name="40% - ส่วนที่ถูกเน้น2 3" xfId="43021" xr:uid="{DBA5E82D-1ED4-492A-AEC0-2E692DC95E70}"/>
    <cellStyle name="40% - ส่วนที่ถูกเน้น2_201204_NRV_TASCO_New yields_27_020512" xfId="43109" xr:uid="{32C0DF7D-BB1B-487F-8E0E-8365E8805D66}"/>
    <cellStyle name="40% - ส่วนที่ถูกเน้น3" xfId="579" xr:uid="{ADDE2F27-21C1-4156-900F-A6803E02D134}"/>
    <cellStyle name="40% - ส่วนที่ถูกเน้น3 2" xfId="12955" xr:uid="{BF0A7106-9F31-4014-B11F-83655F127E6F}"/>
    <cellStyle name="40% - ส่วนที่ถูกเน้น3 2 2" xfId="43110" xr:uid="{01C86AF5-56D9-460E-8F2B-83BA136EAA13}"/>
    <cellStyle name="40% - ส่วนที่ถูกเน้น3 3" xfId="43022" xr:uid="{6034EA5F-D12F-45AA-A56C-6E2B7F6245B4}"/>
    <cellStyle name="40% - ส่วนที่ถูกเน้น3_201204_NRV_TASCO_New yields_27_020512" xfId="43111" xr:uid="{FBB208A6-31CC-4F87-86EE-A661D3A5AC86}"/>
    <cellStyle name="40% - ส่วนที่ถูกเน้น4" xfId="580" xr:uid="{265B8F76-D361-402A-B4EA-333B5CA623C9}"/>
    <cellStyle name="40% - ส่วนที่ถูกเน้น4 2" xfId="12956" xr:uid="{2A4A7386-1910-46A2-A050-741A80BC6826}"/>
    <cellStyle name="40% - ส่วนที่ถูกเน้น4 2 2" xfId="43112" xr:uid="{912DA152-C9F6-434F-AC32-F786F44D11B9}"/>
    <cellStyle name="40% - ส่วนที่ถูกเน้น4 3" xfId="43023" xr:uid="{CC924AD9-922F-42D5-8F77-D50CEC935E90}"/>
    <cellStyle name="40% - ส่วนที่ถูกเน้น4_201204_NRV_TASCO_New yields_27_020512" xfId="43113" xr:uid="{91F03F2E-E8B7-4FBA-8A76-209D3B21553F}"/>
    <cellStyle name="40% - ส่วนที่ถูกเน้น5" xfId="581" xr:uid="{74F7BAE3-1153-4627-BF71-79E322A99456}"/>
    <cellStyle name="40% - ส่วนที่ถูกเน้น5 2" xfId="12957" xr:uid="{4ED01ABE-C403-42BB-9193-72146D4FA71C}"/>
    <cellStyle name="40% - ส่วนที่ถูกเน้น5 2 2" xfId="43114" xr:uid="{7E76291F-711A-4F14-8E93-B588B93CAC63}"/>
    <cellStyle name="40% - ส่วนที่ถูกเน้น5 3" xfId="43024" xr:uid="{9526BBE1-BC3D-4DE3-BA6C-790AEBE7A646}"/>
    <cellStyle name="40% - ส่วนที่ถูกเน้น5_201204_NRV_TASCO_New yields_27_020512" xfId="43115" xr:uid="{F9409679-9E50-4B6D-8B8A-091E59201BF1}"/>
    <cellStyle name="40% - ส่วนที่ถูกเน้น6" xfId="582" xr:uid="{D568B58B-855B-4CD1-9256-917B862A8C22}"/>
    <cellStyle name="40% - ส่วนที่ถูกเน้น6 2" xfId="12958" xr:uid="{657335E0-9FD5-4806-8AD0-17A33DF51EEB}"/>
    <cellStyle name="40% - ส่วนที่ถูกเน้น6 2 2" xfId="43116" xr:uid="{2311C18A-F892-4B14-8C96-DE48976D5A03}"/>
    <cellStyle name="40% - ส่วนที่ถูกเน้น6 3" xfId="43025" xr:uid="{4E2D7691-4ADB-4A1E-BCE4-A0204B1F831F}"/>
    <cellStyle name="40% - ส่วนที่ถูกเน้น6_201204_NRV_TASCO_New yields_27_020512" xfId="43117" xr:uid="{C0186246-FBC9-4B59-AD23-0086DBF95B71}"/>
    <cellStyle name="40% - 强调文字颜色 1" xfId="43118" xr:uid="{EAF9EC4F-18DC-408D-878F-60A5A0CA78F7}"/>
    <cellStyle name="40% - 强调文字颜色 2" xfId="43119" xr:uid="{9C21C3E7-858E-4D81-9CB9-D40EA6F1DB50}"/>
    <cellStyle name="40% - 强调文字颜色 3" xfId="43120" xr:uid="{F6DEC2DF-4836-45CE-90F6-D27CD5B71985}"/>
    <cellStyle name="40% - 强调文字颜色 4" xfId="43121" xr:uid="{E5C8488F-3097-4D4B-83AA-B87C19E22AC1}"/>
    <cellStyle name="40% - 强调文字颜色 5" xfId="43122" xr:uid="{A6E8A5C5-6DD5-4B26-8AD9-B57B0E21D759}"/>
    <cellStyle name="40% - 强调文字颜色 6" xfId="43123" xr:uid="{A2ED513D-F661-4319-B29C-4C4B21F583F2}"/>
    <cellStyle name="60% - Accent1 10" xfId="3668" xr:uid="{962F798C-F50C-4A19-AAE4-7E4A5CDADC57}"/>
    <cellStyle name="60% - Accent1 10 2" xfId="42808" xr:uid="{04866CC9-DD39-415B-9176-E5DEC9921404}"/>
    <cellStyle name="60% - Accent1 11" xfId="3669" xr:uid="{66E39D43-9253-4A65-A1F8-529E3A5E4385}"/>
    <cellStyle name="60% - Accent1 12" xfId="3670" xr:uid="{09CE30CD-E692-49BC-B003-24814EA8D841}"/>
    <cellStyle name="60% - Accent1 13" xfId="3671" xr:uid="{92801276-7371-4E22-9008-4DF053C7178B}"/>
    <cellStyle name="60% - Accent1 14" xfId="3672" xr:uid="{EA14EEE1-8B7A-45C5-8EE5-6EABBD9C7165}"/>
    <cellStyle name="60% - Accent1 15" xfId="3673" xr:uid="{6FE862B2-64E0-4035-A654-BB285C2DE5D2}"/>
    <cellStyle name="60% - Accent1 16" xfId="3674" xr:uid="{10DAA4FB-C736-4C20-9458-F931C70DB153}"/>
    <cellStyle name="60% - Accent1 17" xfId="3675" xr:uid="{D0FF1594-F4DC-4FA3-84F1-9DCCB5DE7F4F}"/>
    <cellStyle name="60% - Accent1 18" xfId="3676" xr:uid="{46F26BD5-DEF5-4935-9014-9CD799A21F6E}"/>
    <cellStyle name="60% - Accent1 19" xfId="3677" xr:uid="{159C4CAD-5A0A-49DA-9026-4E4DB7703745}"/>
    <cellStyle name="60% - Accent1 2" xfId="68" xr:uid="{D0F9F307-D9BF-4DB6-80E8-9608F3213E47}"/>
    <cellStyle name="60% - Accent1 2 2" xfId="402" xr:uid="{0B48AC1A-0FE5-4AA8-B885-E2DCDB81973F}"/>
    <cellStyle name="60% - Accent1 2 2 2" xfId="13156" xr:uid="{9E3B7E50-A9E4-4A09-AD2E-A8415D8BE90F}"/>
    <cellStyle name="60% - Accent1 2 3" xfId="335" xr:uid="{0AF5E946-1226-4C9C-BB83-EB602109B97C}"/>
    <cellStyle name="60% - Accent1 2 3 2" xfId="13157" xr:uid="{2C43CA33-4EB6-4EDA-A946-7DB9DB32EC49}"/>
    <cellStyle name="60% - Accent1 2 4" xfId="42115" xr:uid="{A332AF78-61F6-4F9F-AF0A-A9C4D6DE940B}"/>
    <cellStyle name="60% - Accent1 20" xfId="3678" xr:uid="{74E02FC2-993C-495E-B096-49BF4A6C1927}"/>
    <cellStyle name="60% - Accent1 21" xfId="3679" xr:uid="{9ACE0A71-93AC-49A6-95D9-4671AADC2122}"/>
    <cellStyle name="60% - Accent1 22" xfId="3680" xr:uid="{B6225CA8-3117-4B36-86B4-5ABD2B3A3560}"/>
    <cellStyle name="60% - Accent1 23" xfId="3681" xr:uid="{3F11A007-F5E1-4C5E-9190-6CB0310B1C75}"/>
    <cellStyle name="60% - Accent1 24" xfId="3682" xr:uid="{9EF6A6A2-38C1-4BA2-A2A0-45CCDA6B86FE}"/>
    <cellStyle name="60% - Accent1 25" xfId="3683" xr:uid="{64FC2B25-94EE-40D7-8A3D-7AB64A03CB45}"/>
    <cellStyle name="60% - Accent1 26" xfId="3684" xr:uid="{17D3E006-62E4-4D8B-B4B2-EBAF28874077}"/>
    <cellStyle name="60% - Accent1 27" xfId="3685" xr:uid="{9442DD9A-F9B7-4C77-9B60-9FB44623A7A4}"/>
    <cellStyle name="60% - Accent1 28" xfId="3686" xr:uid="{F1152BE7-7EDA-4566-86A4-60EB75B3776D}"/>
    <cellStyle name="60% - Accent1 29" xfId="3687" xr:uid="{67B792B3-5D10-4DA7-8E55-FF91BEB02FD5}"/>
    <cellStyle name="60% - Accent1 3" xfId="69" xr:uid="{7837EFE5-F402-4D7C-8B81-5B07F5AADA2E}"/>
    <cellStyle name="60% - Accent1 3 2" xfId="42116" xr:uid="{EE601D8B-CFE5-4D3D-983D-CFCF02A50D38}"/>
    <cellStyle name="60% - Accent1 3 2 2" xfId="42414" xr:uid="{6DD64ECE-DF18-44E6-A67C-6DFB09FD7947}"/>
    <cellStyle name="60% - Accent1 3 3" xfId="42413" xr:uid="{4F633F0B-4ECA-486A-BCB2-B6CDC2C26CD3}"/>
    <cellStyle name="60% - Accent1 30" xfId="3688" xr:uid="{C5266AB9-3357-48D4-8747-F1103433F8EC}"/>
    <cellStyle name="60% - Accent1 31" xfId="3689" xr:uid="{3ADC8C8C-2A80-4028-B0BD-399F5535C27B}"/>
    <cellStyle name="60% - Accent1 32" xfId="3690" xr:uid="{81739947-8CF1-432F-9139-DCA828980870}"/>
    <cellStyle name="60% - Accent1 33" xfId="3691" xr:uid="{20335BCE-61CB-4114-BCFF-77C653C29E1D}"/>
    <cellStyle name="60% - Accent1 34" xfId="3692" xr:uid="{54836788-9734-4789-A10D-2302E4CF93E4}"/>
    <cellStyle name="60% - Accent1 35" xfId="3693" xr:uid="{E7D772BC-CDB4-4298-97FE-046BEC45A86B}"/>
    <cellStyle name="60% - Accent1 36" xfId="3694" xr:uid="{535393D5-00D2-46EE-82FF-409E1DC7A7AA}"/>
    <cellStyle name="60% - Accent1 37" xfId="3695" xr:uid="{3328DDBB-2688-43E1-973F-20E41000CC2E}"/>
    <cellStyle name="60% - Accent1 38" xfId="3696" xr:uid="{CCBAE7BE-8B05-4B4B-85B0-CA7ABBB1518C}"/>
    <cellStyle name="60% - Accent1 39" xfId="3697" xr:uid="{56592115-7504-4F3F-8050-79361D8925ED}"/>
    <cellStyle name="60% - Accent1 4" xfId="70" xr:uid="{162791C9-C88B-49BF-9775-0CD051CFCE68}"/>
    <cellStyle name="60% - Accent1 4 2" xfId="744" xr:uid="{BA7A59D1-6E77-471D-B871-2B4BF0E6E246}"/>
    <cellStyle name="60% - Accent1 4 3" xfId="42117" xr:uid="{CFD43BC7-FEA1-4EBF-941F-4BEF437A0B08}"/>
    <cellStyle name="60% - Accent1 4 4" xfId="42415" xr:uid="{44B4B47F-7398-40CD-84C4-1F889DA8572D}"/>
    <cellStyle name="60% - Accent1 40" xfId="3698" xr:uid="{AEE0A2C2-04DE-4E3D-8D1A-3A72E5F75E9F}"/>
    <cellStyle name="60% - Accent1 41" xfId="3699" xr:uid="{A550C2E5-C6CE-4EF3-A0C2-5DF1EE6A9CC7}"/>
    <cellStyle name="60% - Accent1 42" xfId="3700" xr:uid="{800AD827-2D36-44FF-B0AD-0281B1AB9708}"/>
    <cellStyle name="60% - Accent1 43" xfId="3701" xr:uid="{4FEFCA41-B1D3-49BE-89BE-EA30907DDD76}"/>
    <cellStyle name="60% - Accent1 44" xfId="3702" xr:uid="{57DA1A30-A189-45A7-936A-13262BE2F84E}"/>
    <cellStyle name="60% - Accent1 45" xfId="3703" xr:uid="{76D43B1A-8A44-4D0D-9931-32A97E9FB509}"/>
    <cellStyle name="60% - Accent1 46" xfId="3704" xr:uid="{D99519F9-599C-41AE-9FEC-0401603E4062}"/>
    <cellStyle name="60% - Accent1 47" xfId="3705" xr:uid="{4E6918AB-9A73-4075-BD8A-CAADB92B340B}"/>
    <cellStyle name="60% - Accent1 48" xfId="3706" xr:uid="{BF90E4E0-8AD4-4797-9B9E-D733F8F3257C}"/>
    <cellStyle name="60% - Accent1 49" xfId="3707" xr:uid="{A04CEE13-FE6D-4B1A-80E2-7FEC63B020D8}"/>
    <cellStyle name="60% - Accent1 5" xfId="481" xr:uid="{D33A1599-9AC8-483E-97B5-D5A917952A41}"/>
    <cellStyle name="60% - Accent1 5 2" xfId="42809" xr:uid="{397138F9-16DC-49E4-91EA-97FBB00C4930}"/>
    <cellStyle name="60% - Accent1 50" xfId="3708" xr:uid="{D6363FEE-D6BF-4E5F-8C2E-C4FC71AFE590}"/>
    <cellStyle name="60% - Accent1 51" xfId="3709" xr:uid="{9D4CB4B7-982D-4B5F-832E-2694A98439C6}"/>
    <cellStyle name="60% - Accent1 52" xfId="3710" xr:uid="{D36E5FE6-2D5B-4685-BA7A-C37A778BFAC3}"/>
    <cellStyle name="60% - Accent1 53" xfId="3711" xr:uid="{38850842-DB83-4DA4-885B-FC3F1EDCD436}"/>
    <cellStyle name="60% - Accent1 54" xfId="3712" xr:uid="{8D659513-DFF8-43C2-9429-1B481752ECFA}"/>
    <cellStyle name="60% - Accent1 55" xfId="3713" xr:uid="{A1B41A03-A70F-42FA-97B7-B5F5A4F402D5}"/>
    <cellStyle name="60% - Accent1 56" xfId="3714" xr:uid="{6D86AE6F-CD83-4211-94A5-055A1E3B889E}"/>
    <cellStyle name="60% - Accent1 57" xfId="3715" xr:uid="{758698E8-0529-4089-8FB7-316598CDFD73}"/>
    <cellStyle name="60% - Accent1 58" xfId="3716" xr:uid="{FFAD516A-DF58-4999-A446-A177E193F3C1}"/>
    <cellStyle name="60% - Accent1 59" xfId="3717" xr:uid="{F5FB600E-67DD-47DF-8774-F5C53EC26BD3}"/>
    <cellStyle name="60% - Accent1 6" xfId="2580" xr:uid="{2A87F2DE-470A-40D8-93E8-A51501A5E269}"/>
    <cellStyle name="60% - Accent1 6 2" xfId="42810" xr:uid="{93022109-5A11-4FCD-A8E7-738567556A36}"/>
    <cellStyle name="60% - Accent1 60" xfId="3718" xr:uid="{568A9821-E5B1-494D-A6C1-A54BAEF06409}"/>
    <cellStyle name="60% - Accent1 61" xfId="3719" xr:uid="{45D33D1D-87B0-4EF7-A17F-83EE41DF487F}"/>
    <cellStyle name="60% - Accent1 62" xfId="3720" xr:uid="{67B30B3B-CB5D-4028-AD16-1E78817D9731}"/>
    <cellStyle name="60% - Accent1 63" xfId="3721" xr:uid="{56A9562B-5275-434E-86E2-D249B04F4BAB}"/>
    <cellStyle name="60% - Accent1 64" xfId="3722" xr:uid="{6B7A6D12-B7AE-4396-AEBC-C9C0AE24774C}"/>
    <cellStyle name="60% - Accent1 65" xfId="3723" xr:uid="{DE15329A-92EB-4D51-875D-3FCC9C8C3E43}"/>
    <cellStyle name="60% - Accent1 66" xfId="3724" xr:uid="{F3E115A0-FA17-494E-B162-9186B628AC10}"/>
    <cellStyle name="60% - Accent1 67" xfId="3725" xr:uid="{4E2983DF-BAB2-41BE-BC5E-02063F012B90}"/>
    <cellStyle name="60% - Accent1 68" xfId="3726" xr:uid="{5B33709C-59EE-44FA-875C-AA7973619AD2}"/>
    <cellStyle name="60% - Accent1 69" xfId="3727" xr:uid="{E82B574B-7606-4570-BD3C-3A287143E3B9}"/>
    <cellStyle name="60% - Accent1 7" xfId="2581" xr:uid="{711412D4-7067-4AD6-98E8-A72572C2B8B3}"/>
    <cellStyle name="60% - Accent1 70" xfId="3728" xr:uid="{5F90EB5B-28EB-41C5-A317-E8DE4F5201DD}"/>
    <cellStyle name="60% - Accent1 71" xfId="3729" xr:uid="{EBC5FA8A-464E-4156-BE3B-27CC65CF8ED4}"/>
    <cellStyle name="60% - Accent1 72" xfId="3730" xr:uid="{D696BFAB-E036-4DB7-991D-93793ECFC6E3}"/>
    <cellStyle name="60% - Accent1 73" xfId="3731" xr:uid="{6C907425-0E0B-4A28-929F-CEC93AFA1449}"/>
    <cellStyle name="60% - Accent1 74" xfId="3732" xr:uid="{D1088CCE-7AD2-4819-815F-D6A961D07DDD}"/>
    <cellStyle name="60% - Accent1 75" xfId="3733" xr:uid="{465F7D77-8EBA-4E06-BCE2-CF2071B5992F}"/>
    <cellStyle name="60% - Accent1 76" xfId="3734" xr:uid="{7EDFF99A-F14A-42F1-967F-2E8E6D36B171}"/>
    <cellStyle name="60% - Accent1 77" xfId="3735" xr:uid="{C5AABE6F-40AE-4F91-AC9F-DCC28C1439D3}"/>
    <cellStyle name="60% - Accent1 78" xfId="3736" xr:uid="{970A28B2-6628-4289-B6D4-6455A7111C78}"/>
    <cellStyle name="60% - Accent1 79" xfId="3737" xr:uid="{2DBD4E82-C08E-4835-84FB-EC6C474AEB8E}"/>
    <cellStyle name="60% - Accent1 8" xfId="3738" xr:uid="{775BABF5-6E35-4D8E-A58D-DBAB0A814AED}"/>
    <cellStyle name="60% - Accent1 8 2" xfId="42811" xr:uid="{1D74323B-E18D-4472-AD9B-EA7C6621105B}"/>
    <cellStyle name="60% - Accent1 80" xfId="3739" xr:uid="{06DA8607-E4C1-4492-9DDE-6A87E12F336B}"/>
    <cellStyle name="60% - Accent1 81" xfId="3740" xr:uid="{CB0F7705-7113-4DBE-92E8-E27875933AC4}"/>
    <cellStyle name="60% - Accent1 82" xfId="3741" xr:uid="{9C971E23-5971-4F1B-87FC-240109408A9D}"/>
    <cellStyle name="60% - Accent1 83" xfId="3742" xr:uid="{0440BDE8-8CEB-47AA-9912-E28C1A08AA47}"/>
    <cellStyle name="60% - Accent1 84" xfId="3743" xr:uid="{7E576FEF-616D-4A21-BCC9-C5AF47EA0E87}"/>
    <cellStyle name="60% - Accent1 85" xfId="3744" xr:uid="{C627343F-C29B-46F6-A8B9-852CDC933A75}"/>
    <cellStyle name="60% - Accent1 86" xfId="3745" xr:uid="{E24D0D14-440E-4E30-B2EB-B09BE83C1F9D}"/>
    <cellStyle name="60% - Accent1 87" xfId="3746" xr:uid="{934C2F85-0570-486F-A0C3-7EBF47289036}"/>
    <cellStyle name="60% - Accent1 88" xfId="3747" xr:uid="{499AD442-656E-4764-9684-76F64797D492}"/>
    <cellStyle name="60% - Accent1 89" xfId="3748" xr:uid="{CB90320C-D576-4AC8-893E-63C77C66C6FD}"/>
    <cellStyle name="60% - Accent1 9" xfId="3749" xr:uid="{85340933-D672-4E80-9800-D9F850086DF0}"/>
    <cellStyle name="60% - Accent1 9 2" xfId="42812" xr:uid="{CB72BC7B-D17B-442E-BB96-FED010668160}"/>
    <cellStyle name="60% - Accent1 90" xfId="3750" xr:uid="{FA1BBA89-5CCB-4C37-AB27-4CC5FDB91C84}"/>
    <cellStyle name="60% - Accent1 91" xfId="3751" xr:uid="{A632663D-6237-4743-97B7-DD9035C71192}"/>
    <cellStyle name="60% - Accent1 92" xfId="3752" xr:uid="{327B459E-3D8F-4030-897A-FF8DFE9F2EFF}"/>
    <cellStyle name="60% - Accent1 93" xfId="3753" xr:uid="{F5BF5F25-E6E0-4405-929A-A865C4CF1B24}"/>
    <cellStyle name="60% - Accent1 94" xfId="3754" xr:uid="{C65C70FD-0580-4B96-A190-893B0B2F54EA}"/>
    <cellStyle name="60% - Accent1 95" xfId="3755" xr:uid="{E30794EA-9AED-4E1E-BE02-6EE7226C15FD}"/>
    <cellStyle name="60% - Accent1 96" xfId="3756" xr:uid="{CC3C7AD5-758B-48CE-B043-88000B48E7AC}"/>
    <cellStyle name="60% - Accent1 97" xfId="6707" xr:uid="{7C241392-A721-4F26-840A-D0968BF00E56}"/>
    <cellStyle name="60% - Accent2 10" xfId="3757" xr:uid="{B2A77C2C-D59A-4E12-990F-C5666669D558}"/>
    <cellStyle name="60% - Accent2 10 2" xfId="42813" xr:uid="{2E4E1F87-2887-4EAF-9C5E-914A085B998D}"/>
    <cellStyle name="60% - Accent2 11" xfId="3758" xr:uid="{B6EFBB8F-AC30-4E7B-9FF5-4F871DEBC75C}"/>
    <cellStyle name="60% - Accent2 12" xfId="3759" xr:uid="{9F2C499D-0E33-4480-AE71-5D42B6D6BB92}"/>
    <cellStyle name="60% - Accent2 13" xfId="3760" xr:uid="{C3A7308D-D6EE-4C39-91C9-6D41BC029D86}"/>
    <cellStyle name="60% - Accent2 14" xfId="3761" xr:uid="{7BC7549C-C24B-4192-A6EE-8AC30E0E8D91}"/>
    <cellStyle name="60% - Accent2 15" xfId="3762" xr:uid="{F5C73286-89CE-4332-95FB-DCF0C5AB2F3D}"/>
    <cellStyle name="60% - Accent2 16" xfId="3763" xr:uid="{B9ED3790-8A5A-483C-978B-408642E4B3F6}"/>
    <cellStyle name="60% - Accent2 17" xfId="3764" xr:uid="{977F2AA2-9DA7-4A8D-9923-9E2AA7F04742}"/>
    <cellStyle name="60% - Accent2 18" xfId="3765" xr:uid="{4210EE9B-FD47-4E46-9132-60FB702DFE62}"/>
    <cellStyle name="60% - Accent2 19" xfId="3766" xr:uid="{8B871451-0F29-4B93-B269-5E26F5532BA9}"/>
    <cellStyle name="60% - Accent2 2" xfId="71" xr:uid="{1AAFCFC2-1EA8-4F24-88EB-213D029E1B46}"/>
    <cellStyle name="60% - Accent2 2 2" xfId="403" xr:uid="{91D10E4A-FEDB-4393-BFC6-034D5716B4CD}"/>
    <cellStyle name="60% - Accent2 2 2 2" xfId="13158" xr:uid="{196D3138-4FB1-4C6B-8790-397B3B0FCC59}"/>
    <cellStyle name="60% - Accent2 2 3" xfId="336" xr:uid="{74FD9648-4E87-49DB-A23B-07C71B1B4F82}"/>
    <cellStyle name="60% - Accent2 2 3 2" xfId="13159" xr:uid="{03CB6104-E3E6-48D2-9262-D1C846FC6895}"/>
    <cellStyle name="60% - Accent2 2 4" xfId="42118" xr:uid="{F5AFF6EE-00C5-48D0-8083-B3CC4D97EF10}"/>
    <cellStyle name="60% - Accent2 20" xfId="3767" xr:uid="{FD296609-BCD5-4777-82FC-13EAC123DB29}"/>
    <cellStyle name="60% - Accent2 21" xfId="3768" xr:uid="{D51B38F7-52D7-45C7-85A3-4685D76875F6}"/>
    <cellStyle name="60% - Accent2 22" xfId="3769" xr:uid="{1A8049A1-3B68-4CF5-9F49-D17828820942}"/>
    <cellStyle name="60% - Accent2 23" xfId="3770" xr:uid="{8FE35F3B-2AA2-4E00-AB31-DEF2FD80A2AF}"/>
    <cellStyle name="60% - Accent2 24" xfId="3771" xr:uid="{7D1F117C-4A1F-446C-9D4F-084BA63512B6}"/>
    <cellStyle name="60% - Accent2 25" xfId="3772" xr:uid="{DE34F57C-6D09-4D6C-A8E2-B7425F8A7144}"/>
    <cellStyle name="60% - Accent2 26" xfId="3773" xr:uid="{33B63D9F-19EE-4AB8-8D89-AC0193D56EDC}"/>
    <cellStyle name="60% - Accent2 27" xfId="3774" xr:uid="{5C4320C9-5833-4220-8AC3-AB6A79BF2612}"/>
    <cellStyle name="60% - Accent2 28" xfId="3775" xr:uid="{61C368B1-EB42-4EED-AFB2-55EF8BC67600}"/>
    <cellStyle name="60% - Accent2 29" xfId="3776" xr:uid="{5AA267B3-5F72-442E-B0C7-3F74D4151FBD}"/>
    <cellStyle name="60% - Accent2 3" xfId="72" xr:uid="{8D5B75D7-7719-48BE-BE89-D8F75B0FFAD1}"/>
    <cellStyle name="60% - Accent2 3 2" xfId="42119" xr:uid="{24950FEF-98E7-4AE1-876E-D8D5355B5645}"/>
    <cellStyle name="60% - Accent2 3 2 2" xfId="42418" xr:uid="{ADE75002-110B-40F2-AA2E-4700107DE03B}"/>
    <cellStyle name="60% - Accent2 3 3" xfId="42417" xr:uid="{9047647B-DCE2-456F-B3F6-78A045DE7C28}"/>
    <cellStyle name="60% - Accent2 30" xfId="3777" xr:uid="{5AFD6BBB-3130-4E62-A10E-55899E97F3D7}"/>
    <cellStyle name="60% - Accent2 31" xfId="3778" xr:uid="{C175EA17-A00B-4C61-9851-604873D73105}"/>
    <cellStyle name="60% - Accent2 32" xfId="3779" xr:uid="{79190E08-A75D-434E-A688-EEDAECD3F2E2}"/>
    <cellStyle name="60% - Accent2 33" xfId="3780" xr:uid="{AE854202-BBD9-4A3A-A801-F04F2F57104C}"/>
    <cellStyle name="60% - Accent2 34" xfId="3781" xr:uid="{2D0A8F68-964F-4D86-A1AE-47315E2CB3AA}"/>
    <cellStyle name="60% - Accent2 35" xfId="3782" xr:uid="{CE550389-6313-415B-A7CB-9D54DBB98E0F}"/>
    <cellStyle name="60% - Accent2 36" xfId="3783" xr:uid="{59CEF623-F54E-4FD2-99B5-B5F0FE71B918}"/>
    <cellStyle name="60% - Accent2 37" xfId="3784" xr:uid="{1DCDD400-793C-421E-85C3-F582178A12A6}"/>
    <cellStyle name="60% - Accent2 38" xfId="3785" xr:uid="{4B58FA83-F11A-4E40-900C-28EEB3BC174F}"/>
    <cellStyle name="60% - Accent2 39" xfId="3786" xr:uid="{04E0145C-0CD8-4F6F-A17D-350E0045D40F}"/>
    <cellStyle name="60% - Accent2 4" xfId="73" xr:uid="{11580D0D-85CE-48B2-B907-051A2969008B}"/>
    <cellStyle name="60% - Accent2 4 2" xfId="748" xr:uid="{105A5B4E-DDB5-4C82-9A53-FF2FA3CC96CA}"/>
    <cellStyle name="60% - Accent2 4 3" xfId="42120" xr:uid="{5A235ACD-51EC-47A4-B08D-675A41E451C7}"/>
    <cellStyle name="60% - Accent2 4 4" xfId="42419" xr:uid="{FA2F930F-5880-4BDA-8090-18CD527588A9}"/>
    <cellStyle name="60% - Accent2 40" xfId="3787" xr:uid="{D9EB65FD-CB5A-4BC6-B378-2D8693F1D7DB}"/>
    <cellStyle name="60% - Accent2 41" xfId="3788" xr:uid="{CAAD3514-18A9-437C-B84F-1B52FC539122}"/>
    <cellStyle name="60% - Accent2 42" xfId="3789" xr:uid="{43E192AF-8971-49D4-AEDE-D30724CD2AB8}"/>
    <cellStyle name="60% - Accent2 43" xfId="3790" xr:uid="{9FAE7D36-8668-4EBC-9ECC-40A59972C559}"/>
    <cellStyle name="60% - Accent2 44" xfId="3791" xr:uid="{7B3CFF43-610C-45D6-BA7A-777F5F5FBC46}"/>
    <cellStyle name="60% - Accent2 45" xfId="3792" xr:uid="{D0FDFFB5-2924-4797-B55A-96CFD94B3739}"/>
    <cellStyle name="60% - Accent2 46" xfId="3793" xr:uid="{B055741A-14CA-4F16-833E-25216317FFC0}"/>
    <cellStyle name="60% - Accent2 47" xfId="3794" xr:uid="{385E9B5D-734C-49A0-879B-AA4C657A24F6}"/>
    <cellStyle name="60% - Accent2 48" xfId="3795" xr:uid="{ED475B3F-AB20-40CE-9647-5A4100D049ED}"/>
    <cellStyle name="60% - Accent2 49" xfId="3796" xr:uid="{AAEF9F04-3D9E-47C6-B600-8C45B8FB5A28}"/>
    <cellStyle name="60% - Accent2 5" xfId="482" xr:uid="{BB6EFE0B-A104-4A79-89B7-849841A6F890}"/>
    <cellStyle name="60% - Accent2 5 2" xfId="42814" xr:uid="{A4F5E60D-4490-4E3B-9057-EF8C6EA36920}"/>
    <cellStyle name="60% - Accent2 50" xfId="3797" xr:uid="{ED58FDB5-1FC3-4BE7-8294-11F5D655084A}"/>
    <cellStyle name="60% - Accent2 51" xfId="3798" xr:uid="{1E8A98FA-8C5B-4BAC-BBC3-1C67F31D94ED}"/>
    <cellStyle name="60% - Accent2 52" xfId="3799" xr:uid="{C62B9980-E2BF-405D-94BE-EF7118F46AB9}"/>
    <cellStyle name="60% - Accent2 53" xfId="3800" xr:uid="{454A5EBF-2271-410E-BA3A-53DEF264648E}"/>
    <cellStyle name="60% - Accent2 54" xfId="3801" xr:uid="{FB35D53F-8BE3-4F69-BAA0-C0F5D7C5C33B}"/>
    <cellStyle name="60% - Accent2 55" xfId="3802" xr:uid="{61DA83AB-ACBC-4C12-91C2-76D3D305D370}"/>
    <cellStyle name="60% - Accent2 56" xfId="3803" xr:uid="{22F5A2B7-87E9-47C1-B077-204E3E4453BA}"/>
    <cellStyle name="60% - Accent2 57" xfId="3804" xr:uid="{4BC61BB7-C901-4552-BC18-397191197891}"/>
    <cellStyle name="60% - Accent2 58" xfId="3805" xr:uid="{33E8C9A4-8F28-47C3-AF46-707CCBF1E144}"/>
    <cellStyle name="60% - Accent2 59" xfId="3806" xr:uid="{25734CBD-B3B7-41AA-B60B-FB814F92E915}"/>
    <cellStyle name="60% - Accent2 6" xfId="2582" xr:uid="{77092A1C-95BC-41F3-8D24-D881F97F19A8}"/>
    <cellStyle name="60% - Accent2 6 2" xfId="42815" xr:uid="{EF79F607-6FF1-415A-8157-ABA4F70ABEB6}"/>
    <cellStyle name="60% - Accent2 60" xfId="3807" xr:uid="{26DD905F-049C-49D8-8A5D-1DC6B41673B4}"/>
    <cellStyle name="60% - Accent2 61" xfId="3808" xr:uid="{64B38B78-932E-492F-BD55-FFA5B2E5F3FA}"/>
    <cellStyle name="60% - Accent2 62" xfId="3809" xr:uid="{8F792154-58B9-4FE4-B5A5-E82F24AD3B44}"/>
    <cellStyle name="60% - Accent2 63" xfId="3810" xr:uid="{05E923AF-75B6-4925-AF7C-7D3F66559F02}"/>
    <cellStyle name="60% - Accent2 64" xfId="3811" xr:uid="{EA5948C8-AF2F-4B7E-AB3E-C85839F17DEB}"/>
    <cellStyle name="60% - Accent2 65" xfId="3812" xr:uid="{3EB46C48-4D8E-43C3-B2F9-F50B87525E01}"/>
    <cellStyle name="60% - Accent2 66" xfId="3813" xr:uid="{82D08CA2-5C25-4C3D-AC37-39BDAAB9F32B}"/>
    <cellStyle name="60% - Accent2 67" xfId="3814" xr:uid="{08E6BEA9-21B9-4C6B-BF13-974799DE4B94}"/>
    <cellStyle name="60% - Accent2 68" xfId="3815" xr:uid="{BC5ECA4F-A07C-406B-8712-50B0349446FE}"/>
    <cellStyle name="60% - Accent2 69" xfId="3816" xr:uid="{9EB9E5C8-171B-4F75-960E-1A10114DA704}"/>
    <cellStyle name="60% - Accent2 7" xfId="2583" xr:uid="{C52DD87F-2D44-42AC-B9A9-8F25B6A0A905}"/>
    <cellStyle name="60% - Accent2 70" xfId="3817" xr:uid="{E6552D87-0F7C-4532-8360-132C92AE059C}"/>
    <cellStyle name="60% - Accent2 71" xfId="3818" xr:uid="{DA7CE0D6-ADCA-43FE-8F92-192D33630C59}"/>
    <cellStyle name="60% - Accent2 72" xfId="3819" xr:uid="{554E5576-85E2-408D-AB30-EC52249E48D1}"/>
    <cellStyle name="60% - Accent2 73" xfId="3820" xr:uid="{1DF79FA0-3AD1-42F5-8BD0-95BEDDE7819B}"/>
    <cellStyle name="60% - Accent2 74" xfId="3821" xr:uid="{CE82EE5B-C9D4-43DC-99C4-63CB969578C6}"/>
    <cellStyle name="60% - Accent2 75" xfId="3822" xr:uid="{7DA046B1-42AE-4EEA-B376-A6F669BBF52F}"/>
    <cellStyle name="60% - Accent2 76" xfId="3823" xr:uid="{412B6431-6BC6-4B4B-8CF8-BE3529DDF66E}"/>
    <cellStyle name="60% - Accent2 77" xfId="3824" xr:uid="{36EF68BE-FBF7-4506-9C27-90FBDC161544}"/>
    <cellStyle name="60% - Accent2 78" xfId="3825" xr:uid="{4B4D246C-CC40-4854-8D0D-EC06902661A4}"/>
    <cellStyle name="60% - Accent2 79" xfId="3826" xr:uid="{0FEC02C5-8E11-4DDD-A502-3FE112082D5A}"/>
    <cellStyle name="60% - Accent2 8" xfId="3827" xr:uid="{3130C86A-DCEA-4117-8D41-3AED78C88C21}"/>
    <cellStyle name="60% - Accent2 8 2" xfId="42816" xr:uid="{C83E089E-E8F4-49B7-AEB7-590E0785B434}"/>
    <cellStyle name="60% - Accent2 80" xfId="3828" xr:uid="{851E18C2-7A2A-45F3-A708-3369C2087E9D}"/>
    <cellStyle name="60% - Accent2 81" xfId="3829" xr:uid="{9878463D-A058-4159-9DDE-44D5AF8E947E}"/>
    <cellStyle name="60% - Accent2 82" xfId="3830" xr:uid="{7E4A5117-BD09-46EF-BFCB-08B7476F27F2}"/>
    <cellStyle name="60% - Accent2 83" xfId="3831" xr:uid="{D45B6780-7101-47D2-BC53-28E0FCA01574}"/>
    <cellStyle name="60% - Accent2 84" xfId="3832" xr:uid="{FF6AC98C-50EE-4481-850C-4D27BB38D42B}"/>
    <cellStyle name="60% - Accent2 85" xfId="3833" xr:uid="{6BD0C138-0916-4402-8C35-931BD653C657}"/>
    <cellStyle name="60% - Accent2 86" xfId="3834" xr:uid="{BF324FDA-D5B1-44C1-8EEC-299E72FC0C12}"/>
    <cellStyle name="60% - Accent2 87" xfId="3835" xr:uid="{C36E4178-92B7-4C65-A11A-189BD268EBD2}"/>
    <cellStyle name="60% - Accent2 88" xfId="3836" xr:uid="{806366D3-F738-4482-A64B-73ABD554F655}"/>
    <cellStyle name="60% - Accent2 89" xfId="3837" xr:uid="{322BDA34-D4D1-485F-8E2D-2096ABAE0AFE}"/>
    <cellStyle name="60% - Accent2 9" xfId="3838" xr:uid="{F872FCDC-9980-4376-9709-815AD4E10129}"/>
    <cellStyle name="60% - Accent2 9 2" xfId="42817" xr:uid="{FA966EAC-6506-4CF7-8BC3-3BD221C12543}"/>
    <cellStyle name="60% - Accent2 90" xfId="3839" xr:uid="{18F433E2-13EE-49D2-B21F-165B7FB51286}"/>
    <cellStyle name="60% - Accent2 91" xfId="3840" xr:uid="{03A5C811-29FF-451D-9782-E8BC822A7883}"/>
    <cellStyle name="60% - Accent2 92" xfId="3841" xr:uid="{D6072762-4CC4-4D5A-BCE8-8EF6334D41F6}"/>
    <cellStyle name="60% - Accent2 93" xfId="3842" xr:uid="{12C7F998-1875-40D3-9CB5-C7EEF336EDA6}"/>
    <cellStyle name="60% - Accent2 94" xfId="3843" xr:uid="{2033F803-F2BC-4C4B-AC43-B1B611FCBA4C}"/>
    <cellStyle name="60% - Accent2 95" xfId="3844" xr:uid="{3707B89E-CD39-451A-BC0C-27B6C465A14C}"/>
    <cellStyle name="60% - Accent2 96" xfId="3845" xr:uid="{48D4CAFC-64CD-4078-B87F-897EA4A3E0B4}"/>
    <cellStyle name="60% - Accent2 97" xfId="6711" xr:uid="{3A9EB8C3-82B8-492D-9513-AA4E41317539}"/>
    <cellStyle name="60% - Accent3 10" xfId="3846" xr:uid="{821FDBC5-A9B2-4622-8C1D-9F0BE355C17B}"/>
    <cellStyle name="60% - Accent3 10 2" xfId="42818" xr:uid="{6EE8A3CC-0653-4C51-8D47-47FEEDAA6287}"/>
    <cellStyle name="60% - Accent3 11" xfId="3847" xr:uid="{BC9746F3-C483-4204-9088-24F310E4F9A6}"/>
    <cellStyle name="60% - Accent3 12" xfId="3848" xr:uid="{CF939FF8-84DA-4961-AE7C-CAA5B6A470CF}"/>
    <cellStyle name="60% - Accent3 13" xfId="3849" xr:uid="{78E0E95C-D7EB-43A8-B57D-5EB0EE14944C}"/>
    <cellStyle name="60% - Accent3 14" xfId="3850" xr:uid="{CE28496F-0393-40CD-9EC7-34DCA2E08334}"/>
    <cellStyle name="60% - Accent3 15" xfId="3851" xr:uid="{CF5C06C2-38D6-49CA-9135-E920284B85E9}"/>
    <cellStyle name="60% - Accent3 16" xfId="3852" xr:uid="{4C03BABB-8509-4127-BD91-1A6045E86FB8}"/>
    <cellStyle name="60% - Accent3 17" xfId="3853" xr:uid="{22AE2C76-DDB0-4FA3-9E9F-E2C6288B54D2}"/>
    <cellStyle name="60% - Accent3 18" xfId="3854" xr:uid="{E1C86AE6-AFA3-473A-BACB-244E79992C0C}"/>
    <cellStyle name="60% - Accent3 19" xfId="3855" xr:uid="{0F2C96C9-9F20-4455-8A74-AD7F9E03A74D}"/>
    <cellStyle name="60% - Accent3 2" xfId="74" xr:uid="{AC0BE0BB-A4B0-4178-BC5E-171CEB4F4D96}"/>
    <cellStyle name="60% - Accent3 2 2" xfId="404" xr:uid="{1831C64A-3ECE-4643-BB73-92451595F472}"/>
    <cellStyle name="60% - Accent3 2 2 2" xfId="13160" xr:uid="{F23CDFAC-A0F7-4884-8F27-CE424EA23CA5}"/>
    <cellStyle name="60% - Accent3 2 3" xfId="337" xr:uid="{CBF63124-5E60-4FE1-BFB4-E83F2837CEEB}"/>
    <cellStyle name="60% - Accent3 2 3 2" xfId="13161" xr:uid="{0452B419-2CB9-4383-80D0-2DA12D547E0D}"/>
    <cellStyle name="60% - Accent3 2 4" xfId="42121" xr:uid="{9B6C2404-3CB9-4507-B22F-44253D255AB3}"/>
    <cellStyle name="60% - Accent3 20" xfId="3856" xr:uid="{42E15922-F14C-4CB4-92FC-995DF6B4B36F}"/>
    <cellStyle name="60% - Accent3 21" xfId="3857" xr:uid="{90975A3C-A0D5-4828-AE70-14F3B2EBC499}"/>
    <cellStyle name="60% - Accent3 22" xfId="3858" xr:uid="{433EED1A-776F-4D6F-A47E-C2BFEBF8E661}"/>
    <cellStyle name="60% - Accent3 23" xfId="3859" xr:uid="{78437803-89AA-4145-BAE3-066391EA1AEB}"/>
    <cellStyle name="60% - Accent3 24" xfId="3860" xr:uid="{B7BC57AA-0206-4F1A-B6E5-6A23B294F582}"/>
    <cellStyle name="60% - Accent3 25" xfId="3861" xr:uid="{5737632D-D297-45FD-A2FA-42DE9F781B2B}"/>
    <cellStyle name="60% - Accent3 26" xfId="3862" xr:uid="{9F7DF94F-2A71-45F5-A2BF-56828563EBC0}"/>
    <cellStyle name="60% - Accent3 27" xfId="3863" xr:uid="{16866A0E-B084-4C34-BF3D-494780BB60D3}"/>
    <cellStyle name="60% - Accent3 28" xfId="3864" xr:uid="{BD9378F0-2F01-494B-9F76-3A8AFABB2C3D}"/>
    <cellStyle name="60% - Accent3 29" xfId="3865" xr:uid="{1E79E01C-9410-4A35-A888-E245E57F689B}"/>
    <cellStyle name="60% - Accent3 3" xfId="75" xr:uid="{C29F5358-1D28-4D96-AF2A-0DE2DBE2ABED}"/>
    <cellStyle name="60% - Accent3 3 2" xfId="42122" xr:uid="{0C8C6A27-670C-4D8B-B151-8AC82344827E}"/>
    <cellStyle name="60% - Accent3 3 2 2" xfId="42421" xr:uid="{757852CC-F481-4AFB-9110-135EEF195338}"/>
    <cellStyle name="60% - Accent3 3 3" xfId="42420" xr:uid="{625F984D-0228-4038-8D1B-636D637BA5A1}"/>
    <cellStyle name="60% - Accent3 30" xfId="3866" xr:uid="{D08E86F0-86CF-4930-B5F5-0DED2D57A50C}"/>
    <cellStyle name="60% - Accent3 31" xfId="3867" xr:uid="{840B8EA5-3D9B-4A4B-ABAA-50EA8C7AE80B}"/>
    <cellStyle name="60% - Accent3 32" xfId="3868" xr:uid="{4B2D7C7C-169B-4C02-AFD5-9B4B37D1BC30}"/>
    <cellStyle name="60% - Accent3 33" xfId="3869" xr:uid="{FFBA4B8B-B268-45CD-B0DA-8CE194B9202B}"/>
    <cellStyle name="60% - Accent3 34" xfId="3870" xr:uid="{2BC3E95D-2B9A-481E-95F5-747B4D23E796}"/>
    <cellStyle name="60% - Accent3 35" xfId="3871" xr:uid="{4F8D6B03-1D78-4DF0-85F8-DCA1E6FAEF03}"/>
    <cellStyle name="60% - Accent3 36" xfId="3872" xr:uid="{5C4D5139-E96E-4219-9CE7-660EB0407D02}"/>
    <cellStyle name="60% - Accent3 37" xfId="3873" xr:uid="{AA6533B7-1BD0-4485-9DF8-F8E0CE72D39C}"/>
    <cellStyle name="60% - Accent3 38" xfId="3874" xr:uid="{E268202C-8D2E-4936-B072-5EB7186F9FEF}"/>
    <cellStyle name="60% - Accent3 39" xfId="3875" xr:uid="{5FE7C2CA-55DE-4F79-8890-D6694BEFD618}"/>
    <cellStyle name="60% - Accent3 4" xfId="76" xr:uid="{89302225-9142-4FC2-86E0-295672938713}"/>
    <cellStyle name="60% - Accent3 4 2" xfId="752" xr:uid="{414FA5C7-A853-4152-9021-AACF27321062}"/>
    <cellStyle name="60% - Accent3 4 3" xfId="42123" xr:uid="{059355CA-B016-41C3-93F0-C727DD76EF03}"/>
    <cellStyle name="60% - Accent3 4 4" xfId="42422" xr:uid="{3B35644E-D3FC-46D7-A56B-BD4EF87EB58E}"/>
    <cellStyle name="60% - Accent3 40" xfId="3876" xr:uid="{6B8F1C97-CD15-4F05-B571-22D6EB1811CF}"/>
    <cellStyle name="60% - Accent3 41" xfId="3877" xr:uid="{B1461B87-507C-432C-8BF5-C19741D468C8}"/>
    <cellStyle name="60% - Accent3 42" xfId="3878" xr:uid="{ACF93B52-57E4-4F87-9795-5FE1D0E4E39D}"/>
    <cellStyle name="60% - Accent3 43" xfId="3879" xr:uid="{6D1ABA1B-8821-4571-91EE-71E5E2471F26}"/>
    <cellStyle name="60% - Accent3 44" xfId="3880" xr:uid="{B7CE46D7-137F-4504-A76C-0B3B396BBC82}"/>
    <cellStyle name="60% - Accent3 45" xfId="3881" xr:uid="{B015AB8F-6FB2-408D-BE54-47073B3B9976}"/>
    <cellStyle name="60% - Accent3 46" xfId="3882" xr:uid="{688E535D-ACB0-40F9-8249-38C129AACC46}"/>
    <cellStyle name="60% - Accent3 47" xfId="3883" xr:uid="{FBC2F6AE-F47F-471C-9EEC-FA3D71CDD041}"/>
    <cellStyle name="60% - Accent3 48" xfId="3884" xr:uid="{D7718419-A05A-48F3-9A54-14FAADAE8EFB}"/>
    <cellStyle name="60% - Accent3 49" xfId="3885" xr:uid="{46C9316B-5032-43BF-9451-1923222F1919}"/>
    <cellStyle name="60% - Accent3 5" xfId="483" xr:uid="{85256CD5-3C59-40FE-B79F-3AB199E52F31}"/>
    <cellStyle name="60% - Accent3 5 2" xfId="42819" xr:uid="{74935250-14E3-42D0-9A24-21B1AB59FF6D}"/>
    <cellStyle name="60% - Accent3 50" xfId="3886" xr:uid="{2EDF9CA1-49C7-4856-AE30-1C01EB1B6B6A}"/>
    <cellStyle name="60% - Accent3 51" xfId="3887" xr:uid="{78D03CB5-5B0D-49B8-9B1F-D05973505D6A}"/>
    <cellStyle name="60% - Accent3 52" xfId="3888" xr:uid="{0E0EF7A3-97A9-4CA5-9E7F-45B7B81D79F0}"/>
    <cellStyle name="60% - Accent3 53" xfId="3889" xr:uid="{5DC50A79-F2AC-4A69-9E6F-4F1225662537}"/>
    <cellStyle name="60% - Accent3 54" xfId="3890" xr:uid="{CF4C8441-896D-4A4D-87C4-9A5826AD518A}"/>
    <cellStyle name="60% - Accent3 55" xfId="3891" xr:uid="{789358CA-3620-486F-BFDC-C7B967573C05}"/>
    <cellStyle name="60% - Accent3 56" xfId="3892" xr:uid="{6DC9EAE7-A5C5-4400-8898-8D3902F107EB}"/>
    <cellStyle name="60% - Accent3 57" xfId="3893" xr:uid="{388C14CC-D8BE-4E3D-84AD-DEA707ADECD7}"/>
    <cellStyle name="60% - Accent3 58" xfId="3894" xr:uid="{962BC957-0A75-4B67-9283-E23F2FF1E22C}"/>
    <cellStyle name="60% - Accent3 59" xfId="3895" xr:uid="{9DABFBE7-B5DB-4220-B78F-1AD2DDB3E551}"/>
    <cellStyle name="60% - Accent3 6" xfId="2584" xr:uid="{66D2DF32-BFE5-4735-9F25-E080E3518735}"/>
    <cellStyle name="60% - Accent3 6 2" xfId="42820" xr:uid="{0230E7B7-A922-4767-AD12-812594E84895}"/>
    <cellStyle name="60% - Accent3 60" xfId="3896" xr:uid="{C78A59D4-A75A-42FC-ABAC-D2B76BAC2B12}"/>
    <cellStyle name="60% - Accent3 61" xfId="3897" xr:uid="{D7AB56DA-9CBA-4D20-BA1A-AB0628C5F753}"/>
    <cellStyle name="60% - Accent3 62" xfId="3898" xr:uid="{3AD37473-9961-4391-85A3-20F44C496C41}"/>
    <cellStyle name="60% - Accent3 63" xfId="3899" xr:uid="{5BDABB46-8F70-4201-A899-02522BF8BC8D}"/>
    <cellStyle name="60% - Accent3 64" xfId="3900" xr:uid="{C5D77922-4C4F-4C56-B657-864BD4808631}"/>
    <cellStyle name="60% - Accent3 65" xfId="3901" xr:uid="{977D5F79-5C64-438B-BBF3-37061B0D7CD3}"/>
    <cellStyle name="60% - Accent3 66" xfId="3902" xr:uid="{C8B9CC4E-59E4-437C-B965-B42E721B8880}"/>
    <cellStyle name="60% - Accent3 67" xfId="3903" xr:uid="{8660225B-BEF8-479B-9D0C-C6A8BF62A8E2}"/>
    <cellStyle name="60% - Accent3 68" xfId="3904" xr:uid="{F130366F-126E-4FF0-BE42-B93FBED1806A}"/>
    <cellStyle name="60% - Accent3 69" xfId="3905" xr:uid="{BCCCD95F-72FA-4D5B-A128-8923779C3EEF}"/>
    <cellStyle name="60% - Accent3 7" xfId="2585" xr:uid="{3F5A201A-EE1B-4A74-97E4-6A057660C9BA}"/>
    <cellStyle name="60% - Accent3 70" xfId="3906" xr:uid="{E8E6DBAF-7808-4227-A1F8-D11EF503B08B}"/>
    <cellStyle name="60% - Accent3 71" xfId="3907" xr:uid="{7B55ACE4-2D1D-47A6-BF2E-AC14D53A0E14}"/>
    <cellStyle name="60% - Accent3 72" xfId="3908" xr:uid="{43ED67DA-00B9-4529-A1D5-D5215F849AC7}"/>
    <cellStyle name="60% - Accent3 73" xfId="3909" xr:uid="{218A5C00-9EC6-403E-8DDC-AD2E2DB3C5DB}"/>
    <cellStyle name="60% - Accent3 74" xfId="3910" xr:uid="{BCB0B69D-6BEE-4478-89BD-5D2B8CE0E953}"/>
    <cellStyle name="60% - Accent3 75" xfId="3911" xr:uid="{00AEEC63-4FD9-4A99-B6DC-7180B79CB27B}"/>
    <cellStyle name="60% - Accent3 76" xfId="3912" xr:uid="{0005C68C-B6CB-4012-8C94-0A104E32C4DE}"/>
    <cellStyle name="60% - Accent3 77" xfId="3913" xr:uid="{DE8BA117-35D3-48FE-AFE9-680A53202DE2}"/>
    <cellStyle name="60% - Accent3 78" xfId="3914" xr:uid="{B9A1E50B-5E17-4FEC-866C-55FCB79FFDEE}"/>
    <cellStyle name="60% - Accent3 79" xfId="3915" xr:uid="{25EC577B-36B9-4AAA-9021-805E61C4A119}"/>
    <cellStyle name="60% - Accent3 8" xfId="3916" xr:uid="{972D29AE-93A7-4A30-AC96-15D1AE3EF401}"/>
    <cellStyle name="60% - Accent3 8 2" xfId="42821" xr:uid="{B02D89DB-A328-487C-9A58-CAF9FEB84E68}"/>
    <cellStyle name="60% - Accent3 80" xfId="3917" xr:uid="{5A886D1E-F9A7-42A3-B8E9-0D0211CCB1D7}"/>
    <cellStyle name="60% - Accent3 81" xfId="3918" xr:uid="{2085026C-A075-49DD-B4F5-B2B2130D17A7}"/>
    <cellStyle name="60% - Accent3 82" xfId="3919" xr:uid="{8331F933-FD4F-4C6E-A95A-F452CE452EA3}"/>
    <cellStyle name="60% - Accent3 83" xfId="3920" xr:uid="{3B56A6CA-4D55-4099-AF0F-FC6F72D7A4A8}"/>
    <cellStyle name="60% - Accent3 84" xfId="3921" xr:uid="{EF03E7AE-6080-43C2-A070-185681BDF971}"/>
    <cellStyle name="60% - Accent3 85" xfId="3922" xr:uid="{D68648CD-167D-4D57-9D1E-7E8BF0BEE397}"/>
    <cellStyle name="60% - Accent3 86" xfId="3923" xr:uid="{E8964B35-A511-4037-A52D-F2FB272A641D}"/>
    <cellStyle name="60% - Accent3 87" xfId="3924" xr:uid="{CF99BEA6-F47B-46BB-A9FD-848DB1C18947}"/>
    <cellStyle name="60% - Accent3 88" xfId="3925" xr:uid="{D14EB8C1-03D6-43AD-B50E-8D7CB23068A8}"/>
    <cellStyle name="60% - Accent3 89" xfId="3926" xr:uid="{487DEE7A-113E-47CA-981D-59DCB6C77668}"/>
    <cellStyle name="60% - Accent3 9" xfId="3927" xr:uid="{C2D5D09E-4AFE-4E05-A134-065946E63777}"/>
    <cellStyle name="60% - Accent3 9 2" xfId="42822" xr:uid="{42A2F1A8-EF1B-440E-A6EA-B3519CB0E84B}"/>
    <cellStyle name="60% - Accent3 90" xfId="3928" xr:uid="{4A073C54-D93F-4088-8173-609221A27DF0}"/>
    <cellStyle name="60% - Accent3 91" xfId="3929" xr:uid="{C897D537-DFB0-49F4-971C-EA31DB5BF8F2}"/>
    <cellStyle name="60% - Accent3 92" xfId="3930" xr:uid="{A39DC208-EE6E-427F-9A96-92A1162AC51E}"/>
    <cellStyle name="60% - Accent3 93" xfId="3931" xr:uid="{460B585B-F7B0-4241-87E4-26587B79CD2B}"/>
    <cellStyle name="60% - Accent3 94" xfId="3932" xr:uid="{22243F49-4FB1-4E49-9CE0-DBAF76440F58}"/>
    <cellStyle name="60% - Accent3 95" xfId="3933" xr:uid="{8A3906E7-419D-44B0-B3E2-309C576044CD}"/>
    <cellStyle name="60% - Accent3 96" xfId="3934" xr:uid="{F19096B5-0A53-4421-97D5-C1A88A163B0D}"/>
    <cellStyle name="60% - Accent3 97" xfId="6715" xr:uid="{6C29AF5B-01DE-4A67-A045-22DEF6E7FB1A}"/>
    <cellStyle name="60% - Accent4 10" xfId="3935" xr:uid="{73E62947-CA63-4CA5-A5A8-6E5781A1C373}"/>
    <cellStyle name="60% - Accent4 10 2" xfId="42823" xr:uid="{AA32A169-B8A7-4425-966A-685E3F15998C}"/>
    <cellStyle name="60% - Accent4 11" xfId="3936" xr:uid="{5E965356-2CCC-4E30-874E-81F6AA0D445F}"/>
    <cellStyle name="60% - Accent4 12" xfId="3937" xr:uid="{E2547074-1D64-4190-8B8A-EFA0FE1F3066}"/>
    <cellStyle name="60% - Accent4 13" xfId="3938" xr:uid="{2927ADB7-7761-4791-B61A-336CDE83AB2B}"/>
    <cellStyle name="60% - Accent4 14" xfId="3939" xr:uid="{0C3DBA3B-8843-4ACA-8762-3399A4B1F817}"/>
    <cellStyle name="60% - Accent4 15" xfId="3940" xr:uid="{499372D2-FF5B-42DF-AF3B-D135CC537832}"/>
    <cellStyle name="60% - Accent4 16" xfId="3941" xr:uid="{2714AAB5-4289-4F41-B1F2-2605943C2EA8}"/>
    <cellStyle name="60% - Accent4 17" xfId="3942" xr:uid="{1872273C-4E0F-4CB4-8A70-E103830C561E}"/>
    <cellStyle name="60% - Accent4 18" xfId="3943" xr:uid="{97EA4080-F382-4884-99C0-5F40D625E7C6}"/>
    <cellStyle name="60% - Accent4 19" xfId="3944" xr:uid="{0E0D2383-6621-4A3F-B393-DD6CF96FEA14}"/>
    <cellStyle name="60% - Accent4 2" xfId="77" xr:uid="{4A6C3CCF-E3F4-452D-BE66-405C6E8530F3}"/>
    <cellStyle name="60% - Accent4 2 2" xfId="405" xr:uid="{36F3C802-3826-4C2F-8CDB-70946730EF0C}"/>
    <cellStyle name="60% - Accent4 2 2 2" xfId="13162" xr:uid="{DCB92F45-B68E-40CB-A8F5-7A6BB1D52B93}"/>
    <cellStyle name="60% - Accent4 2 3" xfId="338" xr:uid="{137BF21A-A1DB-441D-B826-8DDF91AA7AED}"/>
    <cellStyle name="60% - Accent4 2 3 2" xfId="13163" xr:uid="{DD2C92A2-67FD-4CC7-880D-1E035EB27726}"/>
    <cellStyle name="60% - Accent4 2 4" xfId="42124" xr:uid="{71DA8024-E0C6-4A13-8FEB-9AC912196173}"/>
    <cellStyle name="60% - Accent4 20" xfId="3945" xr:uid="{6B6E6751-29FA-465E-82AE-08E5AAE1ADC4}"/>
    <cellStyle name="60% - Accent4 21" xfId="3946" xr:uid="{AF008E22-DBB0-4D3C-872C-3E90D8A9574E}"/>
    <cellStyle name="60% - Accent4 22" xfId="3947" xr:uid="{C4BDEC3F-DD1E-4010-932F-6D5BFCF9660B}"/>
    <cellStyle name="60% - Accent4 23" xfId="3948" xr:uid="{EAED3055-AFBC-4690-808F-45EAB4292D19}"/>
    <cellStyle name="60% - Accent4 24" xfId="3949" xr:uid="{4910C2C7-E522-4F2E-ABA7-EF03E4069EA3}"/>
    <cellStyle name="60% - Accent4 25" xfId="3950" xr:uid="{00952089-80A7-4769-8163-0CBDE717B57F}"/>
    <cellStyle name="60% - Accent4 26" xfId="3951" xr:uid="{5BD16184-DB09-4E0E-9F37-903F9A277B5D}"/>
    <cellStyle name="60% - Accent4 27" xfId="3952" xr:uid="{49607E8F-11A6-41EB-9B47-DAFAE34DC58D}"/>
    <cellStyle name="60% - Accent4 28" xfId="3953" xr:uid="{22950516-A6F1-4CE1-BB8B-B3A028C4D726}"/>
    <cellStyle name="60% - Accent4 29" xfId="3954" xr:uid="{461AAC81-2057-443F-B7BE-B3EDEB8D4F59}"/>
    <cellStyle name="60% - Accent4 3" xfId="78" xr:uid="{F5F59F59-ECBC-47CD-BC41-1EBB18614052}"/>
    <cellStyle name="60% - Accent4 3 2" xfId="42125" xr:uid="{CE7D3F02-46D8-46FB-AB19-10D04B4F2212}"/>
    <cellStyle name="60% - Accent4 3 2 2" xfId="42424" xr:uid="{E3C4AE11-046D-43CA-A728-467C8FFE6D57}"/>
    <cellStyle name="60% - Accent4 3 3" xfId="42423" xr:uid="{93EB654E-F66C-4739-9290-475C5344AD22}"/>
    <cellStyle name="60% - Accent4 30" xfId="3955" xr:uid="{08038F9E-5DDD-4183-8557-F31FD3E66602}"/>
    <cellStyle name="60% - Accent4 31" xfId="3956" xr:uid="{3C32AC43-F64F-4D31-BDB4-B6AB4B900D42}"/>
    <cellStyle name="60% - Accent4 32" xfId="3957" xr:uid="{C33AECF1-1A0B-4D22-8891-A8DFF8FD060B}"/>
    <cellStyle name="60% - Accent4 33" xfId="3958" xr:uid="{600F1090-8C65-4726-B1D7-0EB3BF746750}"/>
    <cellStyle name="60% - Accent4 34" xfId="3959" xr:uid="{D7F6FC0D-E40B-4AF7-83EA-A4041CE54FBF}"/>
    <cellStyle name="60% - Accent4 35" xfId="3960" xr:uid="{4B895907-3B26-4E90-8A9D-39A4EB1C4FA8}"/>
    <cellStyle name="60% - Accent4 36" xfId="3961" xr:uid="{12C98209-ECD8-4C7C-885E-49B493273059}"/>
    <cellStyle name="60% - Accent4 37" xfId="3962" xr:uid="{427A3889-C680-49C3-AADB-9C78FAF1AC5F}"/>
    <cellStyle name="60% - Accent4 38" xfId="3963" xr:uid="{070DBA44-6A5E-4380-8BA9-C6D5819C643E}"/>
    <cellStyle name="60% - Accent4 39" xfId="3964" xr:uid="{C158EA41-DEC2-4C9A-984E-016F917F3848}"/>
    <cellStyle name="60% - Accent4 4" xfId="79" xr:uid="{16FFA577-660D-48D5-93AE-1BA1D6C4F127}"/>
    <cellStyle name="60% - Accent4 4 2" xfId="756" xr:uid="{3A41B0A5-4BD1-433B-AB8F-ED57488D98FF}"/>
    <cellStyle name="60% - Accent4 4 3" xfId="42126" xr:uid="{B9696B39-7EBC-41AD-B150-9306C6771435}"/>
    <cellStyle name="60% - Accent4 4 4" xfId="42425" xr:uid="{04A7A3B8-8266-4666-A4BD-4224EF1B7C9D}"/>
    <cellStyle name="60% - Accent4 40" xfId="3965" xr:uid="{A13D5AFE-7B65-473C-B318-407418A1DE62}"/>
    <cellStyle name="60% - Accent4 41" xfId="3966" xr:uid="{A3B84136-56B2-4E04-97AC-76F492CAFD45}"/>
    <cellStyle name="60% - Accent4 42" xfId="3967" xr:uid="{BD3C6852-D48F-4EDE-8361-AAF60CCEAFD3}"/>
    <cellStyle name="60% - Accent4 43" xfId="3968" xr:uid="{D5CCC27F-E8AB-442E-B80C-0137554F1B94}"/>
    <cellStyle name="60% - Accent4 44" xfId="3969" xr:uid="{D4D5AE67-7479-46F9-986F-317D99AB64CF}"/>
    <cellStyle name="60% - Accent4 45" xfId="3970" xr:uid="{A6499CF5-BA0C-4A2B-A142-5894E7335961}"/>
    <cellStyle name="60% - Accent4 46" xfId="3971" xr:uid="{7A2055D4-A6E9-4BC9-BEF6-DD93F803CF85}"/>
    <cellStyle name="60% - Accent4 47" xfId="3972" xr:uid="{63F7D58E-41A8-44FD-AC95-D6BDDC74C46E}"/>
    <cellStyle name="60% - Accent4 48" xfId="3973" xr:uid="{568BDA2F-33D2-4F6D-B481-CA77FA5640AF}"/>
    <cellStyle name="60% - Accent4 49" xfId="3974" xr:uid="{9DDD7DE5-F717-47DF-A8D8-DAF3C2ECBB97}"/>
    <cellStyle name="60% - Accent4 5" xfId="484" xr:uid="{D0E2EE5B-5D79-4E4D-8130-48DBCBCCAF22}"/>
    <cellStyle name="60% - Accent4 5 2" xfId="42824" xr:uid="{9BAFC38F-6151-4B40-9966-53F8F19E90EE}"/>
    <cellStyle name="60% - Accent4 50" xfId="3975" xr:uid="{73B86673-172D-4094-8784-6E0916155F2D}"/>
    <cellStyle name="60% - Accent4 51" xfId="3976" xr:uid="{D67EACE0-440F-47B9-8800-DD4AEECAB51B}"/>
    <cellStyle name="60% - Accent4 52" xfId="3977" xr:uid="{1F318688-847C-45E7-944E-3E4E6A465989}"/>
    <cellStyle name="60% - Accent4 53" xfId="3978" xr:uid="{03B29FCC-AD51-42BF-B301-9B9952E078B0}"/>
    <cellStyle name="60% - Accent4 54" xfId="3979" xr:uid="{D212EDC8-844D-4466-8D49-6741B8FFE479}"/>
    <cellStyle name="60% - Accent4 55" xfId="3980" xr:uid="{1F1FB6D5-5E6C-42B0-B32C-965E07487B31}"/>
    <cellStyle name="60% - Accent4 56" xfId="3981" xr:uid="{27BD352D-0E63-4BE6-9332-5D864CED5372}"/>
    <cellStyle name="60% - Accent4 57" xfId="3982" xr:uid="{30B66192-DD03-4ECE-89A8-A349CC8A55C5}"/>
    <cellStyle name="60% - Accent4 58" xfId="3983" xr:uid="{54E0C982-F3A2-460C-95D0-4B9A6EAE3A96}"/>
    <cellStyle name="60% - Accent4 59" xfId="3984" xr:uid="{65070E41-3022-463F-918C-D36683F22435}"/>
    <cellStyle name="60% - Accent4 6" xfId="2586" xr:uid="{1EB51E8D-B08B-4ECC-A2D5-FCB2F9FAAA49}"/>
    <cellStyle name="60% - Accent4 6 2" xfId="42825" xr:uid="{5F573657-93AB-485F-85D4-FAD4ABAC235B}"/>
    <cellStyle name="60% - Accent4 60" xfId="3985" xr:uid="{0FDF810A-1110-4FF5-AF95-0480A2D9ED55}"/>
    <cellStyle name="60% - Accent4 61" xfId="3986" xr:uid="{D007D588-6423-475A-B671-A17D009700F6}"/>
    <cellStyle name="60% - Accent4 62" xfId="3987" xr:uid="{05ED7704-319B-4A60-8D76-2532006A4BFE}"/>
    <cellStyle name="60% - Accent4 63" xfId="3988" xr:uid="{83DF65CD-9959-4425-966A-C1EAFE256DE1}"/>
    <cellStyle name="60% - Accent4 64" xfId="3989" xr:uid="{D8BE2BFF-EA2C-4B53-931A-BD7ACE6D1A16}"/>
    <cellStyle name="60% - Accent4 65" xfId="3990" xr:uid="{73CB1D14-F449-465D-901F-53D3A4F75FE8}"/>
    <cellStyle name="60% - Accent4 66" xfId="3991" xr:uid="{C34259CE-B484-47CD-95E7-0CC4F082C310}"/>
    <cellStyle name="60% - Accent4 67" xfId="3992" xr:uid="{15383745-1CBF-4A3C-91F3-1DFB19CA18BC}"/>
    <cellStyle name="60% - Accent4 68" xfId="3993" xr:uid="{98B59A44-9053-43C8-A48A-FFB02BCE542E}"/>
    <cellStyle name="60% - Accent4 69" xfId="3994" xr:uid="{B67151DE-D448-402D-8B9C-E836DFAC4DAF}"/>
    <cellStyle name="60% - Accent4 7" xfId="2587" xr:uid="{6F529477-EFEE-4FC5-A583-634A29CDE9FA}"/>
    <cellStyle name="60% - Accent4 70" xfId="3995" xr:uid="{F7C26D3D-BA7F-4C78-96A6-1E8A2F410FCF}"/>
    <cellStyle name="60% - Accent4 71" xfId="3996" xr:uid="{895C7D85-6DB1-47E1-9132-5B32406B9D5C}"/>
    <cellStyle name="60% - Accent4 72" xfId="3997" xr:uid="{87D14A8C-2593-4DEC-BB7C-458A2F4E370A}"/>
    <cellStyle name="60% - Accent4 73" xfId="3998" xr:uid="{2E74D199-EF59-43CE-A76A-75CA615F3FE0}"/>
    <cellStyle name="60% - Accent4 74" xfId="3999" xr:uid="{638F6332-CDD7-4F2E-828C-A505953B5741}"/>
    <cellStyle name="60% - Accent4 75" xfId="4000" xr:uid="{F7295D79-C8FD-40B5-B165-9D1A189E0281}"/>
    <cellStyle name="60% - Accent4 76" xfId="4001" xr:uid="{480F912F-28CF-4818-A15D-7DF916D9BCDD}"/>
    <cellStyle name="60% - Accent4 77" xfId="4002" xr:uid="{904A4B37-70AE-48AD-8F7D-6E4F114A278B}"/>
    <cellStyle name="60% - Accent4 78" xfId="4003" xr:uid="{EE211181-937F-40B9-B660-6EB3175C5675}"/>
    <cellStyle name="60% - Accent4 79" xfId="4004" xr:uid="{0E4D350E-1D6B-4BF6-A324-73A0CAC6B605}"/>
    <cellStyle name="60% - Accent4 8" xfId="4005" xr:uid="{B4971CEB-A4B9-4812-BED2-D27FAC6BD129}"/>
    <cellStyle name="60% - Accent4 8 2" xfId="42826" xr:uid="{CF5FC678-0830-4779-B7DE-7137C48DCC48}"/>
    <cellStyle name="60% - Accent4 80" xfId="4006" xr:uid="{052A3AE3-4C12-4330-B7D3-10839A80C664}"/>
    <cellStyle name="60% - Accent4 81" xfId="4007" xr:uid="{A674213D-4635-4B87-B780-A71D2BDA8305}"/>
    <cellStyle name="60% - Accent4 82" xfId="4008" xr:uid="{729E427D-A46E-4403-AC8E-5D1BB98FA988}"/>
    <cellStyle name="60% - Accent4 83" xfId="4009" xr:uid="{BE464055-0198-45BB-9413-49DE0E2174A6}"/>
    <cellStyle name="60% - Accent4 84" xfId="4010" xr:uid="{78C6BB35-90DE-4D3F-B442-C06D6317F501}"/>
    <cellStyle name="60% - Accent4 85" xfId="4011" xr:uid="{B8B7514A-A4AE-4B29-9559-88B018EB7C92}"/>
    <cellStyle name="60% - Accent4 86" xfId="4012" xr:uid="{F672CD43-BBE9-4CD4-BAF8-9CD31C6AF837}"/>
    <cellStyle name="60% - Accent4 87" xfId="4013" xr:uid="{C0A45DE0-9307-46C5-8B72-862F5B9429A0}"/>
    <cellStyle name="60% - Accent4 88" xfId="4014" xr:uid="{B90D4A25-84DF-4653-AB6A-72CE9456EA32}"/>
    <cellStyle name="60% - Accent4 89" xfId="4015" xr:uid="{12820312-595C-465A-9576-63752B9BC24F}"/>
    <cellStyle name="60% - Accent4 9" xfId="4016" xr:uid="{EDC9319B-3E85-42D7-A5B8-70E78498D9D7}"/>
    <cellStyle name="60% - Accent4 9 2" xfId="42827" xr:uid="{8774E229-0DEF-44D0-AEE9-2AA3D9DFC7C2}"/>
    <cellStyle name="60% - Accent4 90" xfId="4017" xr:uid="{DD3CB05D-B662-4C58-A443-6FC1307C3AD7}"/>
    <cellStyle name="60% - Accent4 91" xfId="4018" xr:uid="{BC82E3A2-8F4A-4953-97FA-3420F53CB27E}"/>
    <cellStyle name="60% - Accent4 92" xfId="4019" xr:uid="{E9E991DD-BF1E-4DA4-B329-72631C5B59DE}"/>
    <cellStyle name="60% - Accent4 93" xfId="4020" xr:uid="{BBEC05C7-B379-490C-9109-27AE08C07DDC}"/>
    <cellStyle name="60% - Accent4 94" xfId="4021" xr:uid="{579D64C8-24D0-46B2-AAFE-26877DD397D5}"/>
    <cellStyle name="60% - Accent4 95" xfId="4022" xr:uid="{0CFF9E26-AD46-4DB7-87D2-897F5FE41D21}"/>
    <cellStyle name="60% - Accent4 96" xfId="4023" xr:uid="{20DE18B1-CB5B-4C49-99E1-B9E63E371309}"/>
    <cellStyle name="60% - Accent4 97" xfId="6719" xr:uid="{C58E623D-9D89-437B-8765-CAA0184C3967}"/>
    <cellStyle name="60% - Accent5 10" xfId="4024" xr:uid="{AE0C1FC1-C600-45DC-AD3D-3DAC04E7E088}"/>
    <cellStyle name="60% - Accent5 10 2" xfId="42828" xr:uid="{ECD78CDA-06E1-4FE9-BADB-BDE5DBE8DADB}"/>
    <cellStyle name="60% - Accent5 11" xfId="4025" xr:uid="{C3A45F9C-29C0-48E5-A9FE-B3F9388546F8}"/>
    <cellStyle name="60% - Accent5 12" xfId="4026" xr:uid="{65B714EE-F706-4FD0-A650-56066066A924}"/>
    <cellStyle name="60% - Accent5 13" xfId="4027" xr:uid="{3D622FF6-4B1D-4E3C-BD63-2E927CF520DD}"/>
    <cellStyle name="60% - Accent5 14" xfId="4028" xr:uid="{5FCBBD32-A0B5-449D-8A03-073A82C6F18A}"/>
    <cellStyle name="60% - Accent5 15" xfId="4029" xr:uid="{D77B8366-41B9-4C86-83BF-19DF060C360C}"/>
    <cellStyle name="60% - Accent5 16" xfId="4030" xr:uid="{CF5F1E6D-ADD6-4AC9-BF53-A6C21E70AE27}"/>
    <cellStyle name="60% - Accent5 17" xfId="4031" xr:uid="{ECE55472-2329-4161-9035-8DE819FD13E5}"/>
    <cellStyle name="60% - Accent5 18" xfId="4032" xr:uid="{82C1703E-9BB9-423B-B322-0D763BB62D60}"/>
    <cellStyle name="60% - Accent5 19" xfId="4033" xr:uid="{030AFBFD-D402-4682-A830-01BD4DBB1942}"/>
    <cellStyle name="60% - Accent5 2" xfId="80" xr:uid="{91B515F7-649B-4ACA-81B6-00EF2EE4C60F}"/>
    <cellStyle name="60% - Accent5 2 2" xfId="406" xr:uid="{BBDCA515-E3AB-4292-BC98-C6E6777E892C}"/>
    <cellStyle name="60% - Accent5 2 2 2" xfId="13164" xr:uid="{19CC456C-7FBF-449E-9087-546D1D1FE5BB}"/>
    <cellStyle name="60% - Accent5 2 3" xfId="339" xr:uid="{E302CC6B-FF9F-4A18-AC93-73140E231E38}"/>
    <cellStyle name="60% - Accent5 2 3 2" xfId="13165" xr:uid="{54508CC6-3ABF-448F-A6B2-41FE7EFA2261}"/>
    <cellStyle name="60% - Accent5 2 4" xfId="42127" xr:uid="{C782FA51-9B11-4AB2-AA8D-1E37EACB633D}"/>
    <cellStyle name="60% - Accent5 20" xfId="4034" xr:uid="{6D72A0C6-C04B-48FD-9D3F-6D5FEFFFCAD8}"/>
    <cellStyle name="60% - Accent5 21" xfId="4035" xr:uid="{CAC20EE9-04D1-46E0-A281-9C2D5051500F}"/>
    <cellStyle name="60% - Accent5 22" xfId="4036" xr:uid="{36690F1E-B363-4F63-9F85-295805EBCD1A}"/>
    <cellStyle name="60% - Accent5 23" xfId="4037" xr:uid="{7944EC64-E40B-485F-A250-A148947D7CF2}"/>
    <cellStyle name="60% - Accent5 24" xfId="4038" xr:uid="{FD91F8D1-03E3-4F1B-A7BA-A8E4474260A8}"/>
    <cellStyle name="60% - Accent5 25" xfId="4039" xr:uid="{D04C6208-BF60-4754-B808-56B841E42535}"/>
    <cellStyle name="60% - Accent5 26" xfId="4040" xr:uid="{5373A3A1-C140-4F05-828D-8E590EA90766}"/>
    <cellStyle name="60% - Accent5 27" xfId="4041" xr:uid="{138035E1-0260-43DA-A4A0-6F2AD044B3EA}"/>
    <cellStyle name="60% - Accent5 28" xfId="4042" xr:uid="{EF12C760-2917-44A1-BE3E-A84173DFC5B8}"/>
    <cellStyle name="60% - Accent5 29" xfId="4043" xr:uid="{961C88D0-F0B2-4CD0-9ACC-E0D61E9840EB}"/>
    <cellStyle name="60% - Accent5 3" xfId="81" xr:uid="{4095012F-6685-485C-B054-B7555622D157}"/>
    <cellStyle name="60% - Accent5 3 2" xfId="42128" xr:uid="{DE8631A6-25DD-4D9C-AD80-062679764FB7}"/>
    <cellStyle name="60% - Accent5 3 2 2" xfId="42427" xr:uid="{626754FA-2544-4919-A672-7309135F6286}"/>
    <cellStyle name="60% - Accent5 3 3" xfId="42426" xr:uid="{67129771-3FDD-43F1-A023-5210ACBBD258}"/>
    <cellStyle name="60% - Accent5 30" xfId="4044" xr:uid="{EFC7CA44-3F2C-4EE9-B27B-B59C81EBF555}"/>
    <cellStyle name="60% - Accent5 31" xfId="4045" xr:uid="{42DE2FC8-7C67-4FB3-937F-08B17796DC76}"/>
    <cellStyle name="60% - Accent5 32" xfId="4046" xr:uid="{4636C608-FE93-4F10-BA0B-FA68430CFEC0}"/>
    <cellStyle name="60% - Accent5 33" xfId="4047" xr:uid="{198994E9-DD12-4604-A9A2-93F05F95457E}"/>
    <cellStyle name="60% - Accent5 34" xfId="4048" xr:uid="{D985408F-7D27-4A24-9186-806BC7898371}"/>
    <cellStyle name="60% - Accent5 35" xfId="4049" xr:uid="{25BEF31E-F8E3-44D2-878D-20A18CD301E6}"/>
    <cellStyle name="60% - Accent5 36" xfId="4050" xr:uid="{B145F449-8AD4-418A-93BA-EC1F70E5D9FA}"/>
    <cellStyle name="60% - Accent5 37" xfId="4051" xr:uid="{E3D75FA5-727A-4943-BB44-0942A8B707B1}"/>
    <cellStyle name="60% - Accent5 38" xfId="4052" xr:uid="{A202661F-53A3-4EC3-BBE6-5FE7675F8979}"/>
    <cellStyle name="60% - Accent5 39" xfId="4053" xr:uid="{4A4BF877-579B-475C-AB22-99C1383CA421}"/>
    <cellStyle name="60% - Accent5 4" xfId="82" xr:uid="{9BCFA5DB-F12F-4CA2-AC9B-209DE739E1D2}"/>
    <cellStyle name="60% - Accent5 4 2" xfId="760" xr:uid="{50DDD846-B924-4457-A91A-DB5A30B4F66A}"/>
    <cellStyle name="60% - Accent5 4 3" xfId="42129" xr:uid="{8A8B9728-98D1-4161-8304-49025506C14C}"/>
    <cellStyle name="60% - Accent5 4 4" xfId="42428" xr:uid="{2370B43B-D16D-43C9-BCAD-BDAB2D2C19FC}"/>
    <cellStyle name="60% - Accent5 40" xfId="4054" xr:uid="{67975FE2-5413-461A-87DC-B280ED77E7CE}"/>
    <cellStyle name="60% - Accent5 41" xfId="4055" xr:uid="{E7FFAF94-7FB2-4BEA-96E8-FA94F08B6639}"/>
    <cellStyle name="60% - Accent5 42" xfId="4056" xr:uid="{89D51620-E684-4ED8-A492-066539469A9C}"/>
    <cellStyle name="60% - Accent5 43" xfId="4057" xr:uid="{C5E9753B-843A-470C-8893-E97FA8844FEB}"/>
    <cellStyle name="60% - Accent5 44" xfId="4058" xr:uid="{8D0BF56A-8CF9-4016-B2F5-B3F02A44B77F}"/>
    <cellStyle name="60% - Accent5 45" xfId="4059" xr:uid="{AA1E9062-B0A7-4AE4-A113-74281AE31BF7}"/>
    <cellStyle name="60% - Accent5 46" xfId="4060" xr:uid="{94817461-D695-443F-B6ED-13B4936725FF}"/>
    <cellStyle name="60% - Accent5 47" xfId="4061" xr:uid="{4785840E-F79E-4E3B-BAA8-2475F6909140}"/>
    <cellStyle name="60% - Accent5 48" xfId="4062" xr:uid="{F217B56A-5C14-4ECD-AFC2-7C4C30730FF6}"/>
    <cellStyle name="60% - Accent5 49" xfId="4063" xr:uid="{525CEC6D-1921-4C12-B0B1-23CF64C6B616}"/>
    <cellStyle name="60% - Accent5 5" xfId="485" xr:uid="{AA931991-0CFE-4DB9-ABE5-0070A10B3D0E}"/>
    <cellStyle name="60% - Accent5 5 2" xfId="42829" xr:uid="{14C2E22F-50EB-44CE-9913-6DFA1371DDD9}"/>
    <cellStyle name="60% - Accent5 50" xfId="4064" xr:uid="{11C51E9E-AAB3-4795-8DA7-E9920903315A}"/>
    <cellStyle name="60% - Accent5 51" xfId="4065" xr:uid="{E76BEE50-0EE6-4F33-B1A7-B43B728236C8}"/>
    <cellStyle name="60% - Accent5 52" xfId="4066" xr:uid="{BE7A92DF-BC3F-4A68-939D-07638512CD48}"/>
    <cellStyle name="60% - Accent5 53" xfId="4067" xr:uid="{02EAA6B3-E3BD-478E-9A84-06ACEE952B11}"/>
    <cellStyle name="60% - Accent5 54" xfId="4068" xr:uid="{D8EF1EE2-5BB7-4940-AF80-F73C62FF604C}"/>
    <cellStyle name="60% - Accent5 55" xfId="4069" xr:uid="{74BAC0E9-8946-46B7-9511-5D2BDA1DD5E4}"/>
    <cellStyle name="60% - Accent5 56" xfId="4070" xr:uid="{1DB6533A-51EC-46B1-AC47-4342DDE4603F}"/>
    <cellStyle name="60% - Accent5 57" xfId="4071" xr:uid="{BE0E954B-319D-433F-8733-CB0E97C66ABE}"/>
    <cellStyle name="60% - Accent5 58" xfId="4072" xr:uid="{F1CA7662-DAC0-4245-8556-4D7D665FA1B9}"/>
    <cellStyle name="60% - Accent5 59" xfId="4073" xr:uid="{70EEAAB7-58C1-41BB-BAEB-586AEB67AEE8}"/>
    <cellStyle name="60% - Accent5 6" xfId="2588" xr:uid="{E7A5D16F-2CAD-469B-8A4F-A0C7EC40F3F9}"/>
    <cellStyle name="60% - Accent5 6 2" xfId="42830" xr:uid="{0DE2C8D4-9425-4328-B1A8-399E25F3D034}"/>
    <cellStyle name="60% - Accent5 60" xfId="4074" xr:uid="{C09BA598-E9D3-42F0-A372-140F10F0AEEF}"/>
    <cellStyle name="60% - Accent5 61" xfId="4075" xr:uid="{1BCDE3F1-F353-4B47-A660-95B127097548}"/>
    <cellStyle name="60% - Accent5 62" xfId="4076" xr:uid="{DC8CCD18-9A64-45CD-B47F-7FA9514A11C4}"/>
    <cellStyle name="60% - Accent5 63" xfId="4077" xr:uid="{8CA7E37E-7BD4-4BF1-8366-595F987E62F6}"/>
    <cellStyle name="60% - Accent5 64" xfId="4078" xr:uid="{C2E7FD3B-DBEF-4CB6-A981-551DD5B6D02A}"/>
    <cellStyle name="60% - Accent5 65" xfId="4079" xr:uid="{41A7EFD1-76BD-40AE-B697-FB45233F7ACD}"/>
    <cellStyle name="60% - Accent5 66" xfId="4080" xr:uid="{D7710CDB-99AF-496E-B242-BF6EB38EDA7C}"/>
    <cellStyle name="60% - Accent5 67" xfId="4081" xr:uid="{22463D66-80C6-409E-B5E7-057607795DD7}"/>
    <cellStyle name="60% - Accent5 68" xfId="4082" xr:uid="{A49ECE14-0B7E-4BAF-A57B-792CC9BB3768}"/>
    <cellStyle name="60% - Accent5 69" xfId="4083" xr:uid="{4F5464A5-760E-43BE-9886-3C5782B7F9D6}"/>
    <cellStyle name="60% - Accent5 7" xfId="2589" xr:uid="{2BD2EBEF-8A0D-4D2B-B92A-B821B07AD359}"/>
    <cellStyle name="60% - Accent5 70" xfId="4084" xr:uid="{EDB6AC38-771A-4B4C-8F5C-EBCAFF90E15F}"/>
    <cellStyle name="60% - Accent5 71" xfId="4085" xr:uid="{CDA8F7C2-BA03-4E0A-B741-88D8F4B87F33}"/>
    <cellStyle name="60% - Accent5 72" xfId="4086" xr:uid="{722175F1-E588-463F-AF65-05C25799481E}"/>
    <cellStyle name="60% - Accent5 73" xfId="4087" xr:uid="{69B3EE4B-4EA2-49BB-BB0A-F0F911431779}"/>
    <cellStyle name="60% - Accent5 74" xfId="4088" xr:uid="{CC869788-3AAD-4A90-AB40-F7425935DE89}"/>
    <cellStyle name="60% - Accent5 75" xfId="4089" xr:uid="{EC8B1E5E-66EE-4E34-9317-BA5A4AF48BDF}"/>
    <cellStyle name="60% - Accent5 76" xfId="4090" xr:uid="{D154D324-E2E7-4949-9681-1DFA822E8B0C}"/>
    <cellStyle name="60% - Accent5 77" xfId="4091" xr:uid="{8D4FF420-8C6A-4278-A300-0456427167DA}"/>
    <cellStyle name="60% - Accent5 78" xfId="4092" xr:uid="{C4447ECC-1FEF-40E3-8719-99275ABAA013}"/>
    <cellStyle name="60% - Accent5 79" xfId="4093" xr:uid="{453DE81D-1287-4F38-8422-A652C7E19928}"/>
    <cellStyle name="60% - Accent5 8" xfId="4094" xr:uid="{C6BFEDCA-A3BA-431E-BEAF-D6708813265A}"/>
    <cellStyle name="60% - Accent5 8 2" xfId="42831" xr:uid="{54052DAE-1393-4D16-B0CE-624B4D132DE1}"/>
    <cellStyle name="60% - Accent5 80" xfId="4095" xr:uid="{08C1711D-C3BB-4290-8014-69BB94D2F1C6}"/>
    <cellStyle name="60% - Accent5 81" xfId="4096" xr:uid="{CB498282-057B-4EBC-84A2-D1CC650D0244}"/>
    <cellStyle name="60% - Accent5 82" xfId="4097" xr:uid="{C8E7DFDC-714E-41FE-84DF-1D065198F0FE}"/>
    <cellStyle name="60% - Accent5 83" xfId="4098" xr:uid="{BD8DBCC1-C9BF-49A9-A02D-B4D3822DC0EC}"/>
    <cellStyle name="60% - Accent5 84" xfId="4099" xr:uid="{A12DDEAE-67C8-4066-8C13-C02CB1D475E8}"/>
    <cellStyle name="60% - Accent5 85" xfId="4100" xr:uid="{943E5753-2A58-4FB4-A5B4-78D652B4E172}"/>
    <cellStyle name="60% - Accent5 86" xfId="4101" xr:uid="{F7EBE51B-9EE5-4B1A-B0A9-472707AB72E8}"/>
    <cellStyle name="60% - Accent5 87" xfId="4102" xr:uid="{83D97C94-9DB5-4AEC-AB9D-A96453F351F1}"/>
    <cellStyle name="60% - Accent5 88" xfId="4103" xr:uid="{251EEAC1-072A-48E9-B1FE-681A3226B6FD}"/>
    <cellStyle name="60% - Accent5 89" xfId="4104" xr:uid="{478847DA-A129-43C3-8D1A-14A9114E17A4}"/>
    <cellStyle name="60% - Accent5 9" xfId="4105" xr:uid="{2668C5D4-339C-4E14-A396-CAB035149B2D}"/>
    <cellStyle name="60% - Accent5 9 2" xfId="42832" xr:uid="{B073659E-FB3F-4907-9F3E-01FB227AEE43}"/>
    <cellStyle name="60% - Accent5 90" xfId="4106" xr:uid="{7D57902D-3E20-4219-869C-85E010130B53}"/>
    <cellStyle name="60% - Accent5 91" xfId="4107" xr:uid="{34B8F144-4529-44DA-9B3B-314E226A9EA6}"/>
    <cellStyle name="60% - Accent5 92" xfId="4108" xr:uid="{307D3A87-EFE4-4150-976D-AD00B22D461C}"/>
    <cellStyle name="60% - Accent5 93" xfId="4109" xr:uid="{48ED60A6-A102-482C-AC1C-B909353AD5AB}"/>
    <cellStyle name="60% - Accent5 94" xfId="4110" xr:uid="{4402BD80-D674-4F3E-8037-948AE6067120}"/>
    <cellStyle name="60% - Accent5 95" xfId="4111" xr:uid="{E4D7C9A1-7E21-4406-AD5F-4DF1EFD1E546}"/>
    <cellStyle name="60% - Accent5 96" xfId="4112" xr:uid="{F41CBDD2-211A-4A8C-900D-68A302E83408}"/>
    <cellStyle name="60% - Accent5 97" xfId="6723" xr:uid="{26264EB9-DFF2-48AE-8ECA-6963ABFCAF2F}"/>
    <cellStyle name="60% - Accent6 10" xfId="4113" xr:uid="{6FD2A955-7C7C-4979-A568-C527F8EE05FE}"/>
    <cellStyle name="60% - Accent6 10 2" xfId="42833" xr:uid="{A482CB4A-40BC-4A4E-8090-A7088DC4C335}"/>
    <cellStyle name="60% - Accent6 11" xfId="4114" xr:uid="{F5EF2BBB-146D-432B-B2B5-014ECCFD7AB0}"/>
    <cellStyle name="60% - Accent6 12" xfId="4115" xr:uid="{38E7FAAC-F138-416A-8AD6-07FE5EE7A1BD}"/>
    <cellStyle name="60% - Accent6 13" xfId="4116" xr:uid="{E9AD3006-F41F-4AFE-BDF8-F3B462927A0A}"/>
    <cellStyle name="60% - Accent6 14" xfId="4117" xr:uid="{0D76B191-7EF7-445E-B75C-133532668A0B}"/>
    <cellStyle name="60% - Accent6 15" xfId="4118" xr:uid="{7F9BC24F-C500-46CE-8EBF-131DAB1B4507}"/>
    <cellStyle name="60% - Accent6 16" xfId="4119" xr:uid="{D76339D7-E54E-4C0B-9756-6951B0E74FBA}"/>
    <cellStyle name="60% - Accent6 17" xfId="4120" xr:uid="{54F41BFF-CFAD-4293-89B7-4A6D6B96CEF3}"/>
    <cellStyle name="60% - Accent6 18" xfId="4121" xr:uid="{DCAEAA8D-3B6C-4ACC-B7ED-D2A3FEC73890}"/>
    <cellStyle name="60% - Accent6 19" xfId="4122" xr:uid="{E615AB12-ECB5-4717-A112-FA2C148B1AAC}"/>
    <cellStyle name="60% - Accent6 2" xfId="83" xr:uid="{95B1D232-F280-4467-B0A1-E6919A0F7CD1}"/>
    <cellStyle name="60% - Accent6 2 2" xfId="407" xr:uid="{6050EFE7-0F3C-4DC9-955A-05DAA6282A45}"/>
    <cellStyle name="60% - Accent6 2 2 2" xfId="13166" xr:uid="{F82E0062-1B72-42DB-8890-6677F97A8129}"/>
    <cellStyle name="60% - Accent6 2 3" xfId="340" xr:uid="{C00BA0EB-F0BA-459B-AF0B-415ED17304D8}"/>
    <cellStyle name="60% - Accent6 2 3 2" xfId="13167" xr:uid="{E20BCE82-786A-4CAA-8E16-332D65C13933}"/>
    <cellStyle name="60% - Accent6 2 4" xfId="42130" xr:uid="{76B33717-E272-46F4-AB83-ADB21214B2AC}"/>
    <cellStyle name="60% - Accent6 20" xfId="4123" xr:uid="{09256957-C701-419C-A88B-F8ADAB9FB89A}"/>
    <cellStyle name="60% - Accent6 21" xfId="4124" xr:uid="{A95B2C74-6368-4BAF-AD93-EDBE291813F1}"/>
    <cellStyle name="60% - Accent6 22" xfId="4125" xr:uid="{ADA5E48D-40AB-4153-A9CE-BA892C47FA1C}"/>
    <cellStyle name="60% - Accent6 23" xfId="4126" xr:uid="{A0DE4BFB-383C-4D07-834F-1E3348FD70E5}"/>
    <cellStyle name="60% - Accent6 24" xfId="4127" xr:uid="{5020D9CA-2C24-4906-8A3B-5EF2DE29195B}"/>
    <cellStyle name="60% - Accent6 25" xfId="4128" xr:uid="{053755E3-6F57-4A58-83E1-3AB024308910}"/>
    <cellStyle name="60% - Accent6 26" xfId="4129" xr:uid="{02DFF41D-D4E3-4D6D-8807-55BDE468CEC8}"/>
    <cellStyle name="60% - Accent6 27" xfId="4130" xr:uid="{BE7B5A19-847F-472F-8BCA-6CACEAE84B21}"/>
    <cellStyle name="60% - Accent6 28" xfId="4131" xr:uid="{37D6BE11-62E1-4ADD-B79D-84D89AD4E5A2}"/>
    <cellStyle name="60% - Accent6 29" xfId="4132" xr:uid="{C88E9B9C-34D6-40C1-89A3-B69C2C9BE7B3}"/>
    <cellStyle name="60% - Accent6 3" xfId="84" xr:uid="{B07D7CFD-BFC3-4AA5-A6A1-B90E8CD84CD5}"/>
    <cellStyle name="60% - Accent6 3 2" xfId="42131" xr:uid="{9A802C11-ACDA-43A4-8568-A685270FDA8C}"/>
    <cellStyle name="60% - Accent6 3 2 2" xfId="42430" xr:uid="{8B510117-73DF-4CDF-B394-3F546B62E5BD}"/>
    <cellStyle name="60% - Accent6 3 3" xfId="42429" xr:uid="{27D214B9-ECEA-4590-B898-670328C0A99D}"/>
    <cellStyle name="60% - Accent6 30" xfId="4133" xr:uid="{8B2F9E40-8D16-40BE-ADF8-B3996F13ED8A}"/>
    <cellStyle name="60% - Accent6 31" xfId="4134" xr:uid="{66D8E9D2-FB13-4845-A556-2356EAF448A2}"/>
    <cellStyle name="60% - Accent6 32" xfId="4135" xr:uid="{578D3FFF-D029-428D-B5B8-20CDFC60F7BA}"/>
    <cellStyle name="60% - Accent6 33" xfId="4136" xr:uid="{FF68809E-8983-424F-A2BE-F662A5F14FD6}"/>
    <cellStyle name="60% - Accent6 34" xfId="4137" xr:uid="{440B332E-615A-46ED-BC29-056D68F9C7AD}"/>
    <cellStyle name="60% - Accent6 35" xfId="4138" xr:uid="{57194921-4051-45C3-BB38-64BCE2201F1C}"/>
    <cellStyle name="60% - Accent6 36" xfId="4139" xr:uid="{A8EE6D1E-9DBF-4884-87A2-FD0B9B59E50C}"/>
    <cellStyle name="60% - Accent6 37" xfId="4140" xr:uid="{50EF0209-26E7-452A-9700-DCFDC7195228}"/>
    <cellStyle name="60% - Accent6 38" xfId="4141" xr:uid="{329C801D-CC58-4E2F-B62A-781891A149C4}"/>
    <cellStyle name="60% - Accent6 39" xfId="4142" xr:uid="{38A15360-1ED7-4BCB-9BFB-55E29097A586}"/>
    <cellStyle name="60% - Accent6 4" xfId="85" xr:uid="{C56CADC2-A028-49C2-9A79-9C7BE95F86CA}"/>
    <cellStyle name="60% - Accent6 4 2" xfId="764" xr:uid="{3A64B613-475D-49A6-ADA5-91440EA9E795}"/>
    <cellStyle name="60% - Accent6 4 3" xfId="42132" xr:uid="{9FC3781B-8D7E-4BEE-932B-F0701EEBB279}"/>
    <cellStyle name="60% - Accent6 4 4" xfId="42431" xr:uid="{470BA043-9799-4A33-93BC-1CAE5928B020}"/>
    <cellStyle name="60% - Accent6 40" xfId="4143" xr:uid="{1B2449DC-CEC0-4495-8533-AEDB12EB16D0}"/>
    <cellStyle name="60% - Accent6 41" xfId="4144" xr:uid="{A9B4BA00-8DB5-4AAD-AFC4-A347EEAEB5CE}"/>
    <cellStyle name="60% - Accent6 42" xfId="4145" xr:uid="{44367277-50F7-46B5-B5E9-FD37E01A20AB}"/>
    <cellStyle name="60% - Accent6 43" xfId="4146" xr:uid="{EFF7ECDE-736E-4748-8CE1-E3E805906671}"/>
    <cellStyle name="60% - Accent6 44" xfId="4147" xr:uid="{0B72BB30-F555-481A-9636-268F71D20547}"/>
    <cellStyle name="60% - Accent6 45" xfId="4148" xr:uid="{593C513D-1DD7-42CF-AED4-6AD170AB50E2}"/>
    <cellStyle name="60% - Accent6 46" xfId="4149" xr:uid="{81F1D6FF-1129-41EA-9146-408A4526C9A4}"/>
    <cellStyle name="60% - Accent6 47" xfId="4150" xr:uid="{1130FC22-EEBE-4989-92F8-47CB739D576E}"/>
    <cellStyle name="60% - Accent6 48" xfId="4151" xr:uid="{3FBD5932-B8CC-41CF-A60C-74805A81DCE6}"/>
    <cellStyle name="60% - Accent6 49" xfId="4152" xr:uid="{1CC44D8C-5112-4C35-8A9C-1C4426D7B6BF}"/>
    <cellStyle name="60% - Accent6 5" xfId="486" xr:uid="{8BBD3B05-8E89-4A4F-8567-175843C9416B}"/>
    <cellStyle name="60% - Accent6 5 2" xfId="42834" xr:uid="{F343AE69-EAD2-44BF-B30B-102A13E3DD76}"/>
    <cellStyle name="60% - Accent6 50" xfId="4153" xr:uid="{5AC01BB0-EBDA-46A8-9C22-820B7B5EC347}"/>
    <cellStyle name="60% - Accent6 51" xfId="4154" xr:uid="{41D93740-69D0-49A8-B902-89B175ADF674}"/>
    <cellStyle name="60% - Accent6 52" xfId="4155" xr:uid="{559FACEC-5073-4ED6-8E50-23A7C7DCDDA4}"/>
    <cellStyle name="60% - Accent6 53" xfId="4156" xr:uid="{898E9037-6B2D-4555-B767-00CBD69EAE69}"/>
    <cellStyle name="60% - Accent6 54" xfId="4157" xr:uid="{3D38732A-ED2D-49ED-B279-557894DAAEC8}"/>
    <cellStyle name="60% - Accent6 55" xfId="4158" xr:uid="{7E36A443-C8FA-41E5-AEAF-64878E346B4E}"/>
    <cellStyle name="60% - Accent6 56" xfId="4159" xr:uid="{4C0EAF59-3DA0-4D7E-88E8-324F6BB1E85E}"/>
    <cellStyle name="60% - Accent6 57" xfId="4160" xr:uid="{8FCC8EAD-52C9-4EF9-BC62-104D26F03B37}"/>
    <cellStyle name="60% - Accent6 58" xfId="4161" xr:uid="{9082F1C6-DC05-4C7C-9439-0C35BEFEA48B}"/>
    <cellStyle name="60% - Accent6 59" xfId="4162" xr:uid="{2F3BA7FC-5F34-4632-B482-ACA5C9E4FB49}"/>
    <cellStyle name="60% - Accent6 6" xfId="2590" xr:uid="{D45444D0-55D4-435F-9342-CE44E2AA15E3}"/>
    <cellStyle name="60% - Accent6 6 2" xfId="42835" xr:uid="{FFE7C979-2339-4AFB-8DA5-7457DDDC7ABF}"/>
    <cellStyle name="60% - Accent6 60" xfId="4163" xr:uid="{CA428FEE-F00F-4025-AEBE-894A5827DB00}"/>
    <cellStyle name="60% - Accent6 61" xfId="4164" xr:uid="{7F0F724D-C483-44D5-9ADA-2EFED61D7E02}"/>
    <cellStyle name="60% - Accent6 62" xfId="4165" xr:uid="{7DD312E2-E585-4341-A452-C05120EC02C9}"/>
    <cellStyle name="60% - Accent6 63" xfId="4166" xr:uid="{C4106BB3-1D62-4688-86AE-F181619B44D7}"/>
    <cellStyle name="60% - Accent6 64" xfId="4167" xr:uid="{2214900F-409A-46F7-B166-013442E6D845}"/>
    <cellStyle name="60% - Accent6 65" xfId="4168" xr:uid="{ECCAE5EE-3702-467B-A66F-7235F1E9B526}"/>
    <cellStyle name="60% - Accent6 66" xfId="4169" xr:uid="{312C99E8-BDE2-4CD4-A34E-CE8CC4B9ED73}"/>
    <cellStyle name="60% - Accent6 67" xfId="4170" xr:uid="{C9B9C4B8-9BF4-41D2-92D5-3AF916CC6ACA}"/>
    <cellStyle name="60% - Accent6 68" xfId="4171" xr:uid="{BE91CB8B-FD66-475D-8E2B-1A97F2E26DF8}"/>
    <cellStyle name="60% - Accent6 69" xfId="4172" xr:uid="{E94D5A91-F003-4D17-94DC-A9C7F3A5FFD5}"/>
    <cellStyle name="60% - Accent6 7" xfId="2591" xr:uid="{8D1325B5-4586-47A2-B0BC-88A10437A972}"/>
    <cellStyle name="60% - Accent6 70" xfId="4173" xr:uid="{960813F3-91AD-41E9-9248-DC4EB8D758F0}"/>
    <cellStyle name="60% - Accent6 71" xfId="4174" xr:uid="{6D36E4DD-9E6B-4B47-A10F-4FB196241BC6}"/>
    <cellStyle name="60% - Accent6 72" xfId="4175" xr:uid="{540E160C-A2EF-4220-9104-92A1E9FB9862}"/>
    <cellStyle name="60% - Accent6 73" xfId="4176" xr:uid="{623BBDF4-D40B-4376-9822-3ADE19925902}"/>
    <cellStyle name="60% - Accent6 74" xfId="4177" xr:uid="{992ED39D-8087-46D4-A80D-2B58DD01657F}"/>
    <cellStyle name="60% - Accent6 75" xfId="4178" xr:uid="{07F93F8F-4160-4287-B865-277E52C142BF}"/>
    <cellStyle name="60% - Accent6 76" xfId="4179" xr:uid="{D9A5CE89-5972-460A-8E39-71BD6C42ECC5}"/>
    <cellStyle name="60% - Accent6 77" xfId="4180" xr:uid="{693970E0-C8CB-4989-A209-9901C6EB2613}"/>
    <cellStyle name="60% - Accent6 78" xfId="4181" xr:uid="{003C9F10-ED04-4C58-AF26-465E29A0EA26}"/>
    <cellStyle name="60% - Accent6 79" xfId="4182" xr:uid="{2A24DFCF-14E7-418C-A546-AA372E709269}"/>
    <cellStyle name="60% - Accent6 8" xfId="4183" xr:uid="{2D11E6F7-58F8-4D0A-A4E2-CA045179E945}"/>
    <cellStyle name="60% - Accent6 8 2" xfId="42836" xr:uid="{6350E007-7064-4C1C-8F6E-638981812F6C}"/>
    <cellStyle name="60% - Accent6 80" xfId="4184" xr:uid="{8F1E3573-5B93-4F28-B1C5-003E12CA7A98}"/>
    <cellStyle name="60% - Accent6 81" xfId="4185" xr:uid="{C0521D31-0990-4A4A-AB1C-7275B6294A50}"/>
    <cellStyle name="60% - Accent6 82" xfId="4186" xr:uid="{FF9908C3-C7D1-41D7-B9EF-ADE767F5C8E8}"/>
    <cellStyle name="60% - Accent6 83" xfId="4187" xr:uid="{D2A5AC35-6619-4772-A604-0A07F6AB95CC}"/>
    <cellStyle name="60% - Accent6 84" xfId="4188" xr:uid="{F83E9461-0C5F-47C9-9FA9-A22072B78C95}"/>
    <cellStyle name="60% - Accent6 85" xfId="4189" xr:uid="{CFD12CD0-8346-4FC2-87E9-882D1DCF9A81}"/>
    <cellStyle name="60% - Accent6 86" xfId="4190" xr:uid="{52478605-5CAB-4AAD-A6D2-39D2E10F1BD1}"/>
    <cellStyle name="60% - Accent6 87" xfId="4191" xr:uid="{20261649-D5DB-4995-A67D-9DA023145A0B}"/>
    <cellStyle name="60% - Accent6 88" xfId="4192" xr:uid="{71AE8565-0421-4BF5-A65B-AAF0555C7D3E}"/>
    <cellStyle name="60% - Accent6 89" xfId="4193" xr:uid="{18C3BC70-3093-41C4-813C-FDE37164ED72}"/>
    <cellStyle name="60% - Accent6 9" xfId="4194" xr:uid="{9F0ED3E2-775C-4628-A7F8-DEE780014A31}"/>
    <cellStyle name="60% - Accent6 9 2" xfId="42837" xr:uid="{D27368BC-B242-4E34-BACC-69D39BA51161}"/>
    <cellStyle name="60% - Accent6 90" xfId="4195" xr:uid="{457DF532-8750-4175-BA2B-DD193A27F431}"/>
    <cellStyle name="60% - Accent6 91" xfId="4196" xr:uid="{1472CC95-C2F1-4899-983F-FA981F62D1DB}"/>
    <cellStyle name="60% - Accent6 92" xfId="4197" xr:uid="{82EA46EC-425C-4D1D-AD04-FEC10D32C892}"/>
    <cellStyle name="60% - Accent6 93" xfId="4198" xr:uid="{7C6813D9-969A-4B67-85BD-8683BCD99944}"/>
    <cellStyle name="60% - Accent6 94" xfId="4199" xr:uid="{B9157FA6-DD10-404C-995B-166C1A1AF0BB}"/>
    <cellStyle name="60% - Accent6 95" xfId="4200" xr:uid="{DD8F7BDC-9275-4D72-8F5A-C8476839D7EC}"/>
    <cellStyle name="60% - Accent6 96" xfId="4201" xr:uid="{298DAE1A-517F-4180-AE8C-4B1667642A24}"/>
    <cellStyle name="60% - Accent6 97" xfId="6727" xr:uid="{0349ECE9-3364-443F-930A-79829A020FE3}"/>
    <cellStyle name="60% - ส่วนที่ถูกเน้น1" xfId="583" xr:uid="{95F5A81B-75B6-4F5C-8FFB-0DA249AC9122}"/>
    <cellStyle name="60% - ส่วนที่ถูกเน้น1 2" xfId="12959" xr:uid="{C6E2B8EB-9599-4678-AA71-204387E38C90}"/>
    <cellStyle name="60% - ส่วนที่ถูกเน้น1 2 2" xfId="43124" xr:uid="{A180DE07-9F0F-424E-9005-DB04F3253268}"/>
    <cellStyle name="60% - ส่วนที่ถูกเน้น1 3" xfId="42674" xr:uid="{11380379-8F43-4F95-883F-46C14314AD9E}"/>
    <cellStyle name="60% - ส่วนที่ถูกเน้น2" xfId="584" xr:uid="{E671D1D9-F16E-4CED-BF69-3DF40FDFB41F}"/>
    <cellStyle name="60% - ส่วนที่ถูกเน้น2 2" xfId="12960" xr:uid="{E8F22F1E-6149-4198-9AE5-B4BF43151A48}"/>
    <cellStyle name="60% - ส่วนที่ถูกเน้น2 2 2" xfId="43125" xr:uid="{02F757CE-5D32-4F25-B0B7-009F5631B887}"/>
    <cellStyle name="60% - ส่วนที่ถูกเน้น2 3" xfId="43027" xr:uid="{83A9892E-8667-446C-AC61-8B2B1946AC05}"/>
    <cellStyle name="60% - ส่วนที่ถูกเน้น3" xfId="585" xr:uid="{2E76FD23-E94A-4D69-9FD2-D77B4EDE06E1}"/>
    <cellStyle name="60% - ส่วนที่ถูกเน้น3 2" xfId="12961" xr:uid="{E4F56A94-0478-45B8-848F-DE904F86FCC7}"/>
    <cellStyle name="60% - ส่วนที่ถูกเน้น3 2 2" xfId="43126" xr:uid="{E0850610-8553-4498-9A15-C5AE9A45D1A9}"/>
    <cellStyle name="60% - ส่วนที่ถูกเน้น3 3" xfId="43574" xr:uid="{318F19C6-0DD2-47D3-9551-83EAC223FCE0}"/>
    <cellStyle name="60% - ส่วนที่ถูกเน้น4" xfId="586" xr:uid="{DD5FE8C7-4514-4006-9217-413B32D51929}"/>
    <cellStyle name="60% - ส่วนที่ถูกเน้น4 2" xfId="12962" xr:uid="{1A2AD6F7-D6BB-46B0-8DF7-8077839BD739}"/>
    <cellStyle name="60% - ส่วนที่ถูกเน้น4 2 2" xfId="43127" xr:uid="{019BBC33-4183-4BA5-AFD9-EF324FAA1331}"/>
    <cellStyle name="60% - ส่วนที่ถูกเน้น4 3" xfId="43026" xr:uid="{DF45A9B4-BA3C-4654-B159-6714E1B046F5}"/>
    <cellStyle name="60% - ส่วนที่ถูกเน้น5" xfId="587" xr:uid="{57D33448-4756-4B1D-9F0C-435AADDFB42E}"/>
    <cellStyle name="60% - ส่วนที่ถูกเน้น5 2" xfId="12963" xr:uid="{C0E7313B-C8C5-42DC-AD1B-639961E3307C}"/>
    <cellStyle name="60% - ส่วนที่ถูกเน้น5 2 2" xfId="43128" xr:uid="{5CED0661-81D4-4C96-AFDA-F0005AC43FB3}"/>
    <cellStyle name="60% - ส่วนที่ถูกเน้น5 3" xfId="43568" xr:uid="{750449E5-AE0E-46D1-A7CE-D651E302A3A9}"/>
    <cellStyle name="60% - ส่วนที่ถูกเน้น6" xfId="588" xr:uid="{308277AA-C1E3-42F7-9593-FE1DEDC0FE0B}"/>
    <cellStyle name="60% - ส่วนที่ถูกเน้น6 2" xfId="12964" xr:uid="{691BEAB3-8AC8-4BE7-B264-3E2665A37F6C}"/>
    <cellStyle name="60% - ส่วนที่ถูกเน้น6 2 2" xfId="43129" xr:uid="{F260D47A-5743-4D43-B7AF-4EC5F1532A67}"/>
    <cellStyle name="60% - ส่วนที่ถูกเน้น6 3" xfId="43028" xr:uid="{85E1A895-302F-431B-997C-E5E17110A9E2}"/>
    <cellStyle name="60% - 强调文字颜色 1" xfId="43130" xr:uid="{244408F5-2549-41F8-9C23-49E79E97AADF}"/>
    <cellStyle name="60% - 强调文字颜色 2" xfId="43131" xr:uid="{5F60644A-2CED-4273-92DB-B9CE41CAA609}"/>
    <cellStyle name="60% - 强调文字颜色 3" xfId="43132" xr:uid="{150651E8-A9E4-4688-9608-3FCC1A0345A0}"/>
    <cellStyle name="60% - 强调文字颜色 4" xfId="43133" xr:uid="{7614545E-2279-49FB-BC2E-975C9316E53A}"/>
    <cellStyle name="60% - 强调文字颜色 5" xfId="43134" xr:uid="{E8AD32B1-143B-409E-95FC-270EC08A73ED}"/>
    <cellStyle name="60% - 强调文字颜色 6" xfId="43135" xr:uid="{5FF2E108-5462-41CE-A3FA-B24022D32885}"/>
    <cellStyle name="75" xfId="13168" xr:uid="{A210935A-8F7D-45E4-BCF9-FAC0B7A86AA3}"/>
    <cellStyle name="Accent1 10" xfId="4202" xr:uid="{8EA5C6D9-B3B9-4849-843A-D5D1F80EE906}"/>
    <cellStyle name="Accent1 10 2" xfId="42838" xr:uid="{C656FAE1-5A0C-4A3E-8603-61C9E23EE9E4}"/>
    <cellStyle name="Accent1 11" xfId="4203" xr:uid="{06A25236-7895-4AB4-8736-62E7F1BE5303}"/>
    <cellStyle name="Accent1 12" xfId="4204" xr:uid="{AEE9150A-4A7A-4AE7-860D-960452EB0BB3}"/>
    <cellStyle name="Accent1 13" xfId="4205" xr:uid="{D167C2CB-9F0A-4E8C-8DF2-D8A9C65CD3BB}"/>
    <cellStyle name="Accent1 14" xfId="4206" xr:uid="{4DE13151-AFDF-4A4D-8E80-51BB7DE161BA}"/>
    <cellStyle name="Accent1 15" xfId="4207" xr:uid="{78AC56E1-387A-43B4-9CB3-3978B512A968}"/>
    <cellStyle name="Accent1 16" xfId="4208" xr:uid="{0CD2476A-2D72-494A-89CE-43A7364640E1}"/>
    <cellStyle name="Accent1 17" xfId="4209" xr:uid="{DB87BFF7-0A40-4640-B672-B462451DE73B}"/>
    <cellStyle name="Accent1 18" xfId="4210" xr:uid="{96C67111-97AB-4EF5-B0F2-D53980CDD15B}"/>
    <cellStyle name="Accent1 19" xfId="4211" xr:uid="{E27AA778-90A5-4FC8-9F1D-3DB32A3BDE0E}"/>
    <cellStyle name="Accent1 2" xfId="86" xr:uid="{0E8C44DC-9A41-4DE2-A6FC-AEE5BB11CBB2}"/>
    <cellStyle name="Accent1 2 2" xfId="408" xr:uid="{104ACE5E-980F-414B-90C3-A06A5520F1B1}"/>
    <cellStyle name="Accent1 2 2 2" xfId="13169" xr:uid="{BCFB54B6-DC28-4F6D-AD5C-85931DF35437}"/>
    <cellStyle name="Accent1 2 3" xfId="341" xr:uid="{2728B428-533C-4FD4-B33F-C679B6094CA9}"/>
    <cellStyle name="Accent1 2 3 2" xfId="13170" xr:uid="{C785F044-5E55-45C8-8873-D04E24041C63}"/>
    <cellStyle name="Accent1 2 4" xfId="42133" xr:uid="{553D781D-5C79-457C-8DD3-64B8032ED9A8}"/>
    <cellStyle name="Accent1 20" xfId="4212" xr:uid="{B230F727-9A58-49A3-A091-5F2B47B415EA}"/>
    <cellStyle name="Accent1 21" xfId="4213" xr:uid="{4F8741F9-5C77-49E1-B707-F8567D70A4A3}"/>
    <cellStyle name="Accent1 22" xfId="4214" xr:uid="{D613F6F4-6FB2-411E-9929-C7C8773E5B41}"/>
    <cellStyle name="Accent1 23" xfId="4215" xr:uid="{F11FF9A6-8071-4BDC-88E0-1D61F546DC67}"/>
    <cellStyle name="Accent1 24" xfId="4216" xr:uid="{003734FB-5D28-4FD6-8E05-7C1126BDF284}"/>
    <cellStyle name="Accent1 25" xfId="4217" xr:uid="{35CA5AEE-AD71-4136-868E-B86017989865}"/>
    <cellStyle name="Accent1 26" xfId="4218" xr:uid="{1F7689AA-9E05-4123-9B35-8828E3D84457}"/>
    <cellStyle name="Accent1 27" xfId="4219" xr:uid="{DAC68A2B-6B69-4EE6-8B24-33B1C923B3BB}"/>
    <cellStyle name="Accent1 28" xfId="4220" xr:uid="{102396BD-7AFB-4759-8BDF-A1370F987B85}"/>
    <cellStyle name="Accent1 29" xfId="4221" xr:uid="{581EDBEF-0F06-4360-8678-44B3C786C9DC}"/>
    <cellStyle name="Accent1 3" xfId="87" xr:uid="{720B0B56-6867-4825-ABC7-772DEEDF4C7B}"/>
    <cellStyle name="Accent1 3 2" xfId="42134" xr:uid="{375901E6-8D50-4CC5-840E-312B7DF59170}"/>
    <cellStyle name="Accent1 3 2 2" xfId="42433" xr:uid="{D1A043D3-F17C-44CA-90C9-C6B31C633CA6}"/>
    <cellStyle name="Accent1 3 3" xfId="42432" xr:uid="{E4F6FB20-1E34-4178-A130-0367AACDC523}"/>
    <cellStyle name="Accent1 30" xfId="4222" xr:uid="{40C0B283-CD39-42DB-A29A-DCF179B7CF2E}"/>
    <cellStyle name="Accent1 31" xfId="4223" xr:uid="{6F33ABF6-598B-4197-BB54-C07FF40FA5D3}"/>
    <cellStyle name="Accent1 32" xfId="4224" xr:uid="{AE8E6870-ED6F-4296-98B3-E1191D48694F}"/>
    <cellStyle name="Accent1 33" xfId="4225" xr:uid="{CB14612C-B988-40DE-AB2A-550A41F1B2B0}"/>
    <cellStyle name="Accent1 34" xfId="4226" xr:uid="{A712A3F1-9B98-4454-B532-F72BA511D5F1}"/>
    <cellStyle name="Accent1 35" xfId="4227" xr:uid="{7E9CBD5A-EF81-4E15-8C6C-9937F77665D9}"/>
    <cellStyle name="Accent1 36" xfId="4228" xr:uid="{59921657-26A9-4064-9810-280AE975482A}"/>
    <cellStyle name="Accent1 37" xfId="4229" xr:uid="{7F31AC59-460C-4BAB-B32C-2F89F723D8AF}"/>
    <cellStyle name="Accent1 38" xfId="4230" xr:uid="{F91C51A8-1878-4F4A-8478-4B686DC6E040}"/>
    <cellStyle name="Accent1 39" xfId="4231" xr:uid="{E437C055-D93D-43FD-824D-88B742120CC6}"/>
    <cellStyle name="Accent1 4" xfId="88" xr:uid="{AA0A3064-9A9E-48C8-86F2-426DEAEBAEAD}"/>
    <cellStyle name="Accent1 4 2" xfId="741" xr:uid="{913BD640-8686-467E-8E34-A5345A4595AE}"/>
    <cellStyle name="Accent1 4 3" xfId="42135" xr:uid="{84AB0639-239F-4F79-9290-305C3823FC3C}"/>
    <cellStyle name="Accent1 4 4" xfId="42434" xr:uid="{0D5CAEDC-805C-41E3-B8A7-14B28A010151}"/>
    <cellStyle name="Accent1 40" xfId="4232" xr:uid="{24F26511-EFC7-4BE3-A8C0-DD5BBB82430F}"/>
    <cellStyle name="Accent1 41" xfId="4233" xr:uid="{96C6C93C-A14F-4D95-98D0-1AD23E2D673B}"/>
    <cellStyle name="Accent1 42" xfId="4234" xr:uid="{3ED8FA23-8DF2-4395-BCD4-42439C4102EA}"/>
    <cellStyle name="Accent1 43" xfId="4235" xr:uid="{C6FCBA08-28CF-4D22-8185-435D3014A110}"/>
    <cellStyle name="Accent1 44" xfId="4236" xr:uid="{EBEBBC6F-143A-4065-A5B7-682E2669BEE5}"/>
    <cellStyle name="Accent1 45" xfId="4237" xr:uid="{AD7CF4FE-C8F4-49B0-916C-E499C9892A92}"/>
    <cellStyle name="Accent1 46" xfId="4238" xr:uid="{8A13CBEC-8D35-4933-A944-E3D27AB515CB}"/>
    <cellStyle name="Accent1 47" xfId="4239" xr:uid="{B27B61F9-83CF-4F81-948D-A6F9CA003B3E}"/>
    <cellStyle name="Accent1 48" xfId="4240" xr:uid="{71A5C209-20CF-4BFF-986A-5706A8DB0DF0}"/>
    <cellStyle name="Accent1 49" xfId="4241" xr:uid="{02CD6D46-CB02-424F-9248-C1546B9F5F7E}"/>
    <cellStyle name="Accent1 5" xfId="487" xr:uid="{FAA6E2D6-588B-4CFB-B4D3-1783D29E8A64}"/>
    <cellStyle name="Accent1 5 2" xfId="42839" xr:uid="{6855F4AB-18B6-48CD-B896-E2A8A047BCDB}"/>
    <cellStyle name="Accent1 50" xfId="4242" xr:uid="{CDAA2BEE-0F25-49E8-B9C5-4AC4B05027A5}"/>
    <cellStyle name="Accent1 51" xfId="4243" xr:uid="{CE83C405-9423-4C44-B7DB-A401DC631586}"/>
    <cellStyle name="Accent1 52" xfId="4244" xr:uid="{D3BCC776-A47A-49D0-B848-C6C5D7800048}"/>
    <cellStyle name="Accent1 53" xfId="4245" xr:uid="{24A1767F-6DA9-4545-B815-E2C380E1BA84}"/>
    <cellStyle name="Accent1 54" xfId="4246" xr:uid="{F7E21E36-EFCB-4182-91BA-CBB1E54964C5}"/>
    <cellStyle name="Accent1 55" xfId="4247" xr:uid="{3DDECB5F-1B2B-41E3-B582-744A50DF6760}"/>
    <cellStyle name="Accent1 56" xfId="4248" xr:uid="{2C52D7BF-5523-4FC8-AD42-01A47A84F8BF}"/>
    <cellStyle name="Accent1 57" xfId="4249" xr:uid="{DCC169FB-EDDA-4B76-8039-A6D672BB61A0}"/>
    <cellStyle name="Accent1 58" xfId="4250" xr:uid="{E23FA9E6-6A28-4B32-B078-F30FE57284CF}"/>
    <cellStyle name="Accent1 59" xfId="4251" xr:uid="{FC393893-3F8C-4871-8D38-A549CAE89D54}"/>
    <cellStyle name="Accent1 6" xfId="2592" xr:uid="{753DA492-8925-491B-8986-86A083FB1D51}"/>
    <cellStyle name="Accent1 6 2" xfId="42840" xr:uid="{4451A62C-DBE7-4DF0-9E87-E7B9CF310E94}"/>
    <cellStyle name="Accent1 60" xfId="4252" xr:uid="{F2E7B174-A46B-4F83-B4C4-6963DAC1FEA0}"/>
    <cellStyle name="Accent1 61" xfId="4253" xr:uid="{9F425C7A-8873-46E2-9174-DDD995DB10D5}"/>
    <cellStyle name="Accent1 62" xfId="4254" xr:uid="{B3B5D017-2939-434E-8AB4-BE1B98309A63}"/>
    <cellStyle name="Accent1 63" xfId="4255" xr:uid="{EE3CED26-0B1F-4C3B-9669-766DCC965C36}"/>
    <cellStyle name="Accent1 64" xfId="4256" xr:uid="{0F605926-FE4A-42B9-8FBF-BD34B3A9D82F}"/>
    <cellStyle name="Accent1 65" xfId="4257" xr:uid="{4D9A4494-1415-41AC-BDD8-FC02A0817599}"/>
    <cellStyle name="Accent1 66" xfId="4258" xr:uid="{7CFBF0ED-8B4D-4554-AFED-275E55272D8A}"/>
    <cellStyle name="Accent1 67" xfId="4259" xr:uid="{CE53E03A-CB73-43C8-A456-69121A86EA12}"/>
    <cellStyle name="Accent1 68" xfId="4260" xr:uid="{05838D58-9755-4E3C-8576-0924AD438FEC}"/>
    <cellStyle name="Accent1 69" xfId="4261" xr:uid="{018A2CD0-69BA-4E88-BCC2-A8B139ED5F93}"/>
    <cellStyle name="Accent1 7" xfId="2593" xr:uid="{2A8B1B8E-0C70-4647-9F13-1536959CACAE}"/>
    <cellStyle name="Accent1 70" xfId="4262" xr:uid="{58B8B419-C2A8-405F-8428-C9447C644D7D}"/>
    <cellStyle name="Accent1 71" xfId="4263" xr:uid="{34751FA6-777A-4C75-ACC3-FECD0FACDC6E}"/>
    <cellStyle name="Accent1 72" xfId="4264" xr:uid="{7B1E55A8-8334-47AF-B614-6298CC2A162E}"/>
    <cellStyle name="Accent1 73" xfId="4265" xr:uid="{145494CA-0AA9-480C-9148-E0D7F495C525}"/>
    <cellStyle name="Accent1 74" xfId="4266" xr:uid="{F9B14378-7AA5-4C21-A967-D3C0529D4984}"/>
    <cellStyle name="Accent1 75" xfId="4267" xr:uid="{6AFE7A88-8525-4A33-8A38-67AC3535B1EC}"/>
    <cellStyle name="Accent1 76" xfId="4268" xr:uid="{FB3E6251-A24F-416D-814F-B01AC0C157B2}"/>
    <cellStyle name="Accent1 77" xfId="4269" xr:uid="{41F6403A-FBA5-4279-B2F4-499D50EC8770}"/>
    <cellStyle name="Accent1 78" xfId="4270" xr:uid="{DD2F31F9-4BAF-4EF8-9499-B9CBD574508C}"/>
    <cellStyle name="Accent1 79" xfId="4271" xr:uid="{7B0F84CC-9F5C-4923-9402-3BB7A6ECC61F}"/>
    <cellStyle name="Accent1 8" xfId="4272" xr:uid="{31685E68-0FD9-4183-8F14-1C8120501B34}"/>
    <cellStyle name="Accent1 8 2" xfId="42841" xr:uid="{05F981F7-05E4-4BCF-8072-B991D5A478AE}"/>
    <cellStyle name="Accent1 80" xfId="4273" xr:uid="{743B3953-55C6-4167-9669-CB8866743B38}"/>
    <cellStyle name="Accent1 81" xfId="4274" xr:uid="{FF0DC0EB-D61F-4399-9C9A-9314CB3533E1}"/>
    <cellStyle name="Accent1 82" xfId="4275" xr:uid="{EAE90F5D-981E-46FE-99CA-CDB7154F577F}"/>
    <cellStyle name="Accent1 83" xfId="4276" xr:uid="{01ECA24D-8404-4928-8F5D-D3156BA7BF89}"/>
    <cellStyle name="Accent1 84" xfId="4277" xr:uid="{5111B3F5-6325-4F74-AB85-A145B3E897FB}"/>
    <cellStyle name="Accent1 85" xfId="4278" xr:uid="{066638E9-4F58-44D6-8D01-2A745AE19FAD}"/>
    <cellStyle name="Accent1 86" xfId="4279" xr:uid="{0159042E-192F-4A27-801B-1CE2D2C48757}"/>
    <cellStyle name="Accent1 87" xfId="4280" xr:uid="{804B7F7D-E879-4E78-9E20-06968FED958A}"/>
    <cellStyle name="Accent1 88" xfId="4281" xr:uid="{C0FA6950-CD61-493E-B7B6-AB09176F1699}"/>
    <cellStyle name="Accent1 89" xfId="4282" xr:uid="{FFA159FF-E83F-4A7B-8019-24FF540527F4}"/>
    <cellStyle name="Accent1 9" xfId="4283" xr:uid="{208E63A3-40C1-439C-8411-43E9DA3BD57C}"/>
    <cellStyle name="Accent1 9 2" xfId="42842" xr:uid="{8ECCA852-AD3A-47C1-BF0D-CC2BFF1E39EF}"/>
    <cellStyle name="Accent1 90" xfId="4284" xr:uid="{4430090C-90EA-4306-AEF8-EAED66381CFC}"/>
    <cellStyle name="Accent1 91" xfId="4285" xr:uid="{3124AA86-8DF1-41E6-B74F-7CC1732BE142}"/>
    <cellStyle name="Accent1 92" xfId="4286" xr:uid="{09DBD852-34F5-4B53-B275-86A8013AEEA6}"/>
    <cellStyle name="Accent1 93" xfId="4287" xr:uid="{FC1CE589-C912-4130-AC07-FD56FB011222}"/>
    <cellStyle name="Accent1 94" xfId="4288" xr:uid="{10F65A13-477B-4917-B205-47F2FA969479}"/>
    <cellStyle name="Accent1 95" xfId="4289" xr:uid="{E257E870-771D-498C-8AF3-707741E44DCB}"/>
    <cellStyle name="Accent1 96" xfId="4290" xr:uid="{4032EDD9-C412-435F-B825-BE8EED6D5EF2}"/>
    <cellStyle name="Accent1 97" xfId="6704" xr:uid="{2158A822-ECE3-4623-A897-A5E5AF0AC875}"/>
    <cellStyle name="Accent2 10" xfId="4291" xr:uid="{FC39A716-2E53-40D3-8303-43F09A627113}"/>
    <cellStyle name="Accent2 10 2" xfId="42843" xr:uid="{26029574-E0CE-4D58-AF90-05E9666CD9C8}"/>
    <cellStyle name="Accent2 11" xfId="4292" xr:uid="{40E4F9E1-1DB1-40CA-94B1-C0126B414764}"/>
    <cellStyle name="Accent2 12" xfId="4293" xr:uid="{0C0E1227-F412-4FFA-844B-C15B466D5818}"/>
    <cellStyle name="Accent2 13" xfId="4294" xr:uid="{6E595670-0226-4FC8-9C65-A24FB11C1433}"/>
    <cellStyle name="Accent2 14" xfId="4295" xr:uid="{2FFECAF0-150A-441C-85E9-3086E197DABB}"/>
    <cellStyle name="Accent2 15" xfId="4296" xr:uid="{5BF80200-42A9-4F1A-9C34-849FD8D08800}"/>
    <cellStyle name="Accent2 16" xfId="4297" xr:uid="{C3F8CAB5-CC24-48C7-B662-068D00CC17E6}"/>
    <cellStyle name="Accent2 17" xfId="4298" xr:uid="{CB6E98D2-CA3D-4406-82D7-A341C55DA98D}"/>
    <cellStyle name="Accent2 18" xfId="4299" xr:uid="{D4E2B6A4-49F0-4485-9C31-D921D13DD310}"/>
    <cellStyle name="Accent2 19" xfId="4300" xr:uid="{39C6458E-C743-4447-A16F-A82010C9A368}"/>
    <cellStyle name="Accent2 2" xfId="89" xr:uid="{8510DD23-24BD-4ACF-B35E-BB7C1DB9011D}"/>
    <cellStyle name="Accent2 2 2" xfId="409" xr:uid="{112CE8C0-8AE4-4492-AF45-AB6A48D4E9F1}"/>
    <cellStyle name="Accent2 2 2 2" xfId="13171" xr:uid="{80296000-2409-4968-9FDA-E27B90D477C0}"/>
    <cellStyle name="Accent2 2 3" xfId="342" xr:uid="{8D460030-1A48-4B10-985C-DF571B7E7E52}"/>
    <cellStyle name="Accent2 2 3 2" xfId="13172" xr:uid="{6B3AA5F3-F05A-43F9-BD20-FFC7F3A82A2E}"/>
    <cellStyle name="Accent2 2 4" xfId="42136" xr:uid="{965D7306-8481-4FC6-B557-1D4B1EA0498A}"/>
    <cellStyle name="Accent2 20" xfId="4301" xr:uid="{2A7BDFCD-41AF-4D7D-8BDE-7976F042C777}"/>
    <cellStyle name="Accent2 21" xfId="4302" xr:uid="{CB14B444-C0FB-4303-9C71-F9F846FAE148}"/>
    <cellStyle name="Accent2 22" xfId="4303" xr:uid="{77F42BD3-F2AE-4FB9-AAE0-FB791D101786}"/>
    <cellStyle name="Accent2 23" xfId="4304" xr:uid="{50C5ADCF-ADD4-4A45-99A8-2079B06E0E4C}"/>
    <cellStyle name="Accent2 24" xfId="4305" xr:uid="{541E674B-C576-4ABA-9916-DD96C4C59CAB}"/>
    <cellStyle name="Accent2 25" xfId="4306" xr:uid="{EE5A3803-B1D2-49D0-88BF-5CD4145F30D9}"/>
    <cellStyle name="Accent2 26" xfId="4307" xr:uid="{3CAD6BA4-DF41-46B9-B6F4-DC183224911F}"/>
    <cellStyle name="Accent2 27" xfId="4308" xr:uid="{9FA3A19C-E2D3-460A-AB47-AC07C13FB0E0}"/>
    <cellStyle name="Accent2 28" xfId="4309" xr:uid="{5A8F2C8A-A4E7-484B-8945-617202EF35F2}"/>
    <cellStyle name="Accent2 29" xfId="4310" xr:uid="{30ECCCDD-A993-422E-875A-40C13B104A42}"/>
    <cellStyle name="Accent2 3" xfId="90" xr:uid="{82A252A0-988D-43A2-8F61-90F93C801C60}"/>
    <cellStyle name="Accent2 3 2" xfId="42137" xr:uid="{88293500-5491-48AD-BAEE-7E37EE1058CC}"/>
    <cellStyle name="Accent2 3 2 2" xfId="42436" xr:uid="{6591DD03-9FA8-4431-AE77-6ACB902286F7}"/>
    <cellStyle name="Accent2 3 3" xfId="42435" xr:uid="{E1EA1833-B54C-4CA5-8689-34E42C0B816C}"/>
    <cellStyle name="Accent2 30" xfId="4311" xr:uid="{073734F0-26C7-4A62-94E6-10B51108417B}"/>
    <cellStyle name="Accent2 31" xfId="4312" xr:uid="{1B7B7DE5-4594-4633-A4B9-A52C4C2CC6B2}"/>
    <cellStyle name="Accent2 32" xfId="4313" xr:uid="{A997A12D-F498-4F64-B41F-10A8E12DFD1A}"/>
    <cellStyle name="Accent2 33" xfId="4314" xr:uid="{D0538295-1D65-4ADF-A820-60C7F89A463F}"/>
    <cellStyle name="Accent2 34" xfId="4315" xr:uid="{7E427734-944E-4703-B90F-35B4F67369FA}"/>
    <cellStyle name="Accent2 35" xfId="4316" xr:uid="{4BF2A47A-87ED-45FC-BAA8-1946ABCB9103}"/>
    <cellStyle name="Accent2 36" xfId="4317" xr:uid="{31F6C52C-9416-44A8-932C-A12694ED3A06}"/>
    <cellStyle name="Accent2 37" xfId="4318" xr:uid="{9E0C1231-6471-434D-8D93-8BA53A720CE1}"/>
    <cellStyle name="Accent2 38" xfId="4319" xr:uid="{EBFE1CF1-0FB8-4944-B602-65EB3A94A176}"/>
    <cellStyle name="Accent2 39" xfId="4320" xr:uid="{7D3EBAEB-7123-4B01-A834-7F0B5547DFE6}"/>
    <cellStyle name="Accent2 4" xfId="91" xr:uid="{67AF049D-0F67-487A-BA3B-F6A6C03E4797}"/>
    <cellStyle name="Accent2 4 2" xfId="745" xr:uid="{0499EBDC-6D23-4BF0-8D06-447DB22AC6DE}"/>
    <cellStyle name="Accent2 4 3" xfId="42138" xr:uid="{1C79EE05-6588-4769-9AF6-7F30EAB0C010}"/>
    <cellStyle name="Accent2 4 4" xfId="42437" xr:uid="{0A028DCA-7715-4A78-976B-721A8FEC203C}"/>
    <cellStyle name="Accent2 40" xfId="4321" xr:uid="{1FB8BA52-47F4-4625-A4A8-7941E80C03DA}"/>
    <cellStyle name="Accent2 41" xfId="4322" xr:uid="{A479E604-6F83-4B52-8DFB-1741349D7CB0}"/>
    <cellStyle name="Accent2 42" xfId="4323" xr:uid="{23051DD7-D969-4757-90BF-AA0A2218648C}"/>
    <cellStyle name="Accent2 43" xfId="4324" xr:uid="{4C24BCA3-C273-4D83-939C-FF67A93E0748}"/>
    <cellStyle name="Accent2 44" xfId="4325" xr:uid="{D5EA8814-1769-488B-85B0-7D0DF6F73DE5}"/>
    <cellStyle name="Accent2 45" xfId="4326" xr:uid="{7FFB7B6B-B9D2-4BC8-9027-D5519A4D293F}"/>
    <cellStyle name="Accent2 46" xfId="4327" xr:uid="{158EB6C8-A761-4A0D-954E-51312713F45F}"/>
    <cellStyle name="Accent2 47" xfId="4328" xr:uid="{F2DCCE54-389D-46B5-A684-23578BBC268A}"/>
    <cellStyle name="Accent2 48" xfId="4329" xr:uid="{F039DB9B-D705-4B9F-A862-01F2652B29BE}"/>
    <cellStyle name="Accent2 49" xfId="4330" xr:uid="{AD95EA31-5793-4F9A-87F9-5762513EE149}"/>
    <cellStyle name="Accent2 5" xfId="488" xr:uid="{0C257BE6-5FAE-4E2D-89B7-7191357F40BF}"/>
    <cellStyle name="Accent2 5 2" xfId="42844" xr:uid="{37B06ABA-945C-4243-8944-78289EE4C844}"/>
    <cellStyle name="Accent2 50" xfId="4331" xr:uid="{809BD3D9-659A-477E-853B-7CCFEB559254}"/>
    <cellStyle name="Accent2 51" xfId="4332" xr:uid="{71BBDF81-D503-41AE-B6F4-2D4DCE71DF4F}"/>
    <cellStyle name="Accent2 52" xfId="4333" xr:uid="{0B1C1668-BB58-44C7-B7F0-BF4CF46FDC16}"/>
    <cellStyle name="Accent2 53" xfId="4334" xr:uid="{9E444756-C804-4F6B-922C-2CDD79D8888A}"/>
    <cellStyle name="Accent2 54" xfId="4335" xr:uid="{4BE6B4CF-727B-4D84-ADB1-2D9A321F5E57}"/>
    <cellStyle name="Accent2 55" xfId="4336" xr:uid="{AB9B256A-5173-40A8-94E2-1BE5DA2950DB}"/>
    <cellStyle name="Accent2 56" xfId="4337" xr:uid="{86D1561B-372B-4C93-B0C4-D76E6DC89DBA}"/>
    <cellStyle name="Accent2 57" xfId="4338" xr:uid="{0204FDE1-59DC-446C-862F-B0FBA37AA89F}"/>
    <cellStyle name="Accent2 58" xfId="4339" xr:uid="{46B65B78-6571-4E1A-9D13-B5060AE6EF25}"/>
    <cellStyle name="Accent2 59" xfId="4340" xr:uid="{7F3257AA-4471-4342-813C-838E94EF2E6E}"/>
    <cellStyle name="Accent2 6" xfId="2594" xr:uid="{9654C9F9-40D7-4DB0-AF16-0FE1C144CB97}"/>
    <cellStyle name="Accent2 6 2" xfId="42845" xr:uid="{865D15F9-3FFE-4B31-8708-B670398A86E9}"/>
    <cellStyle name="Accent2 60" xfId="4341" xr:uid="{D1641630-AB33-49DD-879E-E67E43C166EA}"/>
    <cellStyle name="Accent2 61" xfId="4342" xr:uid="{1E1E1AE5-CBE8-48F4-BD5C-C576528103D7}"/>
    <cellStyle name="Accent2 62" xfId="4343" xr:uid="{AC1D02CF-25C5-4E7D-A567-E02D559AC530}"/>
    <cellStyle name="Accent2 63" xfId="4344" xr:uid="{7DD1B2B1-56EB-4CF8-A1B1-3913D8DF13D3}"/>
    <cellStyle name="Accent2 64" xfId="4345" xr:uid="{64C8297E-9B4A-43D6-99FC-B6FB486A599C}"/>
    <cellStyle name="Accent2 65" xfId="4346" xr:uid="{C3970445-7B94-4FF6-83B3-5D63DF631D2F}"/>
    <cellStyle name="Accent2 66" xfId="4347" xr:uid="{C4859076-1BB7-4229-A112-EFAA55301CCC}"/>
    <cellStyle name="Accent2 67" xfId="4348" xr:uid="{6F1282E4-0B22-4D3E-88DB-268734CDDF33}"/>
    <cellStyle name="Accent2 68" xfId="4349" xr:uid="{CB1661FB-916F-4DEC-887E-536836D2AB53}"/>
    <cellStyle name="Accent2 69" xfId="4350" xr:uid="{FB4B5DDD-053D-418B-B4E6-9E7E135501CA}"/>
    <cellStyle name="Accent2 7" xfId="2595" xr:uid="{37FDB83A-E824-499F-B2A7-7BB4CE0AEAD6}"/>
    <cellStyle name="Accent2 70" xfId="4351" xr:uid="{DF32C27B-36C4-400D-982A-60C3FF0C2CCB}"/>
    <cellStyle name="Accent2 71" xfId="4352" xr:uid="{8E36C472-15A4-4BE9-B0D6-80935E39B3E0}"/>
    <cellStyle name="Accent2 72" xfId="4353" xr:uid="{18E71502-3ABB-4675-BFFD-3E0E78F7B966}"/>
    <cellStyle name="Accent2 73" xfId="4354" xr:uid="{E951A78F-3D8D-46FC-82CE-A671C95250AE}"/>
    <cellStyle name="Accent2 74" xfId="4355" xr:uid="{67FB6BB2-91C9-4F2B-B803-E76C6106A6BC}"/>
    <cellStyle name="Accent2 75" xfId="4356" xr:uid="{E36B611F-8E0B-4B33-9193-33E626E15158}"/>
    <cellStyle name="Accent2 76" xfId="4357" xr:uid="{25D569B2-E988-4398-A714-B6D320D4AAEE}"/>
    <cellStyle name="Accent2 77" xfId="4358" xr:uid="{52ECF969-9AEB-4534-8139-2EBD3D019D3C}"/>
    <cellStyle name="Accent2 78" xfId="4359" xr:uid="{54F3687C-4662-4435-91D0-D99E739907F6}"/>
    <cellStyle name="Accent2 79" xfId="4360" xr:uid="{F1A130AA-F79F-4A0B-AD5D-8CA28A5A6EF8}"/>
    <cellStyle name="Accent2 8" xfId="4361" xr:uid="{C69690FB-60D6-49CE-9DDD-8D22301AAA44}"/>
    <cellStyle name="Accent2 8 2" xfId="42846" xr:uid="{D8BDE927-D4C3-4224-81B0-17BDF711F9E8}"/>
    <cellStyle name="Accent2 80" xfId="4362" xr:uid="{EFC8739A-4218-4A82-B08C-664B9C324177}"/>
    <cellStyle name="Accent2 81" xfId="4363" xr:uid="{FEAF01F0-CDEB-471D-B8F2-63C407349F33}"/>
    <cellStyle name="Accent2 82" xfId="4364" xr:uid="{0129C1A7-717F-47E8-B031-34AD22A9CC3A}"/>
    <cellStyle name="Accent2 83" xfId="4365" xr:uid="{5A5014A5-C8E8-4A85-91A4-ED916D5D3AAB}"/>
    <cellStyle name="Accent2 84" xfId="4366" xr:uid="{54B16620-D413-4D5D-A6DD-A9F536EBD3D3}"/>
    <cellStyle name="Accent2 85" xfId="4367" xr:uid="{C00B545E-3A0A-475B-B5FD-55723E478E0F}"/>
    <cellStyle name="Accent2 86" xfId="4368" xr:uid="{5292CAA7-DAAF-4AEC-832A-9DBE90BD3CFA}"/>
    <cellStyle name="Accent2 87" xfId="4369" xr:uid="{9946D466-42F1-4953-BBF9-F9FDF929F0E8}"/>
    <cellStyle name="Accent2 88" xfId="4370" xr:uid="{26799C50-E9E7-4018-8B11-B2F13BCF8DBC}"/>
    <cellStyle name="Accent2 89" xfId="4371" xr:uid="{3BD9B163-D94F-4648-8A99-78F82EF49E6C}"/>
    <cellStyle name="Accent2 9" xfId="4372" xr:uid="{E0CB6D1B-8BFD-4BBF-B75A-51EC792EF3ED}"/>
    <cellStyle name="Accent2 9 2" xfId="42847" xr:uid="{9595AB3D-FD10-43CD-8248-3F34735C40A4}"/>
    <cellStyle name="Accent2 90" xfId="4373" xr:uid="{4BF02710-6212-4A5D-826D-4339623E861A}"/>
    <cellStyle name="Accent2 91" xfId="4374" xr:uid="{6718F277-0BE2-4DE8-A17B-F28A9586A31E}"/>
    <cellStyle name="Accent2 92" xfId="4375" xr:uid="{1BEAAE2C-B22E-4F69-AED4-CA0E45086C4A}"/>
    <cellStyle name="Accent2 93" xfId="4376" xr:uid="{FDABA729-1550-4368-B083-24C7D1288CE2}"/>
    <cellStyle name="Accent2 94" xfId="4377" xr:uid="{F909963E-A268-4EB9-9F08-0ED42E3FA075}"/>
    <cellStyle name="Accent2 95" xfId="4378" xr:uid="{4859A38E-7BC5-4CBB-9AF4-8E435A6F2859}"/>
    <cellStyle name="Accent2 96" xfId="4379" xr:uid="{0CC700D8-27F6-4066-839F-25814CF3D58D}"/>
    <cellStyle name="Accent2 97" xfId="6708" xr:uid="{5B8E118F-3869-4D8F-B741-C5EADD83AD22}"/>
    <cellStyle name="Accent3 10" xfId="4380" xr:uid="{D3F12697-95DE-4E29-B72C-9C2BA6895C24}"/>
    <cellStyle name="Accent3 10 2" xfId="42848" xr:uid="{5A307F92-8AA2-4F80-9C61-E688822B3FF1}"/>
    <cellStyle name="Accent3 11" xfId="4381" xr:uid="{566EBF87-A8C1-4D20-B2B6-B60F79C33DC0}"/>
    <cellStyle name="Accent3 12" xfId="4382" xr:uid="{603AF1C6-BE0D-4046-A069-A692466ACDA0}"/>
    <cellStyle name="Accent3 13" xfId="4383" xr:uid="{0DA22AFA-8A65-432F-9592-8BEFE064A02E}"/>
    <cellStyle name="Accent3 14" xfId="4384" xr:uid="{AB6D6F79-EDEB-4C3D-99BA-D276BD8FAF62}"/>
    <cellStyle name="Accent3 15" xfId="4385" xr:uid="{877EEF03-C23C-4BA3-92C6-8560D78F90A4}"/>
    <cellStyle name="Accent3 16" xfId="4386" xr:uid="{9161BE28-D529-439B-A2FE-DE2AE978AB23}"/>
    <cellStyle name="Accent3 17" xfId="4387" xr:uid="{D9FDD1C2-A35B-496D-BFF7-2BA8A509EED4}"/>
    <cellStyle name="Accent3 18" xfId="4388" xr:uid="{D34AA0A1-DF3B-4BD1-B7D0-02A077AA6814}"/>
    <cellStyle name="Accent3 19" xfId="4389" xr:uid="{45A2DBED-902D-4F9B-938D-8EE87EAFE0AE}"/>
    <cellStyle name="Accent3 2" xfId="92" xr:uid="{37B43116-14CA-4337-BE3C-9C31B2FB7FC4}"/>
    <cellStyle name="Accent3 2 2" xfId="410" xr:uid="{A9D2F39E-EF69-4482-95B4-F710B4CCA83C}"/>
    <cellStyle name="Accent3 2 2 2" xfId="13173" xr:uid="{2FA6D1C4-E462-4407-9664-37D0EB2F1F36}"/>
    <cellStyle name="Accent3 2 3" xfId="343" xr:uid="{4195BE2F-0211-4DD0-B733-DFFB41BCA40E}"/>
    <cellStyle name="Accent3 2 3 2" xfId="13174" xr:uid="{FE93274A-096B-412D-91EE-EF0A663660C3}"/>
    <cellStyle name="Accent3 2 4" xfId="42139" xr:uid="{78D92D57-3562-4815-8B6B-58E382341C0C}"/>
    <cellStyle name="Accent3 20" xfId="4390" xr:uid="{CF39BAF8-561F-4F7A-8C45-AA1EA4A6FF95}"/>
    <cellStyle name="Accent3 21" xfId="4391" xr:uid="{8DADA5E9-064F-41EF-95CF-439B64462F0B}"/>
    <cellStyle name="Accent3 22" xfId="4392" xr:uid="{01CBBC7F-BE2B-4360-B349-E0076F6D50F1}"/>
    <cellStyle name="Accent3 23" xfId="4393" xr:uid="{DE06089E-DFBA-4252-AA7A-4BD6B0BA2623}"/>
    <cellStyle name="Accent3 24" xfId="4394" xr:uid="{B392C932-F768-4FA4-AE22-9639EDCC742B}"/>
    <cellStyle name="Accent3 25" xfId="4395" xr:uid="{AD50A0D8-8574-49AE-8688-C144B405B006}"/>
    <cellStyle name="Accent3 26" xfId="4396" xr:uid="{39AACFC5-DC9E-4290-9506-F26D2E99B4A3}"/>
    <cellStyle name="Accent3 27" xfId="4397" xr:uid="{BF839BAA-549A-48D0-A72E-C6E4FBF31AC0}"/>
    <cellStyle name="Accent3 28" xfId="4398" xr:uid="{FC6A16FA-98EF-4A5C-AB1E-4D8ED4E9329B}"/>
    <cellStyle name="Accent3 29" xfId="4399" xr:uid="{B9E6295D-36A4-462A-88D0-176C4975D466}"/>
    <cellStyle name="Accent3 3" xfId="93" xr:uid="{3EFD1F36-E7DB-46ED-8D29-9162311DA000}"/>
    <cellStyle name="Accent3 3 2" xfId="42140" xr:uid="{4C6AB831-C610-4728-849D-F37087B21805}"/>
    <cellStyle name="Accent3 3 2 2" xfId="42439" xr:uid="{F8A0FC48-C23F-4431-ACA0-F76A569385BD}"/>
    <cellStyle name="Accent3 3 3" xfId="42438" xr:uid="{80429BEE-DA6E-44F4-B8A7-E60266D477B1}"/>
    <cellStyle name="Accent3 30" xfId="4400" xr:uid="{8CD10CA0-A321-448E-9C3A-B604B86E679F}"/>
    <cellStyle name="Accent3 31" xfId="4401" xr:uid="{BE2BFEE0-2788-4A5E-AA9F-986330CB9EEA}"/>
    <cellStyle name="Accent3 32" xfId="4402" xr:uid="{3BE7DF5F-FF09-4F9B-8CBB-16803EFC56E2}"/>
    <cellStyle name="Accent3 33" xfId="4403" xr:uid="{1B65E779-B6B9-4EAF-9C83-076071512332}"/>
    <cellStyle name="Accent3 34" xfId="4404" xr:uid="{D6D3EE90-5922-4239-B50A-91B549CD4648}"/>
    <cellStyle name="Accent3 35" xfId="4405" xr:uid="{A60EA357-A34A-4567-8E2F-570F208A513A}"/>
    <cellStyle name="Accent3 36" xfId="4406" xr:uid="{BE126D3A-E77D-45AB-BEC1-86B05E32EB61}"/>
    <cellStyle name="Accent3 37" xfId="4407" xr:uid="{8847DFFB-9F09-4EAE-B197-19AED22482A2}"/>
    <cellStyle name="Accent3 38" xfId="4408" xr:uid="{3C218F41-7540-4AEA-BA81-1B77CDB30446}"/>
    <cellStyle name="Accent3 39" xfId="4409" xr:uid="{419BAB80-539A-4127-B4B9-15E0B9BE21FD}"/>
    <cellStyle name="Accent3 4" xfId="94" xr:uid="{4E00D8EB-8F5E-4DD1-8EA2-940ABF0EC8E7}"/>
    <cellStyle name="Accent3 4 2" xfId="749" xr:uid="{6514CA36-F829-475E-8FFC-8214CA14C7BC}"/>
    <cellStyle name="Accent3 4 3" xfId="42141" xr:uid="{5E53B074-D4D9-4257-A199-2AD81B5F2C9E}"/>
    <cellStyle name="Accent3 4 4" xfId="42440" xr:uid="{A986CA20-7FEE-43DC-A4AE-5CA9C5222287}"/>
    <cellStyle name="Accent3 40" xfId="4410" xr:uid="{20FAD28F-414C-4A73-8FA8-12F899D0AD14}"/>
    <cellStyle name="Accent3 41" xfId="4411" xr:uid="{A3156319-401C-40AE-BE3F-FDCFB8AB012E}"/>
    <cellStyle name="Accent3 42" xfId="4412" xr:uid="{BF44ADC0-67A1-4A78-B85A-08735AC02226}"/>
    <cellStyle name="Accent3 43" xfId="4413" xr:uid="{A630A3D8-B9A1-4D1C-AF28-A4EB6C440BBC}"/>
    <cellStyle name="Accent3 44" xfId="4414" xr:uid="{72F4F10F-077E-432D-98FD-4F5728A2C514}"/>
    <cellStyle name="Accent3 45" xfId="4415" xr:uid="{C368777B-9DED-4414-B60E-CDA68143B706}"/>
    <cellStyle name="Accent3 46" xfId="4416" xr:uid="{E7B38608-2A2B-495F-AA22-28F2D84CA3A3}"/>
    <cellStyle name="Accent3 47" xfId="4417" xr:uid="{7B5AF133-8428-46EE-837B-B000F2FBD682}"/>
    <cellStyle name="Accent3 48" xfId="4418" xr:uid="{FCA72AD7-E1B8-4792-B12D-31BF8D596673}"/>
    <cellStyle name="Accent3 49" xfId="4419" xr:uid="{B1925207-7CAD-4CCC-8226-622C4093FA82}"/>
    <cellStyle name="Accent3 5" xfId="489" xr:uid="{27C98DE9-64CC-4B53-9964-37F261257E84}"/>
    <cellStyle name="Accent3 5 2" xfId="42849" xr:uid="{1FE63051-0387-4F8A-A4AA-4A60EE057A62}"/>
    <cellStyle name="Accent3 50" xfId="4420" xr:uid="{E867F446-54F1-4F6F-A72B-68CCCBD2C460}"/>
    <cellStyle name="Accent3 51" xfId="4421" xr:uid="{23F70B76-BE0D-40E3-AFBA-F07A98EE86B7}"/>
    <cellStyle name="Accent3 52" xfId="4422" xr:uid="{F832F82F-371C-44E8-A9BE-B516455F3BDE}"/>
    <cellStyle name="Accent3 53" xfId="4423" xr:uid="{BA406609-FCF4-46A7-BB7E-47554FD96854}"/>
    <cellStyle name="Accent3 54" xfId="4424" xr:uid="{DD1D8CE5-6B6D-4F39-8CA8-7395FFFB2FCE}"/>
    <cellStyle name="Accent3 55" xfId="4425" xr:uid="{33B537DD-43B6-485E-BD06-A78413B2279C}"/>
    <cellStyle name="Accent3 56" xfId="4426" xr:uid="{918A79F2-2C35-45E3-BDD4-8B076C7140EE}"/>
    <cellStyle name="Accent3 57" xfId="4427" xr:uid="{4AEA7C2B-5AD3-4414-9725-7BB7A14992BF}"/>
    <cellStyle name="Accent3 58" xfId="4428" xr:uid="{057DB0EC-D699-424F-90E4-ED6115B8315E}"/>
    <cellStyle name="Accent3 59" xfId="4429" xr:uid="{FBBC7545-05A3-4EA1-9392-8A78994EB6C3}"/>
    <cellStyle name="Accent3 6" xfId="2596" xr:uid="{7681342D-B1D0-48EA-BE5D-D9DAD656AE3D}"/>
    <cellStyle name="Accent3 6 2" xfId="42850" xr:uid="{19188436-4027-4D79-ABA4-50B374682E5D}"/>
    <cellStyle name="Accent3 60" xfId="4430" xr:uid="{42BBA1EC-2876-435F-89F2-D68BAE8C93CF}"/>
    <cellStyle name="Accent3 61" xfId="4431" xr:uid="{88B50526-2460-4F6B-ACF8-9A78D6FA593A}"/>
    <cellStyle name="Accent3 62" xfId="4432" xr:uid="{DC2ABE19-81FE-46C1-A5AA-52C1BD374BBF}"/>
    <cellStyle name="Accent3 63" xfId="4433" xr:uid="{9D08C7FD-3834-4168-93A4-9354E4AD87A5}"/>
    <cellStyle name="Accent3 64" xfId="4434" xr:uid="{1C87C631-A96B-4B4A-AAAF-3E007FC614BA}"/>
    <cellStyle name="Accent3 65" xfId="4435" xr:uid="{CAA358B8-DA8E-47B6-A30D-07D70E8DC0F2}"/>
    <cellStyle name="Accent3 66" xfId="4436" xr:uid="{0B144A26-7A71-4F35-BA15-78471D5A6AEB}"/>
    <cellStyle name="Accent3 67" xfId="4437" xr:uid="{FFC518A2-0277-4382-902A-6C013028F97D}"/>
    <cellStyle name="Accent3 68" xfId="4438" xr:uid="{771D2D30-9305-42AE-8FD6-90AAE6CD58CA}"/>
    <cellStyle name="Accent3 69" xfId="4439" xr:uid="{4878B376-1878-4117-95F3-D89FD49C8FE6}"/>
    <cellStyle name="Accent3 7" xfId="2597" xr:uid="{FE696B8A-F894-41A7-BD62-C4C8F6A7FF17}"/>
    <cellStyle name="Accent3 70" xfId="4440" xr:uid="{8A881912-2B74-48EA-B773-D9573BD02C0C}"/>
    <cellStyle name="Accent3 71" xfId="4441" xr:uid="{74FB2584-D50E-4076-B1F1-C99C00B1481D}"/>
    <cellStyle name="Accent3 72" xfId="4442" xr:uid="{48D7E4B3-A34E-4032-994C-46E0B8E2757F}"/>
    <cellStyle name="Accent3 73" xfId="4443" xr:uid="{60C35C94-2C7A-4CBF-BCC7-65A58685FC0A}"/>
    <cellStyle name="Accent3 74" xfId="4444" xr:uid="{5438C4B0-A60F-4E91-BE74-9EFC2DBE94F9}"/>
    <cellStyle name="Accent3 75" xfId="4445" xr:uid="{79A937E8-77FF-40FE-AAB9-B963CE3D811F}"/>
    <cellStyle name="Accent3 76" xfId="4446" xr:uid="{691CDD35-2C5E-4200-B683-A3E07D412676}"/>
    <cellStyle name="Accent3 77" xfId="4447" xr:uid="{3EC63A19-E678-4668-BE06-8EBC1532EFB9}"/>
    <cellStyle name="Accent3 78" xfId="4448" xr:uid="{ECE49368-1514-4A0B-8504-5C7A84D352B7}"/>
    <cellStyle name="Accent3 79" xfId="4449" xr:uid="{206C4CA9-7B7C-4272-AED3-1E8C78904AD4}"/>
    <cellStyle name="Accent3 8" xfId="4450" xr:uid="{75D86C3B-1B43-4A34-BDAA-5E76E5495AB2}"/>
    <cellStyle name="Accent3 8 2" xfId="42851" xr:uid="{5BE82859-913D-471D-98B3-CEE0F75B2A90}"/>
    <cellStyle name="Accent3 80" xfId="4451" xr:uid="{358D1139-82E2-44F3-B9A4-9708F9331DC6}"/>
    <cellStyle name="Accent3 81" xfId="4452" xr:uid="{925A0657-77DC-490B-9F30-66386FD67C21}"/>
    <cellStyle name="Accent3 82" xfId="4453" xr:uid="{15796442-6A51-4A65-823F-4363610E5BF9}"/>
    <cellStyle name="Accent3 83" xfId="4454" xr:uid="{88F1D6D4-740A-4251-AAD4-61BC3E13DBBC}"/>
    <cellStyle name="Accent3 84" xfId="4455" xr:uid="{1A1AC49D-C011-4075-9F37-9A11B423FD4F}"/>
    <cellStyle name="Accent3 85" xfId="4456" xr:uid="{F812278A-2060-4921-8A73-C7611247402B}"/>
    <cellStyle name="Accent3 86" xfId="4457" xr:uid="{B189E59D-E13F-457C-83E7-40B08571AC7A}"/>
    <cellStyle name="Accent3 87" xfId="4458" xr:uid="{726B53D3-39FA-4E58-9378-6A0F403D53DD}"/>
    <cellStyle name="Accent3 88" xfId="4459" xr:uid="{C1824F75-A46A-48C5-93F4-D7FD467711AF}"/>
    <cellStyle name="Accent3 89" xfId="4460" xr:uid="{85170962-9429-46FC-A6D9-5F4DD08CB5F2}"/>
    <cellStyle name="Accent3 9" xfId="4461" xr:uid="{17AE4A69-EAEA-4C9A-8271-02431DBDE627}"/>
    <cellStyle name="Accent3 9 2" xfId="42852" xr:uid="{60B5B812-B40C-4967-AC8F-803DAD6F2379}"/>
    <cellStyle name="Accent3 90" xfId="4462" xr:uid="{93176DD6-8932-433B-B74C-DAA7BB212326}"/>
    <cellStyle name="Accent3 91" xfId="4463" xr:uid="{89FF7496-C0FB-4076-AE9B-F024F7617806}"/>
    <cellStyle name="Accent3 92" xfId="4464" xr:uid="{36EFC626-5FA3-43F1-B437-E8A3530D4D87}"/>
    <cellStyle name="Accent3 93" xfId="4465" xr:uid="{F2DD0594-1E7F-4962-89C5-55C15B103786}"/>
    <cellStyle name="Accent3 94" xfId="4466" xr:uid="{0D268ECD-16BB-4F2E-994F-30758505BDF9}"/>
    <cellStyle name="Accent3 95" xfId="4467" xr:uid="{94CA301B-7276-4061-B601-0C4DE60F4B33}"/>
    <cellStyle name="Accent3 96" xfId="4468" xr:uid="{3060E4D6-95C1-4F5E-92A6-349713A2810E}"/>
    <cellStyle name="Accent3 97" xfId="6712" xr:uid="{21F9775C-46A0-40A0-A77B-71F8CAE1F0F3}"/>
    <cellStyle name="Accent4 10" xfId="4469" xr:uid="{A0DC8DFB-B7B1-4267-A02F-98EE39A07331}"/>
    <cellStyle name="Accent4 10 2" xfId="42853" xr:uid="{516B43D8-10DD-4788-94A5-48D8518447FE}"/>
    <cellStyle name="Accent4 11" xfId="4470" xr:uid="{A15E04BD-BC6D-4476-B2F5-EB60A22A6997}"/>
    <cellStyle name="Accent4 12" xfId="4471" xr:uid="{AE3DCF26-A6A9-4801-BE9C-8AD943DBBC8E}"/>
    <cellStyle name="Accent4 13" xfId="4472" xr:uid="{F2BF4212-6F76-4979-9B19-7FDDD323E6C4}"/>
    <cellStyle name="Accent4 14" xfId="4473" xr:uid="{2AF1FA74-C489-4E94-8051-0A87286E06DF}"/>
    <cellStyle name="Accent4 15" xfId="4474" xr:uid="{134A02D9-BC00-43D0-B90E-8697CB721B38}"/>
    <cellStyle name="Accent4 16" xfId="4475" xr:uid="{13026036-08A5-40B2-8A6B-C5B711869E2B}"/>
    <cellStyle name="Accent4 17" xfId="4476" xr:uid="{FEF369C5-22C5-4559-8BF1-16CC08E89A2B}"/>
    <cellStyle name="Accent4 18" xfId="4477" xr:uid="{56A826D6-C452-4856-B356-3C4C9673F8DB}"/>
    <cellStyle name="Accent4 19" xfId="4478" xr:uid="{99A6866F-4F32-42A7-BA51-ACB5FA8B511C}"/>
    <cellStyle name="Accent4 2" xfId="95" xr:uid="{4CC4CB68-D533-4CFD-913C-FA30204B9A16}"/>
    <cellStyle name="Accent4 2 2" xfId="411" xr:uid="{E55226DD-3D43-41C3-8DD5-AB5996EA12FB}"/>
    <cellStyle name="Accent4 2 2 2" xfId="13176" xr:uid="{F1B1DDB3-8BBE-40B9-B0C1-86A05A7121E3}"/>
    <cellStyle name="Accent4 2 3" xfId="344" xr:uid="{45F75A31-B589-4197-B052-FF88E381C28E}"/>
    <cellStyle name="Accent4 2 3 2" xfId="13177" xr:uid="{D4F40AFC-971D-444D-AA8B-5F8B79B853B3}"/>
    <cellStyle name="Accent4 2 4" xfId="15548" xr:uid="{14537F7F-3D9C-49D8-AA6A-9FD13ACBC579}"/>
    <cellStyle name="Accent4 2 5" xfId="13175" xr:uid="{11128AD6-F641-414A-86EC-AA4D0C669DDA}"/>
    <cellStyle name="Accent4 2_BS" xfId="13178" xr:uid="{25D0338F-9904-4068-A6B9-615BB2EBEE34}"/>
    <cellStyle name="Accent4 20" xfId="4479" xr:uid="{E8E54FD8-80ED-43B3-96DB-B365938FDD82}"/>
    <cellStyle name="Accent4 21" xfId="4480" xr:uid="{DDDF7C2A-E79C-4D23-BB88-AB553AC968B2}"/>
    <cellStyle name="Accent4 22" xfId="4481" xr:uid="{9A5557CF-FBB8-4B1E-BDC1-D2280675FF86}"/>
    <cellStyle name="Accent4 23" xfId="4482" xr:uid="{31B81B11-B21B-4167-A974-0268BBE0C7FA}"/>
    <cellStyle name="Accent4 24" xfId="4483" xr:uid="{E896BE6C-2E42-48ED-8BAA-9B656B8B3EF6}"/>
    <cellStyle name="Accent4 25" xfId="4484" xr:uid="{56B967E4-E477-49C0-9449-7F7E9A7EB5FA}"/>
    <cellStyle name="Accent4 26" xfId="4485" xr:uid="{54F3900B-59E4-4981-9B9E-A3D46632A09F}"/>
    <cellStyle name="Accent4 27" xfId="4486" xr:uid="{A4516C71-F48A-4283-B12D-8E1B2027F4D8}"/>
    <cellStyle name="Accent4 28" xfId="4487" xr:uid="{9DED9ACB-E515-4969-9AE6-F0A056969403}"/>
    <cellStyle name="Accent4 29" xfId="4488" xr:uid="{4B996300-4465-47C3-821D-159AA74E314F}"/>
    <cellStyle name="Accent4 3" xfId="96" xr:uid="{46D1860E-AE49-419C-B2AA-921481004320}"/>
    <cellStyle name="Accent4 3 2" xfId="42142" xr:uid="{0A58EE88-69E8-484B-8C0B-C66C90D58179}"/>
    <cellStyle name="Accent4 3 2 2" xfId="42443" xr:uid="{BA550C06-88CF-4ABC-9D4C-098C972802D0}"/>
    <cellStyle name="Accent4 3 3" xfId="42442" xr:uid="{6192E056-0CAD-4E49-8ACA-906E41B372CE}"/>
    <cellStyle name="Accent4 30" xfId="4489" xr:uid="{CE2D1840-AB25-4A39-9F8F-E339C5EE6A90}"/>
    <cellStyle name="Accent4 31" xfId="4490" xr:uid="{77C2E4F5-89C9-4BE8-B35E-7CF075F47DC3}"/>
    <cellStyle name="Accent4 32" xfId="4491" xr:uid="{9CCB39C0-CD1E-499F-8D24-7978E4FC5C22}"/>
    <cellStyle name="Accent4 33" xfId="4492" xr:uid="{29C7949D-2C10-403D-A969-08A15FA3C21C}"/>
    <cellStyle name="Accent4 34" xfId="4493" xr:uid="{AC3D5A5D-C8D6-480E-8BF1-C304612E7918}"/>
    <cellStyle name="Accent4 35" xfId="4494" xr:uid="{C08B1655-6F8F-41D1-B023-17C6FBEAF0D4}"/>
    <cellStyle name="Accent4 36" xfId="4495" xr:uid="{B8C067E3-7C20-4C15-8083-8C85EB394D3A}"/>
    <cellStyle name="Accent4 37" xfId="4496" xr:uid="{F5F9F944-9B6C-4157-8781-88823303CE70}"/>
    <cellStyle name="Accent4 38" xfId="4497" xr:uid="{3D86602F-2FDF-4208-87AD-9C0CDE416E9C}"/>
    <cellStyle name="Accent4 39" xfId="4498" xr:uid="{377E1AD9-4D1C-449A-B186-A8504FF74A92}"/>
    <cellStyle name="Accent4 4" xfId="97" xr:uid="{1FE85F68-8628-4B33-B726-E0F33E3E5AA7}"/>
    <cellStyle name="Accent4 4 2" xfId="753" xr:uid="{BD339154-13C8-4BB5-81AB-6C7CF1BEA9F9}"/>
    <cellStyle name="Accent4 4 3" xfId="42143" xr:uid="{8729BEE4-4F73-43C9-A086-5B570158914A}"/>
    <cellStyle name="Accent4 4 4" xfId="42444" xr:uid="{F13B5987-3472-4FC1-A971-96A7A96C4800}"/>
    <cellStyle name="Accent4 40" xfId="4499" xr:uid="{FD3A8649-BA19-40FB-AC74-F0E384E3EC47}"/>
    <cellStyle name="Accent4 41" xfId="4500" xr:uid="{7001A106-3B9E-4E52-98C3-BDDABB24F70C}"/>
    <cellStyle name="Accent4 42" xfId="4501" xr:uid="{B1DE44E9-CB94-43F2-AFE1-9501CCC51602}"/>
    <cellStyle name="Accent4 43" xfId="4502" xr:uid="{6CB6C2DE-47A7-4EA1-AF36-E7EEDF8783D9}"/>
    <cellStyle name="Accent4 44" xfId="4503" xr:uid="{B7B1D751-8274-4CAB-A4F2-2E9E69A6CAE7}"/>
    <cellStyle name="Accent4 45" xfId="4504" xr:uid="{4D15E7DC-3675-4D3E-AB34-DB4730DFD135}"/>
    <cellStyle name="Accent4 46" xfId="4505" xr:uid="{FBB936F5-5DFF-4406-8DA7-DC5F1BC947F7}"/>
    <cellStyle name="Accent4 47" xfId="4506" xr:uid="{E9F965FE-92BC-4217-A7C1-2156CF5C13F5}"/>
    <cellStyle name="Accent4 48" xfId="4507" xr:uid="{39CE3D8F-AEA9-4BCF-BD2A-EC73773BC42B}"/>
    <cellStyle name="Accent4 49" xfId="4508" xr:uid="{92B9B24C-8DAE-4F03-B85E-48651F93589E}"/>
    <cellStyle name="Accent4 5" xfId="490" xr:uid="{69A9223D-03B5-4C70-B78C-968248200088}"/>
    <cellStyle name="Accent4 5 2" xfId="42854" xr:uid="{B2B329D4-DF60-485F-B7C6-B216715642C8}"/>
    <cellStyle name="Accent4 50" xfId="4509" xr:uid="{F7C5A0BD-DCC8-4018-8558-BD0ADF99CF5A}"/>
    <cellStyle name="Accent4 51" xfId="4510" xr:uid="{C5A999CF-06EC-4A74-B477-7BD3EE4C8F01}"/>
    <cellStyle name="Accent4 52" xfId="4511" xr:uid="{46757AF1-2776-4D8E-AB89-18836DE6C4FF}"/>
    <cellStyle name="Accent4 53" xfId="4512" xr:uid="{B12D6D9B-BD25-4003-A27A-07B667496B82}"/>
    <cellStyle name="Accent4 54" xfId="4513" xr:uid="{2A63F1F3-0BF4-462B-A2B1-D8133BC23705}"/>
    <cellStyle name="Accent4 55" xfId="4514" xr:uid="{3892A5A6-2029-44B2-BC9D-D63FF66546C4}"/>
    <cellStyle name="Accent4 56" xfId="4515" xr:uid="{AA56C252-6A21-4164-BA4D-BF50BBC2DD38}"/>
    <cellStyle name="Accent4 57" xfId="4516" xr:uid="{B5023611-FEF0-4B11-881A-F279345C003E}"/>
    <cellStyle name="Accent4 58" xfId="4517" xr:uid="{01E1EC2F-8CC3-42C0-97AD-FF624C88CD2A}"/>
    <cellStyle name="Accent4 59" xfId="4518" xr:uid="{D2EFA05E-F3E9-439B-9A28-F89F2F93E465}"/>
    <cellStyle name="Accent4 6" xfId="2598" xr:uid="{69FAE870-D3B3-485D-A6C6-D64D877B3165}"/>
    <cellStyle name="Accent4 6 2" xfId="42855" xr:uid="{AB505230-7940-413C-A935-602C03949D9C}"/>
    <cellStyle name="Accent4 60" xfId="4519" xr:uid="{26F93BAA-0F1B-4F1D-8CDB-C1E019454A81}"/>
    <cellStyle name="Accent4 61" xfId="4520" xr:uid="{804CBAB2-DB15-4E4A-B19B-49BFBB5EA567}"/>
    <cellStyle name="Accent4 62" xfId="4521" xr:uid="{AB16BB47-E5F0-4658-9C2E-2A7CDBB0B0E9}"/>
    <cellStyle name="Accent4 63" xfId="4522" xr:uid="{1D6414B8-971D-42F2-A793-4CAD27C2B071}"/>
    <cellStyle name="Accent4 64" xfId="4523" xr:uid="{ECA2BACC-3C91-4AE9-A1C7-30731D20C81A}"/>
    <cellStyle name="Accent4 65" xfId="4524" xr:uid="{3B0DD198-FD4C-4CE8-B59F-B513FEBFCA09}"/>
    <cellStyle name="Accent4 66" xfId="4525" xr:uid="{72625E70-B159-4FD4-8224-713DD4F39FED}"/>
    <cellStyle name="Accent4 67" xfId="4526" xr:uid="{318A79AB-18BF-4528-BEF7-23F8A30240AB}"/>
    <cellStyle name="Accent4 68" xfId="4527" xr:uid="{71F8C966-71BA-4E66-9C30-9ACAF578B2E7}"/>
    <cellStyle name="Accent4 69" xfId="4528" xr:uid="{1C2EC1A7-F381-4B5F-8ECF-7614F659E61E}"/>
    <cellStyle name="Accent4 7" xfId="2599" xr:uid="{13D0DEEB-6080-41A9-A91D-C133DE25FA16}"/>
    <cellStyle name="Accent4 70" xfId="4529" xr:uid="{B4E73B20-0B68-4FC5-A7F5-5D9DAAD3FE07}"/>
    <cellStyle name="Accent4 71" xfId="4530" xr:uid="{FF4C6A44-A692-497D-ABB5-E89B3AA04C2C}"/>
    <cellStyle name="Accent4 72" xfId="4531" xr:uid="{D485359D-CAC0-40A7-8FE7-750E3C0C5BEF}"/>
    <cellStyle name="Accent4 73" xfId="4532" xr:uid="{B871834E-FA6F-45C0-AED7-72913C1B8BBC}"/>
    <cellStyle name="Accent4 74" xfId="4533" xr:uid="{B7079A08-ED92-45AB-B790-E4D76BE6EF66}"/>
    <cellStyle name="Accent4 75" xfId="4534" xr:uid="{3D027000-6935-46D2-82E7-332D4A81396F}"/>
    <cellStyle name="Accent4 76" xfId="4535" xr:uid="{F1C1F09D-990C-4772-829E-A3044FF910C1}"/>
    <cellStyle name="Accent4 77" xfId="4536" xr:uid="{88DF5E96-864A-46A7-B537-047829877C73}"/>
    <cellStyle name="Accent4 78" xfId="4537" xr:uid="{02794E6A-63E5-4159-B252-5F784CEAAB09}"/>
    <cellStyle name="Accent4 79" xfId="4538" xr:uid="{F13FC4D8-2737-4C9D-BBDF-E8D3E890ADD2}"/>
    <cellStyle name="Accent4 8" xfId="4539" xr:uid="{59E94DB6-CA0A-4009-ABB8-1F3EB4960344}"/>
    <cellStyle name="Accent4 8 2" xfId="42856" xr:uid="{CA8275B7-0379-40DD-B820-DAC46B9B8932}"/>
    <cellStyle name="Accent4 80" xfId="4540" xr:uid="{9EF9339E-BAA4-4CA4-ABA3-2072E020575E}"/>
    <cellStyle name="Accent4 81" xfId="4541" xr:uid="{685F8789-B6D9-4CA9-988F-EA27E67200CE}"/>
    <cellStyle name="Accent4 82" xfId="4542" xr:uid="{2438BB3E-9FF6-4155-872F-19CDFA7CCB34}"/>
    <cellStyle name="Accent4 83" xfId="4543" xr:uid="{66A76A08-9E18-419E-AFD3-2A43B8D8E339}"/>
    <cellStyle name="Accent4 84" xfId="4544" xr:uid="{B467DACE-AA3C-49A1-8F45-8F414547A46D}"/>
    <cellStyle name="Accent4 85" xfId="4545" xr:uid="{7F1DCE46-28EC-476B-ABBB-77B8B0CD53BF}"/>
    <cellStyle name="Accent4 86" xfId="4546" xr:uid="{30422D64-A2F9-4455-B8C1-E4B56750E0EF}"/>
    <cellStyle name="Accent4 87" xfId="4547" xr:uid="{5A510D09-140C-438D-8B6A-8E25A367D538}"/>
    <cellStyle name="Accent4 88" xfId="4548" xr:uid="{FE8029FB-A880-4F53-87FD-5DB10B792882}"/>
    <cellStyle name="Accent4 89" xfId="4549" xr:uid="{ECC386BF-286A-4538-BF26-4AB14BDD05C1}"/>
    <cellStyle name="Accent4 9" xfId="4550" xr:uid="{6FEBE186-3332-42A9-86C2-730606F3FE9F}"/>
    <cellStyle name="Accent4 9 2" xfId="42857" xr:uid="{59D6BB00-C55D-45CD-8556-97499CC2B389}"/>
    <cellStyle name="Accent4 90" xfId="4551" xr:uid="{CAB13687-16C8-4D5E-8285-F9C980DEB5A3}"/>
    <cellStyle name="Accent4 91" xfId="4552" xr:uid="{77C0A23D-2765-436D-9F35-F79F6D58C757}"/>
    <cellStyle name="Accent4 92" xfId="4553" xr:uid="{2DF0C5AB-B709-418E-A182-8B9CC2D764D3}"/>
    <cellStyle name="Accent4 93" xfId="4554" xr:uid="{C2F75179-FDC7-4F3F-A12C-D9B469D5F4D3}"/>
    <cellStyle name="Accent4 94" xfId="4555" xr:uid="{E39A7238-2B35-429C-A242-5554D6F40E28}"/>
    <cellStyle name="Accent4 95" xfId="4556" xr:uid="{591ED3DB-C353-4445-936A-64C73993FDA6}"/>
    <cellStyle name="Accent4 96" xfId="4557" xr:uid="{AEBA44B7-284C-4F78-B526-701D26705A3B}"/>
    <cellStyle name="Accent4 97" xfId="6716" xr:uid="{B00E1E03-28D6-4C6F-9E04-AE44E068B243}"/>
    <cellStyle name="Accent5 10" xfId="4558" xr:uid="{85478560-1984-40EC-86BA-AB6C22694613}"/>
    <cellStyle name="Accent5 10 2" xfId="42858" xr:uid="{EC95653A-3807-43D8-86FF-EB867888890F}"/>
    <cellStyle name="Accent5 11" xfId="4559" xr:uid="{E329FD5C-0C85-4E3E-947E-87D4F5E0022F}"/>
    <cellStyle name="Accent5 12" xfId="4560" xr:uid="{7E022990-361C-4D98-9E3F-C9DFF542321D}"/>
    <cellStyle name="Accent5 13" xfId="4561" xr:uid="{74BD4BAC-9673-4FCF-8EA3-30558BED84C3}"/>
    <cellStyle name="Accent5 14" xfId="4562" xr:uid="{EAA6FAEF-9101-4F30-AD67-A11512893B8E}"/>
    <cellStyle name="Accent5 15" xfId="4563" xr:uid="{B72D0807-5976-4FE8-AF7C-92B6D775CB92}"/>
    <cellStyle name="Accent5 16" xfId="4564" xr:uid="{786BDCAF-B29C-4EEC-B567-F6B8C3A09B0C}"/>
    <cellStyle name="Accent5 17" xfId="4565" xr:uid="{60A2CEF4-E397-49E6-8F96-3FD50B381C5A}"/>
    <cellStyle name="Accent5 18" xfId="4566" xr:uid="{33CF8348-F3EF-409B-B0FC-80544DF0824C}"/>
    <cellStyle name="Accent5 19" xfId="4567" xr:uid="{1D1C91C3-FB0D-4E89-B920-4D29F9EE5A24}"/>
    <cellStyle name="Accent5 2" xfId="98" xr:uid="{F71DFDC8-5B0D-4B95-8496-F4C6D2D360A5}"/>
    <cellStyle name="Accent5 2 2" xfId="412" xr:uid="{E65F0511-1BF2-4D96-9A30-921F0EF3B363}"/>
    <cellStyle name="Accent5 2 2 2" xfId="13179" xr:uid="{23D4B97E-56D4-461F-B49E-EBC172E9A3D6}"/>
    <cellStyle name="Accent5 2 3" xfId="345" xr:uid="{4C90F84C-994C-42DB-AB7E-09E9E954445B}"/>
    <cellStyle name="Accent5 2 3 2" xfId="13180" xr:uid="{311E4A06-604B-431E-8098-F3C9B6B89A57}"/>
    <cellStyle name="Accent5 2 4" xfId="42144" xr:uid="{541AC24B-BEFB-4088-882C-4E308D8892BE}"/>
    <cellStyle name="Accent5 20" xfId="4568" xr:uid="{6F7C6DBF-3D68-4D27-80B8-CA1DEFB83386}"/>
    <cellStyle name="Accent5 21" xfId="4569" xr:uid="{4D38516D-8898-46AA-B3A1-2EEDD7B0EAB5}"/>
    <cellStyle name="Accent5 22" xfId="4570" xr:uid="{5B9B6AFD-ED0B-47DC-BBDE-70AEFC14B6D5}"/>
    <cellStyle name="Accent5 23" xfId="4571" xr:uid="{F26ABA8E-9A7A-483F-AB68-AB6C4E66C225}"/>
    <cellStyle name="Accent5 24" xfId="4572" xr:uid="{6958C316-C24A-4EA2-89D3-E28E0EF1745A}"/>
    <cellStyle name="Accent5 25" xfId="4573" xr:uid="{43440E92-698A-4078-A6FF-9BEEF7DA3E5D}"/>
    <cellStyle name="Accent5 26" xfId="4574" xr:uid="{2397EFA9-CAD3-4551-AFD9-BC47070CE800}"/>
    <cellStyle name="Accent5 27" xfId="4575" xr:uid="{F031D2C2-BE4C-423F-B258-A84164CE922B}"/>
    <cellStyle name="Accent5 28" xfId="4576" xr:uid="{89FD0ED9-79ED-4B13-9A94-0656ECF29AB3}"/>
    <cellStyle name="Accent5 29" xfId="4577" xr:uid="{969F66A6-3D46-49CC-92F8-8D122061D3BA}"/>
    <cellStyle name="Accent5 3" xfId="99" xr:uid="{27E4086D-38DC-469C-9CC4-26C5FEA3FA47}"/>
    <cellStyle name="Accent5 3 2" xfId="42145" xr:uid="{8244376E-FE5B-4AB3-9644-761698847A49}"/>
    <cellStyle name="Accent5 3 2 2" xfId="42447" xr:uid="{F82A0E4E-747A-4C18-9348-D7EC11B2CF60}"/>
    <cellStyle name="Accent5 3 3" xfId="42446" xr:uid="{CE09D4B8-1063-4F93-ABDF-B119B7C8AFCD}"/>
    <cellStyle name="Accent5 30" xfId="4578" xr:uid="{3CE496F3-E70E-495B-BD3F-63E95537AD2E}"/>
    <cellStyle name="Accent5 31" xfId="4579" xr:uid="{261C702C-8538-4AD2-8FA9-D76E347AA1C8}"/>
    <cellStyle name="Accent5 32" xfId="4580" xr:uid="{D33EF0AF-AC2C-4379-A7A7-57DF85F99999}"/>
    <cellStyle name="Accent5 33" xfId="4581" xr:uid="{F5E8547A-87B0-4541-81EE-A89518DC5846}"/>
    <cellStyle name="Accent5 34" xfId="4582" xr:uid="{DC3046D8-6BEF-4A3A-8ABD-D922C83CB39D}"/>
    <cellStyle name="Accent5 35" xfId="4583" xr:uid="{A13B3C33-C3A1-4F57-B5DA-81F486E8570B}"/>
    <cellStyle name="Accent5 36" xfId="4584" xr:uid="{638B1CBA-019B-4C65-98EC-AF0359DA0B21}"/>
    <cellStyle name="Accent5 37" xfId="4585" xr:uid="{E2462545-2BFB-4438-9DF6-E0AB45AF7DD9}"/>
    <cellStyle name="Accent5 38" xfId="4586" xr:uid="{8D281ADD-5267-4A7F-80C5-F11D6991E757}"/>
    <cellStyle name="Accent5 39" xfId="4587" xr:uid="{A145D2F2-8193-43C1-982D-87FE3E3DF684}"/>
    <cellStyle name="Accent5 4" xfId="100" xr:uid="{E4B893B4-71E7-4928-A26B-EC571DD820AF}"/>
    <cellStyle name="Accent5 4 2" xfId="757" xr:uid="{B125E03C-CBDC-4A3C-8331-CCB99EE2D05F}"/>
    <cellStyle name="Accent5 4 3" xfId="42146" xr:uid="{0018EC5D-BDE0-4F3A-B81B-6837C506AFCB}"/>
    <cellStyle name="Accent5 4 4" xfId="42448" xr:uid="{7561E1B5-5DAE-402E-AB6F-1DE25FFA0194}"/>
    <cellStyle name="Accent5 40" xfId="4588" xr:uid="{804878E5-879D-4FCF-A8AF-2377A048938B}"/>
    <cellStyle name="Accent5 41" xfId="4589" xr:uid="{92C1086D-B94B-4D17-BF18-BC8833C4D8A8}"/>
    <cellStyle name="Accent5 42" xfId="4590" xr:uid="{C3763164-35E1-4FA5-BB68-8EA9EC0698B1}"/>
    <cellStyle name="Accent5 43" xfId="4591" xr:uid="{435B1755-AA68-448F-8B42-3F489CB5E2B5}"/>
    <cellStyle name="Accent5 44" xfId="4592" xr:uid="{08B75503-703C-460F-9A90-7B8ABB887D8A}"/>
    <cellStyle name="Accent5 45" xfId="4593" xr:uid="{CE4CCDCB-262C-4789-8ACF-2491D463EFA1}"/>
    <cellStyle name="Accent5 46" xfId="4594" xr:uid="{3DC6ACD5-81B5-4340-8851-AB750AB7B09E}"/>
    <cellStyle name="Accent5 47" xfId="4595" xr:uid="{AC81C916-8C3D-4D4F-A923-68A6DD3FFBD8}"/>
    <cellStyle name="Accent5 48" xfId="4596" xr:uid="{81462D8D-CDD8-4C1E-A8F2-37764A29DCED}"/>
    <cellStyle name="Accent5 49" xfId="4597" xr:uid="{EEE64A43-4796-4F04-989F-E4CF91BA1910}"/>
    <cellStyle name="Accent5 5" xfId="491" xr:uid="{6252B3FC-1049-4DE2-BBE1-D10DFB25DFD7}"/>
    <cellStyle name="Accent5 5 2" xfId="42859" xr:uid="{2D6EEDEC-84C4-4252-BA25-4E2C677A27BB}"/>
    <cellStyle name="Accent5 50" xfId="4598" xr:uid="{29139221-ACAE-4993-8FE0-F069452E5052}"/>
    <cellStyle name="Accent5 51" xfId="4599" xr:uid="{E85D8726-8373-433A-ABE0-298A6075DE65}"/>
    <cellStyle name="Accent5 52" xfId="4600" xr:uid="{B39EFEC2-8330-4CE7-82E9-AAA55EAFD877}"/>
    <cellStyle name="Accent5 53" xfId="4601" xr:uid="{8487F81D-FA5C-446B-BED4-C39759333DF5}"/>
    <cellStyle name="Accent5 54" xfId="4602" xr:uid="{600C0984-F3D0-4153-B7E8-4D6EEFBB5E82}"/>
    <cellStyle name="Accent5 55" xfId="4603" xr:uid="{4D459FEA-7416-4C98-A5FE-D8739A53CA35}"/>
    <cellStyle name="Accent5 56" xfId="4604" xr:uid="{3D363526-53C6-44A5-871D-C1F9B47D7FE5}"/>
    <cellStyle name="Accent5 57" xfId="4605" xr:uid="{DAA184A7-6509-444E-9BE0-65FDFBCB1197}"/>
    <cellStyle name="Accent5 58" xfId="4606" xr:uid="{780D1A4E-7AC7-4B8A-B1BA-041E37708141}"/>
    <cellStyle name="Accent5 59" xfId="4607" xr:uid="{F861EEE9-097A-4AAA-85D2-9C6D8DD206E2}"/>
    <cellStyle name="Accent5 6" xfId="2600" xr:uid="{9EE1D6CA-C5B2-4D8A-B875-11BA300AB72D}"/>
    <cellStyle name="Accent5 6 2" xfId="42860" xr:uid="{54B183E0-4F3A-46F3-8211-5EB1256C834B}"/>
    <cellStyle name="Accent5 60" xfId="4608" xr:uid="{757EBC88-EF47-4796-97A5-593960586CDB}"/>
    <cellStyle name="Accent5 61" xfId="4609" xr:uid="{DAD83EA6-FF53-445E-BA67-E258989DEB90}"/>
    <cellStyle name="Accent5 62" xfId="4610" xr:uid="{C0EC93D4-CDE9-45C9-8817-50A032779244}"/>
    <cellStyle name="Accent5 63" xfId="4611" xr:uid="{8E7EA7B2-95ED-4E9D-9122-156C00BCE30F}"/>
    <cellStyle name="Accent5 64" xfId="4612" xr:uid="{8593F641-918C-4EB9-BC21-917F86FD4B54}"/>
    <cellStyle name="Accent5 65" xfId="4613" xr:uid="{4ADEE22F-308F-486B-AFD4-8F129FA309E2}"/>
    <cellStyle name="Accent5 66" xfId="4614" xr:uid="{7A877338-38CA-48FC-AEEE-214C4EA383D1}"/>
    <cellStyle name="Accent5 67" xfId="4615" xr:uid="{E2EAA74C-07F6-4514-974D-5159AD43C802}"/>
    <cellStyle name="Accent5 68" xfId="4616" xr:uid="{353897A8-9AD3-4269-8BCD-6F0C3DC9F10A}"/>
    <cellStyle name="Accent5 69" xfId="4617" xr:uid="{7EEB5FE9-615F-49FC-BE1A-6998E618C122}"/>
    <cellStyle name="Accent5 7" xfId="2601" xr:uid="{AB3D38FC-A90A-4819-8252-DDB9799FDA2E}"/>
    <cellStyle name="Accent5 70" xfId="4618" xr:uid="{DE8CF178-6237-4BCE-ADC9-EC7CCCA02A0E}"/>
    <cellStyle name="Accent5 71" xfId="4619" xr:uid="{3CC7D885-39A3-41DC-B777-33AA58A4046F}"/>
    <cellStyle name="Accent5 72" xfId="4620" xr:uid="{D05BA806-5743-43B3-B264-7D62A110501C}"/>
    <cellStyle name="Accent5 73" xfId="4621" xr:uid="{80E48364-5760-4A8A-8792-034BA61E52B4}"/>
    <cellStyle name="Accent5 74" xfId="4622" xr:uid="{76871AA0-245A-4AC8-92ED-93BC3C7CA9F2}"/>
    <cellStyle name="Accent5 75" xfId="4623" xr:uid="{BE42AB8A-E188-4FB9-8751-339E49229471}"/>
    <cellStyle name="Accent5 76" xfId="4624" xr:uid="{F188407A-A50F-4E77-837A-F447775AF144}"/>
    <cellStyle name="Accent5 77" xfId="4625" xr:uid="{BDA1AA8B-44C9-4DC5-8755-1D965684C01C}"/>
    <cellStyle name="Accent5 78" xfId="4626" xr:uid="{DA01F536-0FB4-442C-938B-F625C9DA766E}"/>
    <cellStyle name="Accent5 79" xfId="4627" xr:uid="{DB7B8B7D-2965-406B-87AA-0930B46899A8}"/>
    <cellStyle name="Accent5 8" xfId="4628" xr:uid="{7FD9BCAA-B968-4BE8-A4BB-F5712B4E2860}"/>
    <cellStyle name="Accent5 8 2" xfId="42861" xr:uid="{4C74B438-22AF-4D67-8011-BE33F20062DA}"/>
    <cellStyle name="Accent5 80" xfId="4629" xr:uid="{89A2EEED-98D6-40B8-AE06-5DB8DA32E96E}"/>
    <cellStyle name="Accent5 81" xfId="4630" xr:uid="{B6A2CB29-6211-4D61-88F6-E1E5F5A7943C}"/>
    <cellStyle name="Accent5 82" xfId="4631" xr:uid="{69CE5D12-8277-42BA-A83D-73E54C9F409A}"/>
    <cellStyle name="Accent5 83" xfId="4632" xr:uid="{2B84443C-5509-41BD-9522-8910C42DB886}"/>
    <cellStyle name="Accent5 84" xfId="4633" xr:uid="{CC5F3E9A-8E73-4D44-8FCD-61EDF2E2FF57}"/>
    <cellStyle name="Accent5 85" xfId="4634" xr:uid="{021C655A-7B00-4792-8146-47D8BE5C1DD4}"/>
    <cellStyle name="Accent5 86" xfId="4635" xr:uid="{2874CA45-EFE5-4BD1-A113-1A314A2E383C}"/>
    <cellStyle name="Accent5 87" xfId="4636" xr:uid="{5246DADF-B069-4B3F-9366-A0A365F4E3AC}"/>
    <cellStyle name="Accent5 88" xfId="4637" xr:uid="{09808E07-58FB-4196-A9C2-252D174D0C82}"/>
    <cellStyle name="Accent5 89" xfId="4638" xr:uid="{62476A38-4FCD-416C-8E58-893F3BF06144}"/>
    <cellStyle name="Accent5 9" xfId="4639" xr:uid="{2FF4CF01-267F-4F7B-96BE-9D212D53AC05}"/>
    <cellStyle name="Accent5 9 2" xfId="42862" xr:uid="{EE2171C9-8C2D-46DD-8A06-51B10F0B79BA}"/>
    <cellStyle name="Accent5 90" xfId="4640" xr:uid="{8A4F5769-B886-4382-95B0-ECF2058D69C6}"/>
    <cellStyle name="Accent5 91" xfId="4641" xr:uid="{687E10CB-A135-421D-884E-24033D7A6ADB}"/>
    <cellStyle name="Accent5 92" xfId="4642" xr:uid="{724A8CB6-D06E-4EA0-8887-5CB0FEA38318}"/>
    <cellStyle name="Accent5 93" xfId="4643" xr:uid="{F3B90345-D994-4121-A070-4FA4FC2180B3}"/>
    <cellStyle name="Accent5 94" xfId="4644" xr:uid="{B324CE34-79F7-43CA-8156-75F07CD3B8BC}"/>
    <cellStyle name="Accent5 95" xfId="4645" xr:uid="{3485D6FC-540D-48BB-806F-B46CE88F5845}"/>
    <cellStyle name="Accent5 96" xfId="4646" xr:uid="{D78BC2A8-6D5D-4980-B928-115B3DDBCAEC}"/>
    <cellStyle name="Accent5 97" xfId="6720" xr:uid="{9455F51C-73B2-4165-ADA3-5E8904F57CDC}"/>
    <cellStyle name="Accent6 10" xfId="4647" xr:uid="{7F07DAC5-CCF7-4A2A-9F5D-6E0CF7CA01A0}"/>
    <cellStyle name="Accent6 10 2" xfId="42863" xr:uid="{9E959C71-3C1B-408F-AF47-14940DFE8BD7}"/>
    <cellStyle name="Accent6 11" xfId="4648" xr:uid="{56DBFD76-9E64-4864-A1D8-7E620868C672}"/>
    <cellStyle name="Accent6 12" xfId="4649" xr:uid="{27957DFE-98A5-4D84-8CEF-CD35B4F002AE}"/>
    <cellStyle name="Accent6 13" xfId="4650" xr:uid="{DEDA67EE-CF00-4468-A54B-2DB0F9D5EE39}"/>
    <cellStyle name="Accent6 14" xfId="4651" xr:uid="{EC72DFA4-EF66-4C8F-BDB4-46CFF4FD57EF}"/>
    <cellStyle name="Accent6 15" xfId="4652" xr:uid="{DE4C76D6-BD7A-49F4-BC7C-4F07A728C3BD}"/>
    <cellStyle name="Accent6 16" xfId="4653" xr:uid="{0AEF693A-ED26-4E0C-9E57-4AE35BAAE925}"/>
    <cellStyle name="Accent6 17" xfId="4654" xr:uid="{FA0361FD-7AAA-4E3F-8A60-1A3CD08B0BC0}"/>
    <cellStyle name="Accent6 18" xfId="4655" xr:uid="{34747A23-1972-48AB-9146-0E99544E5F20}"/>
    <cellStyle name="Accent6 19" xfId="4656" xr:uid="{9FA7867B-570C-41CA-8B60-6B0328013120}"/>
    <cellStyle name="Accent6 2" xfId="101" xr:uid="{439513E3-E585-438C-9B47-2D9AFAC2879B}"/>
    <cellStyle name="Accent6 2 2" xfId="413" xr:uid="{120A8F03-A22A-4A6E-9662-C9807096C872}"/>
    <cellStyle name="Accent6 2 2 2" xfId="13181" xr:uid="{B9964FEF-1B5A-4EE0-8078-2132D9CDB67D}"/>
    <cellStyle name="Accent6 2 3" xfId="346" xr:uid="{F0A23891-0603-4866-8DDB-0EDB6611914E}"/>
    <cellStyle name="Accent6 2 3 2" xfId="13182" xr:uid="{0986E6CA-98C9-46F5-9C6B-D710A101721D}"/>
    <cellStyle name="Accent6 2 4" xfId="42147" xr:uid="{E9C7AD3F-8734-4388-91D3-95EF0FC1E8E0}"/>
    <cellStyle name="Accent6 20" xfId="4657" xr:uid="{23B6E623-CB38-4D5E-A071-4133E18520B4}"/>
    <cellStyle name="Accent6 21" xfId="4658" xr:uid="{B7F1EF4D-3373-4666-B0BB-21EB4DBEABDC}"/>
    <cellStyle name="Accent6 22" xfId="4659" xr:uid="{8947AA58-44A1-48C8-8DE9-DE4C7C5BD389}"/>
    <cellStyle name="Accent6 23" xfId="4660" xr:uid="{C56D1060-445E-48DD-9AB9-B7F2C7905DAC}"/>
    <cellStyle name="Accent6 24" xfId="4661" xr:uid="{2C64B846-9F7C-4CFD-B316-6D1D50AB9DE8}"/>
    <cellStyle name="Accent6 25" xfId="4662" xr:uid="{A32FC1C9-D592-4909-9F7F-5AD7744FA403}"/>
    <cellStyle name="Accent6 26" xfId="4663" xr:uid="{2595A7E7-6341-40AC-B210-0804F47968CD}"/>
    <cellStyle name="Accent6 27" xfId="4664" xr:uid="{02734688-A461-45F6-9A11-60D4DB5CF133}"/>
    <cellStyle name="Accent6 28" xfId="4665" xr:uid="{212EA9EB-DC68-4D7D-A4C3-646890F81E16}"/>
    <cellStyle name="Accent6 29" xfId="4666" xr:uid="{4AAC03A9-86B4-4D6D-8CD3-D89165DDE961}"/>
    <cellStyle name="Accent6 3" xfId="102" xr:uid="{F07B5FFA-BF2A-4D19-8F20-DE59DA72791F}"/>
    <cellStyle name="Accent6 3 2" xfId="42148" xr:uid="{8E87B93E-4A16-4AF3-8B99-8589AF450F25}"/>
    <cellStyle name="Accent6 3 2 2" xfId="42450" xr:uid="{81606B7A-571C-41A2-9824-3C1F96347C33}"/>
    <cellStyle name="Accent6 3 3" xfId="42449" xr:uid="{07280141-2A08-4C34-8967-21C74C390D31}"/>
    <cellStyle name="Accent6 30" xfId="4667" xr:uid="{35355394-277A-430A-92A4-4CE6413808D9}"/>
    <cellStyle name="Accent6 31" xfId="4668" xr:uid="{8BDBB2A9-E118-479C-906C-E44363403A35}"/>
    <cellStyle name="Accent6 32" xfId="4669" xr:uid="{1D6224E5-987C-4DA1-9B4C-82FC324A5DE5}"/>
    <cellStyle name="Accent6 33" xfId="4670" xr:uid="{75969A53-0ACC-42D0-84FD-7C2593E830DF}"/>
    <cellStyle name="Accent6 34" xfId="4671" xr:uid="{62DAEF9A-558E-413C-A496-5E6F854CBCFE}"/>
    <cellStyle name="Accent6 35" xfId="4672" xr:uid="{7A1CDB1C-DFE4-45F4-B77D-4C1ED6CFA875}"/>
    <cellStyle name="Accent6 36" xfId="4673" xr:uid="{E122E646-C67E-476D-8EEC-FAD8994619F8}"/>
    <cellStyle name="Accent6 37" xfId="4674" xr:uid="{6D8BBDCE-0A63-4E44-A1F9-4D564DEB1217}"/>
    <cellStyle name="Accent6 38" xfId="4675" xr:uid="{CEF4A4B9-934C-464D-9E02-428BF3AB2EFA}"/>
    <cellStyle name="Accent6 39" xfId="4676" xr:uid="{6FA522D8-C2A3-4764-828B-2B4314D48896}"/>
    <cellStyle name="Accent6 4" xfId="103" xr:uid="{6F92581D-4805-4252-9D67-3B30F87BA14E}"/>
    <cellStyle name="Accent6 4 2" xfId="761" xr:uid="{115C278F-AB3F-45A2-9591-94F823A563F9}"/>
    <cellStyle name="Accent6 4 3" xfId="42149" xr:uid="{0D6D65DC-7A44-4E15-A840-7C66FE59092A}"/>
    <cellStyle name="Accent6 4 4" xfId="42451" xr:uid="{FC4FB33E-F872-4353-8A3F-462525B518ED}"/>
    <cellStyle name="Accent6 40" xfId="4677" xr:uid="{34A58FBB-FFA8-4110-86FC-296DF9C2D416}"/>
    <cellStyle name="Accent6 41" xfId="4678" xr:uid="{21B87095-B34D-42D7-9DEC-46625AB33BC9}"/>
    <cellStyle name="Accent6 42" xfId="4679" xr:uid="{21918EB5-E5AF-45F3-B2AA-023D06000BDB}"/>
    <cellStyle name="Accent6 43" xfId="4680" xr:uid="{8DA1AD92-3B1D-483D-82B0-13473DD7550B}"/>
    <cellStyle name="Accent6 44" xfId="4681" xr:uid="{6830711E-C82C-4EC9-87E9-4436791CE7FF}"/>
    <cellStyle name="Accent6 45" xfId="4682" xr:uid="{448F09C6-D264-44F4-937D-D0C673612348}"/>
    <cellStyle name="Accent6 46" xfId="4683" xr:uid="{D643E9C7-60D5-4463-9286-5EEEFEBD2D12}"/>
    <cellStyle name="Accent6 47" xfId="4684" xr:uid="{33CB5CBA-F5F6-4E30-A295-35363A7590C2}"/>
    <cellStyle name="Accent6 48" xfId="4685" xr:uid="{1B39D978-9428-44CE-B0E2-14C192A84F2C}"/>
    <cellStyle name="Accent6 49" xfId="4686" xr:uid="{02CC1066-0E5F-4C83-BE50-E892CEDA299F}"/>
    <cellStyle name="Accent6 5" xfId="492" xr:uid="{238CB7DD-8B29-4A50-8B3B-815B93B13363}"/>
    <cellStyle name="Accent6 5 2" xfId="42864" xr:uid="{7EBFF999-0190-4AEA-9E06-65C69BA2347E}"/>
    <cellStyle name="Accent6 50" xfId="4687" xr:uid="{24211D00-5FBA-4EE0-A97F-CF6C08CFABCE}"/>
    <cellStyle name="Accent6 51" xfId="4688" xr:uid="{4395D1D9-4CFF-4153-B89C-5FEFD98053ED}"/>
    <cellStyle name="Accent6 52" xfId="4689" xr:uid="{7780AC14-B722-47C2-91B8-4554B372848B}"/>
    <cellStyle name="Accent6 53" xfId="4690" xr:uid="{58298F1F-D37E-434D-806F-4CB47EBAC8D9}"/>
    <cellStyle name="Accent6 54" xfId="4691" xr:uid="{52FA3F19-0228-4AA1-A4F5-4F92D481DB92}"/>
    <cellStyle name="Accent6 55" xfId="4692" xr:uid="{8832EA34-8D74-4B6C-A838-9C23B6C33D91}"/>
    <cellStyle name="Accent6 56" xfId="4693" xr:uid="{1AD3F92F-A2E9-4CAF-BF4B-B44B6BFA2608}"/>
    <cellStyle name="Accent6 57" xfId="4694" xr:uid="{1181F0FC-B55F-437B-A6C7-8CC7B5A224A8}"/>
    <cellStyle name="Accent6 58" xfId="4695" xr:uid="{2417C3F3-14A0-48C5-8C3B-946627A06274}"/>
    <cellStyle name="Accent6 59" xfId="4696" xr:uid="{2B568957-E05E-46A9-8B0D-64C4A0C8965D}"/>
    <cellStyle name="Accent6 6" xfId="2602" xr:uid="{594B8053-498A-4573-A00E-022136DF49F3}"/>
    <cellStyle name="Accent6 6 2" xfId="42865" xr:uid="{6BE0B5C2-D89F-4F9E-81F0-50B39C8C8B9B}"/>
    <cellStyle name="Accent6 60" xfId="4697" xr:uid="{51A872EF-391D-4EB4-A87C-3550DE5793E9}"/>
    <cellStyle name="Accent6 61" xfId="4698" xr:uid="{96156A90-4729-4D54-BF80-8D45D602D657}"/>
    <cellStyle name="Accent6 62" xfId="4699" xr:uid="{DE82254C-6974-4BBB-AAF3-8D16137F907A}"/>
    <cellStyle name="Accent6 63" xfId="4700" xr:uid="{CD816067-72E3-4BF4-8FD1-207CF904EC52}"/>
    <cellStyle name="Accent6 64" xfId="4701" xr:uid="{A8201447-6191-4A99-BB0E-88B597AB191D}"/>
    <cellStyle name="Accent6 65" xfId="4702" xr:uid="{DB4365E3-F74D-4907-AEA0-E291A5A40B36}"/>
    <cellStyle name="Accent6 66" xfId="4703" xr:uid="{26FF0E6C-7140-4E08-9C7A-8AB572D03C72}"/>
    <cellStyle name="Accent6 67" xfId="4704" xr:uid="{9D348F9C-CABB-4B83-971A-46C85685130B}"/>
    <cellStyle name="Accent6 68" xfId="4705" xr:uid="{224CED64-D31B-43E8-8DE0-EC02DA87C0A5}"/>
    <cellStyle name="Accent6 69" xfId="4706" xr:uid="{3E401E4D-A42F-4F08-A788-83D33A48D027}"/>
    <cellStyle name="Accent6 7" xfId="2603" xr:uid="{7E44D64A-067D-4DAC-B832-77D6D6066B80}"/>
    <cellStyle name="Accent6 70" xfId="4707" xr:uid="{C326171F-A5BA-4262-914C-F661F8CA17E5}"/>
    <cellStyle name="Accent6 71" xfId="4708" xr:uid="{231EA64D-3195-4D2B-AFDE-5DD5A30AD73A}"/>
    <cellStyle name="Accent6 72" xfId="4709" xr:uid="{A3DD32A2-3968-4259-BB95-3CBC8B255613}"/>
    <cellStyle name="Accent6 73" xfId="4710" xr:uid="{27DBBCBD-DA75-4180-9CE3-512CDABCD2E5}"/>
    <cellStyle name="Accent6 74" xfId="4711" xr:uid="{06FB297C-A05A-41B4-A474-4F8EEAA70DF4}"/>
    <cellStyle name="Accent6 75" xfId="4712" xr:uid="{09E046E2-68DE-450B-9565-D1CE164D6ACF}"/>
    <cellStyle name="Accent6 76" xfId="4713" xr:uid="{9E4455C9-5863-480A-AE0B-879FC0614A86}"/>
    <cellStyle name="Accent6 77" xfId="4714" xr:uid="{5671473D-435D-494F-99A1-5FA13821A03E}"/>
    <cellStyle name="Accent6 78" xfId="4715" xr:uid="{5938D7C2-FA62-4D13-A84F-65537B96F2A1}"/>
    <cellStyle name="Accent6 79" xfId="4716" xr:uid="{4CD0F3CA-E1EC-4A6F-BEF1-BEE66415A2EB}"/>
    <cellStyle name="Accent6 8" xfId="4717" xr:uid="{E2E01020-E024-49F2-8AF8-90BE5B4F48B8}"/>
    <cellStyle name="Accent6 8 2" xfId="42866" xr:uid="{33B3D663-5667-4FB4-BBF4-BDB39D140CAC}"/>
    <cellStyle name="Accent6 80" xfId="4718" xr:uid="{F80206C7-D9DB-42E6-9256-3C27A4C24099}"/>
    <cellStyle name="Accent6 81" xfId="4719" xr:uid="{1DAE7924-6037-4504-A420-9798FA6440E3}"/>
    <cellStyle name="Accent6 82" xfId="4720" xr:uid="{14946C7A-454D-43A0-875E-AA950536532E}"/>
    <cellStyle name="Accent6 83" xfId="4721" xr:uid="{23800279-C816-4BBD-B294-1C135E74FE31}"/>
    <cellStyle name="Accent6 84" xfId="4722" xr:uid="{97439530-3882-4FC6-A003-D306BB028407}"/>
    <cellStyle name="Accent6 85" xfId="4723" xr:uid="{A48F702C-01A2-4128-A1EA-B3D6509580F4}"/>
    <cellStyle name="Accent6 86" xfId="4724" xr:uid="{26683E07-637A-4EC2-94FB-61E9E7D80268}"/>
    <cellStyle name="Accent6 87" xfId="4725" xr:uid="{8D1001D9-CE9C-43DE-B10A-FF8A6B5C58FA}"/>
    <cellStyle name="Accent6 88" xfId="4726" xr:uid="{5D560B1C-FB68-4B91-A760-331EB85E9D9C}"/>
    <cellStyle name="Accent6 89" xfId="4727" xr:uid="{760C0F9F-AF9E-4DB9-AF9D-F82A08CB64CA}"/>
    <cellStyle name="Accent6 9" xfId="4728" xr:uid="{65E93005-589F-4BF2-A7C0-8D150FEE12F9}"/>
    <cellStyle name="Accent6 9 2" xfId="42867" xr:uid="{CD51EBC7-57E5-48EB-876B-B339BE619377}"/>
    <cellStyle name="Accent6 90" xfId="4729" xr:uid="{786C1ACD-11D5-4DF5-A12D-BEA7A538A2DB}"/>
    <cellStyle name="Accent6 91" xfId="4730" xr:uid="{BCEF5919-DA1F-44D1-A2A8-8EEEDAB78580}"/>
    <cellStyle name="Accent6 92" xfId="4731" xr:uid="{53F6D0AD-5A80-449B-BAF1-175235791916}"/>
    <cellStyle name="Accent6 93" xfId="4732" xr:uid="{66199EF2-1020-44CA-8BBF-B99836BDCCF0}"/>
    <cellStyle name="Accent6 94" xfId="4733" xr:uid="{234A5D4D-54A3-427F-BEF2-FB31646E012E}"/>
    <cellStyle name="Accent6 95" xfId="4734" xr:uid="{41DD8F7C-27DB-4107-B69C-38E3155E8655}"/>
    <cellStyle name="Accent6 96" xfId="4735" xr:uid="{9DED00A0-97C6-4AF8-8B62-CAEBBD791177}"/>
    <cellStyle name="Accent6 97" xfId="6724" xr:uid="{312AE59C-5056-45AD-B94A-17B71065A50E}"/>
    <cellStyle name="Bad 10" xfId="4736" xr:uid="{1FC3121A-3F12-42F5-9D78-220D9AA5387C}"/>
    <cellStyle name="Bad 10 2" xfId="42868" xr:uid="{E4B7882B-7A1A-4129-9E5C-511C88B0DCAC}"/>
    <cellStyle name="Bad 11" xfId="4737" xr:uid="{FBBF2BCE-E4AE-4887-9124-FBF1CD0B5CBC}"/>
    <cellStyle name="Bad 12" xfId="4738" xr:uid="{4E7F3E4A-AED1-455E-85C1-CF74D2EF6405}"/>
    <cellStyle name="Bad 13" xfId="4739" xr:uid="{BA009069-5340-4310-A64E-38DC292C80BF}"/>
    <cellStyle name="Bad 14" xfId="4740" xr:uid="{A9F852DA-B90F-4B49-A15C-B2D8A05A8BA5}"/>
    <cellStyle name="Bad 15" xfId="4741" xr:uid="{457929A8-7520-4721-8767-DA50E33D650B}"/>
    <cellStyle name="Bad 16" xfId="4742" xr:uid="{7EC7F690-FD21-4414-9E86-48D332B3838E}"/>
    <cellStyle name="Bad 17" xfId="4743" xr:uid="{F0E8194D-4B48-471D-A8BC-13F403B2E286}"/>
    <cellStyle name="Bad 18" xfId="4744" xr:uid="{39C38C21-B8D9-4893-A02C-CBA38F897ED4}"/>
    <cellStyle name="Bad 19" xfId="4745" xr:uid="{3F9A1D0B-DF30-4456-930B-1AD5723BA0AF}"/>
    <cellStyle name="Bad 2" xfId="104" xr:uid="{281A6FDD-E70B-43F0-B95F-E56EF13DB451}"/>
    <cellStyle name="Bad 2 2" xfId="414" xr:uid="{77C7E941-1DEC-4905-9320-6A0CA4308329}"/>
    <cellStyle name="Bad 2 2 2" xfId="13183" xr:uid="{EBBB644E-DCAA-4425-A9DD-A6D8F170F209}"/>
    <cellStyle name="Bad 2 3" xfId="347" xr:uid="{D7578C17-9C4A-4F3A-8BF5-A290DF6A2619}"/>
    <cellStyle name="Bad 2 3 2" xfId="13184" xr:uid="{CD56A9BE-E4EA-413E-8EA9-A65DD1268721}"/>
    <cellStyle name="Bad 2 4" xfId="6514" xr:uid="{DE2947C5-7885-461F-901B-0896E5337A96}"/>
    <cellStyle name="Bad 2 5" xfId="42150" xr:uid="{A5972F91-D17A-4655-AD1E-C7FAF4C493F2}"/>
    <cellStyle name="Bad 20" xfId="4746" xr:uid="{28DCD193-6CA5-4C5C-9498-84E3E0DB2E07}"/>
    <cellStyle name="Bad 21" xfId="4747" xr:uid="{16026769-DE72-49D9-8F15-2503AAFAA7D9}"/>
    <cellStyle name="Bad 22" xfId="4748" xr:uid="{365439FC-A0D1-40D1-AB3E-BA865ED299A6}"/>
    <cellStyle name="Bad 23" xfId="4749" xr:uid="{1D91F4B6-A383-4E10-BFB0-8AEEE957F225}"/>
    <cellStyle name="Bad 24" xfId="4750" xr:uid="{0ED175BB-18E1-4351-BB92-7C1ECF4CCA76}"/>
    <cellStyle name="Bad 25" xfId="4751" xr:uid="{AB111D18-23C9-4B0F-82B9-94C945BAAB38}"/>
    <cellStyle name="Bad 26" xfId="4752" xr:uid="{834E064F-F1F9-4584-B5A9-9E4ED69FABB4}"/>
    <cellStyle name="Bad 27" xfId="4753" xr:uid="{19DC50BF-5936-4FF2-BB64-B34D043C9FA7}"/>
    <cellStyle name="Bad 28" xfId="4754" xr:uid="{E64FDF70-0A21-4B53-BF82-005FAD38A38A}"/>
    <cellStyle name="Bad 29" xfId="4755" xr:uid="{C63B9D6B-D1E4-4C4D-B7A4-3EAC6C792854}"/>
    <cellStyle name="Bad 3" xfId="105" xr:uid="{92BAF299-B684-4673-AE9A-62C66BAD9EEF}"/>
    <cellStyle name="Bad 3 2" xfId="42151" xr:uid="{0FBC7AE0-67AB-454F-B19C-C93C227ECD10}"/>
    <cellStyle name="Bad 3 2 2" xfId="42454" xr:uid="{DB854756-91BC-4AED-860D-189C96A3FB01}"/>
    <cellStyle name="Bad 3 3" xfId="42453" xr:uid="{A057DFB0-5B28-422F-8BD6-B609D13DD57B}"/>
    <cellStyle name="Bad 30" xfId="4756" xr:uid="{2F09AE01-B2B2-46DE-8427-20A9711A4EAE}"/>
    <cellStyle name="Bad 31" xfId="4757" xr:uid="{36ED78E4-B466-4609-87D9-C3953680C611}"/>
    <cellStyle name="Bad 32" xfId="4758" xr:uid="{37941BC7-5E52-4CAB-9007-9839B9C0E5FD}"/>
    <cellStyle name="Bad 33" xfId="4759" xr:uid="{A79276FA-BE86-46C7-A964-780392965F4E}"/>
    <cellStyle name="Bad 34" xfId="4760" xr:uid="{F29AA48E-A1A0-4031-AC66-C4018C518223}"/>
    <cellStyle name="Bad 35" xfId="4761" xr:uid="{6B10C0D6-5E2A-4EAE-9765-6A51C27E8A27}"/>
    <cellStyle name="Bad 36" xfId="4762" xr:uid="{5726BEDD-5BE9-43D1-A4DD-E92C51A36C7A}"/>
    <cellStyle name="Bad 37" xfId="4763" xr:uid="{8CDD8442-9F33-4CFF-92CB-CD2FAD5CEA70}"/>
    <cellStyle name="Bad 38" xfId="4764" xr:uid="{1A268487-A9E7-4E9A-89E9-860495C1CE7B}"/>
    <cellStyle name="Bad 39" xfId="4765" xr:uid="{2A342550-7907-41FA-900A-D1D0591C83E1}"/>
    <cellStyle name="Bad 4" xfId="106" xr:uid="{CD681442-4B9A-40AD-8868-031BE9AF72E8}"/>
    <cellStyle name="Bad 4 2" xfId="730" xr:uid="{6BBA32EC-6F80-420A-8C00-037BDBB51D77}"/>
    <cellStyle name="Bad 4 3" xfId="42152" xr:uid="{8B9DA793-7870-4202-B147-EDB4A03047ED}"/>
    <cellStyle name="Bad 4 4" xfId="42455" xr:uid="{F9319083-655C-4C4F-9775-3C76E261CD8F}"/>
    <cellStyle name="Bad 40" xfId="4766" xr:uid="{4C29F913-DC09-457B-8E2A-312F6963352B}"/>
    <cellStyle name="Bad 41" xfId="4767" xr:uid="{51162392-921F-4C97-99DE-D90B2606C8FE}"/>
    <cellStyle name="Bad 42" xfId="4768" xr:uid="{AC1D3E48-D82A-4C21-B599-FB14D6B3C63B}"/>
    <cellStyle name="Bad 43" xfId="4769" xr:uid="{0C5B3763-D740-4F7D-A5C2-75E3D6E4A3D6}"/>
    <cellStyle name="Bad 44" xfId="4770" xr:uid="{7ABC3BAF-4323-4B73-A886-FE16106006E5}"/>
    <cellStyle name="Bad 45" xfId="4771" xr:uid="{D9CD13A8-7F3A-46F7-9FAB-3469D00E6C0E}"/>
    <cellStyle name="Bad 46" xfId="4772" xr:uid="{92889D39-7D49-4EF9-871F-814A25B0AD73}"/>
    <cellStyle name="Bad 47" xfId="4773" xr:uid="{4D157A54-DF7C-47DB-ACF7-2A109607F2D0}"/>
    <cellStyle name="Bad 48" xfId="4774" xr:uid="{A323B803-C574-40F6-8023-6A28B07F13DA}"/>
    <cellStyle name="Bad 49" xfId="4775" xr:uid="{416FB933-C31D-43D0-8B51-990B2B1E46DF}"/>
    <cellStyle name="Bad 5" xfId="493" xr:uid="{1C1CD5BE-237C-4BBB-AAAF-CA10E20D54D9}"/>
    <cellStyle name="Bad 5 2" xfId="42869" xr:uid="{95723D14-DDEA-4057-9D7C-EC9CBA5973F8}"/>
    <cellStyle name="Bad 50" xfId="4776" xr:uid="{E9169D62-D601-42F6-A895-9EF93298EB2D}"/>
    <cellStyle name="Bad 51" xfId="4777" xr:uid="{664664B3-3CEB-4C32-AE47-BB6492EC130D}"/>
    <cellStyle name="Bad 52" xfId="4778" xr:uid="{29725301-B89E-480D-B5E1-C13A57AD335E}"/>
    <cellStyle name="Bad 53" xfId="4779" xr:uid="{3DA02FA6-3303-4CEC-A83B-AD0AEF662B57}"/>
    <cellStyle name="Bad 54" xfId="4780" xr:uid="{9ED6C1A2-A04D-4A6D-9120-5285B4F085BF}"/>
    <cellStyle name="Bad 55" xfId="4781" xr:uid="{91EBEF1A-D431-4716-9F91-B91490B18E4A}"/>
    <cellStyle name="Bad 56" xfId="4782" xr:uid="{DC139F4B-1829-410C-8C02-6CF87A7E8A34}"/>
    <cellStyle name="Bad 57" xfId="4783" xr:uid="{477354A7-A630-48A1-BA08-529F8E889FB9}"/>
    <cellStyle name="Bad 58" xfId="4784" xr:uid="{FB5396DB-0F37-4DD9-899E-A05DD5809EE0}"/>
    <cellStyle name="Bad 59" xfId="4785" xr:uid="{EC053ED5-3AC4-4AEB-8BB2-C91EDE5D72CA}"/>
    <cellStyle name="Bad 6" xfId="2604" xr:uid="{9FBBC4B6-194A-4B1A-A9EE-BD69D0C85C3F}"/>
    <cellStyle name="Bad 6 2" xfId="42870" xr:uid="{DF2334C3-55BF-470C-85AA-7148E46E917A}"/>
    <cellStyle name="Bad 60" xfId="4786" xr:uid="{A3586D5D-D2A6-4CE9-8971-661FFEF6F6D2}"/>
    <cellStyle name="Bad 61" xfId="4787" xr:uid="{7ABB8EFA-F811-4ABF-9B85-83DE7CFA50DE}"/>
    <cellStyle name="Bad 62" xfId="4788" xr:uid="{A8607C1D-0167-4139-B998-F343CAA6E0D8}"/>
    <cellStyle name="Bad 63" xfId="4789" xr:uid="{805F68DE-94B3-4ED9-B083-AE946F9828EC}"/>
    <cellStyle name="Bad 64" xfId="4790" xr:uid="{BB0BDF8E-87FC-4708-9CD4-5136810F8719}"/>
    <cellStyle name="Bad 65" xfId="4791" xr:uid="{154A3F13-5563-4990-9511-6AD5EED570B9}"/>
    <cellStyle name="Bad 66" xfId="4792" xr:uid="{6E3B9D06-8A99-4542-98B5-2770FB6320DF}"/>
    <cellStyle name="Bad 67" xfId="4793" xr:uid="{73CE3466-9E92-439F-9D5E-CC32BA408732}"/>
    <cellStyle name="Bad 68" xfId="4794" xr:uid="{F3C7E08B-75BF-4F24-B6AB-0A3AFD672BC3}"/>
    <cellStyle name="Bad 69" xfId="4795" xr:uid="{BF885D97-6BF9-4A0B-8B7A-9D3E157A8D03}"/>
    <cellStyle name="Bad 7" xfId="2605" xr:uid="{EC5D50D2-2B02-41D1-B81C-788C90DB514D}"/>
    <cellStyle name="Bad 70" xfId="4796" xr:uid="{2C9D1B05-F7D9-4559-91D6-A002D9312B94}"/>
    <cellStyle name="Bad 71" xfId="4797" xr:uid="{26D63424-E4A6-49D7-8688-D716B41C2053}"/>
    <cellStyle name="Bad 72" xfId="4798" xr:uid="{9A3FD03F-81D6-440F-907F-06DE94085361}"/>
    <cellStyle name="Bad 73" xfId="4799" xr:uid="{E6F872DF-8AB8-413E-B42D-FF32F0CBED52}"/>
    <cellStyle name="Bad 74" xfId="4800" xr:uid="{C0AE93C2-DB5A-4C1A-9102-385E2E2EB611}"/>
    <cellStyle name="Bad 75" xfId="4801" xr:uid="{9248BE95-2251-4039-9DD4-24F7A509BCB1}"/>
    <cellStyle name="Bad 76" xfId="4802" xr:uid="{D0F4A7EC-F5BA-4DD9-A86E-46B79C37B637}"/>
    <cellStyle name="Bad 77" xfId="4803" xr:uid="{3168F7C9-9691-4FF4-8841-67A3E61BB030}"/>
    <cellStyle name="Bad 78" xfId="4804" xr:uid="{1CF18575-A022-41DE-88C8-63B33424A77D}"/>
    <cellStyle name="Bad 79" xfId="4805" xr:uid="{BD8946DF-6927-4FF0-8386-CE5CA22E0F73}"/>
    <cellStyle name="Bad 8" xfId="4806" xr:uid="{587472A0-19D0-4339-B623-672510999F5A}"/>
    <cellStyle name="Bad 8 2" xfId="42871" xr:uid="{F9705D79-0E0B-432A-A0FD-1398ACFD2FD5}"/>
    <cellStyle name="Bad 80" xfId="4807" xr:uid="{6AA4BD8F-5B2C-4D0B-9908-4E9ADF9CCF04}"/>
    <cellStyle name="Bad 81" xfId="4808" xr:uid="{D35FA6B7-3218-4510-BE37-F3D6CC9D1883}"/>
    <cellStyle name="Bad 82" xfId="4809" xr:uid="{465976D9-C2EC-400A-B14B-75333E9E3227}"/>
    <cellStyle name="Bad 83" xfId="4810" xr:uid="{29B235FC-A91C-4C4E-BE07-F1859104710D}"/>
    <cellStyle name="Bad 84" xfId="4811" xr:uid="{E22D7535-AECB-4D81-8EC4-72C72BF3DD6C}"/>
    <cellStyle name="Bad 85" xfId="4812" xr:uid="{D909B6A6-00F1-4BBA-9290-CD7746A8D82D}"/>
    <cellStyle name="Bad 86" xfId="4813" xr:uid="{2ECAD7BC-0FAF-4EDC-9B8D-5A145C2A73D2}"/>
    <cellStyle name="Bad 87" xfId="4814" xr:uid="{5162B783-5508-4080-959F-35B3A0997A07}"/>
    <cellStyle name="Bad 88" xfId="4815" xr:uid="{F1771622-20EE-4A8D-9483-A76A7B3E99E3}"/>
    <cellStyle name="Bad 89" xfId="4816" xr:uid="{0579CB0D-DB87-460F-A2D1-FB576CEBC7DA}"/>
    <cellStyle name="Bad 9" xfId="4817" xr:uid="{F7E5C620-96E2-4AF4-942F-A0D54AF56A78}"/>
    <cellStyle name="Bad 9 2" xfId="42872" xr:uid="{6E665640-E380-4D25-A54C-BBAFF2B098E3}"/>
    <cellStyle name="Bad 90" xfId="4818" xr:uid="{14D01DB0-D3AE-402E-9359-B6FBD0CFD861}"/>
    <cellStyle name="Bad 91" xfId="4819" xr:uid="{531D28CE-7674-43D8-8F9C-2FD58E15BE5F}"/>
    <cellStyle name="Bad 92" xfId="4820" xr:uid="{26588BA1-75BC-40C0-A011-F789E5D3B090}"/>
    <cellStyle name="Bad 93" xfId="4821" xr:uid="{A884994D-65AC-442B-94C5-13E8DAF1724A}"/>
    <cellStyle name="Bad 94" xfId="4822" xr:uid="{A79CB337-F4DB-4080-BAF3-7EA4244FB8EE}"/>
    <cellStyle name="Bad 95" xfId="4823" xr:uid="{2828BCCA-CA31-4112-AB11-4359DF7D5FA2}"/>
    <cellStyle name="Bad 96" xfId="4824" xr:uid="{9D862E8F-C98C-477E-A4AE-921293704BF2}"/>
    <cellStyle name="Bad 97" xfId="6694" xr:uid="{7EC22A48-FD85-49D4-BD6D-503AA7DAB32F}"/>
    <cellStyle name="Body" xfId="589" xr:uid="{589BC432-64A4-4E22-B4B4-3CA36255D4DF}"/>
    <cellStyle name="BOLDSH - Style1" xfId="590" xr:uid="{F2F5D736-8EA3-42ED-8D2C-3ADA4951FBE8}"/>
    <cellStyle name="BOLDSH - Style1 2" xfId="21126" xr:uid="{BFD27DB7-3F4A-46C4-82D1-2046844067B6}"/>
    <cellStyle name="BOLDSH - Style1 2 2" xfId="33601" xr:uid="{68876F17-52C5-48E2-A7C7-18925CDED679}"/>
    <cellStyle name="BOLDSH - Style1 3" xfId="21093" xr:uid="{9AEA2F14-035B-4704-943C-C876144381FF}"/>
    <cellStyle name="BOLDSH - Style1 3 2" xfId="33568" xr:uid="{8E632BC8-A8A2-4FE1-A67C-0DD96CA453D2}"/>
    <cellStyle name="Calc Currency (0)" xfId="591" xr:uid="{CBB874D3-CC60-41F8-A7D9-067B74C7E1D6}"/>
    <cellStyle name="Calc Currency (2)" xfId="592" xr:uid="{6946CE43-1229-4444-B649-061791C78D3E}"/>
    <cellStyle name="Calc Percent (0)" xfId="593" xr:uid="{3477C6CB-C5FC-4CD7-84FC-3B93DC29ADAE}"/>
    <cellStyle name="Calc Percent (1)" xfId="594" xr:uid="{2EFFB47D-CE39-46E2-A889-D96805A3975A}"/>
    <cellStyle name="Calc Percent (2)" xfId="595" xr:uid="{6355589C-D7FD-446C-9E99-C7D5444CB3E3}"/>
    <cellStyle name="Calc Units (0)" xfId="596" xr:uid="{68B20E2E-7DE9-4ABF-860E-4C37DC073010}"/>
    <cellStyle name="Calc Units (1)" xfId="597" xr:uid="{924540BF-6C83-479A-969C-3569926B9AE5}"/>
    <cellStyle name="Calc Units (2)" xfId="598" xr:uid="{3ECADF05-C144-4957-B494-C91E511ED981}"/>
    <cellStyle name="Calculation 10" xfId="4825" xr:uid="{9630C138-AEB7-4403-8918-C7130EC791ED}"/>
    <cellStyle name="Calculation 10 2" xfId="42873" xr:uid="{C0867CF8-A176-4B83-85BF-B5AAC41E0173}"/>
    <cellStyle name="Calculation 11" xfId="4826" xr:uid="{ED95A0AA-6225-42E8-9CCD-D8A2749CE2EB}"/>
    <cellStyle name="Calculation 12" xfId="4827" xr:uid="{E52760FE-A063-44A5-859E-D518A49676A5}"/>
    <cellStyle name="Calculation 13" xfId="4828" xr:uid="{CA902FFC-E47A-48B4-B463-3714B13FAFF4}"/>
    <cellStyle name="Calculation 14" xfId="4829" xr:uid="{8247C793-D46A-4AB9-B3C7-EABAB1741F5B}"/>
    <cellStyle name="Calculation 15" xfId="4830" xr:uid="{895D9075-DA0D-42E8-A922-D1EA011C64E5}"/>
    <cellStyle name="Calculation 16" xfId="4831" xr:uid="{E3034846-7B69-4ED4-99C6-4634B7FC9A9E}"/>
    <cellStyle name="Calculation 17" xfId="4832" xr:uid="{7C4830B5-1450-4389-B62B-0BA8FA0DB749}"/>
    <cellStyle name="Calculation 18" xfId="4833" xr:uid="{908A826F-97AB-465D-87E3-5D1AAC7F632D}"/>
    <cellStyle name="Calculation 19" xfId="4834" xr:uid="{D8B33311-C575-4C24-89CF-A78895A5033F}"/>
    <cellStyle name="Calculation 2" xfId="107" xr:uid="{88F47C5E-F2B1-45EB-B8CF-B0E22162FBA8}"/>
    <cellStyle name="Calculation 2 2" xfId="415" xr:uid="{D1B6D091-BEE9-4C60-958E-D6CC35A91BAF}"/>
    <cellStyle name="Calculation 2 2 2" xfId="13185" xr:uid="{A4CD35BF-10C4-4E43-99DA-DC84FB74C756}"/>
    <cellStyle name="Calculation 2 2 3" xfId="21111" xr:uid="{B6983ECF-C5E0-48B7-AEF3-4DD6CD16927F}"/>
    <cellStyle name="Calculation 2 2 3 2" xfId="33586" xr:uid="{96AB7E3F-6ADF-4148-9E2C-B36BB4EF7517}"/>
    <cellStyle name="Calculation 2 2 4" xfId="23925" xr:uid="{5C9C2460-6051-4618-84DE-238A5D861683}"/>
    <cellStyle name="Calculation 2 2 4 2" xfId="36379" xr:uid="{24ABB7F0-B056-4E67-BE9B-C9DD87D76E00}"/>
    <cellStyle name="Calculation 2 3" xfId="348" xr:uid="{CC9E1A05-4535-4069-8BBD-8FFE51A84668}"/>
    <cellStyle name="Calculation 2 3 2" xfId="13187" xr:uid="{C3D97F83-29D5-44AC-AFC5-CF7C3EF32D54}"/>
    <cellStyle name="Calculation 2 3 2 2" xfId="18264" xr:uid="{84532BB2-C933-456C-A0D5-E69BB790ACD1}"/>
    <cellStyle name="Calculation 2 3 2 2 2" xfId="24998" xr:uid="{E019C82E-900F-4133-B4A7-86194A5EF7D9}"/>
    <cellStyle name="Calculation 2 3 2 2 2 2" xfId="37451" xr:uid="{C2369CB4-1C6A-4CA2-994A-0A62166FA989}"/>
    <cellStyle name="Calculation 2 3 2 2 3" xfId="29556" xr:uid="{328530B8-2AAF-4669-8B55-68CE240653E6}"/>
    <cellStyle name="Calculation 2 3 2 2 3 2" xfId="41999" xr:uid="{B9AC197A-4683-414B-8D3D-E2B46E6FFF72}"/>
    <cellStyle name="Calculation 2 3 2 3" xfId="23107" xr:uid="{BAAF5975-5C1F-4E16-B34E-723F48CCC75C}"/>
    <cellStyle name="Calculation 2 3 2 3 2" xfId="35562" xr:uid="{31A65A4B-C623-4EFC-B19A-8E731695A663}"/>
    <cellStyle name="Calculation 2 3 2 4" xfId="23053" xr:uid="{6818057F-4115-402F-852E-3568101BC559}"/>
    <cellStyle name="Calculation 2 3 2 4 2" xfId="35511" xr:uid="{EAF5F703-0A88-4C29-96FA-FD2637DF93E8}"/>
    <cellStyle name="Calculation 2 3 3" xfId="17685" xr:uid="{518AC496-2630-4ED2-9E3E-F27713555C67}"/>
    <cellStyle name="Calculation 2 3 3 2" xfId="24836" xr:uid="{C5BBEC72-EB84-49B4-9AF7-E07616042F63}"/>
    <cellStyle name="Calculation 2 3 3 2 2" xfId="37289" xr:uid="{1B0A2D6A-6679-4315-883E-5F5289187137}"/>
    <cellStyle name="Calculation 2 3 3 3" xfId="29551" xr:uid="{E7D30CA7-A46D-4DE0-B7FB-55FAD9DFA5DA}"/>
    <cellStyle name="Calculation 2 3 3 3 2" xfId="41995" xr:uid="{242101EC-C645-4230-A2BD-CDA57149F810}"/>
    <cellStyle name="Calculation 2 3 4" xfId="13186" xr:uid="{A9097DA9-1597-4B03-9E30-A365728C2FD3}"/>
    <cellStyle name="Calculation 2 3 4 2" xfId="23106" xr:uid="{4AFF1A3D-F2BB-4C00-8FFA-9FD9BC36877C}"/>
    <cellStyle name="Calculation 2 3 4 2 2" xfId="35561" xr:uid="{7BF5CE9F-7B67-4399-9A8D-F82DAF02FB5A}"/>
    <cellStyle name="Calculation 2 3 4 3" xfId="23054" xr:uid="{FB8381EF-E321-4820-8D97-ED6BB2F79689}"/>
    <cellStyle name="Calculation 2 3 4 3 2" xfId="35512" xr:uid="{B93DB71C-9D0D-4F60-AD83-233A00A3B650}"/>
    <cellStyle name="Calculation 2 3 5" xfId="21105" xr:uid="{D6269E7D-692A-4224-B247-C13312CA7CA0}"/>
    <cellStyle name="Calculation 2 3 5 2" xfId="33580" xr:uid="{87CAFDBF-8395-4F90-9E60-8CC92412CCA4}"/>
    <cellStyle name="Calculation 2 3 6" xfId="22874" xr:uid="{BC4CE628-AE73-4CA3-86A9-519FE9BBED24}"/>
    <cellStyle name="Calculation 2 3 6 2" xfId="35344" xr:uid="{668E6680-9759-4BB7-8E71-67FAD7CED796}"/>
    <cellStyle name="Calculation 2 4" xfId="13188" xr:uid="{6377FD97-145B-410D-B9A1-5407153CAB01}"/>
    <cellStyle name="Calculation 2 4 2" xfId="18263" xr:uid="{6413BA22-674C-4228-80FB-CBD0EF82178B}"/>
    <cellStyle name="Calculation 2 4 2 2" xfId="24997" xr:uid="{1D09B799-4AE3-4EF3-B67A-9B5B08AB2BC7}"/>
    <cellStyle name="Calculation 2 4 2 2 2" xfId="37450" xr:uid="{7C6DBF9E-63C0-4ECD-9C2D-FB98C9BD6602}"/>
    <cellStyle name="Calculation 2 4 2 3" xfId="29555" xr:uid="{6D0BDC9B-8628-4165-B5F1-75C91A19F832}"/>
    <cellStyle name="Calculation 2 4 2 3 2" xfId="41998" xr:uid="{38B0C98A-8F89-4454-AEE6-AB17207367F6}"/>
    <cellStyle name="Calculation 2 4 3" xfId="23108" xr:uid="{3704926B-1D01-4CBC-A1FE-B2BF67F79183}"/>
    <cellStyle name="Calculation 2 4 3 2" xfId="35563" xr:uid="{AF0F2DD1-1725-43D9-AC8A-4910184080D3}"/>
    <cellStyle name="Calculation 2 4 4" xfId="23052" xr:uid="{EFBCCC27-0064-49C4-92B8-20273C21D6D1}"/>
    <cellStyle name="Calculation 2 4 4 2" xfId="35510" xr:uid="{51685BB4-80DC-4B03-A9C8-5D797F892B84}"/>
    <cellStyle name="Calculation 2 5" xfId="17563" xr:uid="{8546F951-B9D5-4FD2-AD42-9A992E6E0823}"/>
    <cellStyle name="Calculation 2 5 2" xfId="24762" xr:uid="{A499FED0-78A7-4541-81F0-8ED2168FC9DB}"/>
    <cellStyle name="Calculation 2 5 2 2" xfId="37215" xr:uid="{14E1E218-17EF-4128-92DF-F500B3E9897C}"/>
    <cellStyle name="Calculation 2 5 3" xfId="29479" xr:uid="{E89B1D3F-FCEA-44A0-87C6-2276EEC5C7FF}"/>
    <cellStyle name="Calculation 2 5 3 2" xfId="41929" xr:uid="{B439AB63-59CE-4876-9924-20414BCCF2A9}"/>
    <cellStyle name="Calculation 2 6" xfId="21064" xr:uid="{8AB83A83-7258-4F19-85F1-EA670CF4D882}"/>
    <cellStyle name="Calculation 2 6 2" xfId="33539" xr:uid="{F5F7E2E7-ACE9-4E96-9362-F1C740CBD73D}"/>
    <cellStyle name="Calculation 2 7" xfId="21228" xr:uid="{14FCB5C6-3540-44EE-8601-76C26F9CEA7D}"/>
    <cellStyle name="Calculation 2 7 2" xfId="33701" xr:uid="{035B1289-9C79-4957-B61C-B8BCE0A2E80D}"/>
    <cellStyle name="Calculation 2 8" xfId="42153" xr:uid="{2989E70B-1103-4767-BBC8-21A1706FA848}"/>
    <cellStyle name="Calculation 20" xfId="4835" xr:uid="{F95B03D5-946A-4A82-BE49-3A5A94388445}"/>
    <cellStyle name="Calculation 21" xfId="4836" xr:uid="{A8BAD16A-CAF9-4ACB-8EB2-AC9ADFA19869}"/>
    <cellStyle name="Calculation 22" xfId="4837" xr:uid="{0C8303C9-5A63-404C-8EBE-53A85ADE7B73}"/>
    <cellStyle name="Calculation 23" xfId="4838" xr:uid="{F91853F8-CBA8-47C3-8BB6-3699130F2DD7}"/>
    <cellStyle name="Calculation 24" xfId="4839" xr:uid="{D7610494-37BD-4BDE-A229-55C8421A3D22}"/>
    <cellStyle name="Calculation 25" xfId="4840" xr:uid="{4E82F015-596A-4B2A-946F-B490BF4FF375}"/>
    <cellStyle name="Calculation 26" xfId="4841" xr:uid="{ED04F116-04AC-4C1F-8626-59C8834D5F4F}"/>
    <cellStyle name="Calculation 27" xfId="4842" xr:uid="{DCF3710F-AB69-481F-969C-08DD7101AA00}"/>
    <cellStyle name="Calculation 28" xfId="4843" xr:uid="{85D5F76F-E522-4387-995F-8CB658ADDC63}"/>
    <cellStyle name="Calculation 29" xfId="4844" xr:uid="{759E7EAA-CF79-4D0E-82F4-A18157979E62}"/>
    <cellStyle name="Calculation 3" xfId="108" xr:uid="{CE0198E7-2885-4ACD-8290-76D533967F9A}"/>
    <cellStyle name="Calculation 3 2" xfId="13189" xr:uid="{7F65BB38-9363-4F8C-953E-29F017B1BE3A}"/>
    <cellStyle name="Calculation 3 2 2" xfId="18265" xr:uid="{0489C624-6EA3-4BC3-9738-95444B8411E2}"/>
    <cellStyle name="Calculation 3 2 2 2" xfId="24999" xr:uid="{28874C2D-47B9-435C-9FD9-61D5D4C71BC8}"/>
    <cellStyle name="Calculation 3 2 2 2 2" xfId="37452" xr:uid="{606103DA-7D37-4821-8CCB-E2E0C042EBCF}"/>
    <cellStyle name="Calculation 3 2 2 3" xfId="29557" xr:uid="{472C3344-081C-451A-8E81-9E7DE72BD943}"/>
    <cellStyle name="Calculation 3 2 2 3 2" xfId="42000" xr:uid="{DEECB395-2FAC-40EC-9340-7A416F7743D9}"/>
    <cellStyle name="Calculation 3 2 3" xfId="23109" xr:uid="{74A51C63-F7AE-4F29-8E40-4B796AADCBB5}"/>
    <cellStyle name="Calculation 3 2 3 2" xfId="35564" xr:uid="{1063D4A0-CEB1-4AD7-B5AF-9DD659ED2B87}"/>
    <cellStyle name="Calculation 3 2 4" xfId="23051" xr:uid="{0BE448EC-328A-4CE8-9669-D714B35DF57D}"/>
    <cellStyle name="Calculation 3 2 4 2" xfId="35509" xr:uid="{48F0D02D-493E-4AB4-A216-0CF08DCB33D5}"/>
    <cellStyle name="Calculation 3 2 5" xfId="42457" xr:uid="{09864A95-880D-4446-9396-D3C7342DCB7F}"/>
    <cellStyle name="Calculation 3 3" xfId="17564" xr:uid="{3CC3BBF4-90CA-49D7-82E6-4FE71246BD8B}"/>
    <cellStyle name="Calculation 3 3 2" xfId="24763" xr:uid="{C0A46CD9-A1D4-4395-9606-89D9EEC4D40D}"/>
    <cellStyle name="Calculation 3 3 2 2" xfId="37216" xr:uid="{B937FFD4-194B-4250-A659-CA9261CE1650}"/>
    <cellStyle name="Calculation 3 3 3" xfId="29480" xr:uid="{27F7FF24-307A-4FBD-B232-4FAFA1B429FA}"/>
    <cellStyle name="Calculation 3 3 3 2" xfId="41930" xr:uid="{44A5CA6B-600F-4326-B5EC-D117AACD1A0F}"/>
    <cellStyle name="Calculation 3 4" xfId="21065" xr:uid="{3326E579-DD44-4618-91D2-857CB87FF0EA}"/>
    <cellStyle name="Calculation 3 4 2" xfId="33540" xr:uid="{4FD80B28-05EA-4FB1-82B5-61E5CBF5DA0D}"/>
    <cellStyle name="Calculation 3 5" xfId="23935" xr:uid="{3A9C1B35-480E-4095-A9DE-4F294B03AE90}"/>
    <cellStyle name="Calculation 3 5 2" xfId="36389" xr:uid="{EF70E4B3-FE9E-4871-9D09-B30891F9D99D}"/>
    <cellStyle name="Calculation 3 6" xfId="42154" xr:uid="{5F9050DE-60F1-4812-A89F-99413A7D9040}"/>
    <cellStyle name="Calculation 3 7" xfId="42456" xr:uid="{9D160C3C-8B39-4CAB-8220-DE23B404E1D8}"/>
    <cellStyle name="Calculation 30" xfId="4845" xr:uid="{8EF0D039-9AB0-47B8-9FDA-33D5C3366B6C}"/>
    <cellStyle name="Calculation 31" xfId="4846" xr:uid="{60F6C819-F1DF-4F9F-86C9-74AB7100214B}"/>
    <cellStyle name="Calculation 32" xfId="4847" xr:uid="{21ABD852-F0A2-45AE-92CA-30A44F4DFB71}"/>
    <cellStyle name="Calculation 33" xfId="4848" xr:uid="{980DDBBB-429F-40E3-A6FF-903E4C2C4FCC}"/>
    <cellStyle name="Calculation 34" xfId="4849" xr:uid="{945EE659-9100-4D54-88ED-A2303C2B5C90}"/>
    <cellStyle name="Calculation 35" xfId="4850" xr:uid="{F97465EC-6566-4F69-B377-029406978249}"/>
    <cellStyle name="Calculation 36" xfId="4851" xr:uid="{ECBFB1E0-0752-47B5-9C31-982BABDC1D21}"/>
    <cellStyle name="Calculation 37" xfId="4852" xr:uid="{083AED68-D064-4360-8DE2-FF6109E80FFC}"/>
    <cellStyle name="Calculation 38" xfId="4853" xr:uid="{B96EC685-383D-4DFB-9F3D-C13BAF2620A7}"/>
    <cellStyle name="Calculation 39" xfId="4854" xr:uid="{FFED8187-CDA9-4EC1-9E61-8ED4AD12ADF7}"/>
    <cellStyle name="Calculation 4" xfId="109" xr:uid="{EF1CD2DE-4960-4DA1-BD63-A503ECFD476D}"/>
    <cellStyle name="Calculation 4 2" xfId="734" xr:uid="{A5E4A5AC-2264-4D4B-AEE7-4A522077A99F}"/>
    <cellStyle name="Calculation 4 3" xfId="21066" xr:uid="{CAB2EEC7-CE06-43B0-8AB0-34250E783D40}"/>
    <cellStyle name="Calculation 4 3 2" xfId="33541" xr:uid="{01203B35-55DF-433F-BBFC-9CF8467EBA8E}"/>
    <cellStyle name="Calculation 4 4" xfId="21248" xr:uid="{8DCB24FE-24F0-4C4E-8970-7C1F5CB3A617}"/>
    <cellStyle name="Calculation 4 4 2" xfId="33721" xr:uid="{D1C69085-3F6F-41B8-8D9D-38E75DECDC2E}"/>
    <cellStyle name="Calculation 4 5" xfId="42155" xr:uid="{5692BB46-A457-44BC-AA47-19B79667BE30}"/>
    <cellStyle name="Calculation 4 6" xfId="42458" xr:uid="{B8FD404A-4229-4C38-8CBF-2F225728A15D}"/>
    <cellStyle name="Calculation 40" xfId="4855" xr:uid="{EC435DB7-AB01-4F87-805A-DCC23425D1A2}"/>
    <cellStyle name="Calculation 41" xfId="4856" xr:uid="{5EDF5174-B3DF-41AC-B99D-76F99102542D}"/>
    <cellStyle name="Calculation 42" xfId="4857" xr:uid="{AF113281-8E7D-4C23-B4F6-5D1FD8C142E3}"/>
    <cellStyle name="Calculation 43" xfId="4858" xr:uid="{EBFC3BE3-19FF-4794-8D30-E84BA01F87E8}"/>
    <cellStyle name="Calculation 44" xfId="4859" xr:uid="{5CFBA2D5-1C24-4699-B437-B2DA722A53EF}"/>
    <cellStyle name="Calculation 45" xfId="4860" xr:uid="{90D62386-1EC2-4898-A971-575B5D462B14}"/>
    <cellStyle name="Calculation 46" xfId="4861" xr:uid="{911F1025-33B3-4A9E-AD1C-3CA10D87E20A}"/>
    <cellStyle name="Calculation 47" xfId="4862" xr:uid="{41D6F172-A936-44CD-B9E8-1A065111F0E3}"/>
    <cellStyle name="Calculation 48" xfId="4863" xr:uid="{31213FEC-242F-4E4E-A2D0-C4DA55C16BEB}"/>
    <cellStyle name="Calculation 49" xfId="4864" xr:uid="{2C713686-CA83-4FDD-A209-5BE934F57B48}"/>
    <cellStyle name="Calculation 5" xfId="494" xr:uid="{28098707-AA02-4B64-BE81-076EF9E40ACA}"/>
    <cellStyle name="Calculation 5 2" xfId="21120" xr:uid="{BE6270EB-78DE-4944-A4EA-B51D2F5AEA26}"/>
    <cellStyle name="Calculation 5 2 2" xfId="33595" xr:uid="{5880EABB-1543-411E-8925-0D46EA1CF36A}"/>
    <cellStyle name="Calculation 5 3" xfId="23910" xr:uid="{C1F5B65B-0146-41B4-9C75-A2D71AF84E7E}"/>
    <cellStyle name="Calculation 5 3 2" xfId="36364" xr:uid="{9FD60450-E847-49B3-B651-326819ACE607}"/>
    <cellStyle name="Calculation 5 4" xfId="42874" xr:uid="{61D83570-5FF3-430E-AB19-4971D32173E1}"/>
    <cellStyle name="Calculation 50" xfId="4865" xr:uid="{D3759679-120C-4C7A-97B1-DAE04A83C4AC}"/>
    <cellStyle name="Calculation 51" xfId="4866" xr:uid="{FDE37000-0EAB-4B10-8438-A18EBAEB2B82}"/>
    <cellStyle name="Calculation 52" xfId="4867" xr:uid="{1BF08FB8-8E7B-4B6C-AB58-14ADAA4AF4A4}"/>
    <cellStyle name="Calculation 53" xfId="4868" xr:uid="{45897BAF-2713-4F86-836A-F08C47F35403}"/>
    <cellStyle name="Calculation 54" xfId="4869" xr:uid="{0B8D8267-7800-4909-9623-2068B497A922}"/>
    <cellStyle name="Calculation 55" xfId="4870" xr:uid="{A7258FA2-06A9-4FEB-BF92-15B165139C66}"/>
    <cellStyle name="Calculation 56" xfId="4871" xr:uid="{053B049C-F69B-4E76-87A4-EA965830F448}"/>
    <cellStyle name="Calculation 57" xfId="4872" xr:uid="{D1A1A63F-FB45-4097-A454-8F1CDE13C265}"/>
    <cellStyle name="Calculation 58" xfId="4873" xr:uid="{E805B4F7-2BBF-430A-A90D-F8689556F164}"/>
    <cellStyle name="Calculation 59" xfId="4874" xr:uid="{D66BB7D9-D430-49D4-86A7-99E87A555BB9}"/>
    <cellStyle name="Calculation 6" xfId="2606" xr:uid="{0578B51A-C8DF-4414-A33B-8623330D8C2B}"/>
    <cellStyle name="Calculation 6 2" xfId="42875" xr:uid="{635F27B0-80AA-465F-A493-AE5B71E99215}"/>
    <cellStyle name="Calculation 60" xfId="4875" xr:uid="{E38F5DBC-BC29-4CF1-9D48-3948872D3DB5}"/>
    <cellStyle name="Calculation 61" xfId="4876" xr:uid="{6DD4D64A-3BEA-4BD1-9303-1AECE88DB20C}"/>
    <cellStyle name="Calculation 62" xfId="4877" xr:uid="{33985123-EFB3-4DC4-885A-D1619BDF3F74}"/>
    <cellStyle name="Calculation 63" xfId="4878" xr:uid="{F61B6AB4-7BFD-4A3E-97E0-C336320646B4}"/>
    <cellStyle name="Calculation 64" xfId="4879" xr:uid="{C0B868B3-1EFD-4BDB-873F-C3519959FFE3}"/>
    <cellStyle name="Calculation 65" xfId="4880" xr:uid="{FFDCC3C3-6EF8-46B4-B773-6E9D844CC312}"/>
    <cellStyle name="Calculation 66" xfId="4881" xr:uid="{6EFA2E6A-0AB2-43E4-BC19-0168F0C8C2D1}"/>
    <cellStyle name="Calculation 67" xfId="4882" xr:uid="{DED20CC6-0D59-4713-89F7-E4DDEF875CDE}"/>
    <cellStyle name="Calculation 68" xfId="4883" xr:uid="{E609D16C-7566-4647-B078-5F1C3D08AD16}"/>
    <cellStyle name="Calculation 69" xfId="4884" xr:uid="{19ECBB02-6D75-4CC1-AF60-22709EC9052F}"/>
    <cellStyle name="Calculation 7" xfId="2607" xr:uid="{62C2CA60-BE20-4DE0-B207-AAC39F5CA740}"/>
    <cellStyle name="Calculation 70" xfId="4885" xr:uid="{63826FCF-CFB7-4DE8-BEED-0BFE6B0065B2}"/>
    <cellStyle name="Calculation 71" xfId="4886" xr:uid="{D8DB6744-CD66-4FC7-8247-85BE8F2BC566}"/>
    <cellStyle name="Calculation 72" xfId="4887" xr:uid="{E28E0BE6-98AD-4AE5-8598-0C3800C82477}"/>
    <cellStyle name="Calculation 73" xfId="4888" xr:uid="{E8F4F166-87A3-417E-B4D8-E23977825D79}"/>
    <cellStyle name="Calculation 74" xfId="4889" xr:uid="{95DC84D9-371E-4A73-B6D7-1E66F320702C}"/>
    <cellStyle name="Calculation 75" xfId="4890" xr:uid="{5F4F9636-0C6B-4341-B168-9B3234E5862F}"/>
    <cellStyle name="Calculation 76" xfId="4891" xr:uid="{65B71550-8E20-40CE-83E8-CFDE0ADD8CAA}"/>
    <cellStyle name="Calculation 77" xfId="4892" xr:uid="{6D178DC0-8E13-48FB-8DBF-F3D1AA143BDE}"/>
    <cellStyle name="Calculation 78" xfId="4893" xr:uid="{36DBD04F-C203-48AA-99AC-14EDF3F77793}"/>
    <cellStyle name="Calculation 79" xfId="4894" xr:uid="{74C00E8D-D9FB-459F-98B8-D33082FA2467}"/>
    <cellStyle name="Calculation 8" xfId="4895" xr:uid="{7CDAFDCC-AFA0-42EE-9175-31B5A97BDF80}"/>
    <cellStyle name="Calculation 8 2" xfId="42876" xr:uid="{3610D4E4-B466-417C-9F1B-4B099DD72773}"/>
    <cellStyle name="Calculation 80" xfId="4896" xr:uid="{23F6AC62-108F-4108-A68C-0388BC5194AC}"/>
    <cellStyle name="Calculation 81" xfId="4897" xr:uid="{27400A1B-2CFD-4BC5-A14A-56C3C5EB54DC}"/>
    <cellStyle name="Calculation 82" xfId="4898" xr:uid="{7FB07615-64DE-4E26-BBA7-D601079014A1}"/>
    <cellStyle name="Calculation 83" xfId="4899" xr:uid="{1CB9C7D3-A904-4869-BB13-4313CCC293C6}"/>
    <cellStyle name="Calculation 84" xfId="4900" xr:uid="{B3B4E567-F5F4-475E-8A3E-AFFE1B2EC4ED}"/>
    <cellStyle name="Calculation 85" xfId="4901" xr:uid="{F73F861A-862F-45D7-8F20-997A09D3324A}"/>
    <cellStyle name="Calculation 86" xfId="4902" xr:uid="{AD565938-3163-45D4-A5CD-45C04ADA702B}"/>
    <cellStyle name="Calculation 87" xfId="4903" xr:uid="{23546C88-5F2C-4AD6-9CE0-0EED5E647488}"/>
    <cellStyle name="Calculation 88" xfId="4904" xr:uid="{826DBDE2-3865-48D9-80EE-2DAE386146FA}"/>
    <cellStyle name="Calculation 89" xfId="4905" xr:uid="{D334B5E2-A02C-45C4-8922-D797E15C8EA2}"/>
    <cellStyle name="Calculation 9" xfId="4906" xr:uid="{06E14C70-162F-48C4-AD91-5CADF8A0FD17}"/>
    <cellStyle name="Calculation 9 2" xfId="42877" xr:uid="{5712291A-1B3F-4EE6-9769-4872C260E76F}"/>
    <cellStyle name="Calculation 90" xfId="4907" xr:uid="{3199E249-ED05-43FE-8935-2AD31D3169AE}"/>
    <cellStyle name="Calculation 91" xfId="4908" xr:uid="{4FF0BEE4-6802-43F9-B2D4-5F03170E2423}"/>
    <cellStyle name="Calculation 92" xfId="4909" xr:uid="{1DFF6002-4002-477B-9581-89387B7B451A}"/>
    <cellStyle name="Calculation 93" xfId="4910" xr:uid="{0F9C299E-083D-4A72-98DC-593CF4710B95}"/>
    <cellStyle name="Calculation 94" xfId="4911" xr:uid="{FC311C3D-539E-47F8-B76A-E5B2C1ACA997}"/>
    <cellStyle name="Calculation 95" xfId="4912" xr:uid="{2C0CB948-3DEB-43CE-8F8C-260B0B618631}"/>
    <cellStyle name="Calculation 96" xfId="4913" xr:uid="{3ECB69CD-F901-484F-ADAC-86336ABE5120}"/>
    <cellStyle name="Calculation 97" xfId="6698" xr:uid="{99D1DC04-4127-40BC-8865-81DA58E7B47A}"/>
    <cellStyle name="category" xfId="599" xr:uid="{7DBA551A-DCE1-4002-8959-634C25730734}"/>
    <cellStyle name="Check Cell 10" xfId="4914" xr:uid="{E3E4B9F6-2478-4851-B4FC-69EF7E40A2DF}"/>
    <cellStyle name="Check Cell 10 2" xfId="42878" xr:uid="{1ABB20B6-E2F9-4DB7-92E1-ED91E7C4E2A5}"/>
    <cellStyle name="Check Cell 11" xfId="4915" xr:uid="{5865B829-0D3E-4D33-BCDC-C77F259F270B}"/>
    <cellStyle name="Check Cell 12" xfId="4916" xr:uid="{78BDFE74-8940-4494-9EC3-01AA6E01D6E5}"/>
    <cellStyle name="Check Cell 13" xfId="4917" xr:uid="{A4E05A68-C0FE-46B9-90D4-82445419CC6D}"/>
    <cellStyle name="Check Cell 14" xfId="4918" xr:uid="{BF0EA515-164F-405A-B539-5D6CF824F975}"/>
    <cellStyle name="Check Cell 15" xfId="4919" xr:uid="{B7A6DBF4-DC1E-467A-853F-849C871CCAD4}"/>
    <cellStyle name="Check Cell 16" xfId="4920" xr:uid="{7458C9C1-5AEE-46BB-A6B9-D515C44B5AF6}"/>
    <cellStyle name="Check Cell 17" xfId="4921" xr:uid="{782248A0-81AB-4CD0-9A09-97CF35F94665}"/>
    <cellStyle name="Check Cell 18" xfId="4922" xr:uid="{B5DA067C-A42A-4F93-8DBB-0EB2A201523F}"/>
    <cellStyle name="Check Cell 19" xfId="4923" xr:uid="{02B5B3B5-4342-43B2-85AA-0804485AB36E}"/>
    <cellStyle name="Check Cell 2" xfId="110" xr:uid="{38F8ECDA-0E18-4989-B705-1EE6D5018AE0}"/>
    <cellStyle name="Check Cell 2 2" xfId="416" xr:uid="{70364313-6CF4-4ABD-902E-BC492906C1AF}"/>
    <cellStyle name="Check Cell 2 2 2" xfId="13190" xr:uid="{D3FEAB19-7BA7-4980-9C50-F03CFB4C8F89}"/>
    <cellStyle name="Check Cell 2 3" xfId="349" xr:uid="{DEF74604-BE06-4F8E-AB6F-72FB6BD9B618}"/>
    <cellStyle name="Check Cell 2 3 2" xfId="13191" xr:uid="{D918B31B-7EFB-4A55-A238-92A53A6E4B42}"/>
    <cellStyle name="Check Cell 2 4" xfId="42156" xr:uid="{424F0672-AB60-4811-A1D7-21938ABEFB0D}"/>
    <cellStyle name="Check Cell 20" xfId="4924" xr:uid="{33E64479-7B48-4671-BADB-41AF9E1FF02C}"/>
    <cellStyle name="Check Cell 21" xfId="4925" xr:uid="{F50BF6B1-6FF6-4546-9235-4FD95EE752A5}"/>
    <cellStyle name="Check Cell 22" xfId="4926" xr:uid="{9EA5A576-9410-4D89-AF9D-1BCFECAA6FBA}"/>
    <cellStyle name="Check Cell 23" xfId="4927" xr:uid="{5FC94678-18A1-4BA2-A410-DB5EDB27554A}"/>
    <cellStyle name="Check Cell 24" xfId="4928" xr:uid="{1306595B-D19F-4BBB-A213-4A7E6B02D39A}"/>
    <cellStyle name="Check Cell 25" xfId="4929" xr:uid="{C4BA7B08-DC91-4B9E-87A5-F1A943E585E5}"/>
    <cellStyle name="Check Cell 26" xfId="4930" xr:uid="{881A7CF1-A34D-4F0F-B4B5-13F9D6491A34}"/>
    <cellStyle name="Check Cell 27" xfId="4931" xr:uid="{102498FA-34C5-4EE2-B4B5-85E81FBC38CB}"/>
    <cellStyle name="Check Cell 28" xfId="4932" xr:uid="{23FBD1AF-A657-48FC-9DD2-C3EA61353FC2}"/>
    <cellStyle name="Check Cell 29" xfId="4933" xr:uid="{BA9F1F97-990B-424D-949B-3F778206EEB8}"/>
    <cellStyle name="Check Cell 3" xfId="111" xr:uid="{207E4B5A-340A-4830-B4B0-BD78D08D791C}"/>
    <cellStyle name="Check Cell 3 2" xfId="42157" xr:uid="{87CB5744-10B3-4702-B5C7-7386D11681EE}"/>
    <cellStyle name="Check Cell 3 2 2" xfId="42460" xr:uid="{1FF0F515-2C17-46EE-80CD-07F70EB898FE}"/>
    <cellStyle name="Check Cell 3 3" xfId="42459" xr:uid="{FBBBED98-7025-4FF2-B265-0A44171DD739}"/>
    <cellStyle name="Check Cell 30" xfId="4934" xr:uid="{41EC49FB-6EE0-4459-860E-77D2215F1FF7}"/>
    <cellStyle name="Check Cell 31" xfId="4935" xr:uid="{A504CD85-96B8-4D28-AB0C-19E9837048B4}"/>
    <cellStyle name="Check Cell 32" xfId="4936" xr:uid="{816D26AA-E179-4021-AD6B-7B2F7DE2A7F6}"/>
    <cellStyle name="Check Cell 33" xfId="4937" xr:uid="{E2291010-47F0-4415-84CE-77F9747D08BD}"/>
    <cellStyle name="Check Cell 34" xfId="4938" xr:uid="{A7FFC722-0FEF-4B83-A29F-1583D5FA500C}"/>
    <cellStyle name="Check Cell 35" xfId="4939" xr:uid="{D7E4DED7-D896-4634-8915-930A2A24516F}"/>
    <cellStyle name="Check Cell 36" xfId="4940" xr:uid="{E2EFA778-D36C-4A2F-A39A-E14CD55D7A2B}"/>
    <cellStyle name="Check Cell 37" xfId="4941" xr:uid="{71F59ABC-F4BB-4C64-AA38-85C3F5A22D06}"/>
    <cellStyle name="Check Cell 38" xfId="4942" xr:uid="{19D8AF78-99DB-4312-9F8A-C01AD3FA98EE}"/>
    <cellStyle name="Check Cell 39" xfId="4943" xr:uid="{24FCEE8B-F054-4B34-BFD9-EE725E32F98B}"/>
    <cellStyle name="Check Cell 4" xfId="112" xr:uid="{2FBFD904-8A9D-4045-983D-21F88A2A28D7}"/>
    <cellStyle name="Check Cell 4 2" xfId="736" xr:uid="{84ECA7C4-66C8-4790-B6CE-36C25760B4A9}"/>
    <cellStyle name="Check Cell 4 3" xfId="42158" xr:uid="{BA98A944-7AB1-49BC-B632-8D2FEE34A33C}"/>
    <cellStyle name="Check Cell 4 4" xfId="42461" xr:uid="{FDDAB823-A7C2-41B9-B8CF-BA3C64867F25}"/>
    <cellStyle name="Check Cell 40" xfId="4944" xr:uid="{99EF0382-FFF3-4E5B-988D-F76C3E50602D}"/>
    <cellStyle name="Check Cell 41" xfId="4945" xr:uid="{03999618-D97B-4024-B07F-1197003F9B85}"/>
    <cellStyle name="Check Cell 42" xfId="4946" xr:uid="{0DDAA9F2-6FB8-4D7C-B26B-C23C2ECEDE19}"/>
    <cellStyle name="Check Cell 43" xfId="4947" xr:uid="{5DCAA51F-ABC6-410E-BDB7-2155EAF87411}"/>
    <cellStyle name="Check Cell 44" xfId="4948" xr:uid="{D346D4FD-B283-460B-8D5B-CDD79331B493}"/>
    <cellStyle name="Check Cell 45" xfId="4949" xr:uid="{5DB28F35-62BB-418F-AA5A-FD330447145C}"/>
    <cellStyle name="Check Cell 46" xfId="4950" xr:uid="{B748E522-CB8B-436C-87E7-E9DFE1BEF65F}"/>
    <cellStyle name="Check Cell 47" xfId="4951" xr:uid="{C2530074-3ADF-49B4-AAA7-51AD2E392727}"/>
    <cellStyle name="Check Cell 48" xfId="4952" xr:uid="{44D0B5A2-EE1F-453A-A125-61E1D8BA009E}"/>
    <cellStyle name="Check Cell 49" xfId="4953" xr:uid="{BC7E672A-8E74-4C81-B83B-8400ABEC4D20}"/>
    <cellStyle name="Check Cell 5" xfId="495" xr:uid="{BD335C33-F832-4967-A644-2DB6B9EA12CB}"/>
    <cellStyle name="Check Cell 5 2" xfId="42879" xr:uid="{BB7A9EB3-F81E-4549-94DD-F3BB9D5D64EB}"/>
    <cellStyle name="Check Cell 50" xfId="4954" xr:uid="{065645E9-769E-4F3E-95CB-EB6C5992EFC7}"/>
    <cellStyle name="Check Cell 51" xfId="4955" xr:uid="{A6D41FA1-E1EC-4DA5-8D63-31D78674268B}"/>
    <cellStyle name="Check Cell 52" xfId="4956" xr:uid="{724DD3A5-A86F-4CAB-AB50-E916E5D6CEE7}"/>
    <cellStyle name="Check Cell 53" xfId="4957" xr:uid="{97F8EDF6-AED7-4D5A-96AF-24850C424148}"/>
    <cellStyle name="Check Cell 54" xfId="4958" xr:uid="{2EAE8EE8-F490-478B-99E8-7E34F3ED2D38}"/>
    <cellStyle name="Check Cell 55" xfId="4959" xr:uid="{F3FA9726-F372-45A9-88B1-8B241ABB1DFF}"/>
    <cellStyle name="Check Cell 56" xfId="4960" xr:uid="{12F4323C-9E54-4F0D-80BE-CBC2B8DA9726}"/>
    <cellStyle name="Check Cell 57" xfId="4961" xr:uid="{7F635EB6-C933-405A-B846-17A722B190C8}"/>
    <cellStyle name="Check Cell 58" xfId="4962" xr:uid="{91C0E6D3-E532-4A4F-BC2E-22E6D065D82E}"/>
    <cellStyle name="Check Cell 59" xfId="4963" xr:uid="{CD674BCD-C7FF-43B5-AB79-54F42BD4E446}"/>
    <cellStyle name="Check Cell 6" xfId="2608" xr:uid="{1B7EF96D-5A14-46AE-888F-3BB360F93D2F}"/>
    <cellStyle name="Check Cell 6 2" xfId="42880" xr:uid="{33ADA401-6637-4709-B9C2-BBA20CA89959}"/>
    <cellStyle name="Check Cell 60" xfId="4964" xr:uid="{3081CDE2-DA91-4E6B-BB5D-02D9242BBD1C}"/>
    <cellStyle name="Check Cell 61" xfId="4965" xr:uid="{7CEB43C7-8010-4140-98D5-672F02EA5314}"/>
    <cellStyle name="Check Cell 62" xfId="4966" xr:uid="{67172834-32AB-47FE-9A37-4A80B5D92900}"/>
    <cellStyle name="Check Cell 63" xfId="4967" xr:uid="{3BFE9BC3-ADA2-4D06-8B83-6F6662946602}"/>
    <cellStyle name="Check Cell 64" xfId="4968" xr:uid="{D9721398-DE40-468D-BEAD-E946DB2EAF2B}"/>
    <cellStyle name="Check Cell 65" xfId="4969" xr:uid="{5E3B9A94-0D5C-4E20-A717-3666EEE14C77}"/>
    <cellStyle name="Check Cell 66" xfId="4970" xr:uid="{7E2D80A9-ACB7-45C4-9883-202EA7726020}"/>
    <cellStyle name="Check Cell 67" xfId="4971" xr:uid="{1A3FA417-4450-4FE3-B82A-BFB2DD9C4860}"/>
    <cellStyle name="Check Cell 68" xfId="4972" xr:uid="{B77182E7-4B9B-4ECF-98F4-6E1846B748CF}"/>
    <cellStyle name="Check Cell 69" xfId="4973" xr:uid="{BA1665FE-BC9E-4285-9DAE-94B76A4A642C}"/>
    <cellStyle name="Check Cell 7" xfId="2609" xr:uid="{2C911A0B-AB96-416B-A39C-9473FAAFAF42}"/>
    <cellStyle name="Check Cell 70" xfId="4974" xr:uid="{FE52C44E-8B8B-46F3-9B15-222749299BF0}"/>
    <cellStyle name="Check Cell 71" xfId="4975" xr:uid="{0F0802F3-A791-4FBA-BA7D-F63AFE800EFE}"/>
    <cellStyle name="Check Cell 72" xfId="4976" xr:uid="{739833B8-B00A-410F-BA8E-D45AC70ED946}"/>
    <cellStyle name="Check Cell 73" xfId="4977" xr:uid="{0BB3216D-DFBF-44A7-8308-C7A6FBAB6329}"/>
    <cellStyle name="Check Cell 74" xfId="4978" xr:uid="{06C2A04A-BADD-4022-A525-E92EE60C017C}"/>
    <cellStyle name="Check Cell 75" xfId="4979" xr:uid="{4EAD1685-67D3-47B0-B6E4-1A1DEF068CB1}"/>
    <cellStyle name="Check Cell 76" xfId="4980" xr:uid="{CB7B74C3-7C74-4B76-9EF9-D64D22BE7F07}"/>
    <cellStyle name="Check Cell 77" xfId="4981" xr:uid="{1F1DB5DB-B2CE-455C-8571-D79978B12CD2}"/>
    <cellStyle name="Check Cell 78" xfId="4982" xr:uid="{4F2A3F08-AB24-414D-A5A6-CAD731AC7151}"/>
    <cellStyle name="Check Cell 79" xfId="4983" xr:uid="{1B9C2A7F-BE73-42E4-8A9C-CB86CB1BB93D}"/>
    <cellStyle name="Check Cell 8" xfId="4984" xr:uid="{C645C28B-E53F-41B6-ADA0-6CEA0CA11573}"/>
    <cellStyle name="Check Cell 8 2" xfId="42881" xr:uid="{38D2DAB4-ACFA-4EBD-B5AB-07F805D6958A}"/>
    <cellStyle name="Check Cell 80" xfId="4985" xr:uid="{086D8FDF-CA63-4677-8284-8C88144A7C59}"/>
    <cellStyle name="Check Cell 81" xfId="4986" xr:uid="{3BC68B55-A585-49A3-961B-108B8197AA2F}"/>
    <cellStyle name="Check Cell 82" xfId="4987" xr:uid="{DBE4887F-F196-4CC4-812B-4164FA06F59C}"/>
    <cellStyle name="Check Cell 83" xfId="4988" xr:uid="{9DC085CA-D681-44E0-9D2A-5238F186AB74}"/>
    <cellStyle name="Check Cell 84" xfId="4989" xr:uid="{B00638DB-2CE5-4DF0-957E-05945823C188}"/>
    <cellStyle name="Check Cell 85" xfId="4990" xr:uid="{DD103211-8C77-42C4-9C60-84298A43644D}"/>
    <cellStyle name="Check Cell 86" xfId="4991" xr:uid="{51EB8362-C8F4-4B20-B23F-C456856F8942}"/>
    <cellStyle name="Check Cell 87" xfId="4992" xr:uid="{54442C71-ABEF-4FF5-97B1-397B9D5CA691}"/>
    <cellStyle name="Check Cell 88" xfId="4993" xr:uid="{DE0DE623-281E-46C2-B3DD-B5028F6F7E81}"/>
    <cellStyle name="Check Cell 89" xfId="4994" xr:uid="{F30E57D9-7B58-4937-8A9B-AEA2DF43D0F7}"/>
    <cellStyle name="Check Cell 9" xfId="4995" xr:uid="{7B085277-975B-4AF7-89FE-5A4D4C7A34B0}"/>
    <cellStyle name="Check Cell 9 2" xfId="42882" xr:uid="{BC5D25C0-68A6-4DE8-88BB-E8B4375320A0}"/>
    <cellStyle name="Check Cell 90" xfId="4996" xr:uid="{4E672A0F-189E-41D6-AA4B-0AACDCB60FF6}"/>
    <cellStyle name="Check Cell 91" xfId="4997" xr:uid="{8C526259-75B0-477E-92BD-E154D97D3362}"/>
    <cellStyle name="Check Cell 92" xfId="4998" xr:uid="{C569B00E-D60D-48F5-8617-A699E4EC9673}"/>
    <cellStyle name="Check Cell 93" xfId="4999" xr:uid="{FA510628-E192-48E0-A505-172BB382511D}"/>
    <cellStyle name="Check Cell 94" xfId="5000" xr:uid="{CF2CAC95-BDCD-4ECF-8F46-454B0843B26D}"/>
    <cellStyle name="Check Cell 95" xfId="5001" xr:uid="{5CC78A50-757A-4BA8-987B-AF745DEBF61D}"/>
    <cellStyle name="Check Cell 96" xfId="5002" xr:uid="{9C394B32-3CC8-4BF6-9A96-9DC6F6DE1CD2}"/>
    <cellStyle name="Check Cell 97" xfId="6700" xr:uid="{7C5797B7-D49D-4FAE-ABC3-6227890B9CA9}"/>
    <cellStyle name="Checksum" xfId="43136" xr:uid="{06A11C87-8A22-470F-8CBA-9EA6D47B9D5B}"/>
    <cellStyle name="Comma" xfId="1" builtinId="3"/>
    <cellStyle name="Comma  - Style7" xfId="547" xr:uid="{A8A5348A-B1DE-403E-B735-E07512007BAC}"/>
    <cellStyle name="Comma  - Style8" xfId="548" xr:uid="{5A255478-7BEE-4999-B990-9540446B6591}"/>
    <cellStyle name="Comma [0] 2" xfId="43741" xr:uid="{1FE45CCC-58F1-461B-B1CA-62053C3F678C}"/>
    <cellStyle name="Comma [00]" xfId="600" xr:uid="{9F5A6133-3AEC-4167-95C9-66AABE20158F}"/>
    <cellStyle name="Comma 10" xfId="113" xr:uid="{6AFA099B-E932-4B73-B4AD-715343D048EF}"/>
    <cellStyle name="Comma 10 10" xfId="19258" xr:uid="{7BA534D5-72CA-4F02-BDEC-FE0A6AC26607}"/>
    <cellStyle name="Comma 10 11" xfId="20821" xr:uid="{A494BA8A-4102-4FDF-BD62-A5C963EFB4F8}"/>
    <cellStyle name="Comma 10 11 2 3" xfId="46004" xr:uid="{4E16856C-CEBE-4238-AD73-8217F95F10E8}"/>
    <cellStyle name="Comma 10 12" xfId="17565" xr:uid="{9AC429F2-022F-47CC-A8AF-A188C4A57E13}"/>
    <cellStyle name="Comma 10 12 2" xfId="43616" xr:uid="{A6058916-56DD-4609-AEFE-BFF0BC02F42C}"/>
    <cellStyle name="Comma 10 13" xfId="16879" xr:uid="{130522EE-3E09-4A44-B5E1-41A8C2DAAE3F}"/>
    <cellStyle name="Comma 10 14" xfId="15680" xr:uid="{7742C1EE-EF2A-4479-8FB3-B40B95F141E7}"/>
    <cellStyle name="Comma 10 15" xfId="43713" xr:uid="{3D8F1A06-7AFD-4923-A56F-B8442EA67195}"/>
    <cellStyle name="Comma 10 2" xfId="287" xr:uid="{FD2EB556-A96B-4984-A373-EDCAA8F2E850}"/>
    <cellStyle name="Comma 10 2 2" xfId="6515" xr:uid="{A70ADD37-A6A6-4BD3-9818-C3486E607817}"/>
    <cellStyle name="Comma 10 2 2 10" xfId="43138" xr:uid="{D4405AAD-64C8-4D1D-83D3-F3F56E96D7EA}"/>
    <cellStyle name="Comma 10 2 2 2" xfId="6516" xr:uid="{37B3933C-2B08-44F2-94EE-69EFA6717432}"/>
    <cellStyle name="Comma 10 2 2 2 2" xfId="13195" xr:uid="{5FCC3E3F-21F0-44D7-A249-0BE98183E65C}"/>
    <cellStyle name="Comma 10 2 2 2 2 2" xfId="20515" xr:uid="{B5A2E346-1FF1-40CE-9B5A-0C3D9AD673CE}"/>
    <cellStyle name="Comma 10 2 2 2 2 3" xfId="19133" xr:uid="{91F7E901-5797-4696-95E7-3598ED2E02BB}"/>
    <cellStyle name="Comma 10 2 2 2 2 4" xfId="44226" xr:uid="{E31CCCE6-B470-4B18-9383-36D28B919BB3}"/>
    <cellStyle name="Comma 10 2 2 2 3" xfId="19725" xr:uid="{66AF3CCE-86E9-4E21-8101-EC880D0B305D}"/>
    <cellStyle name="Comma 10 2 2 2 4" xfId="18404" xr:uid="{A389C31F-1227-461D-9B82-C46EE2062BEF}"/>
    <cellStyle name="Comma 10 2 2 2 5" xfId="17182" xr:uid="{33C6C6DD-CF86-408C-B57F-952FFF48274F}"/>
    <cellStyle name="Comma 10 2 2 2 6" xfId="13194" xr:uid="{1CF939C9-C3F4-4B2F-9E6B-4AADC771C5D6}"/>
    <cellStyle name="Comma 10 2 2 3" xfId="12946" xr:uid="{FABA7E05-9B10-493C-8E79-1C99131314AB}"/>
    <cellStyle name="Comma 10 2 2 3 2" xfId="20289" xr:uid="{2D15F2A4-8457-40FD-B7B1-9DC2A342C586}"/>
    <cellStyle name="Comma 10 2 2 3 3" xfId="18906" xr:uid="{D4DEDABF-8DA6-434A-9CDE-A1EF80D89F9E}"/>
    <cellStyle name="Comma 10 2 2 3 4" xfId="17403" xr:uid="{D13C5343-A549-44CD-9D30-BE6DB97DCADA}"/>
    <cellStyle name="Comma 10 2 2 3 5" xfId="13196" xr:uid="{DD67131C-0EF6-4174-92DF-240BF44FA744}"/>
    <cellStyle name="Comma 10 2 2 3 6" xfId="44151" xr:uid="{6FCC4A56-7BCF-49AC-B421-FFD19B0DE727}"/>
    <cellStyle name="Comma 10 2 2 4" xfId="20705" xr:uid="{A9C115F0-C672-4E97-8D35-5593485340CE}"/>
    <cellStyle name="Comma 10 2 2 5" xfId="19502" xr:uid="{48B0B0F0-467D-4A62-8994-102EF47591B4}"/>
    <cellStyle name="Comma 10 2 2 6" xfId="20822" xr:uid="{BDF5A767-B35A-454D-B8BF-CC1475FF14F0}"/>
    <cellStyle name="Comma 10 2 2 7" xfId="18100" xr:uid="{4911F9FF-A51D-4371-B2E7-52038CD2750F}"/>
    <cellStyle name="Comma 10 2 2 8" xfId="16958" xr:uid="{27F63927-E570-4939-BDDB-C4708344CEE4}"/>
    <cellStyle name="Comma 10 2 2 9" xfId="13193" xr:uid="{29D8755E-8466-44C2-AAA8-8290516405BD}"/>
    <cellStyle name="Comma 10 2 22" xfId="21052" xr:uid="{5C3BCBBC-47CB-47CF-8900-61B5B9F7CAE1}"/>
    <cellStyle name="Comma 10 2 3" xfId="6517" xr:uid="{3C9E593D-0C18-439D-A6C8-0E3F6EA65E07}"/>
    <cellStyle name="Comma 10 2 3 2" xfId="13198" xr:uid="{10FFFB0D-B606-4D97-AE00-5820D2730796}"/>
    <cellStyle name="Comma 10 2 3 2 2" xfId="20131" xr:uid="{61CF7E65-5449-4AB6-95A6-C7FAC39F5452}"/>
    <cellStyle name="Comma 10 2 3 2 3" xfId="18736" xr:uid="{D92A00E3-4ECB-4D9E-BD25-37F22EA68881}"/>
    <cellStyle name="Comma 10 2 3 2 4" xfId="44230" xr:uid="{66C70C1E-756B-434E-8908-59990656974D}"/>
    <cellStyle name="Comma 10 2 3 3" xfId="19332" xr:uid="{CBB0D760-ABBA-4B60-9918-7039C939C9AA}"/>
    <cellStyle name="Comma 10 2 3 4" xfId="17930" xr:uid="{24927359-B3FC-4A49-8050-FDC3D5D72E03}"/>
    <cellStyle name="Comma 10 2 3 5" xfId="13197" xr:uid="{AFC01E14-65F8-43DA-A6B9-C2CF8D931AB5}"/>
    <cellStyle name="Comma 10 2 3 6" xfId="43139" xr:uid="{2CE06F4A-43EC-43DD-BE43-72B42EC7AE1A}"/>
    <cellStyle name="Comma 10 2 3 7" xfId="43939" xr:uid="{51A1F46F-8758-4997-8469-5A34D78FF680}"/>
    <cellStyle name="Comma 10 2 4" xfId="890" xr:uid="{4A4CA46A-F446-48D2-A480-C0B3EDD3F1F5}"/>
    <cellStyle name="Comma 10 2 4 2" xfId="18601" xr:uid="{F6C44A39-DD69-4CE1-8807-58FA1E9F506A}"/>
    <cellStyle name="Comma 10 2 4 3" xfId="19936" xr:uid="{21B51235-B20C-462E-BF10-31C5758E2CB1}"/>
    <cellStyle name="Comma 10 2 4 4" xfId="17711" xr:uid="{3FD32C29-6035-4C3E-AAA6-C7F8BDA81B5B}"/>
    <cellStyle name="Comma 10 2 4 5" xfId="13199" xr:uid="{A22A180A-A1F0-493D-847E-38F9836E1369}"/>
    <cellStyle name="Comma 10 2 4 6" xfId="44019" xr:uid="{95035506-BD9E-4207-886B-2F0D38E4720C}"/>
    <cellStyle name="Comma 10 2 5" xfId="13192" xr:uid="{B5853B73-6EAF-484A-8EE9-11E6979EC12D}"/>
    <cellStyle name="Comma 10 2 5 2" xfId="44154" xr:uid="{A71E5459-B74D-4CB3-A9F9-89CE353AC1FF}"/>
    <cellStyle name="Comma 10 2 6" xfId="42160" xr:uid="{D2E860AB-6A4A-4880-B4F9-0E92305EEC3E}"/>
    <cellStyle name="Comma 10 2 6 2" xfId="43783" xr:uid="{9D17E731-FD00-4B08-905F-3C18833E3B4F}"/>
    <cellStyle name="Comma 10 2 7" xfId="43137" xr:uid="{2CED918A-719D-437E-BD42-A0232AF5295A}"/>
    <cellStyle name="Comma 10 2 8" xfId="43693" xr:uid="{384694DB-2572-4D58-8D34-4246A1B1F89F}"/>
    <cellStyle name="Comma 10 3" xfId="25" xr:uid="{EBB5BCDD-2568-4BDE-824F-FD9470D11169}"/>
    <cellStyle name="Comma 10 3 10" xfId="17686" xr:uid="{9703364A-1E37-42D1-BCB5-12744808DE18}"/>
    <cellStyle name="Comma 10 3 11" xfId="16930" xr:uid="{4EF35651-E9CE-4CB7-9D9D-058F040BA49F}"/>
    <cellStyle name="Comma 10 3 12" xfId="15810" xr:uid="{F5310E90-613E-45E0-A213-DD824E3523D8}"/>
    <cellStyle name="Comma 10 3 13" xfId="891" xr:uid="{52F1876A-CE7E-46F1-9604-AFC797106345}"/>
    <cellStyle name="Comma 10 3 14" xfId="43140" xr:uid="{A06AB25D-4CE0-4287-B082-5E31C0FCF314}"/>
    <cellStyle name="Comma 10 3 15" xfId="46034" xr:uid="{B148DD34-C6E1-41E7-A05C-70CBE2AF93CA}"/>
    <cellStyle name="Comma 10 3 2" xfId="6518" xr:uid="{46072901-59A1-4582-A715-4DC8E61E9573}"/>
    <cellStyle name="Comma 10 3 2 10" xfId="44020" xr:uid="{D722457A-0606-497D-BE76-9FA36EC61236}"/>
    <cellStyle name="Comma 10 3 2 2" xfId="13200" xr:uid="{C80938DD-BA37-420D-929A-1DED770DF5D2}"/>
    <cellStyle name="Comma 10 3 2 2 2" xfId="13201" xr:uid="{EC6A2CA1-A5AB-4819-ABBA-CF73E2B166ED}"/>
    <cellStyle name="Comma 10 3 2 2 2 2" xfId="20625" xr:uid="{906B8E00-1D02-4865-80D7-641E9D660966}"/>
    <cellStyle name="Comma 10 3 2 2 2 3" xfId="19243" xr:uid="{F44F4282-4683-45D5-9738-F8F0A14B0C5C}"/>
    <cellStyle name="Comma 10 3 2 2 2 4" xfId="16847" xr:uid="{667A9D4A-0381-4C34-98DD-AEA0CD0C7823}"/>
    <cellStyle name="Comma 10 3 2 2 3" xfId="19834" xr:uid="{C09CBC6E-DE26-42E9-A5B9-055EF473C3CD}"/>
    <cellStyle name="Comma 10 3 2 2 4" xfId="18513" xr:uid="{7E9B7F8D-6589-4E19-BA72-F65F76207194}"/>
    <cellStyle name="Comma 10 3 2 2 5" xfId="17291" xr:uid="{D92E9FA8-7B96-4969-A3E0-D5FC9487F15C}"/>
    <cellStyle name="Comma 10 3 2 2 6" xfId="16294" xr:uid="{1E96BA1F-3763-4F55-9D6A-8006E3D04C8F}"/>
    <cellStyle name="Comma 10 3 2 3" xfId="13202" xr:uid="{FE1184B3-10CE-4DAF-98F9-CEB777463932}"/>
    <cellStyle name="Comma 10 3 2 3 2" xfId="20422" xr:uid="{C38F3112-B90C-46EC-913B-4ED5337AFC89}"/>
    <cellStyle name="Comma 10 3 2 3 3" xfId="19040" xr:uid="{3052B042-E6A0-45B0-AF55-EAEEBCAFB643}"/>
    <cellStyle name="Comma 10 3 2 3 4" xfId="17539" xr:uid="{7C7B05D8-6814-408F-8D74-67D9E4F257F8}"/>
    <cellStyle name="Comma 10 3 2 3 5" xfId="16743" xr:uid="{C143EABC-EA2D-42F9-B1CA-73F1F3718BD2}"/>
    <cellStyle name="Comma 10 3 2 4" xfId="20809" xr:uid="{32016BFD-E5F1-44B9-816D-F3BF152FCDB1}"/>
    <cellStyle name="Comma 10 3 2 5" xfId="19633" xr:uid="{E498E513-D25D-42DF-B974-3303D1B07460}"/>
    <cellStyle name="Comma 10 3 2 6" xfId="20824" xr:uid="{3F37051E-9187-43D0-A471-372993885AB3}"/>
    <cellStyle name="Comma 10 3 2 7" xfId="18232" xr:uid="{3B855250-8AE4-4DB7-9905-C72FFC9FC3A0}"/>
    <cellStyle name="Comma 10 3 2 8" xfId="17091" xr:uid="{6A7EF333-DC8A-4377-BB54-650B22479E59}"/>
    <cellStyle name="Comma 10 3 2 9" xfId="16190" xr:uid="{8809F9BA-8DF7-4E42-867A-CE8FA17B893D}"/>
    <cellStyle name="Comma 10 3 3" xfId="13203" xr:uid="{9217BA87-4A17-443B-916E-AD7C5775A1FD}"/>
    <cellStyle name="Comma 10 3 3 2" xfId="13204" xr:uid="{90CC23A0-84D0-449D-87CC-0E143D96D19C}"/>
    <cellStyle name="Comma 10 3 3 2 2" xfId="20454" xr:uid="{967D6449-21C8-43BE-8929-57845FBEF0C7}"/>
    <cellStyle name="Comma 10 3 3 2 3" xfId="19072" xr:uid="{5F2BDB58-6E90-4130-87FB-31C80153936C}"/>
    <cellStyle name="Comma 10 3 3 2 4" xfId="16768" xr:uid="{0E928DDE-BAF9-47DE-84A2-57771A520B87}"/>
    <cellStyle name="Comma 10 3 3 3" xfId="19665" xr:uid="{729F7B75-4780-4B01-964C-BD2F3ECB0FC3}"/>
    <cellStyle name="Comma 10 3 3 4" xfId="18267" xr:uid="{948CB51D-11FE-4C63-A564-F1B93C7E9765}"/>
    <cellStyle name="Comma 10 3 3 5" xfId="17123" xr:uid="{E5F94EBE-6578-4B10-BF65-5D547C19372B}"/>
    <cellStyle name="Comma 10 3 3 6" xfId="16216" xr:uid="{D30AD4D0-36D0-461D-B09A-A5909C9B7C47}"/>
    <cellStyle name="Comma 10 3 3 7" xfId="43784" xr:uid="{64349C33-D6FC-40E6-A94F-3FE7E74C18CF}"/>
    <cellStyle name="Comma 10 3 4" xfId="13205" xr:uid="{B50AD221-CD76-44BD-88CE-8E0D6D98C53F}"/>
    <cellStyle name="Comma 10 3 4 2" xfId="13206" xr:uid="{459DB5C2-5DF8-46EE-8203-E274F1180862}"/>
    <cellStyle name="Comma 10 3 4 2 2" xfId="20264" xr:uid="{4C3DDFB9-932C-4C98-BB60-FAB54B6E99F3}"/>
    <cellStyle name="Comma 10 3 4 2 3" xfId="18869" xr:uid="{63DD9F3F-4C5A-414E-A88B-8643337EC26B}"/>
    <cellStyle name="Comma 10 3 4 2 4" xfId="16653" xr:uid="{7C3D6281-DBF5-4452-BE96-CCDBFE9C0666}"/>
    <cellStyle name="Comma 10 3 4 3" xfId="19465" xr:uid="{EB1E1E39-EDCD-48D4-9BC1-2E5134D9E3F5}"/>
    <cellStyle name="Comma 10 3 4 4" xfId="18063" xr:uid="{83411FE7-F4A7-4391-A1F8-CBC28EA10896}"/>
    <cellStyle name="Comma 10 3 4 5" xfId="17320" xr:uid="{84F389FB-163F-43F0-9CED-5DE390E59376}"/>
    <cellStyle name="Comma 10 3 4 6" xfId="16100" xr:uid="{D11B18EB-2345-408F-9DD4-B8DDF124688C}"/>
    <cellStyle name="Comma 10 3 5" xfId="13207" xr:uid="{74348C28-9867-4C3A-88B9-35FAB7601CD6}"/>
    <cellStyle name="Comma 10 3 5 2" xfId="20070" xr:uid="{A99CCF36-4695-4D15-9E5B-B2F38908E7C5}"/>
    <cellStyle name="Comma 10 3 5 3" xfId="17845" xr:uid="{2FA35898-C66F-4BF5-8899-41905C2FF1DE}"/>
    <cellStyle name="Comma 10 3 5 4" xfId="16497" xr:uid="{D670B9C8-C6C8-4BAE-B4A6-73361C1489C5}"/>
    <cellStyle name="Comma 10 3 6" xfId="13208" xr:uid="{E62A50E8-6BC4-453B-8ED9-5AF2E3B68A68}"/>
    <cellStyle name="Comma 10 3 6 2" xfId="19913" xr:uid="{A1145F35-2474-4330-9673-992EE7D97F36}"/>
    <cellStyle name="Comma 10 3 6 3" xfId="18592" xr:uid="{BC0B41F4-1D15-4E8F-96A2-5F8F0CA606A1}"/>
    <cellStyle name="Comma 10 3 6 4" xfId="16351" xr:uid="{24EB6CAF-007A-41C6-93F1-14E6E3929329}"/>
    <cellStyle name="Comma 10 3 7" xfId="20691" xr:uid="{531AD226-B4E1-41A6-BF06-FBEB01E264F4}"/>
    <cellStyle name="Comma 10 3 8" xfId="19308" xr:uid="{0410AE08-2605-4AF0-9115-2246CB10B985}"/>
    <cellStyle name="Comma 10 3 9" xfId="20823" xr:uid="{436644FA-3332-4973-8179-A1A88B4640C4}"/>
    <cellStyle name="Comma 10 4" xfId="2802" xr:uid="{C5FEFF0D-8392-4756-901B-05290ECF7BFD}"/>
    <cellStyle name="Comma 10 4 10" xfId="13209" xr:uid="{A04E419B-BB9C-441E-B494-B86769F4AFBE}"/>
    <cellStyle name="Comma 10 4 11" xfId="43141" xr:uid="{686F5C7D-E612-4BAA-B06D-848195502D02}"/>
    <cellStyle name="Comma 10 4 12" xfId="43782" xr:uid="{032BA895-84B6-4A75-A271-467EE9DA4B38}"/>
    <cellStyle name="Comma 10 4 13" xfId="45131" xr:uid="{85AEE7D6-2379-492A-97A2-3F2C83F9DEF7}"/>
    <cellStyle name="Comma 10 4 2" xfId="13210" xr:uid="{605F8FA0-CAFE-4A47-8BDC-D514FEA950D2}"/>
    <cellStyle name="Comma 10 4 2 2" xfId="13211" xr:uid="{AFC99C82-BD89-4179-9A3E-3FC206D81B02}"/>
    <cellStyle name="Comma 10 4 2 2 2" xfId="20514" xr:uid="{96014A15-0809-47CE-B018-E85034D31EDA}"/>
    <cellStyle name="Comma 10 4 2 2 3" xfId="19132" xr:uid="{C27EA465-B952-4EF1-8BAD-290A0ED038AF}"/>
    <cellStyle name="Comma 10 4 2 2 4" xfId="16808" xr:uid="{C22854A4-9900-4E73-B22D-622DC5EB1572}"/>
    <cellStyle name="Comma 10 4 2 3" xfId="19724" xr:uid="{4AEB9929-89F1-4183-A9C9-55B5D648E9B3}"/>
    <cellStyle name="Comma 10 4 2 4" xfId="18403" xr:uid="{72ADCF5B-F39B-4E0D-B90F-61854DBC4922}"/>
    <cellStyle name="Comma 10 4 2 5" xfId="17181" xr:uid="{4465942E-994D-406D-AE6B-F4A7ADF55832}"/>
    <cellStyle name="Comma 10 4 2 6" xfId="16255" xr:uid="{09D501AE-A268-440F-9421-AF1B510E7BA6}"/>
    <cellStyle name="Comma 10 4 2 7" xfId="46001" xr:uid="{01FCDF40-DD1D-4A2F-978D-44416D1C0F4C}"/>
    <cellStyle name="Comma 10 4 3" xfId="13212" xr:uid="{9F628CC2-6F23-4A25-A349-2B6908D1E0E0}"/>
    <cellStyle name="Comma 10 4 3 2" xfId="20288" xr:uid="{411EDEE1-A9A3-405A-8EB9-63C92B390BD7}"/>
    <cellStyle name="Comma 10 4 3 3" xfId="18905" xr:uid="{22D78912-B23B-4529-AE8D-492F8ED520CF}"/>
    <cellStyle name="Comma 10 4 3 4" xfId="17402" xr:uid="{09B56107-A8A4-479F-A2EE-55A43028A554}"/>
    <cellStyle name="Comma 10 4 3 5" xfId="16680" xr:uid="{D32344FB-E8A3-4E23-B29A-1874C4C67698}"/>
    <cellStyle name="Comma 10 4 4" xfId="20704" xr:uid="{E72F6932-9F12-433B-940C-3F822ED259B3}"/>
    <cellStyle name="Comma 10 4 5" xfId="19501" xr:uid="{2F036155-3EBF-432D-BACB-7DCB29945D4E}"/>
    <cellStyle name="Comma 10 4 6" xfId="20825" xr:uid="{00B7742D-5EA0-438F-ACBC-0A63C3AC3364}"/>
    <cellStyle name="Comma 10 4 7" xfId="18099" xr:uid="{0C47090F-758C-4BAF-927C-69504306D1DA}"/>
    <cellStyle name="Comma 10 4 8" xfId="16957" xr:uid="{BDF6ACCE-C722-475E-BB06-8256532FF0C9}"/>
    <cellStyle name="Comma 10 4 9" xfId="16128" xr:uid="{896B1EA7-4F12-468A-A2B0-4056DCA7CF63}"/>
    <cellStyle name="Comma 10 5" xfId="13213" xr:uid="{EB1C23F0-D444-4351-997E-1A169D6D5120}"/>
    <cellStyle name="Comma 10 5 2" xfId="13214" xr:uid="{080BEC7A-BEBB-4473-BA62-881AE161D3AD}"/>
    <cellStyle name="Comma 10 5 2 2" xfId="20453" xr:uid="{4084F515-345B-4223-B773-DE5E6C3F4BB0}"/>
    <cellStyle name="Comma 10 5 2 3" xfId="19071" xr:uid="{AFA434A4-E4E2-4316-A6CF-63A6AC5A769E}"/>
    <cellStyle name="Comma 10 5 2 4" xfId="16767" xr:uid="{24946712-37B3-4222-808E-9E58952BEA80}"/>
    <cellStyle name="Comma 10 5 2 5" xfId="44227" xr:uid="{785AA55F-07BB-44ED-B44D-3D8D36B62526}"/>
    <cellStyle name="Comma 10 5 3" xfId="19664" xr:uid="{9B60B71F-723D-447A-A2C6-1897D9669AB2}"/>
    <cellStyle name="Comma 10 5 4" xfId="18266" xr:uid="{F6E0FD37-4B1B-47DE-989C-0D4D2FE34847}"/>
    <cellStyle name="Comma 10 5 5" xfId="17122" xr:uid="{CE600D05-0D8F-486E-9515-73EBDE07CD55}"/>
    <cellStyle name="Comma 10 5 6" xfId="16215" xr:uid="{28A5183F-2476-4C4A-A845-58F9BCE8B875}"/>
    <cellStyle name="Comma 10 5 7" xfId="43013" xr:uid="{9F091B1D-6208-4231-86AF-6F0C96758BBF}"/>
    <cellStyle name="Comma 10 5 8" xfId="43936" xr:uid="{FBF3C9A2-F59B-4949-97CF-BBCE07246478}"/>
    <cellStyle name="Comma 10 6" xfId="13215" xr:uid="{0DA65499-6410-49B7-85D0-5B87531F0266}"/>
    <cellStyle name="Comma 10 6 2" xfId="13216" xr:uid="{0201D790-226D-4DD7-9346-11A910155C2A}"/>
    <cellStyle name="Comma 10 6 2 2" xfId="20130" xr:uid="{34716339-1D23-4F59-BF14-C503E9959B66}"/>
    <cellStyle name="Comma 10 6 2 3" xfId="18735" xr:uid="{54CB275D-6EF1-4587-9C52-D13B96313556}"/>
    <cellStyle name="Comma 10 6 2 4" xfId="16591" xr:uid="{45748380-3CE2-4F5D-9D3A-E19DC8B2EA7C}"/>
    <cellStyle name="Comma 10 6 3" xfId="19331" xr:uid="{D76F4766-6178-444E-AAEC-3708497BE280}"/>
    <cellStyle name="Comma 10 6 4" xfId="20826" xr:uid="{9A79ACC2-DB8F-4EF9-89A3-2DA0359E2ED1}"/>
    <cellStyle name="Comma 10 6 5" xfId="17929" xr:uid="{77F9BC9D-9D88-4770-A464-5C1F6E62B0C6}"/>
    <cellStyle name="Comma 10 6 6" xfId="17319" xr:uid="{B7461FD1-81D5-44B8-8818-6D052458C518}"/>
    <cellStyle name="Comma 10 6 7" xfId="16038" xr:uid="{9D87D198-0E3E-4F38-98A4-61F5EF35422B}"/>
    <cellStyle name="Comma 10 6 8" xfId="44018" xr:uid="{BCCB1BC4-087E-46CD-BB19-ADA4EC4573C9}"/>
    <cellStyle name="Comma 10 7" xfId="13217" xr:uid="{4F60CA46-B857-4C3B-84FC-4113A3721196}"/>
    <cellStyle name="Comma 10 7 2" xfId="19935" xr:uid="{234EFAD2-4CD0-402E-999A-842553F4DB7E}"/>
    <cellStyle name="Comma 10 7 3" xfId="17710" xr:uid="{13F48FD7-F883-4947-A277-7FBFB3FCDC12}"/>
    <cellStyle name="Comma 10 7 4" xfId="16367" xr:uid="{1A205842-EDFB-4603-9D28-7C5B42959F4A}"/>
    <cellStyle name="Comma 10 8" xfId="13218" xr:uid="{9773E45C-8E66-416F-BBCA-C9D6304D73E5}"/>
    <cellStyle name="Comma 10 8 2" xfId="19861" xr:uid="{ABDF5FCC-2B30-40CF-827F-3150F29037A2}"/>
    <cellStyle name="Comma 10 8 3" xfId="18540" xr:uid="{D7C169AF-1503-4BAA-9A77-1F48014DE58A}"/>
    <cellStyle name="Comma 10 8 4" xfId="16314" xr:uid="{85D22B82-0139-410D-8F37-1A8F2DD9A12C}"/>
    <cellStyle name="Comma 10 9" xfId="20641" xr:uid="{E83ADBC2-C4B6-48C3-814F-E136B3717834}"/>
    <cellStyle name="Comma 100" xfId="42312" xr:uid="{B037FB96-C994-43FD-9F97-6708892178F4}"/>
    <cellStyle name="Comma 101" xfId="42316" xr:uid="{79D239FB-6C02-46AA-91ED-B4BCF9DD6154}"/>
    <cellStyle name="Comma 102" xfId="42320" xr:uid="{B80F635E-A0F7-4DAB-9F5C-C7792463F421}"/>
    <cellStyle name="Comma 103" xfId="42324" xr:uid="{28411B4D-764B-473E-B34B-873344838E03}"/>
    <cellStyle name="Comma 104" xfId="42328" xr:uid="{58602207-925D-4E8C-AAF5-8A9971AA7A6E}"/>
    <cellStyle name="Comma 105" xfId="42332" xr:uid="{8BC3ABF0-CEA5-42D0-879D-D998AF72912D}"/>
    <cellStyle name="Comma 106" xfId="42336" xr:uid="{97805000-22BF-45D5-9620-0E2715E584C1}"/>
    <cellStyle name="Comma 107" xfId="42341" xr:uid="{C728062E-4A70-49E1-9454-35E02841271A}"/>
    <cellStyle name="Comma 108" xfId="17387" xr:uid="{7A5583AF-9FAA-4D38-A732-B8ABE3AC3A30}"/>
    <cellStyle name="Comma 109" xfId="42351" xr:uid="{619377F4-3C9F-4EE1-A9CD-63544DA7C025}"/>
    <cellStyle name="Comma 11" xfId="288" xr:uid="{7CDB8AC1-6FC6-4493-97CF-FBFB40652230}"/>
    <cellStyle name="Comma 11 10" xfId="19259" xr:uid="{C7A27C60-9533-49F9-846C-340BF2186417}"/>
    <cellStyle name="Comma 11 11" xfId="20827" xr:uid="{AF13952E-399B-40FF-889F-EC5D5CE137A8}"/>
    <cellStyle name="Comma 11 12" xfId="17566" xr:uid="{C2BF123C-E924-43F3-9706-5EEFF3F38BE2}"/>
    <cellStyle name="Comma 11 13" xfId="16880" xr:uid="{ADAC7172-A366-450D-88B6-55CB645B2584}"/>
    <cellStyle name="Comma 11 14" xfId="15681" xr:uid="{14A62F5D-BA71-405F-90A5-F1C2BF0388BF}"/>
    <cellStyle name="Comma 11 15" xfId="13219" xr:uid="{AFB6EF5E-AFD1-4270-B98A-A773E8ED0E2F}"/>
    <cellStyle name="Comma 11 2" xfId="892" xr:uid="{2859B654-EB11-4240-BAFB-05DBA1DDF508}"/>
    <cellStyle name="Comma 11 2 10" xfId="17567" xr:uid="{ACA708E9-A597-4CBA-B756-9876BDC9F605}"/>
    <cellStyle name="Comma 11 2 11" xfId="16881" xr:uid="{667EDD05-BC38-4BB4-B2A6-7A04A30EE7D9}"/>
    <cellStyle name="Comma 11 2 12" xfId="13220" xr:uid="{D978965F-9C7A-4E1A-9FF6-6E5BCF11FA6C}"/>
    <cellStyle name="Comma 11 2 13" xfId="43142" xr:uid="{97B47E84-294C-4A3C-A2D9-98C66159CE58}"/>
    <cellStyle name="Comma 11 2 14" xfId="43617" xr:uid="{52421AE1-8136-41E6-8A30-E49814B4EEAD}"/>
    <cellStyle name="Comma 11 2 2" xfId="13221" xr:uid="{F87F5ADC-F94E-4238-9A3A-394EB060B8FF}"/>
    <cellStyle name="Comma 11 2 2 10" xfId="44021" xr:uid="{A764838D-CF5B-463C-B395-F85BCBC8F240}"/>
    <cellStyle name="Comma 11 2 2 2" xfId="13222" xr:uid="{0E0F701C-3F73-432F-9795-302ED0E8E2B3}"/>
    <cellStyle name="Comma 11 2 2 2 2" xfId="13223" xr:uid="{9BE0F574-B66F-4238-846C-D81AFFBD3B22}"/>
    <cellStyle name="Comma 11 2 2 2 2 2" xfId="20517" xr:uid="{6521CEE4-6D79-494C-A4BC-627EE78CD5A5}"/>
    <cellStyle name="Comma 11 2 2 2 2 3" xfId="19135" xr:uid="{2E511D5D-22A7-4787-8A51-C504EC0EE53B}"/>
    <cellStyle name="Comma 11 2 2 2 3" xfId="19727" xr:uid="{8AF83EF4-D7AF-49BD-89CE-8FDFAE87BC1B}"/>
    <cellStyle name="Comma 11 2 2 2 4" xfId="18406" xr:uid="{B949B05F-B2B1-48C8-BF4B-E55B9492C507}"/>
    <cellStyle name="Comma 11 2 2 2 5" xfId="17184" xr:uid="{15C69E60-F702-41F3-B320-4D8F5C520484}"/>
    <cellStyle name="Comma 11 2 2 3" xfId="13224" xr:uid="{4C761E4D-053E-4E36-AC11-A0ED7BD75345}"/>
    <cellStyle name="Comma 11 2 2 3 2" xfId="20291" xr:uid="{AD005319-3EAA-4CA1-9138-CF1CD5194E0A}"/>
    <cellStyle name="Comma 11 2 2 3 3" xfId="18908" xr:uid="{7FF361FA-DA97-410D-9100-A7B65CA93FE2}"/>
    <cellStyle name="Comma 11 2 2 3 4" xfId="17405" xr:uid="{C1DC3C7D-153C-4AB3-A23D-FB7956FFB9AC}"/>
    <cellStyle name="Comma 11 2 2 4" xfId="20707" xr:uid="{3A13B4DA-577E-4616-A340-E8717C5975D9}"/>
    <cellStyle name="Comma 11 2 2 5" xfId="19504" xr:uid="{84E26C04-9F12-4D97-9F72-95278FD6F5DD}"/>
    <cellStyle name="Comma 11 2 2 6" xfId="20829" xr:uid="{5BD4D971-555A-4961-8659-282E2CFC31B6}"/>
    <cellStyle name="Comma 11 2 2 7" xfId="18102" xr:uid="{E0D6A607-B99A-406D-B68C-0013A0AD894B}"/>
    <cellStyle name="Comma 11 2 2 8" xfId="16960" xr:uid="{0799965D-8759-45D5-B570-324095761938}"/>
    <cellStyle name="Comma 11 2 2 9" xfId="42161" xr:uid="{4D624B51-0C5E-44A1-9050-9EDF914B7EDF}"/>
    <cellStyle name="Comma 11 2 3" xfId="13225" xr:uid="{FD7AC516-F219-485E-8F25-1203045BC62E}"/>
    <cellStyle name="Comma 11 2 3 2" xfId="13226" xr:uid="{6FB04325-D89B-4D17-9E98-712F16CA2985}"/>
    <cellStyle name="Comma 11 2 3 2 2" xfId="20456" xr:uid="{98F41CE9-F8E6-47D4-BAFA-8ED363519529}"/>
    <cellStyle name="Comma 11 2 3 2 3" xfId="19074" xr:uid="{3D34049F-1BD8-46B5-95D1-788A36A7483F}"/>
    <cellStyle name="Comma 11 2 3 3" xfId="19667" xr:uid="{D4129ACD-61BE-4A3C-A3B8-524CD5BC8C94}"/>
    <cellStyle name="Comma 11 2 3 4" xfId="18269" xr:uid="{76FC651F-1155-4BEF-A487-72D4EB732118}"/>
    <cellStyle name="Comma 11 2 3 5" xfId="17125" xr:uid="{BAD37EC8-7A56-4299-BCCD-92529EF5DE14}"/>
    <cellStyle name="Comma 11 2 4" xfId="13227" xr:uid="{A20FD261-D43E-41A3-B3AE-F738F503C456}"/>
    <cellStyle name="Comma 11 2 4 2" xfId="13228" xr:uid="{46E86207-4912-48F0-9DE0-6312A07872AD}"/>
    <cellStyle name="Comma 11 2 4 2 2" xfId="20133" xr:uid="{7E41990F-402A-4FEF-9F60-F58C3CE5BD63}"/>
    <cellStyle name="Comma 11 2 4 2 3" xfId="18738" xr:uid="{34E89FA3-E597-4632-9E32-026132EEA10B}"/>
    <cellStyle name="Comma 11 2 4 3" xfId="19334" xr:uid="{BBC331EB-4404-47BC-A1F1-6404F69EF540}"/>
    <cellStyle name="Comma 11 2 4 4" xfId="17932" xr:uid="{18A1AFE3-9E35-420E-9186-E5A92372D9D0}"/>
    <cellStyle name="Comma 11 2 4 5" xfId="17322" xr:uid="{6C9AD24D-6197-4AB5-AB02-986159AEDB48}"/>
    <cellStyle name="Comma 11 2 5" xfId="13229" xr:uid="{B65796FE-0AAE-49A6-9BF9-52C59E3D53F7}"/>
    <cellStyle name="Comma 11 2 5 2" xfId="19938" xr:uid="{6CE07FC5-BBBF-48FC-89FC-EC25EB637E6E}"/>
    <cellStyle name="Comma 11 2 5 3" xfId="17713" xr:uid="{77764E6A-BC99-4477-900B-FBEC27F3C1A6}"/>
    <cellStyle name="Comma 11 2 6" xfId="13230" xr:uid="{FBF10EA8-C377-407A-BA42-69B12E11C882}"/>
    <cellStyle name="Comma 11 2 6 2" xfId="19863" xr:uid="{9B590B6E-E409-4BA0-A637-1130A97682FD}"/>
    <cellStyle name="Comma 11 2 6 3" xfId="18542" xr:uid="{247CF0D5-34F6-4425-9C1A-33C5B37C2BE1}"/>
    <cellStyle name="Comma 11 2 7" xfId="20643" xr:uid="{84B27BAA-B991-44B4-BDB4-E9223CA34469}"/>
    <cellStyle name="Comma 11 2 8" xfId="19260" xr:uid="{125413AB-B2F8-4F25-90A6-22E28FB5B74C}"/>
    <cellStyle name="Comma 11 2 9" xfId="20828" xr:uid="{8B7D5742-4DC4-45C6-9A2E-71757655C3E1}"/>
    <cellStyle name="Comma 11 3" xfId="893" xr:uid="{1DB1A4E6-F324-4C02-8C2D-F7693EF0B723}"/>
    <cellStyle name="Comma 11 3 10" xfId="17687" xr:uid="{C86873BB-BFB8-4CEF-BB41-122338EB64F1}"/>
    <cellStyle name="Comma 11 3 11" xfId="16931" xr:uid="{92E7A191-E579-4D82-9CF0-E4495E77A700}"/>
    <cellStyle name="Comma 11 3 12" xfId="15811" xr:uid="{5CD1C6CE-4D14-4956-AC24-1511C83FAF94}"/>
    <cellStyle name="Comma 11 3 13" xfId="13231" xr:uid="{3235CBAC-5A02-45DB-9F16-1CFCC6906825}"/>
    <cellStyle name="Comma 11 3 2" xfId="13232" xr:uid="{2964284F-7E80-467C-9B52-F8117E56B82E}"/>
    <cellStyle name="Comma 11 3 2 10" xfId="43143" xr:uid="{E1FF1C17-8765-4FCB-A76B-B0384F012742}"/>
    <cellStyle name="Comma 11 3 2 11" xfId="43786" xr:uid="{138DB6E5-7513-4BC4-807E-555233B9B998}"/>
    <cellStyle name="Comma 11 3 2 2" xfId="13233" xr:uid="{9D3C67FE-E24F-4544-9C91-A7E404AE9CA7}"/>
    <cellStyle name="Comma 11 3 2 2 2" xfId="13234" xr:uid="{2F8592E4-B0CF-4E77-ACA7-424E2A709EAF}"/>
    <cellStyle name="Comma 11 3 2 2 2 2" xfId="20626" xr:uid="{BE9716AB-5BA2-4F0F-BDD8-4A97CFB72ED1}"/>
    <cellStyle name="Comma 11 3 2 2 2 3" xfId="19244" xr:uid="{2C6998FA-0E50-4FF3-BD92-92313656C845}"/>
    <cellStyle name="Comma 11 3 2 2 2 4" xfId="16848" xr:uid="{27DE6AD3-3075-448A-8AE8-034B8237B7CF}"/>
    <cellStyle name="Comma 11 3 2 2 2 5" xfId="44231" xr:uid="{D2245417-1DBB-4D21-BCC3-12E1A8FC3B96}"/>
    <cellStyle name="Comma 11 3 2 2 3" xfId="19835" xr:uid="{26974AB8-E3B4-4DFE-A42B-71A3B7FB7673}"/>
    <cellStyle name="Comma 11 3 2 2 4" xfId="18514" xr:uid="{65A8DA1E-0E2F-4884-BC6B-D730A5A58EB7}"/>
    <cellStyle name="Comma 11 3 2 2 5" xfId="17292" xr:uid="{CB01F37B-3674-4609-907C-B5408EB7D0BB}"/>
    <cellStyle name="Comma 11 3 2 2 6" xfId="16295" xr:uid="{8F9E8C15-0574-4DD2-822C-B4EBA051157D}"/>
    <cellStyle name="Comma 11 3 2 2 7" xfId="43940" xr:uid="{355F9B79-B493-4B55-8060-3240DEAFE17E}"/>
    <cellStyle name="Comma 11 3 2 3" xfId="13235" xr:uid="{B2B71D5D-DF63-4E2F-A917-8370014ACBA5}"/>
    <cellStyle name="Comma 11 3 2 3 2" xfId="20423" xr:uid="{8BBD46EB-0586-4213-99C5-46D38AD24CCD}"/>
    <cellStyle name="Comma 11 3 2 3 3" xfId="19041" xr:uid="{C5D30257-D874-4065-A547-0F3ED7F9F837}"/>
    <cellStyle name="Comma 11 3 2 3 4" xfId="17540" xr:uid="{66992891-7DBB-4669-8E63-400CFC8AF449}"/>
    <cellStyle name="Comma 11 3 2 3 5" xfId="16744" xr:uid="{5FA58B31-D4EF-44A3-908F-3E33DFDFB1C0}"/>
    <cellStyle name="Comma 11 3 2 3 6" xfId="44155" xr:uid="{8AC432D8-295C-4FD4-8307-3F776FE84D34}"/>
    <cellStyle name="Comma 11 3 2 4" xfId="20810" xr:uid="{875F5881-5DB7-41C6-B4B2-3EF365DA4216}"/>
    <cellStyle name="Comma 11 3 2 5" xfId="19634" xr:uid="{5FC3934A-7130-4632-B4DF-9F2267DAD74B}"/>
    <cellStyle name="Comma 11 3 2 6" xfId="20831" xr:uid="{4C857489-C35E-4DCD-90F8-25C4A5EE12A8}"/>
    <cellStyle name="Comma 11 3 2 7" xfId="18233" xr:uid="{F6409306-7A5A-4C88-91CB-A60D01FD6680}"/>
    <cellStyle name="Comma 11 3 2 8" xfId="17092" xr:uid="{BC1F5DC9-2B07-4665-A4B9-B66E51BB9F02}"/>
    <cellStyle name="Comma 11 3 2 9" xfId="16191" xr:uid="{72022B34-E40A-44EB-9D91-EBF70B621592}"/>
    <cellStyle name="Comma 11 3 3" xfId="13236" xr:uid="{23B7D05A-6817-4FAA-A0D2-C47A14323FBE}"/>
    <cellStyle name="Comma 11 3 3 2" xfId="13237" xr:uid="{58AFF7D2-464A-458F-AE7F-7806D43C3016}"/>
    <cellStyle name="Comma 11 3 3 2 2" xfId="20457" xr:uid="{75368CA0-D17F-4C65-836C-7DEECB38F8BF}"/>
    <cellStyle name="Comma 11 3 3 2 3" xfId="19075" xr:uid="{4059F101-B1F8-4225-A425-E878DEBA6CA0}"/>
    <cellStyle name="Comma 11 3 3 2 4" xfId="16770" xr:uid="{2B2563B7-B809-44A7-B720-AFE16473C397}"/>
    <cellStyle name="Comma 11 3 3 2 5" xfId="44210" xr:uid="{0BB49BEB-CB10-45D7-A299-9CCF34F1FA35}"/>
    <cellStyle name="Comma 11 3 3 3" xfId="19668" xr:uid="{869FD99A-CD01-4D14-87A0-6122E45342CA}"/>
    <cellStyle name="Comma 11 3 3 4" xfId="18270" xr:uid="{7A54D610-2E37-4672-9CCE-B69ACB2A9EFE}"/>
    <cellStyle name="Comma 11 3 3 5" xfId="17126" xr:uid="{5B661416-EE15-4FA9-A850-58B22E855E95}"/>
    <cellStyle name="Comma 11 3 3 6" xfId="16218" xr:uid="{5718608F-07B6-4450-9CA7-BD2E611B5405}"/>
    <cellStyle name="Comma 11 3 3 7" xfId="43923" xr:uid="{1C903C62-25FC-4B5A-B7DA-FB97242ECE6E}"/>
    <cellStyle name="Comma 11 3 4" xfId="13238" xr:uid="{E7D0C435-F014-4573-A80E-001BD14ADFEE}"/>
    <cellStyle name="Comma 11 3 4 2" xfId="13239" xr:uid="{947CB62C-BA4B-42BB-880C-FADFCCE440A9}"/>
    <cellStyle name="Comma 11 3 4 2 2" xfId="20265" xr:uid="{CE5DBE98-BA8A-4501-BDC6-89904764096D}"/>
    <cellStyle name="Comma 11 3 4 2 3" xfId="18870" xr:uid="{370A6803-F695-4FB3-B435-F09F6B4F10F7}"/>
    <cellStyle name="Comma 11 3 4 2 4" xfId="16654" xr:uid="{2E761C1B-E70B-44BF-900A-1D9330562AFE}"/>
    <cellStyle name="Comma 11 3 4 3" xfId="19466" xr:uid="{2F18F4C4-4E9B-4C6C-889B-11C4F4DCECC4}"/>
    <cellStyle name="Comma 11 3 4 4" xfId="18064" xr:uid="{6DFEE7DF-97E0-4724-B7DB-9EFF50DEA52D}"/>
    <cellStyle name="Comma 11 3 4 5" xfId="17323" xr:uid="{17403DBF-29BE-45A1-833B-5835F71F5146}"/>
    <cellStyle name="Comma 11 3 4 6" xfId="16101" xr:uid="{1CF8556D-88A3-4973-9CFB-33DA452BF90B}"/>
    <cellStyle name="Comma 11 3 4 7" xfId="44022" xr:uid="{11922987-7F3B-4174-8F7D-4A1C85D456FD}"/>
    <cellStyle name="Comma 11 3 5" xfId="13240" xr:uid="{9185DAFC-EFA9-4511-84B8-A8A64CCF675B}"/>
    <cellStyle name="Comma 11 3 5 2" xfId="20071" xr:uid="{36A33E78-C7D5-416B-A806-9E0186D4881B}"/>
    <cellStyle name="Comma 11 3 5 3" xfId="17846" xr:uid="{953250AE-8D4D-4B0B-AF92-43B3C7EF5BCD}"/>
    <cellStyle name="Comma 11 3 5 4" xfId="16498" xr:uid="{B5D1AF5B-D834-42A1-9828-F309917480CA}"/>
    <cellStyle name="Comma 11 3 5 5" xfId="44138" xr:uid="{DA3A5CAA-124A-4D3E-A528-8DDB0943B4AA}"/>
    <cellStyle name="Comma 11 3 6" xfId="13241" xr:uid="{CB6150DF-FAE2-4CCB-8AA7-513CBE99247B}"/>
    <cellStyle name="Comma 11 3 6 2" xfId="19914" xr:uid="{9EC17468-A834-411D-8BA7-660D4C0581D7}"/>
    <cellStyle name="Comma 11 3 6 3" xfId="18593" xr:uid="{FB7E61A1-D9A1-4ECE-AE12-63CAB4DDB245}"/>
    <cellStyle name="Comma 11 3 6 4" xfId="16352" xr:uid="{D0001255-3C40-487D-B585-C3E8616A2A11}"/>
    <cellStyle name="Comma 11 3 7" xfId="20692" xr:uid="{D5A3825C-9F17-4D60-8A61-58062C78789E}"/>
    <cellStyle name="Comma 11 3 8" xfId="19309" xr:uid="{3EF3C6E6-C18D-42C1-8F7B-5494ED21140B}"/>
    <cellStyle name="Comma 11 3 9" xfId="20830" xr:uid="{62B18B09-34BB-403F-9D55-06E741A9ABB3}"/>
    <cellStyle name="Comma 11 4" xfId="13242" xr:uid="{9B4216AB-98D1-4572-8FFF-E2134D78B857}"/>
    <cellStyle name="Comma 11 4 2" xfId="13243" xr:uid="{9E9DCFC9-77A5-4EEF-A550-720222B283F5}"/>
    <cellStyle name="Comma 11 4 2 2" xfId="13244" xr:uid="{C5255E9F-A78D-4354-A2F3-35E2618F71FB}"/>
    <cellStyle name="Comma 11 4 2 2 2" xfId="20516" xr:uid="{73C9B74E-8E3E-4295-BE10-E793D557D566}"/>
    <cellStyle name="Comma 11 4 2 2 3" xfId="19134" xr:uid="{3AB47621-07A1-4C4C-90EE-17DD58BA7145}"/>
    <cellStyle name="Comma 11 4 2 2 4" xfId="16809" xr:uid="{BEE55FA3-E880-46A9-87E9-83EDDE1BF2B0}"/>
    <cellStyle name="Comma 11 4 2 3" xfId="19726" xr:uid="{4AA4B1BE-F2B3-4203-ACB8-6B673D45A8B4}"/>
    <cellStyle name="Comma 11 4 2 4" xfId="18405" xr:uid="{AA72A9E8-2D36-45AA-A46F-40C6858DE9C2}"/>
    <cellStyle name="Comma 11 4 2 5" xfId="17183" xr:uid="{9BA455A4-F503-4B54-BEE3-95C05FAA7974}"/>
    <cellStyle name="Comma 11 4 2 6" xfId="16256" xr:uid="{E3686FF0-B148-4D9E-9946-D493180EDB8F}"/>
    <cellStyle name="Comma 11 4 3" xfId="13245" xr:uid="{ECAC254E-C16E-4762-B61C-80DFBBFE0173}"/>
    <cellStyle name="Comma 11 4 3 2" xfId="20290" xr:uid="{2795AE8F-1192-4EE3-8045-D6A0A3B03B99}"/>
    <cellStyle name="Comma 11 4 3 3" xfId="18907" xr:uid="{88A97E98-E002-4229-996B-C6DE303BF364}"/>
    <cellStyle name="Comma 11 4 3 4" xfId="17404" xr:uid="{2F1387E0-B29E-482C-AED8-7C7FC66CA1A9}"/>
    <cellStyle name="Comma 11 4 3 5" xfId="16681" xr:uid="{49F58901-1B1C-49F8-AF69-0F3AD0471FDB}"/>
    <cellStyle name="Comma 11 4 4" xfId="20706" xr:uid="{BABE989A-C96F-432F-8789-97B7056DDF51}"/>
    <cellStyle name="Comma 11 4 5" xfId="19503" xr:uid="{D1FF3601-5F1F-4C07-83B4-F3095515C855}"/>
    <cellStyle name="Comma 11 4 6" xfId="20832" xr:uid="{F441365A-2190-45E7-9DA5-7E383F429BCD}"/>
    <cellStyle name="Comma 11 4 7" xfId="18101" xr:uid="{302B4146-FCC7-4709-853D-0BD5A8315707}"/>
    <cellStyle name="Comma 11 4 8" xfId="16959" xr:uid="{9C75FCEC-AF0C-4CED-8DDC-79FB0CAE870D}"/>
    <cellStyle name="Comma 11 4 9" xfId="16129" xr:uid="{A78BFEB9-ADC4-48DD-AB1B-AB1DC0F42C7A}"/>
    <cellStyle name="Comma 11 5" xfId="13246" xr:uid="{88A9B798-22DB-4B4F-B2C3-27215E85A17D}"/>
    <cellStyle name="Comma 11 5 2" xfId="13247" xr:uid="{51AC6CCD-F92B-4385-A0EB-A0CA26AAEE3D}"/>
    <cellStyle name="Comma 11 5 2 2" xfId="20455" xr:uid="{76F4C7FF-E172-4646-A143-FDB85904FF4D}"/>
    <cellStyle name="Comma 11 5 2 3" xfId="19073" xr:uid="{EF8A1A3A-C1B8-4A74-A2C4-C745D4B02993}"/>
    <cellStyle name="Comma 11 5 2 4" xfId="16769" xr:uid="{6373C920-269B-4102-88FB-C1E26B2DD4AB}"/>
    <cellStyle name="Comma 11 5 3" xfId="19666" xr:uid="{DC76740C-6AA3-4BEC-ADB0-79D56014A60F}"/>
    <cellStyle name="Comma 11 5 4" xfId="18268" xr:uid="{4761C825-2E43-4CCC-A761-465FCDCFAF8C}"/>
    <cellStyle name="Comma 11 5 5" xfId="17124" xr:uid="{CBD99666-653B-4BC9-8AAA-6949A6FD8069}"/>
    <cellStyle name="Comma 11 5 6" xfId="16217" xr:uid="{500FC344-BD98-44A7-A9C6-7A747DF18A76}"/>
    <cellStyle name="Comma 11 5 7" xfId="43785" xr:uid="{90242289-3FB1-431F-8628-11C4F00F7EAA}"/>
    <cellStyle name="Comma 11 6" xfId="13248" xr:uid="{F0A2982F-F388-4535-BF51-82E2F4FF0C53}"/>
    <cellStyle name="Comma 11 6 2" xfId="13249" xr:uid="{9DB05209-B695-4792-A52D-7E50E7FE2EE4}"/>
    <cellStyle name="Comma 11 6 2 2" xfId="20132" xr:uid="{2E2FF93A-3DAA-41C2-8A23-D9D301A07634}"/>
    <cellStyle name="Comma 11 6 2 3" xfId="18737" xr:uid="{3DE5ED09-98AD-4BE6-9673-9F60104CA1EA}"/>
    <cellStyle name="Comma 11 6 2 4" xfId="16592" xr:uid="{8B4E3673-0F9D-4BD8-8495-E44EFE07742B}"/>
    <cellStyle name="Comma 11 6 3" xfId="19333" xr:uid="{1773400A-40B5-470A-A64D-A0DB8AD183DD}"/>
    <cellStyle name="Comma 11 6 4" xfId="17931" xr:uid="{6F4F9211-1CEC-42B2-84C8-29E5BEB19975}"/>
    <cellStyle name="Comma 11 6 5" xfId="17321" xr:uid="{70D3B36C-AFFA-4D23-990A-22A5B2E8BFB7}"/>
    <cellStyle name="Comma 11 6 6" xfId="16039" xr:uid="{BD9325C2-FD99-4A11-9FD8-299119DB1D89}"/>
    <cellStyle name="Comma 11 7" xfId="13250" xr:uid="{85511640-1F0B-450C-BE67-1BF433165082}"/>
    <cellStyle name="Comma 11 7 2" xfId="19937" xr:uid="{E61FD457-6513-4FF4-8F02-46616AC4BE8C}"/>
    <cellStyle name="Comma 11 7 3" xfId="17712" xr:uid="{22E2FD0D-B6D5-456D-9991-DD86155DF2B8}"/>
    <cellStyle name="Comma 11 7 4" xfId="16368" xr:uid="{4FE3BCBA-8852-4B15-90D9-3935B8AA20ED}"/>
    <cellStyle name="Comma 11 8" xfId="13251" xr:uid="{285111EF-A308-403A-A62B-8D4097C3D239}"/>
    <cellStyle name="Comma 11 8 2" xfId="19862" xr:uid="{B137D1B5-F134-4130-8D6D-E07B9865985E}"/>
    <cellStyle name="Comma 11 8 3" xfId="18541" xr:uid="{C3216BA1-8389-4166-853E-76C1F2209F3A}"/>
    <cellStyle name="Comma 11 8 4" xfId="16315" xr:uid="{861039FC-8831-4E24-8D09-F1D1778888AE}"/>
    <cellStyle name="Comma 11 9" xfId="20642" xr:uid="{C81A8A4F-5E2B-4760-809C-50E7C61E3061}"/>
    <cellStyle name="Comma 110" xfId="42355" xr:uid="{61F6E890-1C01-4BDD-B28C-5A1AC97B2BB5}"/>
    <cellStyle name="Comma 111" xfId="42345" xr:uid="{0DAA838B-DDAB-4EC5-8A8D-36A4AEF34ADF}"/>
    <cellStyle name="Comma 112" xfId="42358" xr:uid="{80532B74-18B5-4A27-B78C-56F0A57FAA2C}"/>
    <cellStyle name="Comma 113" xfId="42344" xr:uid="{22A14A24-7A20-47B5-8B34-34D3167DFB13}"/>
    <cellStyle name="Comma 114" xfId="42362" xr:uid="{CD4658F7-0186-4EB7-B330-3C0CC3130D49}"/>
    <cellStyle name="Comma 115" xfId="42364" xr:uid="{BE86136E-E670-4728-AFDB-8F07CD898452}"/>
    <cellStyle name="Comma 116" xfId="42367" xr:uid="{A327F257-75E4-44A9-87FC-E650D837C9FB}"/>
    <cellStyle name="Comma 117" xfId="42370" xr:uid="{D658FAE9-E7EE-4CB2-B512-88C515520D0A}"/>
    <cellStyle name="Comma 118" xfId="42372" xr:uid="{87E42123-8DCC-4EB2-9873-38A25BE1D1EE}"/>
    <cellStyle name="Comma 119" xfId="42375" xr:uid="{B29E2AE9-9DBF-4502-82A1-5FF6C9F31F1A}"/>
    <cellStyle name="Comma 12" xfId="286" xr:uid="{3A8E5635-663C-40AD-B718-A2024D9EEB8E}"/>
    <cellStyle name="Comma 12 10" xfId="17568" xr:uid="{CAC69171-0C91-4C2F-B0CB-ED8DCD3A6348}"/>
    <cellStyle name="Comma 12 10 2" xfId="43787" xr:uid="{48A648B8-A334-4A00-B211-85686764E07F}"/>
    <cellStyle name="Comma 12 11" xfId="16882" xr:uid="{74821F5D-4793-40F2-B881-B04E5D7CFB10}"/>
    <cellStyle name="Comma 12 12" xfId="15682" xr:uid="{0B264C93-99DB-4895-8645-A7079B940677}"/>
    <cellStyle name="Comma 12 12 2" xfId="43582" xr:uid="{85DF52BC-A81F-4435-A40A-874F70CCC113}"/>
    <cellStyle name="Comma 12 13" xfId="43742" xr:uid="{881CFABB-2B3A-4922-8A6E-FF8B254CF712}"/>
    <cellStyle name="Comma 12 2" xfId="289" xr:uid="{0A55169E-3CDE-4BE4-9412-AE85EF36F98F}"/>
    <cellStyle name="Comma 12 2 10" xfId="43144" xr:uid="{56BF9C1C-36ED-48C5-BB28-26D9A372FDDC}"/>
    <cellStyle name="Comma 12 2 11" xfId="43618" xr:uid="{9137C5BC-9985-4721-9A1A-CE54D0A3A4F4}"/>
    <cellStyle name="Comma 12 2 12" xfId="43788" xr:uid="{7F0AA60F-F516-481D-96E0-AEF9C5BDA508}"/>
    <cellStyle name="Comma 12 2 2" xfId="441" xr:uid="{DEC82D09-BC8D-4928-891A-54493C91D759}"/>
    <cellStyle name="Comma 12 2 2 2" xfId="1020" xr:uid="{1DEB9F71-1C16-4F64-933B-088839399BEC}"/>
    <cellStyle name="Comma 12 2 2 2 2" xfId="20518" xr:uid="{AB6558D4-60D0-4AAD-8774-F11A1C6B6AAC}"/>
    <cellStyle name="Comma 12 2 2 2 2 2" xfId="45165" xr:uid="{65D33F2E-05C9-4DCA-BA80-EC7C45A98745}"/>
    <cellStyle name="Comma 12 2 2 2 3" xfId="19136" xr:uid="{01667A1E-1240-4224-AD1A-5EAD2E7C5E53}"/>
    <cellStyle name="Comma 12 2 2 2 4" xfId="16810" xr:uid="{6BAF5EC4-5C59-4264-9F6E-53418142FE01}"/>
    <cellStyle name="Comma 12 2 2 3" xfId="1021" xr:uid="{120D65D3-2D62-49BA-B1BA-277FAC97DF0E}"/>
    <cellStyle name="Comma 12 2 2 4" xfId="1022" xr:uid="{401F80FF-B456-43E2-9828-ED0B8FAD50EE}"/>
    <cellStyle name="Comma 12 2 2 5" xfId="1023" xr:uid="{5BE3E2F8-3052-4CF9-84CD-5996B35B3579}"/>
    <cellStyle name="Comma 12 2 2 6" xfId="16257" xr:uid="{74A9B6B3-70C1-45F7-A0AD-D41622ED323A}"/>
    <cellStyle name="Comma 12 2 2 7" xfId="44024" xr:uid="{D6989C24-23F1-44D7-8257-53B1AE77E52E}"/>
    <cellStyle name="Comma 12 2 3" xfId="352" xr:uid="{29621953-D92C-4EBA-B14C-646456BEA118}"/>
    <cellStyle name="Comma 12 2 3 2" xfId="1024" xr:uid="{30E590D7-CF8A-4E06-84A6-2D49C0968817}"/>
    <cellStyle name="Comma 12 2 3 2 2" xfId="20292" xr:uid="{69FBBFA3-4E9A-4C27-8FF4-F142EF35C72B}"/>
    <cellStyle name="Comma 12 2 3 3" xfId="1025" xr:uid="{2A661EDE-DD88-46D0-B6E3-F39835922AE8}"/>
    <cellStyle name="Comma 12 2 3 3 2" xfId="18909" xr:uid="{FEB7C43C-D65E-4DBA-BD19-9888E1F2021D}"/>
    <cellStyle name="Comma 12 2 3 4" xfId="1026" xr:uid="{9BB9927D-08AF-4110-A0BA-AB2039ABBECE}"/>
    <cellStyle name="Comma 12 2 3 4 2" xfId="17406" xr:uid="{E16BF2BA-D597-4B7B-8492-B2C41BFA26A4}"/>
    <cellStyle name="Comma 12 2 3 5" xfId="1027" xr:uid="{95C149C9-10AC-43FE-B654-803A055E0CAC}"/>
    <cellStyle name="Comma 12 2 3 5 2" xfId="16682" xr:uid="{36CA6FEA-808A-4615-9290-4D8B9AE14F0F}"/>
    <cellStyle name="Comma 12 2 3 6" xfId="13252" xr:uid="{53C97903-8905-4148-A3E9-9A6262376BC7}"/>
    <cellStyle name="Comma 12 2 4" xfId="894" xr:uid="{9F4EBCED-67A1-4F9E-B0BE-C24E9FF32672}"/>
    <cellStyle name="Comma 12 2 5" xfId="1028" xr:uid="{FA073246-107B-4D23-AB49-8BD61F169BAB}"/>
    <cellStyle name="Comma 12 2 6" xfId="1029" xr:uid="{5740EB12-CEC7-4AAD-8AC1-8F59D49A60BB}"/>
    <cellStyle name="Comma 12 2 7" xfId="1030" xr:uid="{FE9DC879-DE6A-4861-8BCB-AA0A29602EC3}"/>
    <cellStyle name="Comma 12 2 8" xfId="16961" xr:uid="{5019224B-634B-4FB3-9B55-5DA0382E5C48}"/>
    <cellStyle name="Comma 12 2 9" xfId="16130" xr:uid="{055ADB88-6CA2-427A-82D1-9C637BA0630F}"/>
    <cellStyle name="Comma 12 3" xfId="440" xr:uid="{AF0B3657-CE24-409E-BF9D-65BA2926D0D9}"/>
    <cellStyle name="Comma 12 3 2" xfId="895" xr:uid="{122EF433-4F21-4807-B0CB-35E71F71AC1D}"/>
    <cellStyle name="Comma 12 3 2 2" xfId="20458" xr:uid="{9273B6E8-B83C-4CA9-96FD-F88EA327DC60}"/>
    <cellStyle name="Comma 12 3 2 2 2" xfId="44233" xr:uid="{58C4FD1C-BBA3-4FBB-85F0-4ABC922D559F}"/>
    <cellStyle name="Comma 12 3 2 3" xfId="19076" xr:uid="{9D7BEF97-DE0E-4620-9E54-869CD536F2AB}"/>
    <cellStyle name="Comma 12 3 2 4" xfId="16771" xr:uid="{65E07C5B-8542-4DFA-8EA7-6292364561E6}"/>
    <cellStyle name="Comma 12 3 2 5" xfId="43145" xr:uid="{79CA08A9-3EC1-4489-A115-24D8C1772A41}"/>
    <cellStyle name="Comma 12 3 2 6" xfId="43942" xr:uid="{9BF48220-D751-4C21-9783-1B296E30F9D5}"/>
    <cellStyle name="Comma 12 3 3" xfId="1031" xr:uid="{3BBF0454-7884-450D-AA61-18772233A3A1}"/>
    <cellStyle name="Comma 12 3 3 2" xfId="44157" xr:uid="{5A4A4D75-DD9B-4098-B37B-DADEF3863EC1}"/>
    <cellStyle name="Comma 12 3 4" xfId="1032" xr:uid="{02B5B64B-FB0C-4443-94C5-4440FF72D349}"/>
    <cellStyle name="Comma 12 3 5" xfId="1033" xr:uid="{7449D529-78BC-4BCA-B9DD-ABB0429E8C52}"/>
    <cellStyle name="Comma 12 3 6" xfId="16219" xr:uid="{33620C5A-C95A-45B1-A705-E2F0843D3B9D}"/>
    <cellStyle name="Comma 12 3 7" xfId="42162" xr:uid="{13991E86-530F-47B2-9405-0ABF3EF018E5}"/>
    <cellStyle name="Comma 12 3 8" xfId="43789" xr:uid="{8FFAA32B-BDAB-4A6D-B67E-F058D8980E4E}"/>
    <cellStyle name="Comma 12 4" xfId="351" xr:uid="{5D6E8D22-9FA5-4664-8711-62DB9953616B}"/>
    <cellStyle name="Comma 12 4 2" xfId="533" xr:uid="{24906785-A124-4843-B090-61F0B975EB72}"/>
    <cellStyle name="Comma 12 4 2 2" xfId="1034" xr:uid="{028AEEEF-571D-4EF3-938F-EB126BF5359D}"/>
    <cellStyle name="Comma 12 4 2 2 2" xfId="44234" xr:uid="{F39DBFA9-0673-4400-B5E7-9EF89103B10E}"/>
    <cellStyle name="Comma 12 4 2 3" xfId="1035" xr:uid="{02AEFC02-23DB-441B-8330-6B86AA8CE52E}"/>
    <cellStyle name="Comma 12 4 2 4" xfId="1036" xr:uid="{332A7A67-8B1E-47E8-A5F5-0CF20F54CE1F}"/>
    <cellStyle name="Comma 12 4 2 5" xfId="1037" xr:uid="{D28FB110-03E8-456E-9DC8-B63AE3C43924}"/>
    <cellStyle name="Comma 12 4 2 6" xfId="43943" xr:uid="{7436FCA2-282D-4FE4-9481-3023BCC5DD62}"/>
    <cellStyle name="Comma 12 4 3" xfId="12965" xr:uid="{33BF5C22-067B-487A-B1BF-259FB737C275}"/>
    <cellStyle name="Comma 12 4 3 2" xfId="44158" xr:uid="{46EE9FED-78AE-4F3D-B49B-D1C7CC60DE8E}"/>
    <cellStyle name="Comma 12 4 4" xfId="17933" xr:uid="{8E5FD239-2D7A-46CB-8DAB-E795B48AF15A}"/>
    <cellStyle name="Comma 12 4 5" xfId="17324" xr:uid="{ADED7B36-0653-43D5-864C-3CE9E245E2D5}"/>
    <cellStyle name="Comma 12 4 6" xfId="16040" xr:uid="{16C3D5C0-A4E0-41CE-8E0F-E4B18CEC8954}"/>
    <cellStyle name="Comma 12 4 7" xfId="43790" xr:uid="{BEC17089-FBFA-4C78-B8F6-FE1ABD2D66DB}"/>
    <cellStyle name="Comma 12 5" xfId="896" xr:uid="{0838B1E9-61F1-42D2-A2FA-223696C57064}"/>
    <cellStyle name="Comma 12 5 2" xfId="19939" xr:uid="{CB160200-C660-47D2-9B0A-477427A9F6F3}"/>
    <cellStyle name="Comma 12 5 2 2" xfId="44267" xr:uid="{70021255-3DAB-4D37-A195-434DA2A90592}"/>
    <cellStyle name="Comma 12 5 3" xfId="17714" xr:uid="{DAE57078-0E1B-49B8-A8B9-1A9977B07864}"/>
    <cellStyle name="Comma 12 5 4" xfId="16369" xr:uid="{FDFFAB95-A1C0-4520-97F8-D4C55A34E56D}"/>
    <cellStyle name="Comma 12 5 5" xfId="43547" xr:uid="{6620E6F2-D4F0-4C04-81C2-4DE0F2DA2A27}"/>
    <cellStyle name="Comma 12 6" xfId="1038" xr:uid="{B8BB8A3B-D937-446A-97E7-FECA4464E2AB}"/>
    <cellStyle name="Comma 12 6 2" xfId="19864" xr:uid="{C63FE8CD-ACDF-4FB6-A1AD-A8BC0F42E6E0}"/>
    <cellStyle name="Comma 12 6 2 2" xfId="44232" xr:uid="{2C29B744-8376-450C-8ADA-2DB5FDB7DA0C}"/>
    <cellStyle name="Comma 12 6 3" xfId="18543" xr:uid="{2CB8B81E-8E8A-4D26-A8B4-9D52B16EF749}"/>
    <cellStyle name="Comma 12 6 4" xfId="16316" xr:uid="{FEF716B1-E219-49D2-81D6-F16DE918D39B}"/>
    <cellStyle name="Comma 12 6 5" xfId="43071" xr:uid="{C464C944-6A75-4BD5-83FE-620E14136B11}"/>
    <cellStyle name="Comma 12 6 6" xfId="43941" xr:uid="{45939377-E279-47AA-84FA-2A5BD858E715}"/>
    <cellStyle name="Comma 12 7" xfId="1039" xr:uid="{FFD27570-E982-4256-9CCC-C3CCEDE70D32}"/>
    <cellStyle name="Comma 12 7 2" xfId="44023" xr:uid="{0CFB7385-5C7E-4FE3-AD01-0EE952C64FCB}"/>
    <cellStyle name="Comma 12 8" xfId="1040" xr:uid="{F85AEE23-9A0A-4242-B993-164A7E981094}"/>
    <cellStyle name="Comma 12 9" xfId="1106" xr:uid="{84A5A154-D3F7-461B-8BE4-2B018CAE0CCC}"/>
    <cellStyle name="Comma 12 9 2" xfId="20833" xr:uid="{A9933A36-F216-437E-AB5D-8C63DC9C4ED9}"/>
    <cellStyle name="Comma 12 9 3" xfId="44156" xr:uid="{949D1CA8-0F9A-4B15-B3F7-257E82738BB5}"/>
    <cellStyle name="Comma 120" xfId="42380" xr:uid="{CCB6A1A4-46B7-4680-B33B-4140A379D0E0}"/>
    <cellStyle name="Comma 121" xfId="42384" xr:uid="{6BEE4D45-2B57-4EA8-9CFB-C922A6C64455}"/>
    <cellStyle name="Comma 122" xfId="13253" xr:uid="{F579953E-A2CE-4C54-84C4-E407BA2BF43D}"/>
    <cellStyle name="Comma 123" xfId="42387" xr:uid="{A26F064F-45CA-4936-B77F-AC9A262ED15A}"/>
    <cellStyle name="Comma 124" xfId="42389" xr:uid="{99C7B494-9E84-4E46-AB05-6074893EBBF5}"/>
    <cellStyle name="Comma 125" xfId="42391" xr:uid="{1E007CA7-1F48-423A-985C-8887D6C348B7}"/>
    <cellStyle name="Comma 126" xfId="15549" xr:uid="{65B4C9DB-F844-4DA2-B5A4-2C304C6B6787}"/>
    <cellStyle name="Comma 126 2" xfId="21013" xr:uid="{18897345-E8BA-458D-AECF-3608354740B0}"/>
    <cellStyle name="Comma 127" xfId="42397" xr:uid="{3F3211B5-065A-4C6A-8240-A6A5A2BC261E}"/>
    <cellStyle name="Comma 128" xfId="42401" xr:uid="{C34E9782-4031-45B6-BB5B-979A4EEA305B}"/>
    <cellStyle name="Comma 129" xfId="42541" xr:uid="{FC9E22F9-5ADF-4848-8B05-50854202191A}"/>
    <cellStyle name="Comma 13" xfId="309" xr:uid="{5F8CD243-BB13-4CC0-B858-A99D24C0FFF8}"/>
    <cellStyle name="Comma 13 10" xfId="17569" xr:uid="{AA640CE2-4F4E-4AE7-BDA0-B9158D8EE489}"/>
    <cellStyle name="Comma 13 11" xfId="16883" xr:uid="{915D8698-C001-415C-B2ED-92F5D37F39B7}"/>
    <cellStyle name="Comma 13 12" xfId="15683" xr:uid="{DB67ACE6-975F-44CA-8C5D-6C56331E6BDB}"/>
    <cellStyle name="Comma 13 13" xfId="13254" xr:uid="{775AA6EC-0BBA-4785-9A3B-D979FF70D880}"/>
    <cellStyle name="Comma 13 14" xfId="43601" xr:uid="{36B22063-7A41-4B81-B8D7-A0442AB3911F}"/>
    <cellStyle name="Comma 13 15" xfId="43673" xr:uid="{4261BAE5-BE87-4F54-9289-A996DCD736A7}"/>
    <cellStyle name="Comma 13 16" xfId="46025" xr:uid="{1B912F9E-3194-458B-80D3-F6B091767294}"/>
    <cellStyle name="Comma 13 2" xfId="444" xr:uid="{87B92B89-A6DC-4FD3-A937-769D2608DF9B}"/>
    <cellStyle name="Comma 13 2 10" xfId="13255" xr:uid="{D2C387AA-D0CE-49B9-8FEE-4629D72D6D74}"/>
    <cellStyle name="Comma 13 2 11" xfId="43792" xr:uid="{7CAC7EE4-E493-4654-BB5B-E979FACEE6A2}"/>
    <cellStyle name="Comma 13 2 2" xfId="897" xr:uid="{BB248DC4-71DC-4F6E-880C-AE43CB9FACA4}"/>
    <cellStyle name="Comma 13 2 2 2" xfId="13257" xr:uid="{F76570F1-6002-4C2C-A1FA-80B9AD4208F1}"/>
    <cellStyle name="Comma 13 2 2 2 2" xfId="20519" xr:uid="{5812D812-7A31-4263-915D-8FF02FD5E042}"/>
    <cellStyle name="Comma 13 2 2 2 3" xfId="19137" xr:uid="{9833E890-539D-4E80-8028-45D5C622E987}"/>
    <cellStyle name="Comma 13 2 2 2 4" xfId="16811" xr:uid="{B8A2236F-8AC6-4DFB-8564-40FA8F833DC1}"/>
    <cellStyle name="Comma 13 2 2 2 5" xfId="44236" xr:uid="{1C2A95BB-B2C3-4D46-A0AF-2E9D6C1B81BD}"/>
    <cellStyle name="Comma 13 2 2 3" xfId="19728" xr:uid="{D4A9C973-510A-4404-9D69-9F2486D61272}"/>
    <cellStyle name="Comma 13 2 2 4" xfId="18407" xr:uid="{4734DCDA-C76A-453D-9779-F45FEC4B078B}"/>
    <cellStyle name="Comma 13 2 2 5" xfId="17185" xr:uid="{204EFAA2-66A5-485E-9919-A4568BFB6E34}"/>
    <cellStyle name="Comma 13 2 2 6" xfId="16258" xr:uid="{B3210136-94D5-4DE1-B988-19E000F83299}"/>
    <cellStyle name="Comma 13 2 2 7" xfId="13256" xr:uid="{321D3C90-F655-411F-A770-46C6EAEA7E2C}"/>
    <cellStyle name="Comma 13 2 2 8" xfId="43469" xr:uid="{65D29190-CE28-4348-8FC7-CFA4FB25EFBD}"/>
    <cellStyle name="Comma 13 2 2 9" xfId="43945" xr:uid="{7575487F-92F5-40E7-8B5B-B2F44E127CE3}"/>
    <cellStyle name="Comma 13 2 3" xfId="13258" xr:uid="{C08BA055-BD65-46FF-86CB-A809999AD57B}"/>
    <cellStyle name="Comma 13 2 3 2" xfId="20293" xr:uid="{E511628A-0271-449A-BAFC-35AF15631163}"/>
    <cellStyle name="Comma 13 2 3 3" xfId="18910" xr:uid="{D94A179B-E85B-45D8-9227-083CA05A72F4}"/>
    <cellStyle name="Comma 13 2 3 4" xfId="17407" xr:uid="{0C9CACF9-307A-4313-B302-CDED3816E05F}"/>
    <cellStyle name="Comma 13 2 3 5" xfId="16683" xr:uid="{0DA0E6A6-D348-4683-AEEE-54E3E2B7DD78}"/>
    <cellStyle name="Comma 13 2 3 6" xfId="43079" xr:uid="{11DF0896-3A2A-4A25-B04A-59B1AB9FD20F}"/>
    <cellStyle name="Comma 13 2 3 7" xfId="44160" xr:uid="{5859556F-CEF0-45BD-97CB-A12C9DFFE7EF}"/>
    <cellStyle name="Comma 13 2 4" xfId="20708" xr:uid="{E3EAE30A-4245-4122-A5F8-F30F4F81EBF3}"/>
    <cellStyle name="Comma 13 2 5" xfId="19505" xr:uid="{78EBFD6C-899B-46FD-ABBF-1F183F73DC4B}"/>
    <cellStyle name="Comma 13 2 6" xfId="20835" xr:uid="{1979993A-1C2B-4279-B008-EDE04952341C}"/>
    <cellStyle name="Comma 13 2 7" xfId="18103" xr:uid="{DCFE7012-D021-4414-B4FD-0336FD17C273}"/>
    <cellStyle name="Comma 13 2 8" xfId="16962" xr:uid="{1E58CB9B-A766-4836-8E1B-B5AE5D95AEEE}"/>
    <cellStyle name="Comma 13 2 9" xfId="16131" xr:uid="{150BE94F-F7CE-4949-9453-037A75F92771}"/>
    <cellStyle name="Comma 13 3" xfId="353" xr:uid="{EBB5C5C0-04C2-4A5A-8BD8-B75A953AEA08}"/>
    <cellStyle name="Comma 13 3 2" xfId="13260" xr:uid="{DDAE6D0D-6FE8-4826-819A-3D29F4D5B342}"/>
    <cellStyle name="Comma 13 3 2 2" xfId="20459" xr:uid="{8271B7E7-2511-4A4C-9A5F-D0D9378BCF2B}"/>
    <cellStyle name="Comma 13 3 2 2 2" xfId="44237" xr:uid="{631787FC-8DFA-41B1-95CA-57E566DE4C0C}"/>
    <cellStyle name="Comma 13 3 2 3" xfId="19077" xr:uid="{F0EB1754-BD0A-4EA8-AD2E-31AC55D70845}"/>
    <cellStyle name="Comma 13 3 2 4" xfId="16772" xr:uid="{B932E73A-66D5-4EEE-AEE5-632279C868F6}"/>
    <cellStyle name="Comma 13 3 2 5" xfId="43946" xr:uid="{B572968B-6FB3-4035-80E4-F06D81A7924A}"/>
    <cellStyle name="Comma 13 3 3" xfId="19669" xr:uid="{66704371-2061-447D-B8DF-DA7C2488ECD7}"/>
    <cellStyle name="Comma 13 3 3 2" xfId="44161" xr:uid="{402075A0-A969-49EE-A103-9D94B18644A2}"/>
    <cellStyle name="Comma 13 3 4" xfId="18271" xr:uid="{994B8828-2049-48FD-A503-4FE79DE921AB}"/>
    <cellStyle name="Comma 13 3 5" xfId="17127" xr:uid="{44EA6A15-06B8-4989-B835-CD5C90014298}"/>
    <cellStyle name="Comma 13 3 6" xfId="16220" xr:uid="{F9C35D3D-1BCE-4DE6-B4BA-51FA1448ADBF}"/>
    <cellStyle name="Comma 13 3 7" xfId="13259" xr:uid="{67430D31-BE45-4FA0-9A02-227DD69502D5}"/>
    <cellStyle name="Comma 13 3 8" xfId="43465" xr:uid="{A8CB30E6-0595-4A9A-BF09-F928352BCAC0}"/>
    <cellStyle name="Comma 13 4" xfId="898" xr:uid="{392EF08F-0A92-456B-B914-D1C316745AA3}"/>
    <cellStyle name="Comma 13 4 2" xfId="13262" xr:uid="{DC6925E0-80D0-4DF4-BC1E-7EC47A5AB4E8}"/>
    <cellStyle name="Comma 13 4 2 2" xfId="20134" xr:uid="{AA6111E8-5890-49C2-902A-8582BB6E57AC}"/>
    <cellStyle name="Comma 13 4 2 3" xfId="18739" xr:uid="{D9E3670B-ED5C-4A9F-8DD4-00A530CC9650}"/>
    <cellStyle name="Comma 13 4 2 4" xfId="16593" xr:uid="{FB70FFF6-A0D7-40D7-8C5B-0FEA026338DE}"/>
    <cellStyle name="Comma 13 4 2 5" xfId="44235" xr:uid="{956F2338-B447-41D0-9735-B65B685001FC}"/>
    <cellStyle name="Comma 13 4 3" xfId="19335" xr:uid="{7F587D06-053B-4373-B441-75AD3D8139AD}"/>
    <cellStyle name="Comma 13 4 4" xfId="17934" xr:uid="{AF0BFCB8-57DF-404B-BCA1-DB176FA3BFCC}"/>
    <cellStyle name="Comma 13 4 5" xfId="17325" xr:uid="{77C8D305-7A47-4AD4-860A-54CBFCFAE2BF}"/>
    <cellStyle name="Comma 13 4 6" xfId="16041" xr:uid="{4819C7C9-BA97-479E-AAAC-4C47BB6A5770}"/>
    <cellStyle name="Comma 13 4 7" xfId="13261" xr:uid="{B59A432B-6B95-4640-9107-F4BDA8960E2A}"/>
    <cellStyle name="Comma 13 4 8" xfId="43067" xr:uid="{FBD625BB-0B15-49BD-BC41-0689FC18B69F}"/>
    <cellStyle name="Comma 13 4 9" xfId="43944" xr:uid="{A0A2FC90-2A8C-4973-A724-62B4A065E3F8}"/>
    <cellStyle name="Comma 13 5" xfId="13263" xr:uid="{92F8425E-85CE-4F60-8DAC-C6D8FFA80B04}"/>
    <cellStyle name="Comma 13 5 2" xfId="19940" xr:uid="{1D5203E1-16E6-4C70-90CF-E9981E98FEAF}"/>
    <cellStyle name="Comma 13 5 3" xfId="17715" xr:uid="{E027909E-A278-4E0F-BBB7-3783F328D03D}"/>
    <cellStyle name="Comma 13 5 4" xfId="16370" xr:uid="{4206D62C-F783-4A0B-8082-D5E613365AF5}"/>
    <cellStyle name="Comma 13 5 5" xfId="44025" xr:uid="{93BDC723-6631-4BF5-86CC-D9F66CD44827}"/>
    <cellStyle name="Comma 13 6" xfId="13264" xr:uid="{1AFB6C6C-0A89-4235-A25A-F40923BF7CAC}"/>
    <cellStyle name="Comma 13 6 2" xfId="19865" xr:uid="{1F9C9D21-4E87-4EDE-9F7C-9E6EEF97FE34}"/>
    <cellStyle name="Comma 13 6 3" xfId="18544" xr:uid="{98740298-8F7A-43FC-A036-A4F45DD1472A}"/>
    <cellStyle name="Comma 13 6 4" xfId="16317" xr:uid="{AA1D8A50-1214-4223-A002-903EEAEA6FBE}"/>
    <cellStyle name="Comma 13 6 5" xfId="44159" xr:uid="{AA5EA4CB-99B9-4508-828D-527BEE00AA62}"/>
    <cellStyle name="Comma 13 7" xfId="20644" xr:uid="{96033DC2-A4D1-4309-B9EF-399FE6A82976}"/>
    <cellStyle name="Comma 13 7 2" xfId="43791" xr:uid="{E175BDD9-BC8F-4064-A711-D4CB34B6603E}"/>
    <cellStyle name="Comma 13 8" xfId="19261" xr:uid="{F2281F88-6B7C-45DB-ABFB-5BC2580A6996}"/>
    <cellStyle name="Comma 13 9" xfId="20834" xr:uid="{892E967E-C25D-4A2D-A7C2-CC302F7D02A2}"/>
    <cellStyle name="Comma 130" xfId="42563" xr:uid="{7B8B9A6C-6031-42C9-966F-0F42547A9EAF}"/>
    <cellStyle name="Comma 131" xfId="42584" xr:uid="{F0169F85-BD6C-4330-967C-72F405CBB82A}"/>
    <cellStyle name="Comma 132" xfId="42405" xr:uid="{6C74AFE2-1465-4B17-93C9-CD033848F24E}"/>
    <cellStyle name="Comma 133" xfId="42595" xr:uid="{67606A9C-E02E-49DD-B735-98D41A18A230}"/>
    <cellStyle name="Comma 134" xfId="42615" xr:uid="{FCA3CE5F-BDC6-4FAF-A020-22BD96E98F6B}"/>
    <cellStyle name="Comma 135" xfId="42618" xr:uid="{EF024344-AFC6-41A5-B66B-078DADEF4D08}"/>
    <cellStyle name="Comma 136" xfId="42621" xr:uid="{1B4FACD0-BE87-4D71-A096-D253BD2D9A14}"/>
    <cellStyle name="Comma 137" xfId="42624" xr:uid="{B0BA936B-EF64-4B27-A400-C29A2DB493BA}"/>
    <cellStyle name="Comma 138" xfId="42627" xr:uid="{4EE75B56-99F1-421C-9CD6-0267FF13AAD4}"/>
    <cellStyle name="Comma 139" xfId="42630" xr:uid="{CF681375-9E83-4AAF-B3EF-7273378A758B}"/>
    <cellStyle name="Comma 14" xfId="310" xr:uid="{028DF47B-24B7-47A5-98CC-DB52628A5C7F}"/>
    <cellStyle name="Comma 14 10" xfId="17570" xr:uid="{23BFE907-0B70-463A-A878-42C8EBABA430}"/>
    <cellStyle name="Comma 14 11" xfId="16884" xr:uid="{E196D089-CF8B-47A8-A6FA-82A33804A852}"/>
    <cellStyle name="Comma 14 12" xfId="15684" xr:uid="{0B0EB0A1-E768-463E-9A0C-A7C237096046}"/>
    <cellStyle name="Comma 14 13" xfId="13265" xr:uid="{EE946FED-A94B-4F59-8F38-61FDB92D535B}"/>
    <cellStyle name="Comma 14 14" xfId="42163" xr:uid="{C2553C80-707C-4A5B-A153-0B9D958BCFF8}"/>
    <cellStyle name="Comma 14 15" xfId="45477" xr:uid="{C5ED7A43-F45B-44F0-B589-959380EE2363}"/>
    <cellStyle name="Comma 14 2" xfId="899" xr:uid="{1F801CD7-0F2A-41AF-B95C-E570A6E8AFBE}"/>
    <cellStyle name="Comma 14 2 10" xfId="13266" xr:uid="{261F5BE6-608C-47F2-83AC-9A4A6B318745}"/>
    <cellStyle name="Comma 14 2 11" xfId="43146" xr:uid="{B231C2DF-1526-41DF-A4D0-D5046CE208F0}"/>
    <cellStyle name="Comma 14 2 2" xfId="13267" xr:uid="{08E88C80-73DC-4041-BDB8-A621089D2798}"/>
    <cellStyle name="Comma 14 2 2 2" xfId="13268" xr:uid="{6A89BF7A-E3FB-4B89-8B38-DFC84CDE2877}"/>
    <cellStyle name="Comma 14 2 2 2 2" xfId="20520" xr:uid="{3318322A-281E-49BF-9EC4-1B08A13CB289}"/>
    <cellStyle name="Comma 14 2 2 2 3" xfId="19138" xr:uid="{4EB02975-5A6F-4EC5-99A4-309AEEF4CDA5}"/>
    <cellStyle name="Comma 14 2 2 2 4" xfId="16812" xr:uid="{9D80EF4D-A1D8-48A1-B691-46580F49A935}"/>
    <cellStyle name="Comma 14 2 2 2 5" xfId="44239" xr:uid="{20A3C8AE-4764-4E4C-A722-A5C2C4A99BAF}"/>
    <cellStyle name="Comma 14 2 2 3" xfId="19729" xr:uid="{F8CEC648-ABCC-47CB-A04E-952C2D0D5E1F}"/>
    <cellStyle name="Comma 14 2 2 4" xfId="18408" xr:uid="{980BD759-DFF5-48CD-817F-F019FECE8F70}"/>
    <cellStyle name="Comma 14 2 2 5" xfId="17186" xr:uid="{6AFA5500-1D1F-49C2-BB96-34684AA3D60F}"/>
    <cellStyle name="Comma 14 2 2 6" xfId="16259" xr:uid="{8B22C3D9-7FAE-4A2E-85CA-52B5BCFE3620}"/>
    <cellStyle name="Comma 14 2 2 7" xfId="43948" xr:uid="{EDBEA27D-E2C1-4C68-AC26-D82D21E75791}"/>
    <cellStyle name="Comma 14 2 3" xfId="13269" xr:uid="{39FAD229-F0BD-41B5-A8A6-C5D6F2151B6F}"/>
    <cellStyle name="Comma 14 2 3 2" xfId="20294" xr:uid="{B7394029-ED18-4921-B531-C1F13452EED4}"/>
    <cellStyle name="Comma 14 2 3 3" xfId="18911" xr:uid="{E0F06A06-2139-494F-B7F0-4DDD53D20097}"/>
    <cellStyle name="Comma 14 2 3 4" xfId="17408" xr:uid="{DC946FEC-FF76-4CC1-ABF2-470ADE88E072}"/>
    <cellStyle name="Comma 14 2 3 5" xfId="16684" xr:uid="{3FD9F330-41D9-423C-9BFA-99BD16B359B3}"/>
    <cellStyle name="Comma 14 2 3 6" xfId="44163" xr:uid="{675BAB1F-A3AB-45E5-A4E4-6EF16E717808}"/>
    <cellStyle name="Comma 14 2 4" xfId="20709" xr:uid="{30028F0D-0408-40B4-8349-7F628B43281A}"/>
    <cellStyle name="Comma 14 2 5" xfId="19506" xr:uid="{22CBB27E-BDB1-4506-9901-4262B04EFE38}"/>
    <cellStyle name="Comma 14 2 6" xfId="20837" xr:uid="{24882BE9-3F34-4759-97C4-AF2E3E1EB489}"/>
    <cellStyle name="Comma 14 2 7" xfId="18104" xr:uid="{734253DE-C26F-4472-9D1F-D19FA71BA350}"/>
    <cellStyle name="Comma 14 2 8" xfId="16963" xr:uid="{7D4839E3-9AAF-4989-A141-70A39A885659}"/>
    <cellStyle name="Comma 14 2 9" xfId="16132" xr:uid="{31A6A94E-ABAC-4DA0-ABDF-459101752FB0}"/>
    <cellStyle name="Comma 14 3" xfId="900" xr:uid="{5ADF8A9C-37C4-4BF2-BDDE-907C4F41F993}"/>
    <cellStyle name="Comma 14 3 2" xfId="13271" xr:uid="{B1C5E2DC-6931-46AC-8C40-A8FF271ECCD0}"/>
    <cellStyle name="Comma 14 3 2 2" xfId="20460" xr:uid="{9C92A419-A617-4CDC-83F8-5CD206B4A58D}"/>
    <cellStyle name="Comma 14 3 2 2 2" xfId="44240" xr:uid="{A804ECF2-0045-4645-84BB-33A5ED3EA35F}"/>
    <cellStyle name="Comma 14 3 2 3" xfId="19078" xr:uid="{CAD66DBD-4DAB-4A1A-A4FA-E0467E83D489}"/>
    <cellStyle name="Comma 14 3 2 4" xfId="16773" xr:uid="{7D90C910-3232-47C9-97CA-A307E2336951}"/>
    <cellStyle name="Comma 14 3 2 5" xfId="43949" xr:uid="{EBB3DEA3-B9F8-4F8A-8913-FD26D3E19B08}"/>
    <cellStyle name="Comma 14 3 3" xfId="19670" xr:uid="{1C781049-897A-43FA-BBD2-14A0CD20C997}"/>
    <cellStyle name="Comma 14 3 3 2" xfId="44164" xr:uid="{9574E70F-8C49-4E96-A6C1-716A58793376}"/>
    <cellStyle name="Comma 14 3 4" xfId="18272" xr:uid="{3711E164-0D77-4CC2-B0F2-255C6C693625}"/>
    <cellStyle name="Comma 14 3 5" xfId="17128" xr:uid="{FD951CBD-5598-4314-919A-9AB834748072}"/>
    <cellStyle name="Comma 14 3 6" xfId="16221" xr:uid="{F705AD0B-2AF9-4784-A381-6E81DE6373F5}"/>
    <cellStyle name="Comma 14 3 7" xfId="13270" xr:uid="{4BA14B06-FA36-4404-AB2F-D990FC086CFD}"/>
    <cellStyle name="Comma 14 3 8" xfId="43147" xr:uid="{319CCEE2-1897-4B28-8173-CC7F247DA671}"/>
    <cellStyle name="Comma 14 3 9" xfId="43793" xr:uid="{7FFB7FDB-521B-495C-80F1-D146532EE389}"/>
    <cellStyle name="Comma 14 4" xfId="1107" xr:uid="{1566B1C9-4F32-42CE-A814-AC8D0EB984BA}"/>
    <cellStyle name="Comma 14 4 2" xfId="13273" xr:uid="{3CBC0AD1-D091-4A48-8249-C0F23C9E7A36}"/>
    <cellStyle name="Comma 14 4 2 2" xfId="20135" xr:uid="{EBE28BC4-12CF-4A43-A251-D93EC5E75367}"/>
    <cellStyle name="Comma 14 4 2 3" xfId="18740" xr:uid="{9CC53E96-66A4-49B0-9538-C2EC764CEFD8}"/>
    <cellStyle name="Comma 14 4 2 4" xfId="16594" xr:uid="{FC85D311-247F-4818-9CD2-613AAF37B28A}"/>
    <cellStyle name="Comma 14 4 2 5" xfId="44238" xr:uid="{C4F06F8A-A5CE-46F1-BE5B-A4D1F1887D12}"/>
    <cellStyle name="Comma 14 4 3" xfId="19336" xr:uid="{C7F6D013-7C89-4B55-A9ED-989E2633F340}"/>
    <cellStyle name="Comma 14 4 4" xfId="17935" xr:uid="{2CBF9641-3708-4651-92A3-7E35EF246773}"/>
    <cellStyle name="Comma 14 4 5" xfId="17326" xr:uid="{DB64B2B4-A3B7-4457-904A-387A944E8240}"/>
    <cellStyle name="Comma 14 4 6" xfId="16042" xr:uid="{136AF8EA-B365-4D52-AF2E-65479459CB74}"/>
    <cellStyle name="Comma 14 4 7" xfId="13272" xr:uid="{FA402367-8DD9-496D-A025-4808033247C9}"/>
    <cellStyle name="Comma 14 4 8" xfId="43078" xr:uid="{88233D3E-CFCB-43A3-8375-1D21B1FED364}"/>
    <cellStyle name="Comma 14 4 9" xfId="43947" xr:uid="{E3A43004-8E97-4CD7-939F-F2C68FD48EFE}"/>
    <cellStyle name="Comma 14 5" xfId="13274" xr:uid="{54B19B7D-7669-427B-9B0C-C36BA8F87100}"/>
    <cellStyle name="Comma 14 5 2" xfId="19941" xr:uid="{EA993156-7177-4CA1-A28C-9CBB94E96FA2}"/>
    <cellStyle name="Comma 14 5 3" xfId="17716" xr:uid="{5B600677-B22B-456B-B121-0BF24DBB5EE9}"/>
    <cellStyle name="Comma 14 5 4" xfId="16371" xr:uid="{2A1C481F-62F4-4E7A-9721-FBC795D83511}"/>
    <cellStyle name="Comma 14 5 5" xfId="44026" xr:uid="{12BBE490-7320-48DF-B741-73229A5EE149}"/>
    <cellStyle name="Comma 14 6" xfId="13275" xr:uid="{7E6618DC-CB77-4A1E-9A39-AE5A1F7505A5}"/>
    <cellStyle name="Comma 14 6 2" xfId="19866" xr:uid="{6EE47CC5-1E21-41FD-9DF4-95F6957DEEA0}"/>
    <cellStyle name="Comma 14 6 3" xfId="18545" xr:uid="{8C05C47E-77B8-4161-B411-E1B60B100816}"/>
    <cellStyle name="Comma 14 6 4" xfId="16318" xr:uid="{1A8954A4-B37D-4416-869E-7E079C65FF8F}"/>
    <cellStyle name="Comma 14 6 5" xfId="44162" xr:uid="{8BE8FDFF-F834-412D-B8EC-2B4CD8DDFED3}"/>
    <cellStyle name="Comma 14 7" xfId="20645" xr:uid="{86E5068F-D6A0-4AED-B60E-B2B879848B7E}"/>
    <cellStyle name="Comma 14 8" xfId="19262" xr:uid="{6A095D08-1AC5-40D3-89E8-B8539633C305}"/>
    <cellStyle name="Comma 14 9" xfId="20836" xr:uid="{E50C0158-9EC6-4532-B5F8-F31A702553DA}"/>
    <cellStyle name="Comma 140" xfId="42633" xr:uid="{049AC5B9-E2DB-497C-BCAA-0EBFE4430C94}"/>
    <cellStyle name="Comma 141" xfId="42636" xr:uid="{A4D469EA-4865-4764-ACA8-F6E2B0AC951D}"/>
    <cellStyle name="Comma 142" xfId="42638" xr:uid="{CA60B3A6-7414-4DF5-8B05-D6DEFFC0C292}"/>
    <cellStyle name="Comma 143" xfId="42640" xr:uid="{899D5800-0AC1-4FD6-9785-F9C305D3B6DB}"/>
    <cellStyle name="Comma 144" xfId="42642" xr:uid="{67A4AEA5-0E2E-403E-87DF-97C308073F99}"/>
    <cellStyle name="Comma 145" xfId="42644" xr:uid="{7F34FB0C-3711-4BC5-AA19-AFA489A6CBC2}"/>
    <cellStyle name="Comma 146" xfId="43598" xr:uid="{99FB7763-DCE0-4CD4-90CE-85AAD1A958ED}"/>
    <cellStyle name="Comma 147" xfId="43645" xr:uid="{DC3E66C7-9CF0-4B86-B07E-358E80B33D0A}"/>
    <cellStyle name="Comma 148" xfId="43892" xr:uid="{752F8C85-5F82-48C3-BDFE-2FD3BA7C1724}"/>
    <cellStyle name="Comma 149" xfId="43771" xr:uid="{90AA029C-1D4D-4851-A59B-ADF69F4DDBEF}"/>
    <cellStyle name="Comma 15" xfId="272" xr:uid="{2C9DEC0A-0E04-4B19-8C05-8295B04570E5}"/>
    <cellStyle name="Comma 15 10" xfId="17571" xr:uid="{221E309B-A68A-43CB-9B8B-7E5A144CE392}"/>
    <cellStyle name="Comma 15 11" xfId="16885" xr:uid="{849DFCD2-FFF7-4E09-A4F0-BAD7C2AAE4CB}"/>
    <cellStyle name="Comma 15 12" xfId="15685" xr:uid="{CB5EE2E2-1E02-4BEB-BF3C-5DCAD136AA2D}"/>
    <cellStyle name="Comma 15 13" xfId="13276" xr:uid="{0F5EDE40-5DC2-4800-897C-46E1638E1D7C}"/>
    <cellStyle name="Comma 15 14" xfId="43794" xr:uid="{54FE5598-2118-469C-98D2-6AA1FE6D6081}"/>
    <cellStyle name="Comma 15 15" xfId="45979" xr:uid="{572061D7-47DC-4AD8-8DF5-B0A61FF1A16D}"/>
    <cellStyle name="Comma 15 2" xfId="435" xr:uid="{E878D7A8-3164-4212-A43C-D1F05F7840AC}"/>
    <cellStyle name="Comma 15 2 10" xfId="13277" xr:uid="{EB35E1B8-D77F-49D0-91A9-3BAB5B4E38B5}"/>
    <cellStyle name="Comma 15 2 11" xfId="43148" xr:uid="{CB3B7D31-483E-494C-8767-6FE18DA73367}"/>
    <cellStyle name="Comma 15 2 12" xfId="43950" xr:uid="{AC17426F-A848-4DF3-A4E0-299AC4922B74}"/>
    <cellStyle name="Comma 15 2 2" xfId="520" xr:uid="{E9C58051-915E-48E1-8E61-A60FB434B301}"/>
    <cellStyle name="Comma 15 2 2 2" xfId="13279" xr:uid="{4AB2B723-366D-489B-95C2-505EEF3BCE11}"/>
    <cellStyle name="Comma 15 2 2 2 2" xfId="20521" xr:uid="{BC56F386-38E6-4A89-A228-BCE6C76A4F86}"/>
    <cellStyle name="Comma 15 2 2 2 3" xfId="19139" xr:uid="{E0E22CD9-6C34-4E06-9E68-4CE063A3EA55}"/>
    <cellStyle name="Comma 15 2 2 2 4" xfId="16813" xr:uid="{48C1E6A1-7917-4E54-BD3B-EFC8B9B0BDEC}"/>
    <cellStyle name="Comma 15 2 2 3" xfId="19730" xr:uid="{9ED12E35-D20D-4052-87C5-457C19AA6901}"/>
    <cellStyle name="Comma 15 2 2 4" xfId="18409" xr:uid="{0FAE0792-BE18-49DF-BF5A-8F45B34FE53C}"/>
    <cellStyle name="Comma 15 2 2 5" xfId="17187" xr:uid="{672C356F-7FBF-4D9E-8612-978879A78706}"/>
    <cellStyle name="Comma 15 2 2 6" xfId="16260" xr:uid="{A0480D6C-34E8-4B7F-B02C-DC97CB2FFADC}"/>
    <cellStyle name="Comma 15 2 2 7" xfId="13278" xr:uid="{4254E1F7-830E-43C2-95D0-F1A454C5E622}"/>
    <cellStyle name="Comma 15 2 2 8" xfId="44241" xr:uid="{5AFC38C9-76A2-457D-9829-7265D57B9C9B}"/>
    <cellStyle name="Comma 15 2 3" xfId="13280" xr:uid="{15C1D112-64AE-48AC-BCF3-0F49F8E7F6DD}"/>
    <cellStyle name="Comma 15 2 3 2" xfId="20295" xr:uid="{52A1D417-4825-40A6-BE85-DD32AE146C1E}"/>
    <cellStyle name="Comma 15 2 3 3" xfId="18912" xr:uid="{D2049CF8-7B7E-4C36-AB5A-4F4C229DBF8F}"/>
    <cellStyle name="Comma 15 2 3 4" xfId="17409" xr:uid="{ACA1CE74-FFAF-443E-93FF-033A4323EABB}"/>
    <cellStyle name="Comma 15 2 3 5" xfId="16685" xr:uid="{B1BADB00-B3DB-4E1E-BD27-33746D7E748A}"/>
    <cellStyle name="Comma 15 2 4" xfId="20710" xr:uid="{4B10367A-FD64-4801-9053-6B4E356B37C7}"/>
    <cellStyle name="Comma 15 2 5" xfId="19507" xr:uid="{1FE8E38C-6CF0-4904-B763-163713B25988}"/>
    <cellStyle name="Comma 15 2 6" xfId="20839" xr:uid="{136BFB82-42CF-4A57-9F7F-FE7FEEDAEEA6}"/>
    <cellStyle name="Comma 15 2 7" xfId="18105" xr:uid="{57916B96-8F52-4173-A1A0-3C63170DF9DA}"/>
    <cellStyle name="Comma 15 2 8" xfId="16964" xr:uid="{42ACD893-D74A-4884-AE95-3766FDF6D082}"/>
    <cellStyle name="Comma 15 2 9" xfId="16133" xr:uid="{5025D2DE-3199-480B-A1C4-804780FFEEC6}"/>
    <cellStyle name="Comma 15 3" xfId="350" xr:uid="{31205987-E9D3-44A4-9CCB-9E540D453C4B}"/>
    <cellStyle name="Comma 15 3 2" xfId="19" xr:uid="{B73818D9-F196-4D92-993D-8CAD4EB4EF82}"/>
    <cellStyle name="Comma 15 3 2 2" xfId="20461" xr:uid="{DB31B92D-A368-41E9-AC06-CDAB2D769BC9}"/>
    <cellStyle name="Comma 15 3 2 3" xfId="19079" xr:uid="{5F91A6ED-E567-4376-BAC8-365C2EE6890E}"/>
    <cellStyle name="Comma 15 3 2 3 2" xfId="46127" xr:uid="{F1F38383-22E1-42C8-99B5-484BAECA4141}"/>
    <cellStyle name="Comma 15 3 2 4" xfId="16774" xr:uid="{82A16D77-1D82-46CC-9A33-7D5BD3B01B7B}"/>
    <cellStyle name="Comma 15 3 2 5" xfId="13282" xr:uid="{C621AEB9-C6E1-4D43-A2BE-FA8E779F2171}"/>
    <cellStyle name="Comma 15 3 3" xfId="19671" xr:uid="{0331DF38-EAEE-4BE8-A340-B2F152672748}"/>
    <cellStyle name="Comma 15 3 3 2" xfId="42393" xr:uid="{C7B305FD-A101-424B-99BD-58611D0734ED}"/>
    <cellStyle name="Comma 15 3 4" xfId="18273" xr:uid="{E937439D-1360-463C-A5E4-9CD2541E98B0}"/>
    <cellStyle name="Comma 15 3 5" xfId="17129" xr:uid="{3808EBE3-A3C0-4B6D-B735-A4451EBF9F08}"/>
    <cellStyle name="Comma 15 3 6" xfId="16222" xr:uid="{6E122315-5EAE-4F6E-8A14-A749163B8D57}"/>
    <cellStyle name="Comma 15 3 7" xfId="13281" xr:uid="{21EE0A94-1D41-4751-8C4F-AD66A702AAA3}"/>
    <cellStyle name="Comma 15 3 8" xfId="43468" xr:uid="{953033A8-03F1-4727-A125-E3707B6E0AB0}"/>
    <cellStyle name="Comma 15 3 9" xfId="44027" xr:uid="{08F693E1-14C1-4E57-902B-BAA0ACD51C9C}"/>
    <cellStyle name="Comma 15 4" xfId="519" xr:uid="{0C90880A-01BA-47E7-B3E0-C9FA039A97A1}"/>
    <cellStyle name="Comma 15 4 2" xfId="13284" xr:uid="{A4181F88-01BD-4C8B-844C-BDDCF38342A2}"/>
    <cellStyle name="Comma 15 4 2 2" xfId="20136" xr:uid="{1756A91E-0F63-4C61-AE75-A7EED7EC8264}"/>
    <cellStyle name="Comma 15 4 2 3" xfId="18741" xr:uid="{C4106822-B8B5-425C-8742-E456985163EB}"/>
    <cellStyle name="Comma 15 4 2 4" xfId="16595" xr:uid="{A57E0C1E-2BF5-4655-B4D5-DCD276C01F42}"/>
    <cellStyle name="Comma 15 4 3" xfId="19337" xr:uid="{43D2B862-C4D6-4D55-A1EE-42E4F81484FB}"/>
    <cellStyle name="Comma 15 4 4" xfId="17936" xr:uid="{965D9D8C-BE15-4F56-863C-060131AFB287}"/>
    <cellStyle name="Comma 15 4 5" xfId="17327" xr:uid="{B5D71F76-1367-473D-8696-441F441DDCB3}"/>
    <cellStyle name="Comma 15 4 6" xfId="16043" xr:uid="{E761AC0C-BE20-4E31-A0C9-891913A8609C}"/>
    <cellStyle name="Comma 15 4 7" xfId="13283" xr:uid="{1CFCFC29-8A1E-4923-A8F6-B72FF1B17673}"/>
    <cellStyle name="Comma 15 4 8" xfId="43077" xr:uid="{C917A66F-34A4-4D93-98CC-09D86C05CB5D}"/>
    <cellStyle name="Comma 15 4 9" xfId="44165" xr:uid="{F3CE1EDB-6BA9-452F-9511-4C9609940758}"/>
    <cellStyle name="Comma 15 5" xfId="707" xr:uid="{2AECD6EA-5430-4238-9624-1EF0F09E4B84}"/>
    <cellStyle name="Comma 15 5 2" xfId="19942" xr:uid="{985E647F-D0EF-413A-986B-6D81A3701517}"/>
    <cellStyle name="Comma 15 5 3" xfId="17717" xr:uid="{AE277BFB-3EFF-4AF1-BCAC-92B1CB8FEBA5}"/>
    <cellStyle name="Comma 15 5 4" xfId="16372" xr:uid="{7651CD39-20CF-4A27-ACF8-78DA042253D4}"/>
    <cellStyle name="Comma 15 5 5" xfId="13285" xr:uid="{3BAD4DC1-E662-4D36-BAE3-2FAA94963632}"/>
    <cellStyle name="Comma 15 6" xfId="1110" xr:uid="{FD23CA19-5AC5-4495-B42F-0E149C8B5767}"/>
    <cellStyle name="Comma 15 6 2" xfId="19867" xr:uid="{35A6113A-5AB9-467D-8261-9E17531FD3AA}"/>
    <cellStyle name="Comma 15 6 3" xfId="18546" xr:uid="{C04AE633-9039-4037-90F1-3174AB96BE0D}"/>
    <cellStyle name="Comma 15 6 4" xfId="16319" xr:uid="{2AE0A13C-7BB1-4A18-8530-375FC9E7E846}"/>
    <cellStyle name="Comma 15 6 5" xfId="13286" xr:uid="{B7F005E2-A2C6-4229-9A0B-1D087EA19991}"/>
    <cellStyle name="Comma 15 7" xfId="20646" xr:uid="{60286D4B-EB84-4CF7-904F-ECFE676E2B97}"/>
    <cellStyle name="Comma 15 7 2" xfId="43587" xr:uid="{DD09D2A0-2D04-42EA-825C-CD009795E67B}"/>
    <cellStyle name="Comma 15 8" xfId="19263" xr:uid="{BF0B0098-3323-4B8E-B334-EE7558450CB9}"/>
    <cellStyle name="Comma 15 9" xfId="20838" xr:uid="{AB5D8B02-C765-4B38-A8C1-3F1E2FF0A4C9}"/>
    <cellStyle name="Comma 150" xfId="44258" xr:uid="{87147AD6-5177-40C5-85DC-58AF30A758E2}"/>
    <cellStyle name="Comma 151" xfId="45260" xr:uid="{9610643F-2D24-4355-8F26-7938F22F7330}"/>
    <cellStyle name="Comma 152" xfId="45284" xr:uid="{B4F5725C-96BF-404E-B563-F6550C9C8849}"/>
    <cellStyle name="Comma 153" xfId="45178" xr:uid="{B5D691AD-3612-47D6-8969-6E925E688ACA}"/>
    <cellStyle name="Comma 154" xfId="45251" xr:uid="{FF63350B-AEF5-487D-839E-796440124FCF}"/>
    <cellStyle name="Comma 155" xfId="46016" xr:uid="{99C9F1C1-0D00-49C7-9B2A-9965472C3201}"/>
    <cellStyle name="Comma 156" xfId="46136" xr:uid="{727E0CBC-4C0C-4101-9ACD-4A1CE43E3397}"/>
    <cellStyle name="Comma 157" xfId="47661" xr:uid="{53982A68-1308-4BD8-BE04-D180DC681E23}"/>
    <cellStyle name="Comma 158" xfId="46075" xr:uid="{E00488C3-D16F-46A1-9D27-F1790240E760}"/>
    <cellStyle name="Comma 159" xfId="7" xr:uid="{03130F88-920E-4F70-8D61-AFE385CA1372}"/>
    <cellStyle name="Comma 16" xfId="377" xr:uid="{79CE4D42-CE95-4D0F-B9F2-3BF1D2724EA7}"/>
    <cellStyle name="Comma 16 10" xfId="29641" xr:uid="{8B534F11-8607-47B2-BC92-A2B250081F94}"/>
    <cellStyle name="Comma 16 11" xfId="42164" xr:uid="{7F62407A-5110-488C-A493-1966D5A9A799}"/>
    <cellStyle name="Comma 16 12" xfId="42990" xr:uid="{60E43176-AA99-4EB1-A696-8D8994CEC063}"/>
    <cellStyle name="Comma 16 13" xfId="43600" xr:uid="{0291DCD9-CB70-46DF-9F56-7B4AFAA61826}"/>
    <cellStyle name="Comma 16 14" xfId="43795" xr:uid="{06D2D8FE-B6DE-4FB2-B196-0B795B8597B5}"/>
    <cellStyle name="Comma 16 2" xfId="800" xr:uid="{8AEFF38D-9A94-49AA-8AE9-04F6D7CAE8FC}"/>
    <cellStyle name="Comma 16 2 10" xfId="43149" xr:uid="{F3C1F084-20E3-4735-A2B5-54E7A0880263}"/>
    <cellStyle name="Comma 16 2 11" xfId="43951" xr:uid="{E5C127DE-AD68-4B7C-8D62-994E6AC0394F}"/>
    <cellStyle name="Comma 16 2 2" xfId="851" xr:uid="{A224D781-C7E6-4DE5-B70C-E1EC9AD3853C}"/>
    <cellStyle name="Comma 16 2 2 10" xfId="25671" xr:uid="{F3C20283-34ED-4B3B-BE9A-9A71F43ECE09}"/>
    <cellStyle name="Comma 16 2 2 10 2" xfId="38121" xr:uid="{4A89BCD8-FA1E-4825-871B-B36B42E39855}"/>
    <cellStyle name="Comma 16 2 2 11" xfId="21198" xr:uid="{73D48BC1-2C08-4BA6-A9C7-1CA63FAF3493}"/>
    <cellStyle name="Comma 16 2 2 11 2" xfId="33671" xr:uid="{BE369DE9-66EC-4823-A27A-5BFD7E2A88FD}"/>
    <cellStyle name="Comma 16 2 2 12" xfId="29705" xr:uid="{8BCA0052-25C4-4DF2-97C0-EEE94A001D46}"/>
    <cellStyle name="Comma 16 2 2 13" xfId="44242" xr:uid="{29BD335D-3085-4693-BD59-F726057A57EE}"/>
    <cellStyle name="Comma 16 2 2 2" xfId="24" xr:uid="{50BA2323-0BAF-4E28-A44F-8014E534CA21}"/>
    <cellStyle name="Comma 16 2 2 2 10" xfId="13289" xr:uid="{61D08011-D244-4BFA-9414-0423B1282365}"/>
    <cellStyle name="Comma 16 2 2 2 2" xfId="13290" xr:uid="{B0E84318-A8F9-46C7-B939-F7071ACC0C82}"/>
    <cellStyle name="Comma 16 2 2 2 2 2" xfId="20611" xr:uid="{692A5311-EE4D-4F06-9F41-CBD5CC0F1314}"/>
    <cellStyle name="Comma 16 2 2 2 2 2 2" xfId="29421" xr:uid="{3473C275-1768-4B39-B62D-BC2DB7DC0461}"/>
    <cellStyle name="Comma 16 2 2 2 2 2 2 2" xfId="41871" xr:uid="{303CEE8D-992F-4611-94F3-F384801A4E03}"/>
    <cellStyle name="Comma 16 2 2 2 2 2 3" xfId="25541" xr:uid="{6CBC91B7-E913-4E15-BF08-80515FA79A81}"/>
    <cellStyle name="Comma 16 2 2 2 2 2 3 2" xfId="37992" xr:uid="{FB3C278B-D2F2-4B63-B92B-4596729DEEF6}"/>
    <cellStyle name="Comma 16 2 2 2 2 2 4" xfId="33455" xr:uid="{CCB48DE6-BF07-4D52-B382-644D0F8042CA}"/>
    <cellStyle name="Comma 16 2 2 2 2 3" xfId="19229" xr:uid="{DF3DB9B1-4BED-4D2A-8BB9-AD47745CF356}"/>
    <cellStyle name="Comma 16 2 2 2 2 3 2" xfId="29146" xr:uid="{B48C4D24-FE87-476E-90BD-912B2212A345}"/>
    <cellStyle name="Comma 16 2 2 2 2 3 2 2" xfId="41596" xr:uid="{6B882915-3B4B-442D-B6A6-222F27787B59}"/>
    <cellStyle name="Comma 16 2 2 2 2 3 3" xfId="25264" xr:uid="{695EDE7D-9B8F-49A6-82F6-5DA308492972}"/>
    <cellStyle name="Comma 16 2 2 2 2 3 3 2" xfId="37716" xr:uid="{F4E106BF-1B00-4839-A58E-525CCE4BB94C}"/>
    <cellStyle name="Comma 16 2 2 2 2 3 4" xfId="33180" xr:uid="{E57B9A00-2BE8-480B-A5D1-F99A1CCB0834}"/>
    <cellStyle name="Comma 16 2 2 2 2 4" xfId="16838" xr:uid="{4F71DE46-1592-404F-B594-F6D4AD3B4DFA}"/>
    <cellStyle name="Comma 16 2 2 2 2 4 2" xfId="28674" xr:uid="{A6367092-4E1E-4D95-912A-17D1310EDC45}"/>
    <cellStyle name="Comma 16 2 2 2 2 4 2 2" xfId="41124" xr:uid="{74403DD8-F011-497A-BF5F-F1976F645BB5}"/>
    <cellStyle name="Comma 16 2 2 2 2 4 3" xfId="24633" xr:uid="{F39DA9BF-0BAB-4273-9508-BBB62FC0FC48}"/>
    <cellStyle name="Comma 16 2 2 2 2 4 3 2" xfId="37087" xr:uid="{710B6E7F-DBB7-4F4F-B34A-A0AFAAB33B75}"/>
    <cellStyle name="Comma 16 2 2 2 2 4 4" xfId="32708" xr:uid="{078AC328-2E1D-46F9-96A2-C6A6B55F2E7A}"/>
    <cellStyle name="Comma 16 2 2 2 2 5" xfId="27300" xr:uid="{BEEC32EF-1F9F-483F-87CB-BDB417B28A16}"/>
    <cellStyle name="Comma 16 2 2 2 2 5 2" xfId="39750" xr:uid="{93BAE4D6-9FEE-4DB7-8EC8-403B87EC0265}"/>
    <cellStyle name="Comma 16 2 2 2 2 6" xfId="23113" xr:uid="{FC71DE48-53EE-499A-989E-79D3FCEEA633}"/>
    <cellStyle name="Comma 16 2 2 2 2 6 2" xfId="35568" xr:uid="{962B441A-8F69-4E61-820D-29811DA2D72F}"/>
    <cellStyle name="Comma 16 2 2 2 2 7" xfId="31334" xr:uid="{B75B2018-8E04-48A8-9388-5EC32DF0EFAB}"/>
    <cellStyle name="Comma 16 2 2 2 3" xfId="19820" xr:uid="{38714E23-F2B9-44A0-8465-84514A325053}"/>
    <cellStyle name="Comma 16 2 2 2 3 2" xfId="29252" xr:uid="{FEF2ABFE-9C90-43B1-80E0-4888A35FC3DC}"/>
    <cellStyle name="Comma 16 2 2 2 3 2 2" xfId="41702" xr:uid="{9A193BF3-6A0E-46C6-8CC4-ADA0803B00B2}"/>
    <cellStyle name="Comma 16 2 2 2 3 3" xfId="25371" xr:uid="{C103CC22-754A-4AB9-9CF2-81FB84C719E0}"/>
    <cellStyle name="Comma 16 2 2 2 3 3 2" xfId="37823" xr:uid="{364844F3-CDA8-4FBB-92CA-6A82A436A6E7}"/>
    <cellStyle name="Comma 16 2 2 2 3 4" xfId="33286" xr:uid="{10E5433C-1527-465F-B3F7-DE7A7192E3A3}"/>
    <cellStyle name="Comma 16 2 2 2 4" xfId="18499" xr:uid="{F1EA6F43-6325-494C-9103-4B311572AADC}"/>
    <cellStyle name="Comma 16 2 2 2 4 2" xfId="28979" xr:uid="{94C35B33-0813-4873-9D3D-3E130B9BD5A9}"/>
    <cellStyle name="Comma 16 2 2 2 4 2 2" xfId="41429" xr:uid="{A242C945-49AE-4072-852C-4D77E0BF0699}"/>
    <cellStyle name="Comma 16 2 2 2 4 3" xfId="25096" xr:uid="{956C5AB6-60D8-4CA8-8CA2-426F11E47165}"/>
    <cellStyle name="Comma 16 2 2 2 4 3 2" xfId="37549" xr:uid="{2C5AA26B-DCC6-4646-A45B-73B0A8A462C7}"/>
    <cellStyle name="Comma 16 2 2 2 4 4" xfId="33013" xr:uid="{0C8337DB-9927-4F6B-A33C-D1B29000048C}"/>
    <cellStyle name="Comma 16 2 2 2 5" xfId="17277" xr:uid="{18C10B99-F6EC-43A4-B9EE-30ED20D27CB7}"/>
    <cellStyle name="Comma 16 2 2 2 5 2" xfId="28745" xr:uid="{1685E7F4-3AB3-4E07-BE76-5C3D0199C61C}"/>
    <cellStyle name="Comma 16 2 2 2 5 2 2" xfId="41195" xr:uid="{14A5B3D0-91E3-4B7D-9980-20863D05F017}"/>
    <cellStyle name="Comma 16 2 2 2 5 3" xfId="24706" xr:uid="{CAD5CD2A-8646-4F17-8553-95936FC8B0BE}"/>
    <cellStyle name="Comma 16 2 2 2 5 3 2" xfId="37159" xr:uid="{78E6FDD9-F9E6-4BE0-996A-8DA47D062BEA}"/>
    <cellStyle name="Comma 16 2 2 2 5 4" xfId="32779" xr:uid="{A35F0E15-C496-4F8F-B082-E958049AF871}"/>
    <cellStyle name="Comma 16 2 2 2 6" xfId="16285" xr:uid="{935EA07D-1E27-4ABF-B165-49E3FF40C83F}"/>
    <cellStyle name="Comma 16 2 2 2 6 2" xfId="28396" xr:uid="{4E8FAC34-B96A-419A-89F7-9570DBEFD5A7}"/>
    <cellStyle name="Comma 16 2 2 2 6 2 2" xfId="40846" xr:uid="{BBE7E96A-7322-4E0E-9C5D-8BDAC1EEF1E9}"/>
    <cellStyle name="Comma 16 2 2 2 6 3" xfId="24355" xr:uid="{B775D39A-57C0-4A1D-847F-1C209567D105}"/>
    <cellStyle name="Comma 16 2 2 2 6 3 2" xfId="36809" xr:uid="{F3E7E95B-8833-4C3B-891C-49E5889A5C61}"/>
    <cellStyle name="Comma 16 2 2 2 6 4" xfId="32430" xr:uid="{A1A83D84-BE88-45B4-ADA4-732D5BB283AD}"/>
    <cellStyle name="Comma 16 2 2 2 7" xfId="27299" xr:uid="{EDF4541C-35EA-4410-8D7A-39FEA1993DB3}"/>
    <cellStyle name="Comma 16 2 2 2 7 2" xfId="39749" xr:uid="{ADFD995A-5BCA-4DE8-BB17-ADA88B42327E}"/>
    <cellStyle name="Comma 16 2 2 2 8" xfId="23112" xr:uid="{690354FF-56D3-46DE-BEC9-333D7C87CEC0}"/>
    <cellStyle name="Comma 16 2 2 2 8 2" xfId="35567" xr:uid="{C1826324-317A-46C7-B6C2-4DFC4EF69A8D}"/>
    <cellStyle name="Comma 16 2 2 2 9" xfId="31333" xr:uid="{8E2F3E98-16BC-4F2D-B985-59CE23A3AB1E}"/>
    <cellStyle name="Comma 16 2 2 3" xfId="13291" xr:uid="{D773915F-BAA0-45D6-916D-EF4F28B0A72D}"/>
    <cellStyle name="Comma 16 2 2 3 2" xfId="13292" xr:uid="{BC58683E-5251-48B6-AEA1-E90B79ADC8FF}"/>
    <cellStyle name="Comma 16 2 2 3 2 2" xfId="20407" xr:uid="{6FD781E4-A239-4FFD-88E5-057C5985178B}"/>
    <cellStyle name="Comma 16 2 2 3 2 2 2" xfId="29386" xr:uid="{B9BD5E1C-93F9-42F3-A307-9DCBA457525E}"/>
    <cellStyle name="Comma 16 2 2 3 2 2 2 2" xfId="41836" xr:uid="{D98DCFA7-ACC9-4EA8-BD0D-C3F48F488D51}"/>
    <cellStyle name="Comma 16 2 2 3 2 2 3" xfId="25506" xr:uid="{E51A4E2C-B4D3-429A-B39D-F5E810CF550B}"/>
    <cellStyle name="Comma 16 2 2 3 2 2 3 2" xfId="37957" xr:uid="{27D6A337-2F2C-41C8-92B8-D9F3B407DF4B}"/>
    <cellStyle name="Comma 16 2 2 3 2 2 4" xfId="33420" xr:uid="{F9CD8EB7-A0BA-40C5-B938-2B3245E8CCA0}"/>
    <cellStyle name="Comma 16 2 2 3 2 3" xfId="19025" xr:uid="{357BCB9C-2B18-4919-8A2A-A85E55D1F584}"/>
    <cellStyle name="Comma 16 2 2 3 2 3 2" xfId="29111" xr:uid="{B86A49BD-DFB4-4B25-BB5B-8A2CEDA5DED0}"/>
    <cellStyle name="Comma 16 2 2 3 2 3 2 2" xfId="41561" xr:uid="{4CAC1E65-5C7D-4951-AC27-6B980D22B899}"/>
    <cellStyle name="Comma 16 2 2 3 2 3 3" xfId="25229" xr:uid="{F8EF5113-9147-4403-82A4-9593B7C21D15}"/>
    <cellStyle name="Comma 16 2 2 3 2 3 3 2" xfId="37681" xr:uid="{060AE9C9-7C7A-42C9-A012-E7EF7AE28F97}"/>
    <cellStyle name="Comma 16 2 2 3 2 3 4" xfId="33145" xr:uid="{FD457F83-5CAE-459F-B2D1-952C25AE25C8}"/>
    <cellStyle name="Comma 16 2 2 3 2 4" xfId="16733" xr:uid="{1244A8FB-00D5-493C-8ADF-36B70271AF29}"/>
    <cellStyle name="Comma 16 2 2 3 2 4 2" xfId="28639" xr:uid="{86ADED54-D104-4079-B280-E1F0434BD0F5}"/>
    <cellStyle name="Comma 16 2 2 3 2 4 2 2" xfId="41089" xr:uid="{AB23375E-56A8-49FF-9497-0C152685F1F8}"/>
    <cellStyle name="Comma 16 2 2 3 2 4 3" xfId="24598" xr:uid="{EC42E269-5A50-4477-B1BD-2B6A58A3011C}"/>
    <cellStyle name="Comma 16 2 2 3 2 4 3 2" xfId="37052" xr:uid="{FF941A7E-C478-4D67-8A7D-F8AE4CCDED4D}"/>
    <cellStyle name="Comma 16 2 2 3 2 4 4" xfId="32673" xr:uid="{47B83281-1F7E-475C-B97C-7751307ED9C2}"/>
    <cellStyle name="Comma 16 2 2 3 2 5" xfId="27302" xr:uid="{5770B48A-0BD3-480D-A2DA-C7308C0F3DC2}"/>
    <cellStyle name="Comma 16 2 2 3 2 5 2" xfId="39752" xr:uid="{AA3D5AEA-8BED-49FA-B1AD-0E7ADF1047A3}"/>
    <cellStyle name="Comma 16 2 2 3 2 6" xfId="23115" xr:uid="{D32BB0CB-FFF8-452C-BB38-2DA402954D7C}"/>
    <cellStyle name="Comma 16 2 2 3 2 6 2" xfId="35570" xr:uid="{388F07DE-FE1B-47FE-A144-15079087FF0D}"/>
    <cellStyle name="Comma 16 2 2 3 2 7" xfId="31336" xr:uid="{A7AE49DB-AC9D-454F-9A4B-E25A6BDD713E}"/>
    <cellStyle name="Comma 16 2 2 3 3" xfId="19618" xr:uid="{FDB86E70-E65C-4DC5-97AF-D0CC43D7930B}"/>
    <cellStyle name="Comma 16 2 2 3 3 2" xfId="29217" xr:uid="{81D23679-ECC9-4A91-98AD-46FA653E11AF}"/>
    <cellStyle name="Comma 16 2 2 3 3 2 2" xfId="41667" xr:uid="{4DE979F6-3847-47CA-8F05-662DA4C49881}"/>
    <cellStyle name="Comma 16 2 2 3 3 3" xfId="25336" xr:uid="{B472BA78-E1F7-4343-9BF9-C1DA21378FD3}"/>
    <cellStyle name="Comma 16 2 2 3 3 3 2" xfId="37788" xr:uid="{B837813F-8EF6-46AA-BECE-BDD363A2EE94}"/>
    <cellStyle name="Comma 16 2 2 3 3 4" xfId="33251" xr:uid="{7F1E38E9-ECC8-4F17-B479-87CA1A6CED7B}"/>
    <cellStyle name="Comma 16 2 2 3 4" xfId="18217" xr:uid="{770A785F-7676-4F70-B388-6A072990534C}"/>
    <cellStyle name="Comma 16 2 2 3 4 2" xfId="28944" xr:uid="{CCF4D0FA-83F7-4D7D-9EC0-9CEEDF87792B}"/>
    <cellStyle name="Comma 16 2 2 3 4 2 2" xfId="41394" xr:uid="{4DB10563-C591-444D-9A48-AC4B04F9CCC5}"/>
    <cellStyle name="Comma 16 2 2 3 4 3" xfId="24982" xr:uid="{95C7DC16-4A1C-401C-B88F-3E2B85EC0E28}"/>
    <cellStyle name="Comma 16 2 2 3 4 3 2" xfId="37435" xr:uid="{77E0668D-AED3-4FEA-B2FB-7855465DDA42}"/>
    <cellStyle name="Comma 16 2 2 3 4 4" xfId="32978" xr:uid="{6A4FCDB6-9E65-4972-AAB9-1D61E8416033}"/>
    <cellStyle name="Comma 16 2 2 3 5" xfId="17523" xr:uid="{829ACC04-8E64-4630-B316-0C65EDDCFD5B}"/>
    <cellStyle name="Comma 16 2 2 3 5 2" xfId="28784" xr:uid="{4AFDE3C9-D968-44CB-8014-D72B46CEB91E}"/>
    <cellStyle name="Comma 16 2 2 3 5 2 2" xfId="41234" xr:uid="{32750E97-20C5-487D-BABB-7AEB59EFE02D}"/>
    <cellStyle name="Comma 16 2 2 3 5 3" xfId="24745" xr:uid="{90469905-CF53-46D9-B447-D4EB34D378F8}"/>
    <cellStyle name="Comma 16 2 2 3 5 3 2" xfId="37198" xr:uid="{13D0C20D-B234-4CAB-8F9F-1A933FF6ABBE}"/>
    <cellStyle name="Comma 16 2 2 3 5 4" xfId="32818" xr:uid="{1B8A9EB1-47D5-4A81-BA3E-5FC9AC98A781}"/>
    <cellStyle name="Comma 16 2 2 3 6" xfId="16180" xr:uid="{0B84BD9B-9647-4FA5-B720-85CB4A637849}"/>
    <cellStyle name="Comma 16 2 2 3 6 2" xfId="28360" xr:uid="{4EEA73EE-7A3E-435B-9AB2-883FF9DF9EFA}"/>
    <cellStyle name="Comma 16 2 2 3 6 2 2" xfId="40810" xr:uid="{6432AA82-D2BA-4ACF-9F3C-1B0A025846D0}"/>
    <cellStyle name="Comma 16 2 2 3 6 3" xfId="24319" xr:uid="{71425EDF-F43C-4D15-847E-5F500BB0BFBE}"/>
    <cellStyle name="Comma 16 2 2 3 6 3 2" xfId="36773" xr:uid="{D289117A-A63B-4DE6-B5F2-30AE1945ACE1}"/>
    <cellStyle name="Comma 16 2 2 3 6 4" xfId="32394" xr:uid="{DFCDE4DE-DD73-42E7-9CEC-A500F5FA16F3}"/>
    <cellStyle name="Comma 16 2 2 3 7" xfId="27301" xr:uid="{B7DB4977-EF01-40DE-B16A-9C5D031E339A}"/>
    <cellStyle name="Comma 16 2 2 3 7 2" xfId="39751" xr:uid="{BD255BCC-8FEF-4012-ADC2-1D5C67F082C0}"/>
    <cellStyle name="Comma 16 2 2 3 8" xfId="23114" xr:uid="{44FC9C3D-5669-4C36-85A8-A6B7D9A8A14B}"/>
    <cellStyle name="Comma 16 2 2 3 8 2" xfId="35569" xr:uid="{F0B01CD1-6B44-4105-9D2D-778335D18DE6}"/>
    <cellStyle name="Comma 16 2 2 3 9" xfId="31335" xr:uid="{7028BDF4-8941-4928-AC1A-42BC380906FF}"/>
    <cellStyle name="Comma 16 2 2 4" xfId="13293" xr:uid="{3939D69D-9874-4007-87EE-3CBFE915E7F5}"/>
    <cellStyle name="Comma 16 2 2 4 2" xfId="20104" xr:uid="{BA689513-9858-47D7-A74C-BC7EAF6D70B0}"/>
    <cellStyle name="Comma 16 2 2 4 2 2" xfId="29320" xr:uid="{1985DED9-4346-4056-96F3-F92C95D7CE69}"/>
    <cellStyle name="Comma 16 2 2 4 2 2 2" xfId="41770" xr:uid="{9C7CDA83-D977-4DAD-AEFE-985BB00CB1E6}"/>
    <cellStyle name="Comma 16 2 2 4 2 3" xfId="25440" xr:uid="{3F7CC599-4BFF-4E51-B256-A924189A97FB}"/>
    <cellStyle name="Comma 16 2 2 4 2 3 2" xfId="37891" xr:uid="{778CDD7E-5595-49BF-B34E-307BCED9BB9A}"/>
    <cellStyle name="Comma 16 2 2 4 2 4" xfId="33354" xr:uid="{64A83EEC-E308-4481-93D9-0D198D42832B}"/>
    <cellStyle name="Comma 16 2 2 4 3" xfId="18709" xr:uid="{BEE38EBA-2A36-45D3-8DB4-F639D158782A}"/>
    <cellStyle name="Comma 16 2 2 4 3 2" xfId="29045" xr:uid="{3CA8769A-2C29-4A93-BF38-DF02AA2FB7B3}"/>
    <cellStyle name="Comma 16 2 2 4 3 2 2" xfId="41495" xr:uid="{CA1A3EFE-72B1-4680-83B4-12E8B3273A2D}"/>
    <cellStyle name="Comma 16 2 2 4 3 3" xfId="25163" xr:uid="{32DFAD06-A12D-4637-A546-52A0EB5DA074}"/>
    <cellStyle name="Comma 16 2 2 4 3 3 2" xfId="37615" xr:uid="{75D96ACE-C06B-412A-8019-B734AE7CE436}"/>
    <cellStyle name="Comma 16 2 2 4 3 4" xfId="33079" xr:uid="{473E9888-75F3-4241-AE3C-57950D576DB4}"/>
    <cellStyle name="Comma 16 2 2 4 4" xfId="16565" xr:uid="{71CCCF66-B95A-4143-A705-09AE5F58184E}"/>
    <cellStyle name="Comma 16 2 2 4 4 2" xfId="28573" xr:uid="{505C05AB-79B1-456F-A7FD-F45EECAE81B3}"/>
    <cellStyle name="Comma 16 2 2 4 4 2 2" xfId="41023" xr:uid="{54D97E8C-D8A3-4CA8-8DBA-B5C0C9274F83}"/>
    <cellStyle name="Comma 16 2 2 4 4 3" xfId="24532" xr:uid="{5932A2E7-F2C8-4A5D-B580-84502CDB6BAD}"/>
    <cellStyle name="Comma 16 2 2 4 4 3 2" xfId="36986" xr:uid="{F56AB1E6-94ED-40C1-A970-C63CCEE612B0}"/>
    <cellStyle name="Comma 16 2 2 4 4 4" xfId="32607" xr:uid="{E71037E4-B62C-4A21-887B-A684171C6D76}"/>
    <cellStyle name="Comma 16 2 2 4 5" xfId="27303" xr:uid="{7C6E41F9-B062-4C88-BB69-E16B0CFA76D7}"/>
    <cellStyle name="Comma 16 2 2 4 5 2" xfId="39753" xr:uid="{65852526-7277-4E1B-A82D-0D0D52D9BC10}"/>
    <cellStyle name="Comma 16 2 2 4 6" xfId="23116" xr:uid="{BF553F29-4F9B-4789-BAB4-8F914340E2E6}"/>
    <cellStyle name="Comma 16 2 2 4 6 2" xfId="35571" xr:uid="{5D03BFAF-5DEE-444B-B46A-DFCA4C90D5EC}"/>
    <cellStyle name="Comma 16 2 2 4 7" xfId="31337" xr:uid="{EEDE4712-D6F3-4623-82FB-20EA4FB98BC3}"/>
    <cellStyle name="Comma 16 2 2 5" xfId="20840" xr:uid="{54087586-9ED3-46C3-BE54-6423F05EAFD3}"/>
    <cellStyle name="Comma 16 2 2 5 2" xfId="29441" xr:uid="{DA03F26C-0244-4E39-8D6F-6DF260B2BCD5}"/>
    <cellStyle name="Comma 16 2 2 5 2 2" xfId="41891" xr:uid="{4CDF5374-14A3-47B2-A3BB-EA2FDEC7E258}"/>
    <cellStyle name="Comma 16 2 2 5 3" xfId="25563" xr:uid="{5E8D299C-70CA-4F77-9413-B642021D6CFC}"/>
    <cellStyle name="Comma 16 2 2 5 3 2" xfId="38014" xr:uid="{7D106894-A179-4883-93F4-5FE96F9019A9}"/>
    <cellStyle name="Comma 16 2 2 5 4" xfId="33475" xr:uid="{FDC71637-AFEF-4512-B0D0-C65BE88320F3}"/>
    <cellStyle name="Comma 16 2 2 6" xfId="17903" xr:uid="{777E59A6-5324-4285-A377-A2E5E709A366}"/>
    <cellStyle name="Comma 16 2 2 6 2" xfId="28878" xr:uid="{EADF97F0-01EB-41A5-8FDD-75BE559BD370}"/>
    <cellStyle name="Comma 16 2 2 6 2 2" xfId="41328" xr:uid="{E6D82B00-6683-4576-B534-648D44C22B6E}"/>
    <cellStyle name="Comma 16 2 2 6 3" xfId="24916" xr:uid="{B6019E44-8C94-4F8F-B05D-A9587F0E8B96}"/>
    <cellStyle name="Comma 16 2 2 6 3 2" xfId="37369" xr:uid="{595A3B1B-B3D7-4B7F-A56D-CE28B74A1C12}"/>
    <cellStyle name="Comma 16 2 2 6 4" xfId="32912" xr:uid="{E9217FBC-A532-4AA9-9252-060BFE37B484}"/>
    <cellStyle name="Comma 16 2 2 7" xfId="17076" xr:uid="{377AE735-665C-44B6-963C-E05FA1C1A72F}"/>
    <cellStyle name="Comma 16 2 2 7 2" xfId="28710" xr:uid="{B908CB7F-2BB4-4303-9155-358C4B789416}"/>
    <cellStyle name="Comma 16 2 2 7 2 2" xfId="41160" xr:uid="{7C77FDDA-2265-4A34-9301-3EE386FDB0F2}"/>
    <cellStyle name="Comma 16 2 2 7 3" xfId="24670" xr:uid="{D93289D6-A58E-462D-BDD9-F4653DADE93B}"/>
    <cellStyle name="Comma 16 2 2 7 3 2" xfId="37124" xr:uid="{2A6293B3-7E6B-45CE-AB97-8BDE66B47F40}"/>
    <cellStyle name="Comma 16 2 2 7 4" xfId="32744" xr:uid="{09C55514-3B9E-4613-97C9-F1D470955551}"/>
    <cellStyle name="Comma 16 2 2 8" xfId="15958" xr:uid="{FDC6AD2F-80C5-445B-94FF-168F0F3FAE84}"/>
    <cellStyle name="Comma 16 2 2 8 2" xfId="28239" xr:uid="{728956F9-EB4F-42BD-9619-6E63E5DA1DF0}"/>
    <cellStyle name="Comma 16 2 2 8 2 2" xfId="40689" xr:uid="{46568957-6A37-435D-83A6-922A25754FBC}"/>
    <cellStyle name="Comma 16 2 2 8 3" xfId="24198" xr:uid="{12F9E5BC-C74D-40E5-885F-08F7B69F67CD}"/>
    <cellStyle name="Comma 16 2 2 8 3 2" xfId="36652" xr:uid="{67D5E8BE-2E10-4318-A3DD-2CDA1D87BA58}"/>
    <cellStyle name="Comma 16 2 2 8 4" xfId="32273" xr:uid="{F85BB6E9-F275-490A-8B28-4EED007B1410}"/>
    <cellStyle name="Comma 16 2 2 9" xfId="13288" xr:uid="{23CE19F7-C48A-47E9-810C-58CC83D456DF}"/>
    <cellStyle name="Comma 16 2 2 9 2" xfId="27298" xr:uid="{EE370526-11AD-48F7-8D43-0A876F7420A2}"/>
    <cellStyle name="Comma 16 2 2 9 2 2" xfId="39748" xr:uid="{05256FC7-1C4E-4F04-B935-D91C09EC7190}"/>
    <cellStyle name="Comma 16 2 2 9 3" xfId="23111" xr:uid="{E7EB28A2-10C4-46DA-9972-318148826BEF}"/>
    <cellStyle name="Comma 16 2 2 9 3 2" xfId="35566" xr:uid="{64291E32-96F8-4F07-A818-04650010C2F3}"/>
    <cellStyle name="Comma 16 2 2 9 4" xfId="31332" xr:uid="{C28DFE2F-3933-41D6-A896-806347B39992}"/>
    <cellStyle name="Comma 16 2 3" xfId="902" xr:uid="{BF0C6CC8-E4FA-4DB8-B624-0B57F01DFEB5}"/>
    <cellStyle name="Comma 16 2 3 2" xfId="13295" xr:uid="{B576F65A-0B41-499A-AAA3-F358BF3BD6F5}"/>
    <cellStyle name="Comma 16 2 3 2 2" xfId="20249" xr:uid="{EBA56F86-D6EA-4B89-92B5-4A1594855789}"/>
    <cellStyle name="Comma 16 2 3 2 2 2" xfId="29352" xr:uid="{2CF448E2-3E37-4C3B-8624-8AF113954F14}"/>
    <cellStyle name="Comma 16 2 3 2 2 2 2" xfId="41802" xr:uid="{8314C291-3BAA-41C5-AC39-EE7F232D17CB}"/>
    <cellStyle name="Comma 16 2 3 2 2 3" xfId="25472" xr:uid="{BF3AC54B-820A-4D18-AE8B-AB240FA78187}"/>
    <cellStyle name="Comma 16 2 3 2 2 3 2" xfId="37923" xr:uid="{61D5231D-ABE9-4DD7-A1C3-C0C8950FDF0C}"/>
    <cellStyle name="Comma 16 2 3 2 2 4" xfId="33386" xr:uid="{CB0B929C-C724-415F-B309-91D9FAF1D1FB}"/>
    <cellStyle name="Comma 16 2 3 2 3" xfId="18854" xr:uid="{0CAC84CE-1DBE-46DE-B9FC-BDCEDD19AC5B}"/>
    <cellStyle name="Comma 16 2 3 2 3 2" xfId="29077" xr:uid="{E4DD7E62-4181-414D-A8D5-1C7774B0E639}"/>
    <cellStyle name="Comma 16 2 3 2 3 2 2" xfId="41527" xr:uid="{28B2E00E-6810-4AEA-8642-7DDD21238B31}"/>
    <cellStyle name="Comma 16 2 3 2 3 3" xfId="25195" xr:uid="{5B2A5F4C-670B-4CF0-84DF-CD180B4B9FC3}"/>
    <cellStyle name="Comma 16 2 3 2 3 3 2" xfId="37647" xr:uid="{B24BB70B-3BB9-4755-BE63-99359DC4FBC1}"/>
    <cellStyle name="Comma 16 2 3 2 3 4" xfId="33111" xr:uid="{C32349AA-EDDD-45DF-9C19-129BEFE14F79}"/>
    <cellStyle name="Comma 16 2 3 2 4" xfId="16643" xr:uid="{A275D2E7-D81C-42BA-9B95-DB967AA74F3A}"/>
    <cellStyle name="Comma 16 2 3 2 4 2" xfId="28605" xr:uid="{E2391E1A-8B24-4571-B5C5-3F17907F5D34}"/>
    <cellStyle name="Comma 16 2 3 2 4 2 2" xfId="41055" xr:uid="{F198632C-BC8B-4D32-AD6C-649A7806C417}"/>
    <cellStyle name="Comma 16 2 3 2 4 3" xfId="24564" xr:uid="{A7DBEED4-0081-4D84-A8B4-FA1DE86088F4}"/>
    <cellStyle name="Comma 16 2 3 2 4 3 2" xfId="37018" xr:uid="{57A0F18D-858D-414E-86ED-741828C742C7}"/>
    <cellStyle name="Comma 16 2 3 2 4 4" xfId="32639" xr:uid="{ABAA0AC8-DEC2-41C9-BBC0-F0E8E9455661}"/>
    <cellStyle name="Comma 16 2 3 2 5" xfId="27305" xr:uid="{ACC891D1-D4C1-4671-B8A1-F3148137F118}"/>
    <cellStyle name="Comma 16 2 3 2 5 2" xfId="39755" xr:uid="{2946A275-FFCB-44DB-9FDE-54B32DD45529}"/>
    <cellStyle name="Comma 16 2 3 2 6" xfId="23118" xr:uid="{97AE09D1-1467-4A57-B4D2-B0C2536A9B85}"/>
    <cellStyle name="Comma 16 2 3 2 6 2" xfId="35573" xr:uid="{74BEBA88-143A-4D3F-8DF3-52448F716DAB}"/>
    <cellStyle name="Comma 16 2 3 2 7" xfId="31339" xr:uid="{95F05336-8FF3-4916-994C-9948B133A1C9}"/>
    <cellStyle name="Comma 16 2 3 3" xfId="19450" xr:uid="{1E4A0FCC-6A8D-4FF4-801D-456F31953995}"/>
    <cellStyle name="Comma 16 2 3 3 2" xfId="29183" xr:uid="{E140DE66-0FFF-4FF7-87A0-AB9C403D72A4}"/>
    <cellStyle name="Comma 16 2 3 3 2 2" xfId="41633" xr:uid="{43F2902F-DC47-4342-8713-4E22214C81EC}"/>
    <cellStyle name="Comma 16 2 3 3 3" xfId="25302" xr:uid="{D7CA6872-1B7F-467D-B3A1-3212F7258579}"/>
    <cellStyle name="Comma 16 2 3 3 3 2" xfId="37754" xr:uid="{AEFF4F18-28B6-4392-B58D-D7B58DA4C391}"/>
    <cellStyle name="Comma 16 2 3 3 4" xfId="33217" xr:uid="{5CCB705B-E858-4F6B-BBB8-649BC0E477CC}"/>
    <cellStyle name="Comma 16 2 3 4" xfId="18048" xr:uid="{431630D9-33B5-4B55-AA05-6CC5002DD044}"/>
    <cellStyle name="Comma 16 2 3 4 2" xfId="28910" xr:uid="{CE0D2A3C-6CCE-422E-ABD4-70A45DF873E1}"/>
    <cellStyle name="Comma 16 2 3 4 2 2" xfId="41360" xr:uid="{06457EFD-468F-4E1A-A859-298971DC5CAF}"/>
    <cellStyle name="Comma 16 2 3 4 3" xfId="24948" xr:uid="{C11AB0DF-C1CB-461A-BE4F-84B81E1D73AD}"/>
    <cellStyle name="Comma 16 2 3 4 3 2" xfId="37401" xr:uid="{DD534A4C-0E1E-40AC-B2E8-1AD7C88DAAEC}"/>
    <cellStyle name="Comma 16 2 3 4 4" xfId="32944" xr:uid="{06ED4C36-E866-4E2B-B8FF-3CCC8F2D8A52}"/>
    <cellStyle name="Comma 16 2 3 5" xfId="16090" xr:uid="{86565DD2-5998-4509-B5B1-BDC4A2AC08FD}"/>
    <cellStyle name="Comma 16 2 3 5 2" xfId="28325" xr:uid="{30532956-BF56-47B2-AE7A-D851544B4623}"/>
    <cellStyle name="Comma 16 2 3 5 2 2" xfId="40775" xr:uid="{86F8064C-837A-43D4-AFDE-EE7FF43C6914}"/>
    <cellStyle name="Comma 16 2 3 5 3" xfId="24284" xr:uid="{B99A544C-665A-485C-9E25-AAB16EDB858A}"/>
    <cellStyle name="Comma 16 2 3 5 3 2" xfId="36738" xr:uid="{C76A3AE4-DAC4-4734-8CB7-141F1079851B}"/>
    <cellStyle name="Comma 16 2 3 5 4" xfId="32359" xr:uid="{70F81F3F-68BB-467B-B66D-456078DFC8F9}"/>
    <cellStyle name="Comma 16 2 3 6" xfId="13294" xr:uid="{4946D4AE-51AB-44FA-B16F-7B084CF3927C}"/>
    <cellStyle name="Comma 16 2 3 6 2" xfId="27304" xr:uid="{E0E52E1B-5234-478D-B2AF-BAA8CCE03C48}"/>
    <cellStyle name="Comma 16 2 3 6 2 2" xfId="39754" xr:uid="{9934D0D6-3FB9-4618-8CCF-A84936347801}"/>
    <cellStyle name="Comma 16 2 3 6 3" xfId="23117" xr:uid="{88526912-4589-47DB-88FB-7CC1615630C5}"/>
    <cellStyle name="Comma 16 2 3 6 3 2" xfId="35572" xr:uid="{C1920FA6-93DC-4878-A4FF-64526E0AB1F3}"/>
    <cellStyle name="Comma 16 2 3 6 4" xfId="31338" xr:uid="{0D3E3FE7-E9B3-4E36-8654-FCB02C20A707}"/>
    <cellStyle name="Comma 16 2 3 7" xfId="25688" xr:uid="{AD295B96-9112-46BE-8895-21DD6D7E288A}"/>
    <cellStyle name="Comma 16 2 3 7 2" xfId="38138" xr:uid="{E571C187-6A37-45DC-972C-D4E1E6191CDA}"/>
    <cellStyle name="Comma 16 2 3 8" xfId="21215" xr:uid="{D35CB65E-27D6-484F-AD2D-E3A04B4C6824}"/>
    <cellStyle name="Comma 16 2 3 8 2" xfId="33688" xr:uid="{D91299C9-4931-43D5-B277-7F3CA6730145}"/>
    <cellStyle name="Comma 16 2 3 9" xfId="29722" xr:uid="{555DAED9-B6D4-4CC1-AE1C-C8050E1F065B}"/>
    <cellStyle name="Comma 16 2 4" xfId="13296" xr:uid="{70D98535-D4FB-4308-B15C-8545BC32A9FB}"/>
    <cellStyle name="Comma 16 2 4 2" xfId="18673" xr:uid="{9777406B-F0BD-4502-A6E8-386414368C00}"/>
    <cellStyle name="Comma 16 2 4 2 2" xfId="29013" xr:uid="{D54AD851-ECC5-4F35-982C-D57EBE60FFD3}"/>
    <cellStyle name="Comma 16 2 4 2 2 2" xfId="41463" xr:uid="{52352C63-DDC8-4024-86BA-BD8A339A23D1}"/>
    <cellStyle name="Comma 16 2 4 2 3" xfId="25131" xr:uid="{770CDAA0-10A8-4959-B283-8DE3657E0D50}"/>
    <cellStyle name="Comma 16 2 4 2 3 2" xfId="37583" xr:uid="{0C84B264-69F7-4B5F-B528-DD40A355567B}"/>
    <cellStyle name="Comma 16 2 4 2 4" xfId="33047" xr:uid="{6F4C9DC2-53E8-47FC-AAA5-639DC61EAFE1}"/>
    <cellStyle name="Comma 16 2 4 3" xfId="20055" xr:uid="{E7AB8234-9F44-4616-A2E0-9160D3F42C78}"/>
    <cellStyle name="Comma 16 2 4 3 2" xfId="29287" xr:uid="{F159BD8A-AE8E-4D2A-A6EB-BC7246D60B43}"/>
    <cellStyle name="Comma 16 2 4 3 2 2" xfId="41737" xr:uid="{5202348E-01CE-4DE8-A936-A9686A57E390}"/>
    <cellStyle name="Comma 16 2 4 3 3" xfId="25407" xr:uid="{38925689-5A7A-40C6-B133-952F38DC38F9}"/>
    <cellStyle name="Comma 16 2 4 3 3 2" xfId="37858" xr:uid="{9DA23904-F8E7-4E87-89EA-6B7AA11052F2}"/>
    <cellStyle name="Comma 16 2 4 3 4" xfId="33321" xr:uid="{52059D57-8D13-40C6-85F0-E623313D32CD}"/>
    <cellStyle name="Comma 16 2 4 4" xfId="17830" xr:uid="{40513EFB-B99A-462A-ADF3-9AF892637AEC}"/>
    <cellStyle name="Comma 16 2 4 4 2" xfId="28821" xr:uid="{E091BB5F-FA25-45DD-8D62-44510AF85C9C}"/>
    <cellStyle name="Comma 16 2 4 4 2 2" xfId="41271" xr:uid="{F3D00743-9AB3-4B53-B9E1-EA9E13D4278D}"/>
    <cellStyle name="Comma 16 2 4 4 3" xfId="24859" xr:uid="{9FAA5986-726E-4163-804E-86F86C340E39}"/>
    <cellStyle name="Comma 16 2 4 4 3 2" xfId="37312" xr:uid="{9476363F-B19E-49A8-8AA9-983CB71C0EC3}"/>
    <cellStyle name="Comma 16 2 4 4 4" xfId="32855" xr:uid="{1A3B67C2-45EF-4D4C-A802-65BA8B7499F0}"/>
    <cellStyle name="Comma 16 2 4 5" xfId="16474" xr:uid="{A468D561-98F8-4018-A067-47EBADF40769}"/>
    <cellStyle name="Comma 16 2 4 5 2" xfId="28486" xr:uid="{9B984701-FA49-400C-A1A6-80294B21B90F}"/>
    <cellStyle name="Comma 16 2 4 5 2 2" xfId="40936" xr:uid="{D83A25F0-5FFF-4873-8237-75F6F83FEB3D}"/>
    <cellStyle name="Comma 16 2 4 5 3" xfId="24445" xr:uid="{92BDB2A3-E337-4B5C-B9C7-2AD151AA1D63}"/>
    <cellStyle name="Comma 16 2 4 5 3 2" xfId="36899" xr:uid="{2FF52DAF-2EC9-455F-AD59-9A23ADC9C715}"/>
    <cellStyle name="Comma 16 2 4 5 4" xfId="32520" xr:uid="{513E79CB-DB79-49C1-903A-5A2FEDAAE5D7}"/>
    <cellStyle name="Comma 16 2 4 6" xfId="27306" xr:uid="{0FAAA5BF-E9D8-431A-82A6-14BEB4BF96D5}"/>
    <cellStyle name="Comma 16 2 4 6 2" xfId="39756" xr:uid="{95E1343C-9B92-43C6-9E49-0E1ED8953ECC}"/>
    <cellStyle name="Comma 16 2 4 7" xfId="23119" xr:uid="{A6089536-408C-46ED-B4B0-1936504B9410}"/>
    <cellStyle name="Comma 16 2 4 7 2" xfId="35574" xr:uid="{5A2724BD-77B8-4656-B8E1-1C122B5F178E}"/>
    <cellStyle name="Comma 16 2 4 8" xfId="31340" xr:uid="{25E5604F-7195-47B6-98FC-715D3F5BF759}"/>
    <cellStyle name="Comma 16 2 5" xfId="15787" xr:uid="{500A0DC9-25FD-498A-9D4A-6087ED6304A7}"/>
    <cellStyle name="Comma 16 2 5 2" xfId="28072" xr:uid="{7B533B4D-0FAC-4E44-B3C3-B01F17095926}"/>
    <cellStyle name="Comma 16 2 5 2 2" xfId="40522" xr:uid="{7EEF2419-D9F6-4C63-8F27-3DEB0A842421}"/>
    <cellStyle name="Comma 16 2 5 3" xfId="24031" xr:uid="{44CDA23B-4651-46EC-A1B6-1F737AD9C955}"/>
    <cellStyle name="Comma 16 2 5 3 2" xfId="36485" xr:uid="{490A756C-77E2-4072-9D33-56E05219C0AB}"/>
    <cellStyle name="Comma 16 2 5 4" xfId="32106" xr:uid="{6CDE7E68-EFE4-4E95-9B7B-849A14890962}"/>
    <cellStyle name="Comma 16 2 6" xfId="13287" xr:uid="{ADCE5766-9A01-476E-91E0-D872884B5F54}"/>
    <cellStyle name="Comma 16 2 6 2" xfId="27297" xr:uid="{07606E5D-4AA1-4EE5-B1D1-3EFC932C84A0}"/>
    <cellStyle name="Comma 16 2 6 2 2" xfId="39747" xr:uid="{B0D065DC-A4AE-4F94-A414-4A708E39A880}"/>
    <cellStyle name="Comma 16 2 6 3" xfId="23110" xr:uid="{5172AA92-AFF9-42AB-A1C9-30AC3028F1AB}"/>
    <cellStyle name="Comma 16 2 6 3 2" xfId="35565" xr:uid="{D6A27A3E-588D-4650-93E1-7A2596CDF37B}"/>
    <cellStyle name="Comma 16 2 6 4" xfId="31331" xr:uid="{FD241810-5158-4D6A-8ED4-6CEA5A377D8A}"/>
    <cellStyle name="Comma 16 2 7" xfId="25627" xr:uid="{EE118131-591E-466B-9DD4-DC5BE985D65E}"/>
    <cellStyle name="Comma 16 2 7 2" xfId="38077" xr:uid="{D91E6375-7AD1-4799-B6FB-600565FEF443}"/>
    <cellStyle name="Comma 16 2 8" xfId="21154" xr:uid="{CEF43508-FA8B-4957-B6F6-EC698FD6CAF1}"/>
    <cellStyle name="Comma 16 2 8 2" xfId="33627" xr:uid="{22B391A1-BA92-4E93-89BF-94759F0FDB46}"/>
    <cellStyle name="Comma 16 2 9" xfId="29661" xr:uid="{CB87CD6E-0E6F-4AEA-B35A-FF2B0FCD1ED8}"/>
    <cellStyle name="Comma 16 3" xfId="828" xr:uid="{98C6C4E3-E29C-4377-A387-CE44E8F4CE71}"/>
    <cellStyle name="Comma 16 3 10" xfId="25650" xr:uid="{09E68717-3631-4664-9CCA-2C476E948A13}"/>
    <cellStyle name="Comma 16 3 10 2" xfId="38100" xr:uid="{B72E8284-1676-4507-B8BF-AB96D3C0AAC4}"/>
    <cellStyle name="Comma 16 3 11" xfId="21177" xr:uid="{9A73CED5-9E29-4178-A692-8B2BFE1EBB18}"/>
    <cellStyle name="Comma 16 3 11 2" xfId="33650" xr:uid="{0928B0D4-CF1C-415C-9773-1694374618B2}"/>
    <cellStyle name="Comma 16 3 12" xfId="29684" xr:uid="{949AB139-5FD0-47CC-AC55-E4E4C82C9AA6}"/>
    <cellStyle name="Comma 16 3 13" xfId="43473" xr:uid="{61E5FE0B-5D27-430B-B68E-276FEE917279}"/>
    <cellStyle name="Comma 16 3 14" xfId="44028" xr:uid="{CDD5A848-2CCD-46AF-B0E7-1498CED5FB91}"/>
    <cellStyle name="Comma 16 3 2" xfId="6519" xr:uid="{939F935F-011B-4C6E-A8C3-1EFAF37C58A8}"/>
    <cellStyle name="Comma 16 3 2 10" xfId="31310" xr:uid="{DA84CF67-2610-4267-AC77-B0A6C53C3FEF}"/>
    <cellStyle name="Comma 16 3 2 2" xfId="13299" xr:uid="{B0AB30A7-759F-43AE-8722-F93CAB4A4FD8}"/>
    <cellStyle name="Comma 16 3 2 2 2" xfId="20522" xr:uid="{C657D80E-F258-41E8-AA50-106C3F64B2A3}"/>
    <cellStyle name="Comma 16 3 2 2 2 2" xfId="29403" xr:uid="{FBA952C4-228C-46E5-A80B-DFFA1A1B5F5A}"/>
    <cellStyle name="Comma 16 3 2 2 2 2 2" xfId="41853" xr:uid="{1FBBA752-D37E-4534-99F2-A2D6C98CCE14}"/>
    <cellStyle name="Comma 16 3 2 2 2 3" xfId="25523" xr:uid="{A622595B-6665-4131-9EFB-897F70990B17}"/>
    <cellStyle name="Comma 16 3 2 2 2 3 2" xfId="37974" xr:uid="{1EE50E82-1CE3-4311-985F-16B1D94B66E8}"/>
    <cellStyle name="Comma 16 3 2 2 2 4" xfId="33437" xr:uid="{EE9A7ACB-A452-42B9-B513-0ED08E491E0F}"/>
    <cellStyle name="Comma 16 3 2 2 3" xfId="19140" xr:uid="{BF291310-B908-4B18-BBF4-FFAB74A14697}"/>
    <cellStyle name="Comma 16 3 2 2 3 2" xfId="29128" xr:uid="{D1907F77-532C-456F-A86D-E3C0F59A1C42}"/>
    <cellStyle name="Comma 16 3 2 2 3 2 2" xfId="41578" xr:uid="{9FD22CAD-DDEC-4DB7-915D-F5C18753ADCB}"/>
    <cellStyle name="Comma 16 3 2 2 3 3" xfId="25246" xr:uid="{C3208F41-FB26-40AE-8461-E03714AF3AD1}"/>
    <cellStyle name="Comma 16 3 2 2 3 3 2" xfId="37698" xr:uid="{D26E872B-0DA5-4CDF-8E5D-131FE0AF45DB}"/>
    <cellStyle name="Comma 16 3 2 2 3 4" xfId="33162" xr:uid="{C7A68873-5CEA-49D1-B4EF-4ADDADB6DBB8}"/>
    <cellStyle name="Comma 16 3 2 2 4" xfId="16814" xr:uid="{D10C4DC4-1414-4630-8D54-23AB2BBF34B2}"/>
    <cellStyle name="Comma 16 3 2 2 4 2" xfId="28656" xr:uid="{88712E99-C0BA-4764-A8C7-1AB65115F106}"/>
    <cellStyle name="Comma 16 3 2 2 4 2 2" xfId="41106" xr:uid="{689A14AE-0103-42CD-B3C2-8CCCF2E4F241}"/>
    <cellStyle name="Comma 16 3 2 2 4 3" xfId="24615" xr:uid="{914DD5C2-B9B5-4E93-A218-C97439653088}"/>
    <cellStyle name="Comma 16 3 2 2 4 3 2" xfId="37069" xr:uid="{D7B32997-C9E4-40C8-8B13-E14E3919D2E7}"/>
    <cellStyle name="Comma 16 3 2 2 4 4" xfId="32690" xr:uid="{968662F1-FB44-4EE0-9BAD-89BA06E3B671}"/>
    <cellStyle name="Comma 16 3 2 2 5" xfId="27309" xr:uid="{F7102634-FEBC-43AC-9BC3-DF6BCD81E5CF}"/>
    <cellStyle name="Comma 16 3 2 2 5 2" xfId="39759" xr:uid="{B096FC5D-34E4-4BC4-8861-BB39DA0822B5}"/>
    <cellStyle name="Comma 16 3 2 2 6" xfId="23122" xr:uid="{F98AB3A1-7FE5-4ED5-A270-833A5465970F}"/>
    <cellStyle name="Comma 16 3 2 2 6 2" xfId="35577" xr:uid="{3D83AE39-F09C-47E6-8675-AB6F12449E95}"/>
    <cellStyle name="Comma 16 3 2 2 7" xfId="31343" xr:uid="{4D601EB9-0BF8-4191-97F7-A8C764718207}"/>
    <cellStyle name="Comma 16 3 2 3" xfId="19731" xr:uid="{8ECC4247-E9CF-41DB-B03A-2D163938B01E}"/>
    <cellStyle name="Comma 16 3 2 3 2" xfId="29234" xr:uid="{4EAC7169-814C-4EFE-ADAF-B37BD62CE158}"/>
    <cellStyle name="Comma 16 3 2 3 2 2" xfId="41684" xr:uid="{89D54D1D-7C71-4DB4-81BD-FE1831E8FF22}"/>
    <cellStyle name="Comma 16 3 2 3 3" xfId="25353" xr:uid="{6F2BD48C-B9B4-4234-B360-F88462D9B294}"/>
    <cellStyle name="Comma 16 3 2 3 3 2" xfId="37805" xr:uid="{FC927A82-0F40-4436-BB97-212C0F8A1504}"/>
    <cellStyle name="Comma 16 3 2 3 4" xfId="33268" xr:uid="{1C38A915-B612-4A6B-9CA7-AF429ED51C6D}"/>
    <cellStyle name="Comma 16 3 2 4" xfId="18410" xr:uid="{4632C863-EE21-45C7-A7E3-1F0EC190128E}"/>
    <cellStyle name="Comma 16 3 2 4 2" xfId="28961" xr:uid="{3AC2CBC2-0CCB-4243-8741-8A25E62307E4}"/>
    <cellStyle name="Comma 16 3 2 4 2 2" xfId="41411" xr:uid="{84FC92DE-2BD4-4961-8E65-F0E4F2B78327}"/>
    <cellStyle name="Comma 16 3 2 4 3" xfId="25078" xr:uid="{29A42107-4F28-4156-81A2-10CA9A4155B8}"/>
    <cellStyle name="Comma 16 3 2 4 3 2" xfId="37531" xr:uid="{0B70D45B-E20F-48B5-B0B3-F936B786057E}"/>
    <cellStyle name="Comma 16 3 2 4 4" xfId="32995" xr:uid="{56CCFB45-7FD2-427A-B39D-75F11F94B0D8}"/>
    <cellStyle name="Comma 16 3 2 5" xfId="17188" xr:uid="{E6F84619-9800-4737-99C4-55C707F4E0FD}"/>
    <cellStyle name="Comma 16 3 2 5 2" xfId="28727" xr:uid="{595AA976-0403-429C-866B-4796B2BE9AF5}"/>
    <cellStyle name="Comma 16 3 2 5 2 2" xfId="41177" xr:uid="{8CC345F7-D134-4BBB-A674-07FADA886A47}"/>
    <cellStyle name="Comma 16 3 2 5 3" xfId="24688" xr:uid="{CE697DEB-3557-4AC7-B8D7-0467569864D7}"/>
    <cellStyle name="Comma 16 3 2 5 3 2" xfId="37141" xr:uid="{CEF29D87-365D-4920-93B2-8F89FC42F0F7}"/>
    <cellStyle name="Comma 16 3 2 5 4" xfId="32761" xr:uid="{D80B461F-8203-4A33-8E3E-0FE133C033AC}"/>
    <cellStyle name="Comma 16 3 2 6" xfId="16261" xr:uid="{735C89E5-33C6-4561-93EB-A0A012E75568}"/>
    <cellStyle name="Comma 16 3 2 6 2" xfId="28378" xr:uid="{8C7803CB-27D6-49E4-8A27-3E6E151888D1}"/>
    <cellStyle name="Comma 16 3 2 6 2 2" xfId="40828" xr:uid="{0DA6BF5F-A4D5-4E12-AE93-F6B51DD58CFE}"/>
    <cellStyle name="Comma 16 3 2 6 3" xfId="24337" xr:uid="{F8D7A026-2DFA-4EE2-861B-B580ADAF0A9A}"/>
    <cellStyle name="Comma 16 3 2 6 3 2" xfId="36791" xr:uid="{00771902-471E-4197-A2C5-5342205EA465}"/>
    <cellStyle name="Comma 16 3 2 6 4" xfId="32412" xr:uid="{FED05C1F-7157-4FEC-930A-1E02800703B3}"/>
    <cellStyle name="Comma 16 3 2 7" xfId="13298" xr:uid="{8C0B8CB7-90F9-4C85-BE49-7BBD357AF34B}"/>
    <cellStyle name="Comma 16 3 2 7 2" xfId="27308" xr:uid="{F6523310-92B9-493E-849E-77064E11FA0A}"/>
    <cellStyle name="Comma 16 3 2 7 2 2" xfId="39758" xr:uid="{76206193-E41D-4991-8066-188D979322F8}"/>
    <cellStyle name="Comma 16 3 2 7 3" xfId="23121" xr:uid="{B3297433-DDF1-4B84-804E-6399E1D9FDAC}"/>
    <cellStyle name="Comma 16 3 2 7 3 2" xfId="35576" xr:uid="{988EB5FF-1640-4840-A8A8-35264220343C}"/>
    <cellStyle name="Comma 16 3 2 7 4" xfId="31342" xr:uid="{7427500B-478D-4886-B42F-D0C0AF8E1C9B}"/>
    <cellStyle name="Comma 16 3 2 8" xfId="27276" xr:uid="{BD6ADE04-1494-43FD-819A-0C3B5A04FD36}"/>
    <cellStyle name="Comma 16 3 2 8 2" xfId="39726" xr:uid="{6A87FCE2-C981-4B94-B732-9A6CDF7C7FE8}"/>
    <cellStyle name="Comma 16 3 2 9" xfId="22979" xr:uid="{2E6918CC-FA55-4A77-86F5-A2FE7671FD57}"/>
    <cellStyle name="Comma 16 3 2 9 2" xfId="35449" xr:uid="{4477E907-4CAF-4A59-A45D-6F9614DBB5B5}"/>
    <cellStyle name="Comma 16 3 3" xfId="13300" xr:uid="{D7E8E25C-5890-4637-A776-78163F7EB1C6}"/>
    <cellStyle name="Comma 16 3 3 2" xfId="13301" xr:uid="{697FF0F2-53A4-46D6-BEE6-0C8E84AC5472}"/>
    <cellStyle name="Comma 16 3 3 2 2" xfId="20296" xr:uid="{F470D42F-3DE2-473B-B80A-EDC51E58B9E6}"/>
    <cellStyle name="Comma 16 3 3 2 2 2" xfId="29368" xr:uid="{9BB514EC-C5FC-428F-891C-4DA9034DCCB8}"/>
    <cellStyle name="Comma 16 3 3 2 2 2 2" xfId="41818" xr:uid="{ABFDD63D-E8B8-4A8D-98EA-C99B5AE01C65}"/>
    <cellStyle name="Comma 16 3 3 2 2 3" xfId="25488" xr:uid="{DE678F31-226E-4AE6-B592-FE1C03E1096A}"/>
    <cellStyle name="Comma 16 3 3 2 2 3 2" xfId="37939" xr:uid="{F8692FB6-00FE-43C8-9F23-BE6AA3F021A7}"/>
    <cellStyle name="Comma 16 3 3 2 2 4" xfId="33402" xr:uid="{4758F6DF-51F2-45D0-8740-5FE5371CE38A}"/>
    <cellStyle name="Comma 16 3 3 2 3" xfId="18913" xr:uid="{E601F50F-0FC0-4C54-BB4E-34487D887CF5}"/>
    <cellStyle name="Comma 16 3 3 2 3 2" xfId="29093" xr:uid="{413B9E60-ED5F-407C-B2EC-E3E4603152D9}"/>
    <cellStyle name="Comma 16 3 3 2 3 2 2" xfId="41543" xr:uid="{967F8E41-59BE-4D70-B04F-C8F1978FBFD6}"/>
    <cellStyle name="Comma 16 3 3 2 3 3" xfId="25211" xr:uid="{0E371012-DA09-4593-A81E-61129C187274}"/>
    <cellStyle name="Comma 16 3 3 2 3 3 2" xfId="37663" xr:uid="{533299C9-6289-4AF9-B1EC-20E94689B46E}"/>
    <cellStyle name="Comma 16 3 3 2 3 4" xfId="33127" xr:uid="{B72A185F-05C9-4231-AFD1-DED11016ED69}"/>
    <cellStyle name="Comma 16 3 3 2 4" xfId="16686" xr:uid="{F4B9C96D-1F5F-42D2-9F0C-D6B4CD3B6687}"/>
    <cellStyle name="Comma 16 3 3 2 4 2" xfId="28621" xr:uid="{9C44D62B-2353-4EE7-83BA-0D11607C29E3}"/>
    <cellStyle name="Comma 16 3 3 2 4 2 2" xfId="41071" xr:uid="{1704891C-3908-4DCC-9CD7-2A57EA08D7F8}"/>
    <cellStyle name="Comma 16 3 3 2 4 3" xfId="24580" xr:uid="{83319F7B-452E-48C5-8254-C801AD382835}"/>
    <cellStyle name="Comma 16 3 3 2 4 3 2" xfId="37034" xr:uid="{0CF358D4-9CE5-4E7A-83CE-9D66F6AB6991}"/>
    <cellStyle name="Comma 16 3 3 2 4 4" xfId="32655" xr:uid="{F06F68CC-DEAA-4606-8D6F-73F503AEA9EA}"/>
    <cellStyle name="Comma 16 3 3 2 5" xfId="27311" xr:uid="{1083860B-421F-46D8-9180-B4D792F9D621}"/>
    <cellStyle name="Comma 16 3 3 2 5 2" xfId="39761" xr:uid="{A6005460-511C-45B1-A795-3C8775DA2105}"/>
    <cellStyle name="Comma 16 3 3 2 6" xfId="23124" xr:uid="{E9FF8294-25E8-47D0-B2DD-55FE0FD90AC5}"/>
    <cellStyle name="Comma 16 3 3 2 6 2" xfId="35579" xr:uid="{4B5F85F1-FA77-4A39-A525-39E417A2083E}"/>
    <cellStyle name="Comma 16 3 3 2 7" xfId="31345" xr:uid="{D584C95E-B0DB-4D81-9CF8-D508812C0C5D}"/>
    <cellStyle name="Comma 16 3 3 3" xfId="19508" xr:uid="{02BDBC6F-7CFD-4E9C-B6EF-33ACCE625488}"/>
    <cellStyle name="Comma 16 3 3 3 2" xfId="29199" xr:uid="{700C7916-A179-4902-9E0F-299FE25B0BFF}"/>
    <cellStyle name="Comma 16 3 3 3 2 2" xfId="41649" xr:uid="{416072D7-744C-45BB-B8BF-3F10079435CE}"/>
    <cellStyle name="Comma 16 3 3 3 3" xfId="25318" xr:uid="{D9C95065-1253-4B22-8476-513341C30B12}"/>
    <cellStyle name="Comma 16 3 3 3 3 2" xfId="37770" xr:uid="{FA5BFED9-3E37-4735-AA88-12511344D040}"/>
    <cellStyle name="Comma 16 3 3 3 4" xfId="33233" xr:uid="{1D7B1744-C571-41B8-8211-9664C7661692}"/>
    <cellStyle name="Comma 16 3 3 4" xfId="18106" xr:uid="{C0A97C11-4388-4AC2-8AAD-F388E409554E}"/>
    <cellStyle name="Comma 16 3 3 4 2" xfId="28926" xr:uid="{7070686B-5CD0-49DF-AE27-B95CE028CC17}"/>
    <cellStyle name="Comma 16 3 3 4 2 2" xfId="41376" xr:uid="{AD3F6DB5-E55C-48C3-8784-37D21702F6E7}"/>
    <cellStyle name="Comma 16 3 3 4 3" xfId="24964" xr:uid="{EF7C15A5-F686-4164-BDD7-3C9D6839E5AE}"/>
    <cellStyle name="Comma 16 3 3 4 3 2" xfId="37417" xr:uid="{EEE42244-1D80-4955-86EC-0264648B4872}"/>
    <cellStyle name="Comma 16 3 3 4 4" xfId="32960" xr:uid="{29D53D66-E188-4EDD-8839-8AEDECC65249}"/>
    <cellStyle name="Comma 16 3 3 5" xfId="17410" xr:uid="{466823D6-7270-4A83-84D4-7379F2FD5044}"/>
    <cellStyle name="Comma 16 3 3 5 2" xfId="28766" xr:uid="{5D9C5FC3-18E9-429D-8741-0B719722E634}"/>
    <cellStyle name="Comma 16 3 3 5 2 2" xfId="41216" xr:uid="{46B8A643-5BB1-4BE0-9BF3-FF1E80AE6433}"/>
    <cellStyle name="Comma 16 3 3 5 3" xfId="24727" xr:uid="{DEACBCCF-8F98-4643-AFD6-3B3A1D303A14}"/>
    <cellStyle name="Comma 16 3 3 5 3 2" xfId="37180" xr:uid="{E43C2FEF-A1DB-4A70-8A57-72F3C953CB4C}"/>
    <cellStyle name="Comma 16 3 3 5 4" xfId="32800" xr:uid="{B25E5A18-293A-408B-B3C2-32C69AE3CBB4}"/>
    <cellStyle name="Comma 16 3 3 6" xfId="16134" xr:uid="{52DC0D94-9778-4C3A-BAA9-7F9185F211FC}"/>
    <cellStyle name="Comma 16 3 3 6 2" xfId="28342" xr:uid="{28F82250-E717-44FC-850B-5CBE67F069CA}"/>
    <cellStyle name="Comma 16 3 3 6 2 2" xfId="40792" xr:uid="{421CEECA-0EA6-4284-A8B6-6158821BE106}"/>
    <cellStyle name="Comma 16 3 3 6 3" xfId="24301" xr:uid="{DFD017EE-B232-4562-909C-F668D814BBF9}"/>
    <cellStyle name="Comma 16 3 3 6 3 2" xfId="36755" xr:uid="{C504A741-5234-4E4B-8CC8-993966A6102D}"/>
    <cellStyle name="Comma 16 3 3 6 4" xfId="32376" xr:uid="{67D023C1-83ED-4C23-8D14-0A66FBA08D39}"/>
    <cellStyle name="Comma 16 3 3 7" xfId="27310" xr:uid="{0A42F926-B46F-456B-A899-1F56AF6E195F}"/>
    <cellStyle name="Comma 16 3 3 7 2" xfId="39760" xr:uid="{52F4F738-B105-4D3D-915B-ABB5E1437877}"/>
    <cellStyle name="Comma 16 3 3 8" xfId="23123" xr:uid="{BFFA7ACF-6081-4CF6-B974-0990754E302A}"/>
    <cellStyle name="Comma 16 3 3 8 2" xfId="35578" xr:uid="{00B0184E-AABE-4A7D-9E08-5475015B5425}"/>
    <cellStyle name="Comma 16 3 3 9" xfId="31344" xr:uid="{B2825A86-F76C-4E58-BE21-0525130E8850}"/>
    <cellStyle name="Comma 16 3 4" xfId="13302" xr:uid="{1E29659B-E13C-42CA-9C0A-D9B772C70003}"/>
    <cellStyle name="Comma 16 3 4 2" xfId="20086" xr:uid="{0A3B5B67-738F-4B56-96F6-8570A58B7270}"/>
    <cellStyle name="Comma 16 3 4 2 2" xfId="29302" xr:uid="{FA69AF4A-7178-4E37-9483-A47A3649FD2A}"/>
    <cellStyle name="Comma 16 3 4 2 2 2" xfId="41752" xr:uid="{504A8CC4-F9E4-4A14-A038-AB9E7A93DB68}"/>
    <cellStyle name="Comma 16 3 4 2 3" xfId="25422" xr:uid="{48141867-8DDB-4F0E-B962-E14F75A579A2}"/>
    <cellStyle name="Comma 16 3 4 2 3 2" xfId="37873" xr:uid="{3BEF5AAD-A8F8-4A7A-ABF1-C90023540CE1}"/>
    <cellStyle name="Comma 16 3 4 2 4" xfId="33336" xr:uid="{C5BC6F94-B7AB-415E-B39E-2AABC05F8847}"/>
    <cellStyle name="Comma 16 3 4 3" xfId="18691" xr:uid="{905376E5-BE0A-47A3-8D74-AAE98C6992F3}"/>
    <cellStyle name="Comma 16 3 4 3 2" xfId="29027" xr:uid="{A37475EA-98F6-4ECD-B752-0BEF881E096A}"/>
    <cellStyle name="Comma 16 3 4 3 2 2" xfId="41477" xr:uid="{3D5725A9-73F6-489E-B54B-1A28B03A9692}"/>
    <cellStyle name="Comma 16 3 4 3 3" xfId="25145" xr:uid="{2E50A42A-6DFE-4A25-99B0-B549BE5A49E4}"/>
    <cellStyle name="Comma 16 3 4 3 3 2" xfId="37597" xr:uid="{DCE0B8B1-4079-49DC-87BD-29BF7CCFD60A}"/>
    <cellStyle name="Comma 16 3 4 3 4" xfId="33061" xr:uid="{D7D5F549-FE70-4C42-87D2-84100FBFA69E}"/>
    <cellStyle name="Comma 16 3 4 4" xfId="16547" xr:uid="{F32305F2-90C6-429D-8342-17FB031C0EF5}"/>
    <cellStyle name="Comma 16 3 4 4 2" xfId="28555" xr:uid="{598522A6-F5F1-4266-A90F-E663459C9D69}"/>
    <cellStyle name="Comma 16 3 4 4 2 2" xfId="41005" xr:uid="{1A4E4EAE-E19D-476B-987D-153D390863C4}"/>
    <cellStyle name="Comma 16 3 4 4 3" xfId="24514" xr:uid="{E66C5CF2-E993-42CA-94EB-876F9CC9FE8A}"/>
    <cellStyle name="Comma 16 3 4 4 3 2" xfId="36968" xr:uid="{898E9993-D479-40C0-B378-064A654237E4}"/>
    <cellStyle name="Comma 16 3 4 4 4" xfId="32589" xr:uid="{5DFA2561-64D5-4FD0-A838-CD2DF31BA5C0}"/>
    <cellStyle name="Comma 16 3 4 5" xfId="27312" xr:uid="{29721121-E712-4192-A6A8-AD59D85E2443}"/>
    <cellStyle name="Comma 16 3 4 5 2" xfId="39762" xr:uid="{B66E1BD7-0213-4C11-8588-7FC8FFDA8F01}"/>
    <cellStyle name="Comma 16 3 4 6" xfId="23125" xr:uid="{EAC92993-7F3C-4E02-B89C-8E76260015AD}"/>
    <cellStyle name="Comma 16 3 4 6 2" xfId="35580" xr:uid="{E9A88A0C-2993-4CE5-BB88-4302D243C3C5}"/>
    <cellStyle name="Comma 16 3 4 7" xfId="31346" xr:uid="{03A59B87-74EC-4A4E-AF85-D2F344CC05EE}"/>
    <cellStyle name="Comma 16 3 5" xfId="20841" xr:uid="{BE3387F7-1E1D-4A91-9CFC-67F5347266AC}"/>
    <cellStyle name="Comma 16 3 5 2" xfId="29442" xr:uid="{4BFA5872-DE5F-4C07-9FAD-9AEEFB68983F}"/>
    <cellStyle name="Comma 16 3 5 2 2" xfId="41892" xr:uid="{27EDF042-DDA9-42B6-8986-C67FBE1EC1A3}"/>
    <cellStyle name="Comma 16 3 5 3" xfId="25564" xr:uid="{8F6A4AA5-12F3-4159-95B5-1FE4D97BFEE9}"/>
    <cellStyle name="Comma 16 3 5 3 2" xfId="38015" xr:uid="{68EDF99E-4CC2-46F3-9D70-EC6728A196BF}"/>
    <cellStyle name="Comma 16 3 5 4" xfId="33476" xr:uid="{3663813F-00CD-4107-B190-8410E5DD4609}"/>
    <cellStyle name="Comma 16 3 6" xfId="17885" xr:uid="{44BFDE6B-FF47-400E-9B6B-5AF0562CC85C}"/>
    <cellStyle name="Comma 16 3 6 2" xfId="28860" xr:uid="{39E48714-DFE3-4879-90F2-9E16C9483DA5}"/>
    <cellStyle name="Comma 16 3 6 2 2" xfId="41310" xr:uid="{C36C44F7-D71A-4C63-ADFF-ADFB30D7AA35}"/>
    <cellStyle name="Comma 16 3 6 3" xfId="24898" xr:uid="{C22C44F6-DA6A-488C-9167-6E7E339F598F}"/>
    <cellStyle name="Comma 16 3 6 3 2" xfId="37351" xr:uid="{BE029B94-D79B-4CBA-9EC3-BAE8BFB1D3E0}"/>
    <cellStyle name="Comma 16 3 6 4" xfId="32894" xr:uid="{A28DFD59-E661-4409-AB29-F37171C2F1A6}"/>
    <cellStyle name="Comma 16 3 7" xfId="16965" xr:uid="{AF253A7D-4E99-4825-9807-A5AE66D3FB3D}"/>
    <cellStyle name="Comma 16 3 7 2" xfId="28692" xr:uid="{E3F467D3-5F90-4159-9AF8-4E9EBE122C94}"/>
    <cellStyle name="Comma 16 3 7 2 2" xfId="41142" xr:uid="{63745953-7E3F-4FE9-823C-4BD1945AE637}"/>
    <cellStyle name="Comma 16 3 7 3" xfId="24652" xr:uid="{13B72E93-7E90-4F39-B350-F39BB3513E06}"/>
    <cellStyle name="Comma 16 3 7 3 2" xfId="37106" xr:uid="{817688D8-00AA-449B-80C8-8FB1825A2279}"/>
    <cellStyle name="Comma 16 3 7 4" xfId="32726" xr:uid="{B0626185-AD9E-41A7-91B5-9BBF596EEA83}"/>
    <cellStyle name="Comma 16 3 8" xfId="15885" xr:uid="{21002A36-13CF-4C54-893E-D263CB162D9D}"/>
    <cellStyle name="Comma 16 3 8 2" xfId="28166" xr:uid="{DE9E2B4E-5AF9-42C3-A2F8-179FFF261B43}"/>
    <cellStyle name="Comma 16 3 8 2 2" xfId="40616" xr:uid="{72E2EE8B-9C50-4C63-9D9D-2C9E3A0F1501}"/>
    <cellStyle name="Comma 16 3 8 3" xfId="24125" xr:uid="{90A94DBA-2817-4F22-83CD-BC87D8AEE057}"/>
    <cellStyle name="Comma 16 3 8 3 2" xfId="36579" xr:uid="{5DFD7118-47B8-4A30-81FC-00D46E33B735}"/>
    <cellStyle name="Comma 16 3 8 4" xfId="32200" xr:uid="{97832599-5238-452F-8EC9-4C3DD4964CEF}"/>
    <cellStyle name="Comma 16 3 9" xfId="13297" xr:uid="{A94BC3CC-F2AE-4A3E-AD79-A5176F362FA7}"/>
    <cellStyle name="Comma 16 3 9 2" xfId="27307" xr:uid="{77595F52-7C23-4DCC-99E5-DA4163BF6FC6}"/>
    <cellStyle name="Comma 16 3 9 2 2" xfId="39757" xr:uid="{326EC8B7-EB99-4C73-BE8B-A21B49CCC963}"/>
    <cellStyle name="Comma 16 3 9 3" xfId="23120" xr:uid="{EB6EE38F-ABCF-4A16-93A2-4C303D4A3E98}"/>
    <cellStyle name="Comma 16 3 9 3 2" xfId="35575" xr:uid="{79542A57-1E98-4E52-80BC-5B8BAF607CE2}"/>
    <cellStyle name="Comma 16 3 9 4" xfId="31341" xr:uid="{6EDDCCFA-627F-4EFB-9067-FC4E56074B58}"/>
    <cellStyle name="Comma 16 4" xfId="901" xr:uid="{CDD8CA2C-1859-4609-A589-4721639435BA}"/>
    <cellStyle name="Comma 16 4 10" xfId="43083" xr:uid="{DF7D299F-9F45-4FD5-8E68-0B399EB67920}"/>
    <cellStyle name="Comma 16 4 11" xfId="44166" xr:uid="{DC8067A0-5FEC-4CFB-8553-1D74582778EA}"/>
    <cellStyle name="Comma 16 4 2" xfId="13304" xr:uid="{F0D2F09B-A61A-4517-8BCE-46BF3F6B004B}"/>
    <cellStyle name="Comma 16 4 2 2" xfId="20137" xr:uid="{E76EE8E5-EE5F-4F42-A092-45494D0E7AED}"/>
    <cellStyle name="Comma 16 4 2 2 2" xfId="29334" xr:uid="{C6C68A3C-1BFC-4F45-8A1D-E6AC38CD4F98}"/>
    <cellStyle name="Comma 16 4 2 2 2 2" xfId="41784" xr:uid="{7F3A6A96-60E7-4235-A928-D736BC92DEBC}"/>
    <cellStyle name="Comma 16 4 2 2 3" xfId="25454" xr:uid="{90D05B02-0020-48D6-AF22-4111F02F5795}"/>
    <cellStyle name="Comma 16 4 2 2 3 2" xfId="37905" xr:uid="{358ED65D-DD22-4DD1-871E-A35F7A268A11}"/>
    <cellStyle name="Comma 16 4 2 2 4" xfId="33368" xr:uid="{DC88510D-9A2F-4227-B61A-F440FDAB6566}"/>
    <cellStyle name="Comma 16 4 2 3" xfId="18742" xr:uid="{61C5E8F1-691F-4508-8D3D-70318C7B4F08}"/>
    <cellStyle name="Comma 16 4 2 3 2" xfId="29059" xr:uid="{A21225F4-C244-4F16-9131-7864321DEE19}"/>
    <cellStyle name="Comma 16 4 2 3 2 2" xfId="41509" xr:uid="{7F7477B5-6401-40CE-BC7F-E80577561AB7}"/>
    <cellStyle name="Comma 16 4 2 3 3" xfId="25177" xr:uid="{15A2586C-D98E-43CD-873F-ED6A3ECCCB95}"/>
    <cellStyle name="Comma 16 4 2 3 3 2" xfId="37629" xr:uid="{6A1C690F-1604-4A29-96B1-B20339A9AA4C}"/>
    <cellStyle name="Comma 16 4 2 3 4" xfId="33093" xr:uid="{9874F9DD-C4AB-4347-B194-BEDB760B55CF}"/>
    <cellStyle name="Comma 16 4 2 4" xfId="16596" xr:uid="{A5402DFD-10F4-4FAC-82DB-84ECA366BBBE}"/>
    <cellStyle name="Comma 16 4 2 4 2" xfId="28587" xr:uid="{C11D3540-C7FE-4528-BEFB-8D0A15CECE2E}"/>
    <cellStyle name="Comma 16 4 2 4 2 2" xfId="41037" xr:uid="{AA2E53A3-9419-4EDD-A534-AC0CB20A8839}"/>
    <cellStyle name="Comma 16 4 2 4 3" xfId="24546" xr:uid="{621F61F5-6216-4BF6-B64A-64CEA75DE198}"/>
    <cellStyle name="Comma 16 4 2 4 3 2" xfId="37000" xr:uid="{0397E15C-B9E8-4959-BF31-099D471B7073}"/>
    <cellStyle name="Comma 16 4 2 4 4" xfId="32621" xr:uid="{D54CAD5D-5D17-4B92-92AE-D9E0C5F3F464}"/>
    <cellStyle name="Comma 16 4 2 5" xfId="27314" xr:uid="{A29A0D3F-C22E-4869-8B36-6ED95648FB32}"/>
    <cellStyle name="Comma 16 4 2 5 2" xfId="39764" xr:uid="{56908E4A-C008-4AAD-9C6D-20E2ECE4870B}"/>
    <cellStyle name="Comma 16 4 2 6" xfId="23127" xr:uid="{F5DFB526-DE14-4412-8B4F-D6FF1800CCA7}"/>
    <cellStyle name="Comma 16 4 2 6 2" xfId="35582" xr:uid="{98DA7685-B1B6-4DD5-98F3-3D616DCC224B}"/>
    <cellStyle name="Comma 16 4 2 7" xfId="31348" xr:uid="{232B8350-95F0-4AC2-BD7D-5042028E1F71}"/>
    <cellStyle name="Comma 16 4 3" xfId="19338" xr:uid="{B05D27B4-ADFD-463D-B700-C66AB70A088C}"/>
    <cellStyle name="Comma 16 4 3 2" xfId="29165" xr:uid="{C3A6F5BF-1A27-47A4-B8D5-3A341DA35F3B}"/>
    <cellStyle name="Comma 16 4 3 2 2" xfId="41615" xr:uid="{C734429B-65C8-4C52-A378-85A13F00FFD7}"/>
    <cellStyle name="Comma 16 4 3 3" xfId="25284" xr:uid="{09EB8421-E9DC-4759-82C2-A4C400EB8BB0}"/>
    <cellStyle name="Comma 16 4 3 3 2" xfId="37736" xr:uid="{F9C76EFE-138E-4FA8-A5D2-6E368F7B54EC}"/>
    <cellStyle name="Comma 16 4 3 4" xfId="33199" xr:uid="{A141D4E1-3A85-4B7C-A57E-39F87951DD2A}"/>
    <cellStyle name="Comma 16 4 4" xfId="17937" xr:uid="{03756225-32E6-493A-B7D6-D792F0400AD4}"/>
    <cellStyle name="Comma 16 4 4 2" xfId="28892" xr:uid="{7C2545A3-7DF7-4480-9A28-459442207930}"/>
    <cellStyle name="Comma 16 4 4 2 2" xfId="41342" xr:uid="{BC299C89-57A6-4CF3-BC23-CE09728C6FA0}"/>
    <cellStyle name="Comma 16 4 4 3" xfId="24930" xr:uid="{EF2464EE-82FC-4FD6-85C3-DF4C5495D887}"/>
    <cellStyle name="Comma 16 4 4 3 2" xfId="37383" xr:uid="{9D000F84-282A-47B6-8243-BE10B76F3E6B}"/>
    <cellStyle name="Comma 16 4 4 4" xfId="32926" xr:uid="{6FA3B306-45C0-4B8C-831A-BBA72AA2B415}"/>
    <cellStyle name="Comma 16 4 5" xfId="16044" xr:uid="{4E2D0CFE-7D89-4665-8808-334D2A8ACCC3}"/>
    <cellStyle name="Comma 16 4 5 2" xfId="28307" xr:uid="{27F4EB8D-CC14-4564-BC83-499F1BA3B7EF}"/>
    <cellStyle name="Comma 16 4 5 2 2" xfId="40757" xr:uid="{EB52ADD5-274D-46C9-A149-4681C810C904}"/>
    <cellStyle name="Comma 16 4 5 3" xfId="24266" xr:uid="{04D8B750-1A19-44EC-95A2-3E49060563D8}"/>
    <cellStyle name="Comma 16 4 5 3 2" xfId="36720" xr:uid="{54C3ACAD-F284-4F28-86C4-9964CD08E7D5}"/>
    <cellStyle name="Comma 16 4 5 4" xfId="32341" xr:uid="{2E010CB2-31BD-4BAC-B82F-192C6D551306}"/>
    <cellStyle name="Comma 16 4 6" xfId="13303" xr:uid="{4FA25A0A-0901-4B44-BCC0-7261CA93E128}"/>
    <cellStyle name="Comma 16 4 6 2" xfId="27313" xr:uid="{C7595B58-B8EC-4E5E-A7D5-FAE2031076E3}"/>
    <cellStyle name="Comma 16 4 6 2 2" xfId="39763" xr:uid="{CBCD699A-1CFE-43CE-A9BC-36274EB2B4EC}"/>
    <cellStyle name="Comma 16 4 6 3" xfId="23126" xr:uid="{857F7F6B-B083-4573-BA1B-1F2636262ECB}"/>
    <cellStyle name="Comma 16 4 6 3 2" xfId="35581" xr:uid="{0159C957-B12E-49E7-8F2C-31BBE56F763F}"/>
    <cellStyle name="Comma 16 4 6 4" xfId="31347" xr:uid="{3CCDB897-E2B0-4E83-92FB-80D7EEEAAA07}"/>
    <cellStyle name="Comma 16 4 7" xfId="25687" xr:uid="{16069468-59FC-4581-87D6-AA9AC4498BDC}"/>
    <cellStyle name="Comma 16 4 7 2" xfId="38137" xr:uid="{BF0512C2-8F4C-4F0C-8443-772BF72C0A19}"/>
    <cellStyle name="Comma 16 4 8" xfId="21214" xr:uid="{8F45418C-25DF-4C7C-B404-D477EAC0AE5D}"/>
    <cellStyle name="Comma 16 4 8 2" xfId="33687" xr:uid="{22D8FCD1-B6B7-40F6-9C13-3B7C545B2B34}"/>
    <cellStyle name="Comma 16 4 9" xfId="29721" xr:uid="{E9DF73B9-40EE-40C1-AD91-5864EC1FA4CD}"/>
    <cellStyle name="Comma 16 5" xfId="13078" xr:uid="{F9FC5ED9-7E07-4DDE-8B49-C835B2F35858}"/>
    <cellStyle name="Comma 16 5 2" xfId="18602" xr:uid="{07483671-1FFB-4415-8D0D-517319655EF7}"/>
    <cellStyle name="Comma 16 5 2 2" xfId="28996" xr:uid="{32F2A7E2-F850-4E23-82B3-400D57FC6A74}"/>
    <cellStyle name="Comma 16 5 2 2 2" xfId="41446" xr:uid="{B41CB2F5-E6F4-42C4-B903-980D08FF9DF4}"/>
    <cellStyle name="Comma 16 5 2 3" xfId="25114" xr:uid="{A4594016-4578-4697-9A16-5AB553FD0DEB}"/>
    <cellStyle name="Comma 16 5 2 3 2" xfId="37566" xr:uid="{1F16730A-21DF-46FC-BFB0-2EB1B4BF02CE}"/>
    <cellStyle name="Comma 16 5 2 4" xfId="33030" xr:uid="{D3C31C3D-98E6-4E0B-AD2E-1B2B481E42A7}"/>
    <cellStyle name="Comma 16 5 3" xfId="19943" xr:uid="{CBE6AD9B-38A1-4D4B-B2BE-4F1A26FEDD63}"/>
    <cellStyle name="Comma 16 5 3 2" xfId="29269" xr:uid="{B65A6488-3DD1-460D-9612-4B4FD31C44C7}"/>
    <cellStyle name="Comma 16 5 3 2 2" xfId="41719" xr:uid="{FAC42DD9-E524-415D-937B-B3C4C6FA9B2C}"/>
    <cellStyle name="Comma 16 5 3 3" xfId="25389" xr:uid="{FE54423C-AF7A-42EC-B14A-DAB27E212A43}"/>
    <cellStyle name="Comma 16 5 3 3 2" xfId="37840" xr:uid="{0C937AF5-2964-493D-A92E-69CB0EB341D7}"/>
    <cellStyle name="Comma 16 5 3 4" xfId="33303" xr:uid="{95F46E2C-72FD-4558-93FC-4B9594577E12}"/>
    <cellStyle name="Comma 16 5 4" xfId="17718" xr:uid="{7D4C342C-B37F-4209-BA47-3864D739A22A}"/>
    <cellStyle name="Comma 16 5 4 2" xfId="28803" xr:uid="{A3849B47-5FEE-46FC-8FDA-D80D5079F6A8}"/>
    <cellStyle name="Comma 16 5 4 2 2" xfId="41253" xr:uid="{8CE7F500-ECAD-4526-B99E-E62681E1B729}"/>
    <cellStyle name="Comma 16 5 4 3" xfId="24841" xr:uid="{010074C5-2499-4B2B-9DFA-FB9229C42BC0}"/>
    <cellStyle name="Comma 16 5 4 3 2" xfId="37294" xr:uid="{694E0CDE-AB67-4B2B-84F2-C283237B6FF3}"/>
    <cellStyle name="Comma 16 5 4 4" xfId="32837" xr:uid="{EB367689-CA3C-4FBA-B550-84EB195323C4}"/>
    <cellStyle name="Comma 16 5 5" xfId="16373" xr:uid="{A6CCCB67-4DDC-4F57-98C7-F6AB764126A7}"/>
    <cellStyle name="Comma 16 5 5 2" xfId="28413" xr:uid="{2AAF26CC-E314-476E-AA55-212AD7F67674}"/>
    <cellStyle name="Comma 16 5 5 2 2" xfId="40863" xr:uid="{E84827C6-E25F-4399-ABA6-83232E989F41}"/>
    <cellStyle name="Comma 16 5 5 3" xfId="24372" xr:uid="{FB508C71-FC3E-4694-A1D0-509041063A47}"/>
    <cellStyle name="Comma 16 5 5 3 2" xfId="36826" xr:uid="{AB5E33BD-3048-456A-ADCF-186C96727D3B}"/>
    <cellStyle name="Comma 16 5 5 4" xfId="32447" xr:uid="{3E9F30FF-C363-4593-A2B0-3B71389CA020}"/>
    <cellStyle name="Comma 16 5 6" xfId="13305" xr:uid="{ECD4DA6B-A571-4C45-B3BA-5DD813103367}"/>
    <cellStyle name="Comma 16 5 6 2" xfId="27315" xr:uid="{FFB54F06-0477-474C-AA75-16C716371CA5}"/>
    <cellStyle name="Comma 16 5 6 2 2" xfId="39765" xr:uid="{3C110505-667C-42B1-9FCB-17601546F7D8}"/>
    <cellStyle name="Comma 16 5 6 3" xfId="23128" xr:uid="{26D85431-6768-4529-A5A5-E7E547F01527}"/>
    <cellStyle name="Comma 16 5 6 3 2" xfId="35583" xr:uid="{4470F9E6-E79F-43D8-8F4A-35E5EE828AC1}"/>
    <cellStyle name="Comma 16 5 6 4" xfId="31349" xr:uid="{0783FC21-67D2-414A-953B-B1FEF7FC9631}"/>
    <cellStyle name="Comma 16 5 7" xfId="27283" xr:uid="{3972DD0D-38FB-4074-AEF6-ED802F920C96}"/>
    <cellStyle name="Comma 16 5 7 2" xfId="39733" xr:uid="{8435CB10-1EF4-4614-A061-1BE5EC196225}"/>
    <cellStyle name="Comma 16 5 8" xfId="23092" xr:uid="{212B7F8E-2275-4D02-BB32-CB261C930820}"/>
    <cellStyle name="Comma 16 5 8 2" xfId="35547" xr:uid="{195BDD97-DB55-4F4C-A723-E90173618227}"/>
    <cellStyle name="Comma 16 5 9" xfId="31317" xr:uid="{A24A029F-8020-425E-9187-D3E54F385B38}"/>
    <cellStyle name="Comma 16 6" xfId="15686" xr:uid="{D3328B28-8560-4BDB-AB84-01F3F830AE56}"/>
    <cellStyle name="Comma 16 6 2" xfId="27999" xr:uid="{590E7FFA-7D4B-4CE2-A916-3C794CF26AB0}"/>
    <cellStyle name="Comma 16 6 2 2" xfId="40449" xr:uid="{F95E9CF5-AC67-4873-9C52-AAF5E16428C5}"/>
    <cellStyle name="Comma 16 6 3" xfId="23958" xr:uid="{7CA4A46F-7A01-4246-BA3C-00908AD04DC1}"/>
    <cellStyle name="Comma 16 6 3 2" xfId="36412" xr:uid="{B21EE653-B1A7-4ABE-9015-5D060E491773}"/>
    <cellStyle name="Comma 16 6 4" xfId="32033" xr:uid="{04662E3F-B637-45AD-962B-CFFAAD6F00EB}"/>
    <cellStyle name="Comma 16 7" xfId="13094" xr:uid="{FA68C62B-CE7A-4B6C-90AE-816AD5AED7F1}"/>
    <cellStyle name="Comma 16 7 2" xfId="27296" xr:uid="{3613B1F4-F862-4B93-BE2F-345E04E2DC1D}"/>
    <cellStyle name="Comma 16 7 2 2" xfId="39746" xr:uid="{12171353-38B2-48FD-8780-B737A26C7204}"/>
    <cellStyle name="Comma 16 7 3" xfId="23105" xr:uid="{A9455B2D-80B9-47A9-B18A-2F4BEE266E18}"/>
    <cellStyle name="Comma 16 7 3 2" xfId="35560" xr:uid="{D2B4338B-FB2A-4574-9DFB-199F2FAD1A76}"/>
    <cellStyle name="Comma 16 7 4" xfId="31330" xr:uid="{F6BAF461-6D43-42C3-B3FA-F14D08F5BFD9}"/>
    <cellStyle name="Comma 16 8" xfId="25608" xr:uid="{53025060-DF13-4123-9DED-0EC3C06A12F2}"/>
    <cellStyle name="Comma 16 8 2" xfId="38058" xr:uid="{200EEA9F-3AD5-4AE4-96E1-0A42D3C648D0}"/>
    <cellStyle name="Comma 16 9" xfId="21110" xr:uid="{C385E858-E976-4CB2-A544-F8F63FA77D77}"/>
    <cellStyle name="Comma 16 9 2" xfId="33585" xr:uid="{7C11AC41-EFCD-4254-90CF-8891FDB3C6E4}"/>
    <cellStyle name="Comma 17" xfId="321" xr:uid="{BAEC3E54-13E9-420F-A93F-4114D2D1ABA6}"/>
    <cellStyle name="Comma 17 2" xfId="530" xr:uid="{7D0AED6D-AEC8-4C67-AAA9-F09EDF59743D}"/>
    <cellStyle name="Comma 17 2 10" xfId="43150" xr:uid="{62FEF6E2-5ECD-48A0-B555-2EE2EABADF3A}"/>
    <cellStyle name="Comma 17 2 2" xfId="13307" xr:uid="{D15D33F6-B7C4-43B2-8297-AE949F972FFD}"/>
    <cellStyle name="Comma 17 2 2 2" xfId="13308" xr:uid="{F905AC20-0A3A-47C6-BE93-795C084C5926}"/>
    <cellStyle name="Comma 17 2 2 2 2" xfId="20523" xr:uid="{630429ED-5DA0-43CA-90B4-76249F0EF34B}"/>
    <cellStyle name="Comma 17 2 2 2 3" xfId="19141" xr:uid="{6AEAC35B-7F1F-4294-9227-A1D3801D60F0}"/>
    <cellStyle name="Comma 17 2 2 3" xfId="19732" xr:uid="{168704BC-79DC-470D-AEA7-C9769DF22494}"/>
    <cellStyle name="Comma 17 2 2 4" xfId="18411" xr:uid="{D4110DE4-74CC-4A86-8ADA-53CED539BBB2}"/>
    <cellStyle name="Comma 17 2 2 5" xfId="17189" xr:uid="{D3E42D56-5608-4C04-85E7-21990F7331CE}"/>
    <cellStyle name="Comma 17 2 3" xfId="13309" xr:uid="{AE47D3D8-B7A3-48D4-8C7C-EAFDC964D791}"/>
    <cellStyle name="Comma 17 2 3 2" xfId="20297" xr:uid="{A36276AE-61E0-4D9F-8B75-3B3E1C02791F}"/>
    <cellStyle name="Comma 17 2 3 3" xfId="18914" xr:uid="{6AF44B68-0BE9-41F4-8A10-6B56062371AA}"/>
    <cellStyle name="Comma 17 2 3 4" xfId="17411" xr:uid="{F32127CE-14B2-4DB7-AA0D-84BBD0D2E2B6}"/>
    <cellStyle name="Comma 17 2 4" xfId="20711" xr:uid="{23893B7D-B630-4EA8-BFED-E743FC77A24A}"/>
    <cellStyle name="Comma 17 2 5" xfId="19509" xr:uid="{8527AED3-B970-4C9C-87E8-C7C822F8FFC0}"/>
    <cellStyle name="Comma 17 2 6" xfId="20842" xr:uid="{D94BF7E2-355A-4599-93C2-E04E0798B697}"/>
    <cellStyle name="Comma 17 2 7" xfId="18107" xr:uid="{B36DB012-AD98-4F86-8084-E55DCE8802E7}"/>
    <cellStyle name="Comma 17 2 8" xfId="16966" xr:uid="{45A253CD-41D4-42A6-BB68-C792CFC9527E}"/>
    <cellStyle name="Comma 17 2 9" xfId="13306" xr:uid="{23359FEA-736E-49A1-8880-2E91C54B37BC}"/>
    <cellStyle name="Comma 17 3" xfId="12966" xr:uid="{D2CBFF98-C73E-4FD6-BF74-650AC8C2276B}"/>
    <cellStyle name="Comma 17 3 2" xfId="13311" xr:uid="{03D5D828-99CA-4A06-ACD7-5E7521F23B20}"/>
    <cellStyle name="Comma 17 3 2 2" xfId="20138" xr:uid="{994DB87E-D57A-46D1-B23A-478F80FEBD16}"/>
    <cellStyle name="Comma 17 3 2 3" xfId="18743" xr:uid="{A0F31186-F9D8-4D97-B01E-AB33E76B7FCA}"/>
    <cellStyle name="Comma 17 3 3" xfId="19339" xr:uid="{2A5A7A86-0CCF-477E-A6CC-D4D87FAA4AAB}"/>
    <cellStyle name="Comma 17 3 4" xfId="17938" xr:uid="{BA805F27-80A5-4791-B502-BEFBA5354B7C}"/>
    <cellStyle name="Comma 17 3 5" xfId="13310" xr:uid="{1CCEBADD-C258-4E88-BDFD-CB75DE04AB3F}"/>
    <cellStyle name="Comma 17 3 6" xfId="44029" xr:uid="{EA4BF2EF-ED0A-4DA8-BD42-DCF4383ECCC1}"/>
    <cellStyle name="Comma 17 4" xfId="13312" xr:uid="{53E4D7EF-65DB-4160-9CAA-5E3D161FB7ED}"/>
    <cellStyle name="Comma 17 4 2" xfId="18603" xr:uid="{BD94014D-1325-4B43-97AC-EA79876E9A89}"/>
    <cellStyle name="Comma 17 4 3" xfId="19944" xr:uid="{5262178E-48C5-4C21-978A-1C816F1F575B}"/>
    <cellStyle name="Comma 17 4 4" xfId="17719" xr:uid="{3AF0487A-97B8-447F-ADEC-16C992F48888}"/>
    <cellStyle name="Comma 17 5" xfId="42955" xr:uid="{685C425F-541E-4FC7-872E-F984244EF41C}"/>
    <cellStyle name="Comma 17 5 2" xfId="43781" xr:uid="{2DCFDD3F-F162-4E58-85B8-DC8CF647F51A}"/>
    <cellStyle name="Comma 17 6" xfId="43858" xr:uid="{19D11265-486D-4E10-82FF-AA9DD832C677}"/>
    <cellStyle name="Comma 18" xfId="534" xr:uid="{63DBE8E7-07D5-4D42-8893-90163795DC64}"/>
    <cellStyle name="Comma 18 10" xfId="17572" xr:uid="{39422BB8-1FA4-4847-8F3D-D2ADCD611390}"/>
    <cellStyle name="Comma 18 11" xfId="16886" xr:uid="{135AF103-5EB4-45DB-9369-1B89461CA754}"/>
    <cellStyle name="Comma 18 12" xfId="15687" xr:uid="{5BA57663-23DD-4DE6-BFE7-D398E23A249D}"/>
    <cellStyle name="Comma 18 13" xfId="13313" xr:uid="{AB160CEE-3D80-48D0-AD79-A9406C9BE9F8}"/>
    <cellStyle name="Comma 18 14" xfId="43086" xr:uid="{E0C3D3DB-F2CE-4C75-8D89-9AF2D1823F43}"/>
    <cellStyle name="Comma 18 15" xfId="43896" xr:uid="{75103E59-EF3C-4BEF-838C-B795F26C7D65}"/>
    <cellStyle name="Comma 18 2" xfId="12967" xr:uid="{E51CB0F7-7782-417B-97A6-D13AD6452452}"/>
    <cellStyle name="Comma 18 2 10" xfId="13314" xr:uid="{8595213E-9468-45A9-8DF2-31B12379400A}"/>
    <cellStyle name="Comma 18 2 11" xfId="43151" xr:uid="{D7C30A53-F8F9-45FA-B851-A51DFC714BFD}"/>
    <cellStyle name="Comma 18 2 12" xfId="43972" xr:uid="{9823B4B4-019D-4D82-8CE2-18C97245E219}"/>
    <cellStyle name="Comma 18 2 2" xfId="13315" xr:uid="{3A5BD129-9F62-4AA3-A553-BAE464AA5902}"/>
    <cellStyle name="Comma 18 2 2 2" xfId="13316" xr:uid="{65B5B2AB-6A48-41C5-896B-5232A7A9AE66}"/>
    <cellStyle name="Comma 18 2 2 2 2" xfId="20524" xr:uid="{D046EBC1-2054-4450-9B8A-5CB636354339}"/>
    <cellStyle name="Comma 18 2 2 2 3" xfId="19142" xr:uid="{9C4E6444-6FA3-4D9E-BDD4-C0FF0C2F1742}"/>
    <cellStyle name="Comma 18 2 2 2 4" xfId="16815" xr:uid="{B5C892C3-5AA9-4726-ADC7-E3E090C72417}"/>
    <cellStyle name="Comma 18 2 2 3" xfId="19733" xr:uid="{F776D29C-2E23-41EC-B361-064F74D8608E}"/>
    <cellStyle name="Comma 18 2 2 4" xfId="18412" xr:uid="{FE89D3A0-3AD7-4DEA-8435-B79078C1A5BE}"/>
    <cellStyle name="Comma 18 2 2 5" xfId="17190" xr:uid="{0329C114-B013-4778-B30D-4477A4A47825}"/>
    <cellStyle name="Comma 18 2 2 6" xfId="16262" xr:uid="{1737F6CF-5AA0-4A49-A03A-7585342305A4}"/>
    <cellStyle name="Comma 18 2 2 7" xfId="44264" xr:uid="{46A8B603-FF14-4F9F-81EF-1E6960F7EC05}"/>
    <cellStyle name="Comma 18 2 3" xfId="13317" xr:uid="{2BC25016-F2E3-4C07-BA63-1C8ABC2A3F74}"/>
    <cellStyle name="Comma 18 2 3 2" xfId="20298" xr:uid="{4ACB8E35-3DE2-4070-BF7A-FE11D8C5BA64}"/>
    <cellStyle name="Comma 18 2 3 3" xfId="18915" xr:uid="{7CCFAB95-201A-406A-9467-8495154EDB0B}"/>
    <cellStyle name="Comma 18 2 3 4" xfId="17412" xr:uid="{C3ACCEF4-EA97-4A99-84F5-E588B9C35A2C}"/>
    <cellStyle name="Comma 18 2 3 5" xfId="16687" xr:uid="{8B402576-C3D1-49D9-BABD-2C6407EC3115}"/>
    <cellStyle name="Comma 18 2 4" xfId="20712" xr:uid="{19283B94-4B92-4C60-A486-730082AE7401}"/>
    <cellStyle name="Comma 18 2 5" xfId="19510" xr:uid="{1277E9EC-9AE0-4C18-81A5-3DAA59936690}"/>
    <cellStyle name="Comma 18 2 6" xfId="20844" xr:uid="{BF926147-AA57-4051-9E6D-1C970B26E89F}"/>
    <cellStyle name="Comma 18 2 7" xfId="18108" xr:uid="{8E2BBC20-97D2-4A06-92C7-8FCC297B54E8}"/>
    <cellStyle name="Comma 18 2 8" xfId="16967" xr:uid="{4703D1CD-E053-4C54-8159-E765CBE2B81A}"/>
    <cellStyle name="Comma 18 2 9" xfId="16135" xr:uid="{9B357A3C-E98A-4FC4-9CE2-D02F0F107586}"/>
    <cellStyle name="Comma 18 3" xfId="13318" xr:uid="{57253748-9E51-4433-BBEF-0D0FBCF81E84}"/>
    <cellStyle name="Comma 18 3 2" xfId="13319" xr:uid="{F27F97A1-8B80-454A-99A8-635E21E7392E}"/>
    <cellStyle name="Comma 18 3 2 2" xfId="20462" xr:uid="{F11FE552-55FC-491A-9FCE-19F2275C11CA}"/>
    <cellStyle name="Comma 18 3 2 3" xfId="19080" xr:uid="{703CFDBD-BF77-4719-A6A7-56EDEACC9868}"/>
    <cellStyle name="Comma 18 3 2 4" xfId="16775" xr:uid="{A9A17992-8984-486C-9D7A-0A73C2E92B57}"/>
    <cellStyle name="Comma 18 3 3" xfId="19672" xr:uid="{32586005-C6FC-4596-993E-D05CA5EDE02A}"/>
    <cellStyle name="Comma 18 3 4" xfId="18274" xr:uid="{1C46DA1A-FBCE-4268-B103-179105A16544}"/>
    <cellStyle name="Comma 18 3 5" xfId="17130" xr:uid="{39B7BFD0-9A6A-47DD-968B-31F0D0DDDB55}"/>
    <cellStyle name="Comma 18 3 6" xfId="16223" xr:uid="{E5E144D1-1D5B-446E-A553-AE92033BD831}"/>
    <cellStyle name="Comma 18 3 7" xfId="44030" xr:uid="{85D7E993-EBC2-4291-8E5B-EA4B46EA6BB3}"/>
    <cellStyle name="Comma 18 4" xfId="13320" xr:uid="{BA158738-66E5-4EBC-9164-CF6B2575FE93}"/>
    <cellStyle name="Comma 18 4 2" xfId="13321" xr:uid="{92192A01-8EE0-4A43-A4F0-7DB5C47BE084}"/>
    <cellStyle name="Comma 18 4 2 2" xfId="20139" xr:uid="{74ADD151-05E9-4EF0-840D-F083B838448D}"/>
    <cellStyle name="Comma 18 4 2 3" xfId="18744" xr:uid="{644F5418-D116-4468-BEB7-1FBA5534D62E}"/>
    <cellStyle name="Comma 18 4 2 4" xfId="16597" xr:uid="{A065B554-21D2-405B-9E6A-C8236558172A}"/>
    <cellStyle name="Comma 18 4 3" xfId="19340" xr:uid="{D5E50DEF-682F-4036-9BFA-6B3FE4DCB142}"/>
    <cellStyle name="Comma 18 4 4" xfId="17939" xr:uid="{A65AB6F8-9D63-49A5-ABF1-E26D23D3080F}"/>
    <cellStyle name="Comma 18 4 5" xfId="17328" xr:uid="{6752784B-9A2F-4BC7-AD14-67C6ECDBED60}"/>
    <cellStyle name="Comma 18 4 6" xfId="16045" xr:uid="{CBBFB80B-606D-4720-AE65-C2F89C900D67}"/>
    <cellStyle name="Comma 18 4 7" xfId="44196" xr:uid="{50C5260D-AB09-4249-B9B9-1F5D93E688E4}"/>
    <cellStyle name="Comma 18 5" xfId="13322" xr:uid="{9C2D5DEE-B7D1-41D2-A644-87707F0488E4}"/>
    <cellStyle name="Comma 18 5 2" xfId="19945" xr:uid="{5A259803-A030-40CA-A24E-E9B627FF365B}"/>
    <cellStyle name="Comma 18 5 3" xfId="17720" xr:uid="{C40B77C6-2D17-4828-9526-B49EFC292DBE}"/>
    <cellStyle name="Comma 18 5 4" xfId="16374" xr:uid="{3FD9504E-AF43-4D6B-85B9-71FE48612180}"/>
    <cellStyle name="Comma 18 6" xfId="13323" xr:uid="{089B5AAA-46E1-4AA9-BFCB-D9F9A30572C4}"/>
    <cellStyle name="Comma 18 6 2" xfId="19868" xr:uid="{32674CC1-E999-4112-AD75-06F51943017B}"/>
    <cellStyle name="Comma 18 6 3" xfId="18547" xr:uid="{1877F493-52A7-4DE3-B31A-66AE17772BB6}"/>
    <cellStyle name="Comma 18 6 4" xfId="16320" xr:uid="{9F2F8B8B-09BE-4C4E-8D74-CC59BE5D707F}"/>
    <cellStyle name="Comma 18 7" xfId="20647" xr:uid="{C1A16BE9-D659-4CEF-B83B-E962B00C2DAE}"/>
    <cellStyle name="Comma 18 7 2" xfId="45985" xr:uid="{7952C6BD-6450-4897-B9E9-4AB7AF805D18}"/>
    <cellStyle name="Comma 18 8" xfId="19264" xr:uid="{A6094638-22F6-45E7-AC49-688640D0C528}"/>
    <cellStyle name="Comma 18 9" xfId="20843" xr:uid="{92553C67-5EF2-47C6-A7B3-5682492DF3B0}"/>
    <cellStyle name="Comma 19" xfId="560" xr:uid="{9C2811BE-5106-4186-8BF0-F277DB65091E}"/>
    <cellStyle name="Comma 19 2" xfId="447" xr:uid="{B5E32C1E-FE22-4689-8520-3BE27C423839}"/>
    <cellStyle name="Comma 19 2 2" xfId="1041" xr:uid="{D9993EB2-3B9F-474D-A4E0-5CAE3146B7EC}"/>
    <cellStyle name="Comma 19 2 3" xfId="1042" xr:uid="{3D46FEC1-8175-4AA4-8400-8FE5C8CC4A9D}"/>
    <cellStyle name="Comma 19 2 4" xfId="1043" xr:uid="{2F297681-6DEC-4541-8277-431E4E8E8D88}"/>
    <cellStyle name="Comma 19 2 5" xfId="1044" xr:uid="{312BA1A5-E0FB-424E-95B9-D9175FF6D991}"/>
    <cellStyle name="Comma 19 2 6" xfId="13325" xr:uid="{6BEB451E-39F9-479C-97A1-B361FB52E412}"/>
    <cellStyle name="Comma 19 2 7" xfId="43594" xr:uid="{CBF9D3B8-D771-43A7-BCC5-1C1925F98246}"/>
    <cellStyle name="Comma 19 3" xfId="448" xr:uid="{CDA9AB8E-D35C-4626-B55B-01CF47722CEF}"/>
    <cellStyle name="Comma 19 3 2" xfId="1045" xr:uid="{9FA01FB1-BCB3-42B2-8CA3-C0F33C6A28DF}"/>
    <cellStyle name="Comma 19 3 3" xfId="1046" xr:uid="{DCD8AC69-AD5A-4025-989C-9F684D2E553C}"/>
    <cellStyle name="Comma 19 3 4" xfId="1047" xr:uid="{65D3CFD5-E629-412C-99D2-3EF22FAB8535}"/>
    <cellStyle name="Comma 19 3 5" xfId="1048" xr:uid="{E5FCB50E-841F-45DE-8311-648468154E7D}"/>
    <cellStyle name="Comma 19 3 6" xfId="13326" xr:uid="{E87BFB37-C3D2-4F0E-829A-AD9AA6D5F09C}"/>
    <cellStyle name="Comma 19 3 7" xfId="44031" xr:uid="{B045C851-FF60-419C-8DDB-E7BEDDDBF00B}"/>
    <cellStyle name="Comma 19 4" xfId="713" xr:uid="{6B984A67-AB7B-42C1-B1B3-C7A6DDB88C58}"/>
    <cellStyle name="Comma 19 4 2" xfId="44197" xr:uid="{AC0F0A93-E8CF-4F3D-8BE7-36827FF79E97}"/>
    <cellStyle name="Comma 19 4 3" xfId="45994" xr:uid="{83B0A803-918A-4C71-9164-D9E2036342BB}"/>
    <cellStyle name="Comma 19 5" xfId="13324" xr:uid="{802FE5A3-2693-4047-B8FD-71B362B7CE6A}"/>
    <cellStyle name="Comma 19 5 2" xfId="43898" xr:uid="{D6E89103-A7F2-4A64-850B-DFADA0112F0E}"/>
    <cellStyle name="Comma 19 6" xfId="43152" xr:uid="{8234A54D-3700-4830-BEF9-8F672FFC30CD}"/>
    <cellStyle name="Comma 2" xfId="114" xr:uid="{16529709-569C-4B3C-8240-2C5759ED5E70}"/>
    <cellStyle name="Comma 2 10" xfId="1126" xr:uid="{4D5F508F-0A05-4B11-90D3-52CE63BFDC54}"/>
    <cellStyle name="Comma 2 10 2" xfId="15658" xr:uid="{666E4B72-82AB-4132-9107-304DE4EFB05C}"/>
    <cellStyle name="Comma 2 10 3" xfId="42167" xr:uid="{8A8D752B-4A08-4037-A05B-5F2459B5499E}"/>
    <cellStyle name="Comma 2 10 4" xfId="42166" xr:uid="{AE52A125-543A-4AC6-94AE-C64380AA3A3B}"/>
    <cellStyle name="Comma 2 10 5" xfId="44032" xr:uid="{08C9CDFA-822C-483D-888B-B68164AA055C}"/>
    <cellStyle name="Comma 2 11" xfId="1127" xr:uid="{C1E43F5D-6718-495B-818A-7C80A75814EA}"/>
    <cellStyle name="Comma 2 11 2" xfId="13066" xr:uid="{DBF728A9-A8E1-4357-95EE-4ACDC950B38A}"/>
    <cellStyle name="Comma 2 11 3" xfId="15662" xr:uid="{FB5DB9E3-F319-4C27-8647-71957B4D1AE4}"/>
    <cellStyle name="Comma 2 11 4" xfId="42991" xr:uid="{19CD44EA-4491-4D8B-B257-AB3E3E31C4FF}"/>
    <cellStyle name="Comma 2 11 5" xfId="44033" xr:uid="{F6C1533B-BEF8-457D-B92C-593C7FE38AA6}"/>
    <cellStyle name="Comma 2 12" xfId="6853" xr:uid="{3CD2206E-DFF2-4564-901F-BA212E7CD2FE}"/>
    <cellStyle name="Comma 2 12 2" xfId="43153" xr:uid="{78811C30-2FE2-44A3-8B38-8743C3AD3D97}"/>
    <cellStyle name="Comma 2 12 3" xfId="42883" xr:uid="{70FF89AC-FCBC-4D3B-BC45-742088CC6BFA}"/>
    <cellStyle name="Comma 2 12 4" xfId="44034" xr:uid="{810E7763-C075-4CDF-A56F-36FB11B0B4AA}"/>
    <cellStyle name="Comma 2 13" xfId="6854" xr:uid="{31CC8E9A-7F9C-4F4E-938B-50BCDB96087F}"/>
    <cellStyle name="Comma 2 13 2" xfId="44035" xr:uid="{94F6B214-EE41-4624-A657-7A0A95B62015}"/>
    <cellStyle name="Comma 2 14" xfId="6855" xr:uid="{4A70662C-E9C0-4B65-BA5E-02989C606621}"/>
    <cellStyle name="Comma 2 14 2" xfId="44036" xr:uid="{8B8AA5F6-A4A7-43EE-B77A-046D4D5B6C16}"/>
    <cellStyle name="Comma 2 15" xfId="6856" xr:uid="{5B8BE1B6-9231-4A71-AC9D-16D1C5D01197}"/>
    <cellStyle name="Comma 2 15 2" xfId="44037" xr:uid="{2F3F9197-54EB-4924-B8D6-3EC0005D9D7C}"/>
    <cellStyle name="Comma 2 16" xfId="6865" xr:uid="{61464517-AD51-468A-9009-FDF09133AC88}"/>
    <cellStyle name="Comma 2 17" xfId="13058" xr:uid="{A3161CFF-B7FF-410E-83B5-1523AD3E1BAA}"/>
    <cellStyle name="Comma 2 18" xfId="867" xr:uid="{78C3126A-2326-4DFE-901D-4F7A446BAE25}"/>
    <cellStyle name="Comma 2 19" xfId="13095" xr:uid="{D6F7F68A-644F-425A-BE3D-B8FE8C8FE6AD}"/>
    <cellStyle name="Comma 2 19 2" xfId="44038" xr:uid="{682844D9-698C-42D7-8A68-7BE1FDA9A10C}"/>
    <cellStyle name="Comma 2 2" xfId="115" xr:uid="{85795A0A-D017-48B3-BFDD-737A6F46A4E0}"/>
    <cellStyle name="Comma 2 2 10" xfId="43029" xr:uid="{78BFB9E7-27AC-4073-84A6-F9021DF11B1E}"/>
    <cellStyle name="Comma 2 2 11" xfId="43575" xr:uid="{A34EE9D6-9CFF-4CE7-8BF9-1A2FE1CC4956}"/>
    <cellStyle name="Comma 2 2 2" xfId="291" xr:uid="{9EB9F776-93A7-4437-AB93-E94DF2DC7BDC}"/>
    <cellStyle name="Comma 2 2 2 2" xfId="292" xr:uid="{9764D60F-C136-42B8-B487-44658437E025}"/>
    <cellStyle name="Comma 2 2 2 2 2" xfId="449" xr:uid="{62E2D46A-8DB6-482F-ADA2-2B3A90103808}"/>
    <cellStyle name="Comma 2 2 2 2 2 2" xfId="450" xr:uid="{F75FFD0F-2054-4FD1-A245-DD2494AA719A}"/>
    <cellStyle name="Comma 2 2 2 2 2 2 2" xfId="12142" xr:uid="{07950C6F-67F0-4B8A-8B19-B78388421EEC}"/>
    <cellStyle name="Comma 2 2 2 2 2 2 2 2" xfId="20525" xr:uid="{9535B87D-FCD7-44FB-9C56-11672839B69B}"/>
    <cellStyle name="Comma 2 2 2 2 2 2 3" xfId="19143" xr:uid="{DF21C21B-1FF6-44A5-B6FC-82478F18BEEB}"/>
    <cellStyle name="Comma 2 2 2 2 2 2 4" xfId="13330" xr:uid="{EE998D21-E911-47D0-8A02-788949297FD0}"/>
    <cellStyle name="Comma 2 2 2 2 2 2 5" xfId="43862" xr:uid="{5F211A39-2C1A-495E-9991-FFFDCCA4D99F}"/>
    <cellStyle name="Comma 2 2 2 2 2 3" xfId="451" xr:uid="{504F6A10-87E6-4121-A0C5-B36AE1868707}"/>
    <cellStyle name="Comma 2 2 2 2 2 3 2" xfId="19734" xr:uid="{1B1945BC-6B21-4AD8-B8DA-D382EAC1003B}"/>
    <cellStyle name="Comma 2 2 2 2 2 3 3" xfId="43706" xr:uid="{F750433B-6C4F-4BFE-A78B-C6ABB4E1B3A3}"/>
    <cellStyle name="Comma 2 2 2 2 2 4" xfId="18413" xr:uid="{B425C7F7-BE31-4332-A1BB-4A83CC0D8D19}"/>
    <cellStyle name="Comma 2 2 2 2 2 5" xfId="17191" xr:uid="{6AAF1BFE-921C-4A8E-80FA-E8FCD4976D4A}"/>
    <cellStyle name="Comma 2 2 2 2 2 6" xfId="13329" xr:uid="{C48E7B20-BDF4-4EFF-AE22-DFC3F87B3282}"/>
    <cellStyle name="Comma 2 2 2 2 2 7" xfId="42168" xr:uid="{7EFC7188-3548-4362-8BE6-33EC8913E033}"/>
    <cellStyle name="Comma 2 2 2 2 2 8" xfId="44041" xr:uid="{58DB00AE-CA81-4442-BC3F-FAD2A0EC10D9}"/>
    <cellStyle name="Comma 2 2 2 2 3" xfId="452" xr:uid="{5077C4D0-62F2-4135-AE08-3924829AEBC5}"/>
    <cellStyle name="Comma 2 2 2 2 3 2" xfId="20299" xr:uid="{94CFAC2B-81F6-4D54-90FD-B88758F2D6B5}"/>
    <cellStyle name="Comma 2 2 2 2 3 3" xfId="18916" xr:uid="{605B8B35-BC44-4230-A06F-39B64A8261D5}"/>
    <cellStyle name="Comma 2 2 2 2 3 4" xfId="17413" xr:uid="{F1212AE6-3076-4650-B531-20CACE5B2E36}"/>
    <cellStyle name="Comma 2 2 2 2 3 5" xfId="13331" xr:uid="{EBAB3336-2231-4F59-8EB3-DA66DF74D908}"/>
    <cellStyle name="Comma 2 2 2 2 4" xfId="20713" xr:uid="{2CF1A934-70E4-4D02-88EF-E498C827A198}"/>
    <cellStyle name="Comma 2 2 2 2 5" xfId="19511" xr:uid="{51A954CC-6C78-4025-853E-6BEE53BFE0AD}"/>
    <cellStyle name="Comma 2 2 2 2 6" xfId="20845" xr:uid="{EF3CE13E-5653-4E42-A27C-BB8592E799D8}"/>
    <cellStyle name="Comma 2 2 2 2 7" xfId="18109" xr:uid="{4843CEF2-B4A6-4A66-BFAE-9F6C60F79C1E}"/>
    <cellStyle name="Comma 2 2 2 2 8" xfId="16968" xr:uid="{D28C49A0-8418-43FB-B87D-66419A52CEE1}"/>
    <cellStyle name="Comma 2 2 2 2 9" xfId="13328" xr:uid="{5A026844-B45C-4584-AFD2-E8DC5D57AA23}"/>
    <cellStyle name="Comma 2 2 2 3" xfId="453" xr:uid="{C9AFDFA0-6B4A-47BE-B04B-C6D77A9DCEFD}"/>
    <cellStyle name="Comma 2 2 2 3 2" xfId="12968" xr:uid="{0D85C3B4-EC07-4EED-9D35-E1333BDE9C3A}"/>
    <cellStyle name="Comma 2 2 2 3 2 2" xfId="20140" xr:uid="{DFADEE74-5282-418D-8FAE-9E1553A7B478}"/>
    <cellStyle name="Comma 2 2 2 3 2 2 2" xfId="44243" xr:uid="{59CA91DB-79DE-4F78-A6EF-7DFCC8817EE7}"/>
    <cellStyle name="Comma 2 2 2 3 2 3" xfId="18745" xr:uid="{BFBC9112-49D5-4B49-9740-C2D9D933689A}"/>
    <cellStyle name="Comma 2 2 2 3 2 4" xfId="13333" xr:uid="{3F491722-BFF5-4B16-AEC2-4AC8C57C3817}"/>
    <cellStyle name="Comma 2 2 2 3 2 5" xfId="43952" xr:uid="{7A986659-3A7F-46EE-B5F3-D7D045960FDE}"/>
    <cellStyle name="Comma 2 2 2 3 3" xfId="19341" xr:uid="{8EC98F5E-55F6-4A53-BA63-1B942DE139A0}"/>
    <cellStyle name="Comma 2 2 2 3 3 2" xfId="44167" xr:uid="{273C909C-B299-4615-ADB1-7DB7D98043F9}"/>
    <cellStyle name="Comma 2 2 2 3 4" xfId="17940" xr:uid="{EA93E0C6-689C-4E04-94AA-D7B8EFA5A83D}"/>
    <cellStyle name="Comma 2 2 2 3 5" xfId="13332" xr:uid="{D0B69940-4A93-4459-90A0-4829B84F1D4D}"/>
    <cellStyle name="Comma 2 2 2 3 6" xfId="43154" xr:uid="{E6245FAF-E16F-44F1-BE24-AA5977088BE1}"/>
    <cellStyle name="Comma 2 2 2 3 7" xfId="43798" xr:uid="{1C186816-62C7-4A16-AFE1-594D7F71D81E}"/>
    <cellStyle name="Comma 2 2 2 3 8" xfId="45971" xr:uid="{F0F09891-E65F-40BA-A5FC-21A5F12B040A}"/>
    <cellStyle name="Comma 2 2 2 3 9" xfId="45392" xr:uid="{E596AFC5-922C-499C-A840-B25AFB1AD6C8}"/>
    <cellStyle name="Comma 2 2 2 4" xfId="454" xr:uid="{730683A1-BC7E-423E-8BF9-E2FB0C0BC763}"/>
    <cellStyle name="Comma 2 2 2 4 2" xfId="12969" xr:uid="{F0A68833-4ED1-45AD-A5FB-B46214CE7F0A}"/>
    <cellStyle name="Comma 2 2 2 4 2 2" xfId="18604" xr:uid="{4AB226D0-134E-4E42-B01F-F4CD19A3FC6E}"/>
    <cellStyle name="Comma 2 2 2 4 3" xfId="19946" xr:uid="{4421E009-8411-4682-9B93-29823E0D44A0}"/>
    <cellStyle name="Comma 2 2 2 4 4" xfId="17721" xr:uid="{9B1834F5-10BC-4214-B6EB-260E695D1DC3}"/>
    <cellStyle name="Comma 2 2 2 4 5" xfId="13334" xr:uid="{5B29BE36-1A03-4259-856C-BCFC9869BED5}"/>
    <cellStyle name="Comma 2 2 2 4 6" xfId="45417" xr:uid="{31AA74BC-9523-4931-AE1E-84F3A5E79F8A}"/>
    <cellStyle name="Comma 2 2 2 5" xfId="885" xr:uid="{1AF4BD26-74F5-4375-8C4F-A7017F4FF974}"/>
    <cellStyle name="Comma 2 2 2 5 2" xfId="44218" xr:uid="{2DEAEC8F-493D-4B91-8E01-A8406DFB0868}"/>
    <cellStyle name="Comma 2 2 2 6" xfId="13327" xr:uid="{4CBA6DE3-B134-4D33-B94D-70B431B8DB99}"/>
    <cellStyle name="Comma 2 2 2 6 2" xfId="44040" xr:uid="{98554132-D95A-4C82-A801-2F805D73032D}"/>
    <cellStyle name="Comma 2 2 2 7" xfId="44144" xr:uid="{C71EC8C8-6DB0-4B73-BC10-4E5269F698F1}"/>
    <cellStyle name="Comma 2 2 3" xfId="290" xr:uid="{4BB491F9-57EE-4744-8DEF-0F52B7BF76D7}"/>
    <cellStyle name="Comma 2 2 3 10" xfId="17573" xr:uid="{01EDC8BA-7548-4128-9C29-2A210D87B5D1}"/>
    <cellStyle name="Comma 2 2 3 11" xfId="16887" xr:uid="{519C595B-0EB8-48DC-B6A9-8B228E243616}"/>
    <cellStyle name="Comma 2 2 3 12" xfId="13335" xr:uid="{F6431150-9AE1-4C81-A898-ADAD92DE1E46}"/>
    <cellStyle name="Comma 2 2 3 13" xfId="42997" xr:uid="{B2C3E96B-FE34-4C46-9B6A-5FB3953948ED}"/>
    <cellStyle name="Comma 2 2 3 2" xfId="12970" xr:uid="{BB23D4CC-0BB3-4E9D-9FD2-C3A68EAAF9B6}"/>
    <cellStyle name="Comma 2 2 3 2 10" xfId="43155" xr:uid="{7010ABA2-5E65-4289-8A47-18A5B0BDC1F8}"/>
    <cellStyle name="Comma 2 2 3 2 11" xfId="44043" xr:uid="{3E8FCC35-DD58-419E-9853-13EA91768040}"/>
    <cellStyle name="Comma 2 2 3 2 12" xfId="45468" xr:uid="{2EEC0C97-1660-41D8-9420-8A98A6225216}"/>
    <cellStyle name="Comma 2 2 3 2 2" xfId="13337" xr:uid="{C1A470FF-7373-401C-8568-943E80D5C747}"/>
    <cellStyle name="Comma 2 2 3 2 2 2" xfId="13338" xr:uid="{A1C7ED56-95EE-48AA-8B91-6D377E91423B}"/>
    <cellStyle name="Comma 2 2 3 2 2 2 2" xfId="20526" xr:uid="{C5E6DFC0-5B54-4E96-8ED4-835987D83DA9}"/>
    <cellStyle name="Comma 2 2 3 2 2 2 3" xfId="19144" xr:uid="{16DF9715-DF4B-4686-A68F-71AF5BE6E01E}"/>
    <cellStyle name="Comma 2 2 3 2 2 3" xfId="19735" xr:uid="{EF81B92F-CBE0-46C9-9954-C374A78335F5}"/>
    <cellStyle name="Comma 2 2 3 2 2 4" xfId="18414" xr:uid="{7EE7425C-9823-4140-BB28-75691B4BDDA9}"/>
    <cellStyle name="Comma 2 2 3 2 2 5" xfId="17192" xr:uid="{44ECF7C3-CD09-4150-959A-34A2AEBF25E7}"/>
    <cellStyle name="Comma 2 2 3 2 3" xfId="13339" xr:uid="{C279C356-05F3-4313-9E48-F73F9C9C207D}"/>
    <cellStyle name="Comma 2 2 3 2 3 2" xfId="20300" xr:uid="{7F9EA3B7-7DB3-43A7-B413-FF2D3887192C}"/>
    <cellStyle name="Comma 2 2 3 2 3 3" xfId="18917" xr:uid="{8109CF26-DD28-48AC-AB33-5DA4C68D4654}"/>
    <cellStyle name="Comma 2 2 3 2 3 4" xfId="17414" xr:uid="{00DA1878-6ABC-4B5B-A642-A3FFAC72ED55}"/>
    <cellStyle name="Comma 2 2 3 2 4" xfId="20714" xr:uid="{575AFDE2-B609-48DC-8067-4814264C0481}"/>
    <cellStyle name="Comma 2 2 3 2 5" xfId="19512" xr:uid="{50413BB3-C76D-4480-BD4C-CF7BEE094A8C}"/>
    <cellStyle name="Comma 2 2 3 2 6" xfId="20847" xr:uid="{E6DE328D-9EBC-48E6-8EFA-96389EE14628}"/>
    <cellStyle name="Comma 2 2 3 2 7" xfId="18110" xr:uid="{D5BBADE0-7483-49A8-B7EC-4190BC2B653E}"/>
    <cellStyle name="Comma 2 2 3 2 8" xfId="16969" xr:uid="{A44DB0BF-34B7-4AD6-87F4-3AE3747BF65F}"/>
    <cellStyle name="Comma 2 2 3 2 9" xfId="13336" xr:uid="{1A273040-6289-49F3-B308-B6C0F464428B}"/>
    <cellStyle name="Comma 2 2 3 3" xfId="13340" xr:uid="{FA92685F-308B-441C-A9EC-01617404CE34}"/>
    <cellStyle name="Comma 2 2 3 3 2" xfId="13341" xr:uid="{32BD7E98-5186-4A39-AC51-3C6D9FE5E07A}"/>
    <cellStyle name="Comma 2 2 3 3 2 2" xfId="20463" xr:uid="{65A2887A-DDE5-482F-9E5A-49303B0908E6}"/>
    <cellStyle name="Comma 2 2 3 3 2 3" xfId="19081" xr:uid="{255D97BA-C69E-4EA3-A2A0-EE8DAA292D12}"/>
    <cellStyle name="Comma 2 2 3 3 3" xfId="19673" xr:uid="{A0470E7D-7156-4FB9-8ABC-05B24992D0D2}"/>
    <cellStyle name="Comma 2 2 3 3 4" xfId="18275" xr:uid="{DFA818E0-248A-44A0-BB29-C06962624F12}"/>
    <cellStyle name="Comma 2 2 3 3 5" xfId="17131" xr:uid="{8CA2F0E9-C6E8-45D1-8643-5D7B4AEF5B50}"/>
    <cellStyle name="Comma 2 2 3 3 6" xfId="44042" xr:uid="{DDE365F3-2020-4C19-90A5-5F4E92A0D622}"/>
    <cellStyle name="Comma 2 2 3 4" xfId="13342" xr:uid="{4774BA93-C8C7-4390-B368-4FB7D5269923}"/>
    <cellStyle name="Comma 2 2 3 4 2" xfId="13343" xr:uid="{F7A9A95D-BC1B-4B34-8C00-0DB17ADD8123}"/>
    <cellStyle name="Comma 2 2 3 4 2 2" xfId="20141" xr:uid="{558933BC-2D80-498F-AD3C-AF796846FA92}"/>
    <cellStyle name="Comma 2 2 3 4 2 3" xfId="18746" xr:uid="{4E5206FA-5655-4A67-BFA2-1CA09D721CAB}"/>
    <cellStyle name="Comma 2 2 3 4 3" xfId="19342" xr:uid="{B84E9477-0D94-4748-9ABA-232EBBA8C2FB}"/>
    <cellStyle name="Comma 2 2 3 4 4" xfId="17941" xr:uid="{48549BFD-87AD-4D34-B01B-F35C296EC0A1}"/>
    <cellStyle name="Comma 2 2 3 4 5" xfId="17329" xr:uid="{B5483782-DB1C-4E09-88BC-0ACBA5D9BAAA}"/>
    <cellStyle name="Comma 2 2 3 4 6" xfId="43799" xr:uid="{343FBFF9-D287-4A87-B8B7-F092CAB88663}"/>
    <cellStyle name="Comma 2 2 3 5" xfId="13344" xr:uid="{0A01BC42-45BE-4C52-A521-BCFB8B186F8E}"/>
    <cellStyle name="Comma 2 2 3 5 2" xfId="19947" xr:uid="{69C102F8-DB7A-4FEE-84E8-BBFBF9273BE8}"/>
    <cellStyle name="Comma 2 2 3 5 3" xfId="17722" xr:uid="{5A077E16-0EF8-412F-A756-E61D57732F15}"/>
    <cellStyle name="Comma 2 2 3 6" xfId="13345" xr:uid="{B1EDDBA3-0A3F-4181-B149-DCAA77699167}"/>
    <cellStyle name="Comma 2 2 3 6 2" xfId="19869" xr:uid="{4834FB78-E590-4CD7-877D-F38CAE59D253}"/>
    <cellStyle name="Comma 2 2 3 6 3" xfId="18548" xr:uid="{E3029A2C-77FA-4BEA-8484-507FA6526941}"/>
    <cellStyle name="Comma 2 2 3 7" xfId="20648" xr:uid="{A8E45806-DF09-48B0-8AD7-12C5D451821E}"/>
    <cellStyle name="Comma 2 2 3 7 2" xfId="46007" xr:uid="{D1802A76-6E10-42B7-96EA-E2F32395E497}"/>
    <cellStyle name="Comma 2 2 3 8" xfId="19265" xr:uid="{4E994F0F-1703-4646-9525-8D571775391E}"/>
    <cellStyle name="Comma 2 2 3 9" xfId="20846" xr:uid="{83C976E0-0DAF-4FDC-81F7-464A8BA91AE3}"/>
    <cellStyle name="Comma 2 2 4" xfId="383" xr:uid="{4800BABB-80A4-4605-8CA3-DCF12BD6ACD0}"/>
    <cellStyle name="Comma 2 2 4 10" xfId="45997" xr:uid="{D0C38294-574D-4C85-A413-01EEE08DE684}"/>
    <cellStyle name="Comma 2 2 4 2" xfId="903" xr:uid="{01B48808-D57E-4517-9BF0-59E2700C54E0}"/>
    <cellStyle name="Comma 2 2 4 2 2" xfId="13348" xr:uid="{D86A59D2-CE5E-4793-B77D-5FEFB4633684}"/>
    <cellStyle name="Comma 2 2 4 2 2 10" xfId="23131" xr:uid="{64889695-D3DB-4043-B16A-03654E22C51D}"/>
    <cellStyle name="Comma 2 2 4 2 2 10 2" xfId="35586" xr:uid="{1AD7688F-A6D9-4545-A779-E3DE0EE7B7C3}"/>
    <cellStyle name="Comma 2 2 4 2 2 11" xfId="31352" xr:uid="{35724CED-D3A5-4BC4-A952-3534882CBBEF}"/>
    <cellStyle name="Comma 2 2 4 2 2 12" xfId="44244" xr:uid="{0DD21BD2-4BB9-4779-BBFC-3FFAFEABFB21}"/>
    <cellStyle name="Comma 2 2 4 2 2 2" xfId="13349" xr:uid="{AEC3F861-49CF-49A8-96BC-562E9D854A8A}"/>
    <cellStyle name="Comma 2 2 4 2 2 2 2" xfId="13350" xr:uid="{BFACBA37-0DBE-4516-9C24-DBC81E620032}"/>
    <cellStyle name="Comma 2 2 4 2 2 2 2 2" xfId="20627" xr:uid="{3A8344B5-6B11-4BD3-B96A-1B78CEE8CFF0}"/>
    <cellStyle name="Comma 2 2 4 2 2 2 2 2 2" xfId="29430" xr:uid="{E3D11A02-1471-43C8-97CD-E4937D7305B3}"/>
    <cellStyle name="Comma 2 2 4 2 2 2 2 2 2 2" xfId="41880" xr:uid="{4CFFE80A-D3A8-4212-B44F-E5352BA5564F}"/>
    <cellStyle name="Comma 2 2 4 2 2 2 2 2 3" xfId="25551" xr:uid="{F14DEA5B-00E0-4D6A-BD60-D960B1FF1C1F}"/>
    <cellStyle name="Comma 2 2 4 2 2 2 2 2 3 2" xfId="38002" xr:uid="{E86DC12D-1B9C-424A-8FA8-C58E1D655339}"/>
    <cellStyle name="Comma 2 2 4 2 2 2 2 2 4" xfId="33464" xr:uid="{671A2058-C154-430B-B9BF-BC4B1B8F85F7}"/>
    <cellStyle name="Comma 2 2 4 2 2 2 2 3" xfId="19245" xr:uid="{64C9357E-31C6-4F0D-82AD-083D3A707012}"/>
    <cellStyle name="Comma 2 2 4 2 2 2 2 3 2" xfId="29155" xr:uid="{0859F78B-6C5D-4CE6-BDD6-1B602DDB8D13}"/>
    <cellStyle name="Comma 2 2 4 2 2 2 2 3 2 2" xfId="41605" xr:uid="{79A5B313-73EA-406F-B1C2-F2539919F174}"/>
    <cellStyle name="Comma 2 2 4 2 2 2 2 3 3" xfId="25274" xr:uid="{8529D1F7-4A02-4682-8EE8-184AAF061856}"/>
    <cellStyle name="Comma 2 2 4 2 2 2 2 3 3 2" xfId="37726" xr:uid="{6CAE6BA8-98EC-4B6F-B917-AE101C4451F1}"/>
    <cellStyle name="Comma 2 2 4 2 2 2 2 3 4" xfId="33189" xr:uid="{BD3A86BF-04B3-4577-B5EB-3D57F1C86C82}"/>
    <cellStyle name="Comma 2 2 4 2 2 2 2 4" xfId="16849" xr:uid="{5A9BBA86-9445-40C4-BE20-D8EED977D693}"/>
    <cellStyle name="Comma 2 2 4 2 2 2 2 4 2" xfId="28683" xr:uid="{86A69677-B87F-43FC-978F-4D427D7CE323}"/>
    <cellStyle name="Comma 2 2 4 2 2 2 2 4 2 2" xfId="41133" xr:uid="{D615A422-3833-4C74-A51A-6AF115F09675}"/>
    <cellStyle name="Comma 2 2 4 2 2 2 2 4 3" xfId="24642" xr:uid="{358B816A-9AE3-4419-8445-BA2C1AD1E5FF}"/>
    <cellStyle name="Comma 2 2 4 2 2 2 2 4 3 2" xfId="37096" xr:uid="{C14366EA-DCC6-4F75-B726-0F4598EAB1F9}"/>
    <cellStyle name="Comma 2 2 4 2 2 2 2 4 4" xfId="32717" xr:uid="{85231142-3FBF-40A9-A569-4BA90F8C17D2}"/>
    <cellStyle name="Comma 2 2 4 2 2 2 2 5" xfId="27320" xr:uid="{E2BD7B6B-505F-4FDC-8D39-FD3C1EAA7259}"/>
    <cellStyle name="Comma 2 2 4 2 2 2 2 5 2" xfId="39770" xr:uid="{8DD285F2-61E0-43CC-86C2-5B25E05FD43C}"/>
    <cellStyle name="Comma 2 2 4 2 2 2 2 6" xfId="23133" xr:uid="{E09106F5-C62E-4477-BCD6-F709E7B6B70A}"/>
    <cellStyle name="Comma 2 2 4 2 2 2 2 6 2" xfId="35588" xr:uid="{522031A3-8A1D-4278-8A80-5606098A9FA6}"/>
    <cellStyle name="Comma 2 2 4 2 2 2 2 7" xfId="31354" xr:uid="{0B8A9338-A705-49F6-9316-CA1688B889B0}"/>
    <cellStyle name="Comma 2 2 4 2 2 2 3" xfId="19836" xr:uid="{242D44F7-A2EF-481A-A180-6580E667A6F0}"/>
    <cellStyle name="Comma 2 2 4 2 2 2 3 2" xfId="29261" xr:uid="{349DEFC8-6221-41F0-992B-BA8FF488F5C0}"/>
    <cellStyle name="Comma 2 2 4 2 2 2 3 2 2" xfId="41711" xr:uid="{C0A799B3-ACCC-4DF1-A11A-25D9C15DC32C}"/>
    <cellStyle name="Comma 2 2 4 2 2 2 3 3" xfId="25381" xr:uid="{EB5314C7-9E6B-43E3-A2D6-9A0287B42A6E}"/>
    <cellStyle name="Comma 2 2 4 2 2 2 3 3 2" xfId="37832" xr:uid="{42E4E121-A4BD-47B2-8449-843771E69921}"/>
    <cellStyle name="Comma 2 2 4 2 2 2 3 4" xfId="33295" xr:uid="{89741E63-AF22-4E82-86A8-6A289E67542E}"/>
    <cellStyle name="Comma 2 2 4 2 2 2 4" xfId="18515" xr:uid="{C32F69F5-573A-48D3-BD25-86AC90F280A5}"/>
    <cellStyle name="Comma 2 2 4 2 2 2 4 2" xfId="28988" xr:uid="{6B6235B5-5C11-4FEC-9B70-9BCF70515F78}"/>
    <cellStyle name="Comma 2 2 4 2 2 2 4 2 2" xfId="41438" xr:uid="{FA56FE30-4492-4C48-A19F-40C0901E8504}"/>
    <cellStyle name="Comma 2 2 4 2 2 2 4 3" xfId="25106" xr:uid="{99A14B82-D1E4-4F2C-96B4-3A50E0616384}"/>
    <cellStyle name="Comma 2 2 4 2 2 2 4 3 2" xfId="37558" xr:uid="{C675850A-041E-448B-9A6A-E222D58E2B6E}"/>
    <cellStyle name="Comma 2 2 4 2 2 2 4 4" xfId="33022" xr:uid="{FBBCE77B-535B-4389-9C68-FC03BDDB46A2}"/>
    <cellStyle name="Comma 2 2 4 2 2 2 5" xfId="17293" xr:uid="{3E5588A7-AD2B-419D-94E9-A4DE2C392139}"/>
    <cellStyle name="Comma 2 2 4 2 2 2 5 2" xfId="28754" xr:uid="{F1F717D8-88BE-471E-9722-EDBD5B33A1BB}"/>
    <cellStyle name="Comma 2 2 4 2 2 2 5 2 2" xfId="41204" xr:uid="{E4A98604-39DC-476F-B9D6-599C959B49D9}"/>
    <cellStyle name="Comma 2 2 4 2 2 2 5 3" xfId="24715" xr:uid="{5A62E7B5-CDB3-451D-A586-AFBD4B39A367}"/>
    <cellStyle name="Comma 2 2 4 2 2 2 5 3 2" xfId="37168" xr:uid="{D6AAD1B1-68BE-4DB8-BF97-813935001B2D}"/>
    <cellStyle name="Comma 2 2 4 2 2 2 5 4" xfId="32788" xr:uid="{DA3BCCA6-3D62-463C-9842-AB09D1183FED}"/>
    <cellStyle name="Comma 2 2 4 2 2 2 6" xfId="16296" xr:uid="{71F18E22-46AA-4B9A-B7AE-0E16376B46CA}"/>
    <cellStyle name="Comma 2 2 4 2 2 2 6 2" xfId="28405" xr:uid="{BCFFB48B-5A9D-4955-A8AE-2144680BB4AD}"/>
    <cellStyle name="Comma 2 2 4 2 2 2 6 2 2" xfId="40855" xr:uid="{6A34E494-7F70-4CBA-9476-740674A44633}"/>
    <cellStyle name="Comma 2 2 4 2 2 2 6 3" xfId="24364" xr:uid="{CF4877B1-F473-4C71-A75C-0D36016F90C6}"/>
    <cellStyle name="Comma 2 2 4 2 2 2 6 3 2" xfId="36818" xr:uid="{40A5A24F-5D2D-46D8-9119-890A78C4D6CA}"/>
    <cellStyle name="Comma 2 2 4 2 2 2 6 4" xfId="32439" xr:uid="{E83D8A8B-D824-4CA0-988E-E092D5B94356}"/>
    <cellStyle name="Comma 2 2 4 2 2 2 7" xfId="27319" xr:uid="{75E3FA68-690C-4662-8F65-5745C0F54023}"/>
    <cellStyle name="Comma 2 2 4 2 2 2 7 2" xfId="39769" xr:uid="{5CE37A26-A9DA-4EF4-A413-5602B68910BB}"/>
    <cellStyle name="Comma 2 2 4 2 2 2 8" xfId="23132" xr:uid="{82CA4CBE-83A1-48D4-AC5B-BA09CAD97FF7}"/>
    <cellStyle name="Comma 2 2 4 2 2 2 8 2" xfId="35587" xr:uid="{12466379-720C-4D6E-85B2-2BD9D01E900F}"/>
    <cellStyle name="Comma 2 2 4 2 2 2 9" xfId="31353" xr:uid="{38537748-29AA-4237-83A3-F01F282078B3}"/>
    <cellStyle name="Comma 2 2 4 2 2 3" xfId="13351" xr:uid="{C61BB883-5C3F-4EB0-9407-477690AC3C07}"/>
    <cellStyle name="Comma 2 2 4 2 2 3 2" xfId="13352" xr:uid="{E9E0EC41-F84D-4D82-A11B-AB1FE9DF1021}"/>
    <cellStyle name="Comma 2 2 4 2 2 3 2 2" xfId="20424" xr:uid="{A44278F2-3B3A-4DB5-AB88-1E4A52647B59}"/>
    <cellStyle name="Comma 2 2 4 2 2 3 2 2 2" xfId="29395" xr:uid="{D845375C-20CD-46F4-AFFA-8548879E7795}"/>
    <cellStyle name="Comma 2 2 4 2 2 3 2 2 2 2" xfId="41845" xr:uid="{42BE9770-FBDA-4812-BC1F-083AC70F3B01}"/>
    <cellStyle name="Comma 2 2 4 2 2 3 2 2 3" xfId="25515" xr:uid="{E9986938-726A-46E9-BC51-2AA682B0A685}"/>
    <cellStyle name="Comma 2 2 4 2 2 3 2 2 3 2" xfId="37966" xr:uid="{AE6A9DA3-393A-4635-8401-A59DA318C06E}"/>
    <cellStyle name="Comma 2 2 4 2 2 3 2 2 4" xfId="33429" xr:uid="{A5D7696B-6AEE-47BA-B5D8-9CE33DE5BCED}"/>
    <cellStyle name="Comma 2 2 4 2 2 3 2 3" xfId="19042" xr:uid="{50F05C07-118A-4D78-B00C-99520FBF937C}"/>
    <cellStyle name="Comma 2 2 4 2 2 3 2 3 2" xfId="29120" xr:uid="{E93C73A3-D449-4B5D-9CA5-83C9565D3A58}"/>
    <cellStyle name="Comma 2 2 4 2 2 3 2 3 2 2" xfId="41570" xr:uid="{E4DA8888-16AA-4F7C-81C5-84E172B29E8E}"/>
    <cellStyle name="Comma 2 2 4 2 2 3 2 3 3" xfId="25238" xr:uid="{3DAE2702-9D8A-48AA-9F6C-85A2EEB18461}"/>
    <cellStyle name="Comma 2 2 4 2 2 3 2 3 3 2" xfId="37690" xr:uid="{B5F2EA86-1E4A-4F68-B1F6-CABC652F1AE8}"/>
    <cellStyle name="Comma 2 2 4 2 2 3 2 3 4" xfId="33154" xr:uid="{0B559D87-4A62-445F-B354-2F640FBDF055}"/>
    <cellStyle name="Comma 2 2 4 2 2 3 2 4" xfId="16745" xr:uid="{9428E9F7-0840-4E50-A451-0D431DC36ECC}"/>
    <cellStyle name="Comma 2 2 4 2 2 3 2 4 2" xfId="28648" xr:uid="{9A54FDC8-2251-4BAE-89C4-7CA45ECA68C4}"/>
    <cellStyle name="Comma 2 2 4 2 2 3 2 4 2 2" xfId="41098" xr:uid="{2FAFECAE-2D89-485D-841F-635908B8920F}"/>
    <cellStyle name="Comma 2 2 4 2 2 3 2 4 3" xfId="24607" xr:uid="{B57D331A-0EC0-4848-B8E0-F97919257449}"/>
    <cellStyle name="Comma 2 2 4 2 2 3 2 4 3 2" xfId="37061" xr:uid="{DB03E11F-A9D6-4468-B3B3-754BA21FA692}"/>
    <cellStyle name="Comma 2 2 4 2 2 3 2 4 4" xfId="32682" xr:uid="{CC15C865-5B9D-485E-B9E9-9409FEB63B8E}"/>
    <cellStyle name="Comma 2 2 4 2 2 3 2 5" xfId="27322" xr:uid="{BA458C8C-062D-4C1A-BD30-B8A5FBF8279D}"/>
    <cellStyle name="Comma 2 2 4 2 2 3 2 5 2" xfId="39772" xr:uid="{F4075CB7-7A17-4C37-85B3-8AE5EF4167A5}"/>
    <cellStyle name="Comma 2 2 4 2 2 3 2 6" xfId="23135" xr:uid="{AF9E4005-3F2C-4C1D-AE8B-99F9A5759601}"/>
    <cellStyle name="Comma 2 2 4 2 2 3 2 6 2" xfId="35590" xr:uid="{6B1867E3-DD56-4032-A881-B94E1276534C}"/>
    <cellStyle name="Comma 2 2 4 2 2 3 2 7" xfId="31356" xr:uid="{993DB622-6E85-483D-B844-59E1E484D627}"/>
    <cellStyle name="Comma 2 2 4 2 2 3 3" xfId="19635" xr:uid="{0767FEBB-7626-40BD-A9BA-858BBE3CC7B9}"/>
    <cellStyle name="Comma 2 2 4 2 2 3 3 2" xfId="29226" xr:uid="{E59F2945-8002-467C-878C-5607D39ECC2C}"/>
    <cellStyle name="Comma 2 2 4 2 2 3 3 2 2" xfId="41676" xr:uid="{CC941D15-9226-4B1F-834A-3B920ACB2119}"/>
    <cellStyle name="Comma 2 2 4 2 2 3 3 3" xfId="25345" xr:uid="{6780CE10-16CB-40AD-9FF5-5A7FBD586509}"/>
    <cellStyle name="Comma 2 2 4 2 2 3 3 3 2" xfId="37797" xr:uid="{80F4CC94-376A-42CC-9D62-2FDBC9F7CE46}"/>
    <cellStyle name="Comma 2 2 4 2 2 3 3 4" xfId="33260" xr:uid="{E5F1A109-2C14-44F8-B87F-2AE8BF0C24B9}"/>
    <cellStyle name="Comma 2 2 4 2 2 3 4" xfId="18234" xr:uid="{1CB9E549-A205-4523-8B18-4AD76025C8FC}"/>
    <cellStyle name="Comma 2 2 4 2 2 3 4 2" xfId="28953" xr:uid="{3F3FE822-05B5-4F78-B9F8-CC97D118A093}"/>
    <cellStyle name="Comma 2 2 4 2 2 3 4 2 2" xfId="41403" xr:uid="{A295B717-B3B1-440B-AC62-27F3C0AED798}"/>
    <cellStyle name="Comma 2 2 4 2 2 3 4 3" xfId="24991" xr:uid="{AAC9D481-0242-4E40-8A2B-0B6A32AFE293}"/>
    <cellStyle name="Comma 2 2 4 2 2 3 4 3 2" xfId="37444" xr:uid="{836DA4CE-C041-48DF-8FB2-20528293541A}"/>
    <cellStyle name="Comma 2 2 4 2 2 3 4 4" xfId="32987" xr:uid="{13AB9159-5B4D-4F1E-91B6-A3A189021F76}"/>
    <cellStyle name="Comma 2 2 4 2 2 3 5" xfId="17541" xr:uid="{E3344D87-D067-4354-AA00-355A284A07A3}"/>
    <cellStyle name="Comma 2 2 4 2 2 3 5 2" xfId="28794" xr:uid="{834EB4AA-9384-4DB5-9634-83FF76918042}"/>
    <cellStyle name="Comma 2 2 4 2 2 3 5 2 2" xfId="41244" xr:uid="{CBDAD334-80C1-44A5-B6C3-F73D6D46E12B}"/>
    <cellStyle name="Comma 2 2 4 2 2 3 5 3" xfId="24755" xr:uid="{207D2851-47AF-4F55-9CEC-954EC39704ED}"/>
    <cellStyle name="Comma 2 2 4 2 2 3 5 3 2" xfId="37208" xr:uid="{8F03871A-CBE1-4628-B340-651909C3B176}"/>
    <cellStyle name="Comma 2 2 4 2 2 3 5 4" xfId="32828" xr:uid="{E15F59CF-3C62-4230-9F51-581A0A190997}"/>
    <cellStyle name="Comma 2 2 4 2 2 3 6" xfId="16192" xr:uid="{7BEF6CF9-2556-4B15-A6E0-14CF62A3D0AD}"/>
    <cellStyle name="Comma 2 2 4 2 2 3 6 2" xfId="28369" xr:uid="{F47D6F27-30EA-4159-BB46-74A987903378}"/>
    <cellStyle name="Comma 2 2 4 2 2 3 6 2 2" xfId="40819" xr:uid="{B92468AC-9B29-4A04-92B4-38BFCB49AE7D}"/>
    <cellStyle name="Comma 2 2 4 2 2 3 6 3" xfId="24328" xr:uid="{BF35236B-F329-4F6C-88FC-ECAE8911BC86}"/>
    <cellStyle name="Comma 2 2 4 2 2 3 6 3 2" xfId="36782" xr:uid="{207948CC-7C88-4F39-AAF4-CB584A9EEA9B}"/>
    <cellStyle name="Comma 2 2 4 2 2 3 6 4" xfId="32403" xr:uid="{3E731EBD-1B25-4295-8BAD-347400AF2B7E}"/>
    <cellStyle name="Comma 2 2 4 2 2 3 7" xfId="27321" xr:uid="{55B5033C-91C7-4349-B23A-4C71EA2B0C9B}"/>
    <cellStyle name="Comma 2 2 4 2 2 3 7 2" xfId="39771" xr:uid="{F94CFAF7-692B-4CF5-B546-FE65113DF247}"/>
    <cellStyle name="Comma 2 2 4 2 2 3 8" xfId="23134" xr:uid="{618FC118-B459-4867-A5AE-7179E540AFD1}"/>
    <cellStyle name="Comma 2 2 4 2 2 3 8 2" xfId="35589" xr:uid="{953B1EBA-63FD-4EF6-9A7C-3111E23E5D05}"/>
    <cellStyle name="Comma 2 2 4 2 2 3 9" xfId="31355" xr:uid="{46B7CA8D-A124-46BF-ABB5-C36A45584763}"/>
    <cellStyle name="Comma 2 2 4 2 2 4" xfId="13353" xr:uid="{60818553-732C-42F7-A17F-F01F2CAF8E04}"/>
    <cellStyle name="Comma 2 2 4 2 2 4 2" xfId="20113" xr:uid="{FD6D3B1E-41E6-40F8-ADD6-D80D42235522}"/>
    <cellStyle name="Comma 2 2 4 2 2 4 2 2" xfId="29329" xr:uid="{59154572-4B11-4C93-B70C-BF91871ABB6F}"/>
    <cellStyle name="Comma 2 2 4 2 2 4 2 2 2" xfId="41779" xr:uid="{58B854AD-8714-469E-A9F8-635579E849F3}"/>
    <cellStyle name="Comma 2 2 4 2 2 4 2 3" xfId="25449" xr:uid="{56A223AA-05E9-4FBB-A5A7-EC3778FBAF19}"/>
    <cellStyle name="Comma 2 2 4 2 2 4 2 3 2" xfId="37900" xr:uid="{D1932816-3BCC-491E-A306-4520BFCD4EB0}"/>
    <cellStyle name="Comma 2 2 4 2 2 4 2 4" xfId="33363" xr:uid="{2E81D9A5-2C54-4170-8671-86499F840B2E}"/>
    <cellStyle name="Comma 2 2 4 2 2 4 3" xfId="18718" xr:uid="{D72AC7BC-3468-43C0-AD7B-6A2E3B44492E}"/>
    <cellStyle name="Comma 2 2 4 2 2 4 3 2" xfId="29054" xr:uid="{664BFF6A-AAE0-4E30-A047-8E4561C1E83A}"/>
    <cellStyle name="Comma 2 2 4 2 2 4 3 2 2" xfId="41504" xr:uid="{06B886C6-BD14-456B-BB24-36CC09576FC0}"/>
    <cellStyle name="Comma 2 2 4 2 2 4 3 3" xfId="25172" xr:uid="{3995B322-7D31-4FAF-829E-1F4D988FBFA7}"/>
    <cellStyle name="Comma 2 2 4 2 2 4 3 3 2" xfId="37624" xr:uid="{D769FD40-008C-4FFF-8B9E-7598B1FD177A}"/>
    <cellStyle name="Comma 2 2 4 2 2 4 3 4" xfId="33088" xr:uid="{0EEAA470-CA74-4668-B71B-B818FE84271D}"/>
    <cellStyle name="Comma 2 2 4 2 2 4 4" xfId="16574" xr:uid="{4F0609E2-B961-4C81-B6DA-23780EC73FE6}"/>
    <cellStyle name="Comma 2 2 4 2 2 4 4 2" xfId="28582" xr:uid="{D932B3D1-6A30-4396-ACBA-BF54367E93FD}"/>
    <cellStyle name="Comma 2 2 4 2 2 4 4 2 2" xfId="41032" xr:uid="{036F5A40-67BC-4171-9400-CA52EB8E892F}"/>
    <cellStyle name="Comma 2 2 4 2 2 4 4 3" xfId="24541" xr:uid="{8AC2A0E0-783B-4A0C-AF24-1558BCD3BA19}"/>
    <cellStyle name="Comma 2 2 4 2 2 4 4 3 2" xfId="36995" xr:uid="{6C799501-168B-4182-ACF1-E8FBC84E519C}"/>
    <cellStyle name="Comma 2 2 4 2 2 4 4 4" xfId="32616" xr:uid="{39C5E90B-3E03-4C69-87A0-C5089DA3BD1C}"/>
    <cellStyle name="Comma 2 2 4 2 2 4 5" xfId="27323" xr:uid="{0E6AE4AF-C815-4483-9838-D831A34C7F8C}"/>
    <cellStyle name="Comma 2 2 4 2 2 4 5 2" xfId="39773" xr:uid="{2E96AD49-1AA8-45D3-8B96-89D33A54B958}"/>
    <cellStyle name="Comma 2 2 4 2 2 4 6" xfId="23136" xr:uid="{B2A786BB-5AC1-49AE-B2F2-3E041E553AF1}"/>
    <cellStyle name="Comma 2 2 4 2 2 4 6 2" xfId="35591" xr:uid="{C72EA8B6-4D58-40D1-95EF-4646EF619264}"/>
    <cellStyle name="Comma 2 2 4 2 2 4 7" xfId="31357" xr:uid="{507D4869-114E-4651-9513-436E3B5C8AE9}"/>
    <cellStyle name="Comma 2 2 4 2 2 5" xfId="20848" xr:uid="{5B4113B6-6EC9-438C-83D6-F6DF7B9B9B12}"/>
    <cellStyle name="Comma 2 2 4 2 2 5 2" xfId="29443" xr:uid="{D20D6A92-902D-4730-93A5-D83418748E65}"/>
    <cellStyle name="Comma 2 2 4 2 2 5 2 2" xfId="41893" xr:uid="{8CC2765F-CBC8-4C61-83B7-95487274AA9F}"/>
    <cellStyle name="Comma 2 2 4 2 2 5 3" xfId="25565" xr:uid="{8E3E90BA-E853-48BF-9F3A-8DE13E719EB1}"/>
    <cellStyle name="Comma 2 2 4 2 2 5 3 2" xfId="38016" xr:uid="{A9EE8C3B-A257-4528-A497-12185252A3AC}"/>
    <cellStyle name="Comma 2 2 4 2 2 5 4" xfId="33477" xr:uid="{2C3BEA47-A656-46F1-B334-57579DC48CA3}"/>
    <cellStyle name="Comma 2 2 4 2 2 6" xfId="17912" xr:uid="{74592DC6-6CF1-413A-B37D-8E0DE0DDEDC4}"/>
    <cellStyle name="Comma 2 2 4 2 2 6 2" xfId="28887" xr:uid="{474BAFE1-B43D-45EE-B73E-FB51AFEAB158}"/>
    <cellStyle name="Comma 2 2 4 2 2 6 2 2" xfId="41337" xr:uid="{2A672604-45C5-41EC-B875-E82E014A9295}"/>
    <cellStyle name="Comma 2 2 4 2 2 6 3" xfId="24925" xr:uid="{B514D628-49D9-4AEF-8492-7C9503A5EF2D}"/>
    <cellStyle name="Comma 2 2 4 2 2 6 3 2" xfId="37378" xr:uid="{9BF43CCA-4206-4657-ABB9-84A9664A46C2}"/>
    <cellStyle name="Comma 2 2 4 2 2 6 4" xfId="32921" xr:uid="{4EADEE2E-2164-439F-AF0C-8E4ADACBAE76}"/>
    <cellStyle name="Comma 2 2 4 2 2 7" xfId="17093" xr:uid="{18F107C6-A5DB-482F-9823-72F3CEC4CC32}"/>
    <cellStyle name="Comma 2 2 4 2 2 7 2" xfId="28719" xr:uid="{4562B129-B9A2-425C-A4AA-62D832E56664}"/>
    <cellStyle name="Comma 2 2 4 2 2 7 2 2" xfId="41169" xr:uid="{06AB6F88-3ADE-448C-AF15-A7575F67EB31}"/>
    <cellStyle name="Comma 2 2 4 2 2 7 3" xfId="24679" xr:uid="{37D8C2CE-93C6-453A-8FC5-DDE23CF968BD}"/>
    <cellStyle name="Comma 2 2 4 2 2 7 3 2" xfId="37133" xr:uid="{CC70A21B-9434-4810-8B45-02DFC81D8DEA}"/>
    <cellStyle name="Comma 2 2 4 2 2 7 4" xfId="32753" xr:uid="{32D4E749-5C9B-4DF7-92C9-B2CADE8F5D0D}"/>
    <cellStyle name="Comma 2 2 4 2 2 8" xfId="15980" xr:uid="{6CB3A617-F8DF-4047-B851-6DEBCE52FDC0}"/>
    <cellStyle name="Comma 2 2 4 2 2 8 2" xfId="28261" xr:uid="{FE30CFBA-B610-4CD6-A71A-EA02C7E2F334}"/>
    <cellStyle name="Comma 2 2 4 2 2 8 2 2" xfId="40711" xr:uid="{B37026FA-31E1-4D20-A92C-31A948E305F4}"/>
    <cellStyle name="Comma 2 2 4 2 2 8 3" xfId="24220" xr:uid="{98B1077F-AD97-4AF2-9ED9-BAEAAD489D8D}"/>
    <cellStyle name="Comma 2 2 4 2 2 8 3 2" xfId="36674" xr:uid="{22D3DD0B-DCAA-4792-9923-5A9F2F137B14}"/>
    <cellStyle name="Comma 2 2 4 2 2 8 4" xfId="32295" xr:uid="{E6C007F8-6AF2-4763-8666-1DA9D3DE29B3}"/>
    <cellStyle name="Comma 2 2 4 2 2 9" xfId="27318" xr:uid="{B90D00DB-CD86-4C2C-94DA-E8C49AEEFAC3}"/>
    <cellStyle name="Comma 2 2 4 2 2 9 2" xfId="39768" xr:uid="{3E1731D2-1DBB-4ACA-8245-66B75D9D7F15}"/>
    <cellStyle name="Comma 2 2 4 2 3" xfId="13354" xr:uid="{0CAA2746-DC41-4F45-8B63-7C6EB19ECEDD}"/>
    <cellStyle name="Comma 2 2 4 2 3 2" xfId="13355" xr:uid="{3ABC10B6-D18E-43C9-BBDE-BCDA973906D2}"/>
    <cellStyle name="Comma 2 2 4 2 3 2 2" xfId="20266" xr:uid="{1C92939B-6A00-4A0B-A64C-CC3297CC635C}"/>
    <cellStyle name="Comma 2 2 4 2 3 2 2 2" xfId="29361" xr:uid="{F645D65C-E5FE-488A-B51A-74C513CC76AF}"/>
    <cellStyle name="Comma 2 2 4 2 3 2 2 2 2" xfId="41811" xr:uid="{D4BC8A32-32F3-4745-8AD6-9D33BA24C7A2}"/>
    <cellStyle name="Comma 2 2 4 2 3 2 2 3" xfId="25481" xr:uid="{FC36BFB2-D50D-477D-8988-3854F54DAC69}"/>
    <cellStyle name="Comma 2 2 4 2 3 2 2 3 2" xfId="37932" xr:uid="{2BE2302B-80B5-49C9-8772-EC03E65B0C82}"/>
    <cellStyle name="Comma 2 2 4 2 3 2 2 4" xfId="33395" xr:uid="{CF0161CB-03E0-4588-B350-72C6E42EEE52}"/>
    <cellStyle name="Comma 2 2 4 2 3 2 3" xfId="18871" xr:uid="{0E0F41F4-38F5-475F-A1EF-445F3B90CDCA}"/>
    <cellStyle name="Comma 2 2 4 2 3 2 3 2" xfId="29086" xr:uid="{C06AE7F5-F401-42ED-9387-FDD1F7143DA9}"/>
    <cellStyle name="Comma 2 2 4 2 3 2 3 2 2" xfId="41536" xr:uid="{583CC195-B94A-47D9-BD27-0EAE5EDDEA0B}"/>
    <cellStyle name="Comma 2 2 4 2 3 2 3 3" xfId="25204" xr:uid="{F5110E13-0DD5-4618-B2FE-284CEC2A4EB6}"/>
    <cellStyle name="Comma 2 2 4 2 3 2 3 3 2" xfId="37656" xr:uid="{2BDA162C-CE30-489F-8228-B5FCD6F3DA94}"/>
    <cellStyle name="Comma 2 2 4 2 3 2 3 4" xfId="33120" xr:uid="{ECF4B4F4-9373-48BF-A2D7-658A55A02261}"/>
    <cellStyle name="Comma 2 2 4 2 3 2 4" xfId="16655" xr:uid="{19BDA943-DEF7-4AE0-B818-F82AD54FB621}"/>
    <cellStyle name="Comma 2 2 4 2 3 2 4 2" xfId="28614" xr:uid="{868C7677-7DAC-454E-B391-9B57E6FAA4E7}"/>
    <cellStyle name="Comma 2 2 4 2 3 2 4 2 2" xfId="41064" xr:uid="{5522338C-52FC-4A32-8E52-7A46FA6A7C04}"/>
    <cellStyle name="Comma 2 2 4 2 3 2 4 3" xfId="24573" xr:uid="{DF2D27D4-9CF5-499D-91F8-339EEC55E26E}"/>
    <cellStyle name="Comma 2 2 4 2 3 2 4 3 2" xfId="37027" xr:uid="{B6D931DC-7416-46B0-9254-0FC69F6C4746}"/>
    <cellStyle name="Comma 2 2 4 2 3 2 4 4" xfId="32648" xr:uid="{5080AB98-CCC0-4E8E-AB96-8819873B7C3E}"/>
    <cellStyle name="Comma 2 2 4 2 3 2 5" xfId="27325" xr:uid="{C0336FEA-1153-4225-B1E2-3BB1693DB250}"/>
    <cellStyle name="Comma 2 2 4 2 3 2 5 2" xfId="39775" xr:uid="{452CECC2-0970-497D-8B9B-1454AE889B9B}"/>
    <cellStyle name="Comma 2 2 4 2 3 2 6" xfId="23138" xr:uid="{3A7FAB7D-BFF3-4699-A97A-09D0E201CBEE}"/>
    <cellStyle name="Comma 2 2 4 2 3 2 6 2" xfId="35593" xr:uid="{3CBF7221-1344-4A4A-AC99-D6219FA361A3}"/>
    <cellStyle name="Comma 2 2 4 2 3 2 7" xfId="31359" xr:uid="{6821A0BD-429E-4EC4-97B5-506F882A01A3}"/>
    <cellStyle name="Comma 2 2 4 2 3 3" xfId="19467" xr:uid="{5D20D838-BF83-490B-9A0B-53F5195F8242}"/>
    <cellStyle name="Comma 2 2 4 2 3 3 2" xfId="29192" xr:uid="{68C898D4-2FFB-4C9B-B7E3-A2BD7839A735}"/>
    <cellStyle name="Comma 2 2 4 2 3 3 2 2" xfId="41642" xr:uid="{10B4D043-C747-466F-A9D5-B33C24993921}"/>
    <cellStyle name="Comma 2 2 4 2 3 3 3" xfId="25311" xr:uid="{9BAF23E2-BA20-4C96-81CA-F37118A785DA}"/>
    <cellStyle name="Comma 2 2 4 2 3 3 3 2" xfId="37763" xr:uid="{5080DDC7-F737-4D3B-A1DD-BB07DB7270C4}"/>
    <cellStyle name="Comma 2 2 4 2 3 3 4" xfId="33226" xr:uid="{66343BA5-7F3E-4E03-93CF-7365AB663CF4}"/>
    <cellStyle name="Comma 2 2 4 2 3 4" xfId="18065" xr:uid="{07DB09DE-50A4-47C2-82F0-E66959152662}"/>
    <cellStyle name="Comma 2 2 4 2 3 4 2" xfId="28919" xr:uid="{070B1201-D63C-4F81-9E29-2191DCBDC3D1}"/>
    <cellStyle name="Comma 2 2 4 2 3 4 2 2" xfId="41369" xr:uid="{8976F855-59D5-43E9-BF66-0B32A0CCB648}"/>
    <cellStyle name="Comma 2 2 4 2 3 4 3" xfId="24957" xr:uid="{205904E7-2534-4723-8602-4DBF12146453}"/>
    <cellStyle name="Comma 2 2 4 2 3 4 3 2" xfId="37410" xr:uid="{EBEEDA9E-8ADA-4EB6-99F2-295AA846E45C}"/>
    <cellStyle name="Comma 2 2 4 2 3 4 4" xfId="32953" xr:uid="{A74BBFD1-45EA-4F7E-8DE9-EE2DA6FD558A}"/>
    <cellStyle name="Comma 2 2 4 2 3 5" xfId="16102" xr:uid="{AE0D6C01-DFC3-40D0-8F4C-E62D23325C7C}"/>
    <cellStyle name="Comma 2 2 4 2 3 5 2" xfId="28334" xr:uid="{A9F77BB3-7BAC-48AB-B20B-5B565C0B7CBE}"/>
    <cellStyle name="Comma 2 2 4 2 3 5 2 2" xfId="40784" xr:uid="{F53DA1C0-3AEE-48DB-8048-8F940085F103}"/>
    <cellStyle name="Comma 2 2 4 2 3 5 3" xfId="24293" xr:uid="{20814D64-4082-431A-8DED-3492450DF079}"/>
    <cellStyle name="Comma 2 2 4 2 3 5 3 2" xfId="36747" xr:uid="{796C5F3D-52CD-46F0-AFCE-9D4F5FDEDD6A}"/>
    <cellStyle name="Comma 2 2 4 2 3 5 4" xfId="32368" xr:uid="{B5A4D694-29D2-4932-806B-3760EC90B463}"/>
    <cellStyle name="Comma 2 2 4 2 3 6" xfId="27324" xr:uid="{5B79887A-AF2F-455A-89A3-A0CA53B0C6E3}"/>
    <cellStyle name="Comma 2 2 4 2 3 6 2" xfId="39774" xr:uid="{E276F1CF-4EE7-4EE2-83D9-6547EC6521C8}"/>
    <cellStyle name="Comma 2 2 4 2 3 7" xfId="23137" xr:uid="{199013B6-1AE9-4372-B343-2C9CE60C9A51}"/>
    <cellStyle name="Comma 2 2 4 2 3 7 2" xfId="35592" xr:uid="{9BCA1926-B299-4B84-BE01-691D7F6FDE1B}"/>
    <cellStyle name="Comma 2 2 4 2 3 8" xfId="31358" xr:uid="{4D628EE6-4E39-44C9-B241-E2FE1165F358}"/>
    <cellStyle name="Comma 2 2 4 2 4" xfId="13356" xr:uid="{35BBB3C0-4BA8-4C00-B9F7-9C1594FF50E8}"/>
    <cellStyle name="Comma 2 2 4 2 4 2" xfId="18684" xr:uid="{EAAADCD9-10A9-4691-9533-5F49FF299F84}"/>
    <cellStyle name="Comma 2 2 4 2 4 2 2" xfId="29022" xr:uid="{10D92176-3676-4673-AA10-39DE10905F3C}"/>
    <cellStyle name="Comma 2 2 4 2 4 2 2 2" xfId="41472" xr:uid="{C411BCE1-115F-4F1D-88B8-9486AC5DFC38}"/>
    <cellStyle name="Comma 2 2 4 2 4 2 3" xfId="25140" xr:uid="{8E5D19D9-1508-41DC-81E7-CFFCF1693176}"/>
    <cellStyle name="Comma 2 2 4 2 4 2 3 2" xfId="37592" xr:uid="{A65FAA85-B4AA-4328-9BB0-F3443A9C724E}"/>
    <cellStyle name="Comma 2 2 4 2 4 2 4" xfId="33056" xr:uid="{C4D2ABAB-238C-4AD5-B263-62BD97E8AF7D}"/>
    <cellStyle name="Comma 2 2 4 2 4 3" xfId="20072" xr:uid="{5EEF47F0-E5A7-468E-8B92-22F2C986B262}"/>
    <cellStyle name="Comma 2 2 4 2 4 3 2" xfId="29296" xr:uid="{08412B64-508F-4E62-A42D-0018F4521B82}"/>
    <cellStyle name="Comma 2 2 4 2 4 3 2 2" xfId="41746" xr:uid="{BE0B0252-6171-4B53-9120-79EE046E23B7}"/>
    <cellStyle name="Comma 2 2 4 2 4 3 3" xfId="25416" xr:uid="{BA793CE5-5073-4128-9B3E-BFEA1A313552}"/>
    <cellStyle name="Comma 2 2 4 2 4 3 3 2" xfId="37867" xr:uid="{393788B0-D7F7-452D-8D17-56B33EDDBC89}"/>
    <cellStyle name="Comma 2 2 4 2 4 3 4" xfId="33330" xr:uid="{18A60D4C-D32B-482A-944E-BF548748DDAD}"/>
    <cellStyle name="Comma 2 2 4 2 4 4" xfId="17847" xr:uid="{BB444D85-FFD9-4204-A138-A04F2885174C}"/>
    <cellStyle name="Comma 2 2 4 2 4 4 2" xfId="28830" xr:uid="{8EEDEABD-65ED-4BC5-9B19-47F2075E25CC}"/>
    <cellStyle name="Comma 2 2 4 2 4 4 2 2" xfId="41280" xr:uid="{0DC18592-9F85-42DA-87D1-2338516DD21E}"/>
    <cellStyle name="Comma 2 2 4 2 4 4 3" xfId="24868" xr:uid="{0FE88284-71DE-4481-AAFF-DC24622CA6A1}"/>
    <cellStyle name="Comma 2 2 4 2 4 4 3 2" xfId="37321" xr:uid="{54E4106D-5991-4149-B7FD-4D2312D3474A}"/>
    <cellStyle name="Comma 2 2 4 2 4 4 4" xfId="32864" xr:uid="{DCBE9D21-4DDB-41E1-BCD7-95FA3E66CDB0}"/>
    <cellStyle name="Comma 2 2 4 2 4 5" xfId="16499" xr:uid="{416669AA-AC7F-4597-9AEE-9A02B76A176B}"/>
    <cellStyle name="Comma 2 2 4 2 4 5 2" xfId="28508" xr:uid="{9DF5C885-A523-4499-8CA0-0189A71FC785}"/>
    <cellStyle name="Comma 2 2 4 2 4 5 2 2" xfId="40958" xr:uid="{6168972D-CD4A-47E8-8F2E-47D844730888}"/>
    <cellStyle name="Comma 2 2 4 2 4 5 3" xfId="24467" xr:uid="{A346C94E-51F5-4443-A740-05D1713F1DB0}"/>
    <cellStyle name="Comma 2 2 4 2 4 5 3 2" xfId="36921" xr:uid="{4753E68B-CD38-4C17-B728-51037AB450D2}"/>
    <cellStyle name="Comma 2 2 4 2 4 5 4" xfId="32542" xr:uid="{3F310641-1190-4538-9F8B-3A6BB811E0D6}"/>
    <cellStyle name="Comma 2 2 4 2 4 6" xfId="27326" xr:uid="{C4573F17-D4D6-40B2-AE0C-FC094FFBFD3A}"/>
    <cellStyle name="Comma 2 2 4 2 4 6 2" xfId="39776" xr:uid="{BBFC2176-1855-4CEE-8020-CAC5C8888CB2}"/>
    <cellStyle name="Comma 2 2 4 2 4 7" xfId="23139" xr:uid="{C457EBFB-F1D7-45B7-ABEE-4C577FE39C34}"/>
    <cellStyle name="Comma 2 2 4 2 4 7 2" xfId="35594" xr:uid="{C24DF38D-9197-4DE2-8E31-FAAF763B8B3A}"/>
    <cellStyle name="Comma 2 2 4 2 4 8" xfId="31360" xr:uid="{854F2E74-3BAD-4475-A7DA-8161C33F5CEB}"/>
    <cellStyle name="Comma 2 2 4 2 5" xfId="15812" xr:uid="{6306C58F-3E17-4B70-A8B2-0EB112336418}"/>
    <cellStyle name="Comma 2 2 4 2 5 2" xfId="28094" xr:uid="{C16AB7EE-BDF8-44E2-BD1C-515BE1FE0AD0}"/>
    <cellStyle name="Comma 2 2 4 2 5 2 2" xfId="40544" xr:uid="{A866613A-9401-4D71-91B7-EF2D74F15BEB}"/>
    <cellStyle name="Comma 2 2 4 2 5 3" xfId="24053" xr:uid="{841B2923-CEFF-4088-8F1C-E12FD7ADC613}"/>
    <cellStyle name="Comma 2 2 4 2 5 3 2" xfId="36507" xr:uid="{97D2AA7E-E3E4-49A5-82B4-BF287F4E9E46}"/>
    <cellStyle name="Comma 2 2 4 2 5 4" xfId="32128" xr:uid="{A75A9457-95A2-4736-9F15-75A1828CC9F4}"/>
    <cellStyle name="Comma 2 2 4 2 6" xfId="13347" xr:uid="{2CB2E245-98B2-42D5-9B36-563C141F91E0}"/>
    <cellStyle name="Comma 2 2 4 2 6 2" xfId="27317" xr:uid="{43A72C1F-A914-471E-A653-43FBB89F53F5}"/>
    <cellStyle name="Comma 2 2 4 2 6 2 2" xfId="39767" xr:uid="{299C7A4A-A130-402A-A444-DD284CB93EA6}"/>
    <cellStyle name="Comma 2 2 4 2 6 3" xfId="23130" xr:uid="{99F01414-C680-4ADD-A4C6-071B01D8E8C4}"/>
    <cellStyle name="Comma 2 2 4 2 6 3 2" xfId="35585" xr:uid="{A511F3E8-5064-44E5-98E3-C105A2DBF09A}"/>
    <cellStyle name="Comma 2 2 4 2 6 4" xfId="31351" xr:uid="{FC717BE5-0381-4ADF-BC77-B48F17EE079D}"/>
    <cellStyle name="Comma 2 2 4 2 7" xfId="43953" xr:uid="{DB88A3AD-4041-4955-B30B-4C407CD5D4DF}"/>
    <cellStyle name="Comma 2 2 4 3" xfId="12971" xr:uid="{CA940DD2-91A8-4ABC-BCA8-F5A54397660D}"/>
    <cellStyle name="Comma 2 2 4 3 10" xfId="43156" xr:uid="{62C5ADEA-15EC-49FC-8B11-0ECE323E1D64}"/>
    <cellStyle name="Comma 2 2 4 3 11" xfId="44044" xr:uid="{E4ECFC71-806C-44FB-BAAF-FC1D762B7EB3}"/>
    <cellStyle name="Comma 2 2 4 3 2" xfId="13358" xr:uid="{EEAFEA2C-ABA5-4376-8963-1AE067A99421}"/>
    <cellStyle name="Comma 2 2 4 3 2 2" xfId="13359" xr:uid="{628156FE-21FE-4CC0-93A6-6CD429CFF169}"/>
    <cellStyle name="Comma 2 2 4 3 2 2 2" xfId="20527" xr:uid="{15A5E853-79C9-4192-BA5D-CF7189B53851}"/>
    <cellStyle name="Comma 2 2 4 3 2 2 2 2" xfId="29404" xr:uid="{78DB3A0D-96FC-4CA0-9B7C-F1707D0A8E19}"/>
    <cellStyle name="Comma 2 2 4 3 2 2 2 2 2" xfId="41854" xr:uid="{57B29402-8BD1-4D4E-B781-183E6CEC76D7}"/>
    <cellStyle name="Comma 2 2 4 3 2 2 2 3" xfId="25524" xr:uid="{CB0665C4-893C-463D-8334-5F0B20A2C575}"/>
    <cellStyle name="Comma 2 2 4 3 2 2 2 3 2" xfId="37975" xr:uid="{94DD0FC2-E22A-4FC6-8BB7-CB9E2FB424BD}"/>
    <cellStyle name="Comma 2 2 4 3 2 2 2 4" xfId="33438" xr:uid="{704691E5-9BCE-4C27-BE9C-8ED04D577A71}"/>
    <cellStyle name="Comma 2 2 4 3 2 2 3" xfId="19145" xr:uid="{EFE017D8-12B2-4087-BF92-E84ADA2CA2F8}"/>
    <cellStyle name="Comma 2 2 4 3 2 2 3 2" xfId="29129" xr:uid="{70A9797B-DA45-4971-B369-90069E881181}"/>
    <cellStyle name="Comma 2 2 4 3 2 2 3 2 2" xfId="41579" xr:uid="{9133B1FF-0B6E-4D65-B812-988F6F21E23B}"/>
    <cellStyle name="Comma 2 2 4 3 2 2 3 3" xfId="25247" xr:uid="{EDB7CD13-E4DF-48B1-87C2-BE1C907B3E0B}"/>
    <cellStyle name="Comma 2 2 4 3 2 2 3 3 2" xfId="37699" xr:uid="{531ABD65-D694-4B28-9E44-62D0DB432F1D}"/>
    <cellStyle name="Comma 2 2 4 3 2 2 3 4" xfId="33163" xr:uid="{B6CEC7CA-3AC5-4C35-A70D-B1850ED89F43}"/>
    <cellStyle name="Comma 2 2 4 3 2 2 4" xfId="16816" xr:uid="{91075F06-C361-4FB9-AB8C-FC3F05F9DB5F}"/>
    <cellStyle name="Comma 2 2 4 3 2 2 4 2" xfId="28657" xr:uid="{8ED94D66-DB70-46D3-A9AF-5F1A6EC15E3E}"/>
    <cellStyle name="Comma 2 2 4 3 2 2 4 2 2" xfId="41107" xr:uid="{C1A8F6B9-2CFB-4C32-95C5-6C6B96127BBC}"/>
    <cellStyle name="Comma 2 2 4 3 2 2 4 3" xfId="24616" xr:uid="{708DD260-67BF-435B-B915-3846BC201D4A}"/>
    <cellStyle name="Comma 2 2 4 3 2 2 4 3 2" xfId="37070" xr:uid="{E8C56932-AC0A-467A-951D-F8FEB5778531}"/>
    <cellStyle name="Comma 2 2 4 3 2 2 4 4" xfId="32691" xr:uid="{DD74338A-1346-4958-84ED-B4C18A398562}"/>
    <cellStyle name="Comma 2 2 4 3 2 2 5" xfId="27329" xr:uid="{9589BA62-844D-4E6A-ABD0-DFD87CCCC58F}"/>
    <cellStyle name="Comma 2 2 4 3 2 2 5 2" xfId="39779" xr:uid="{25ECC7DC-5848-4852-9CFE-759AC33732FF}"/>
    <cellStyle name="Comma 2 2 4 3 2 2 6" xfId="23142" xr:uid="{0A558070-80CE-4961-A1E0-425ED86A533B}"/>
    <cellStyle name="Comma 2 2 4 3 2 2 6 2" xfId="35597" xr:uid="{58C493E3-4967-49FB-B883-BD636DD469AF}"/>
    <cellStyle name="Comma 2 2 4 3 2 2 7" xfId="31363" xr:uid="{6245D3DA-230B-4378-9CA8-756D1E274D2B}"/>
    <cellStyle name="Comma 2 2 4 3 2 3" xfId="19736" xr:uid="{96BAA535-CBD6-43F3-81FC-071E6FBAA1E0}"/>
    <cellStyle name="Comma 2 2 4 3 2 3 2" xfId="29235" xr:uid="{DCB81CA5-6A58-491D-961A-035BF6C659CC}"/>
    <cellStyle name="Comma 2 2 4 3 2 3 2 2" xfId="41685" xr:uid="{B0EDB32A-970F-482A-93B8-7517F4A717B4}"/>
    <cellStyle name="Comma 2 2 4 3 2 3 3" xfId="25354" xr:uid="{DA1688EA-5365-4CC8-B7B1-C6C009DB60EB}"/>
    <cellStyle name="Comma 2 2 4 3 2 3 3 2" xfId="37806" xr:uid="{14086134-5465-4BAA-AA72-C76DD94ECC88}"/>
    <cellStyle name="Comma 2 2 4 3 2 3 4" xfId="33269" xr:uid="{49546FDE-BB12-4F28-987B-B7B713B6CB99}"/>
    <cellStyle name="Comma 2 2 4 3 2 4" xfId="18415" xr:uid="{D744F8E8-3764-4F4A-8A6B-6C8E40981383}"/>
    <cellStyle name="Comma 2 2 4 3 2 4 2" xfId="28962" xr:uid="{A507843A-1F5B-4C7C-9112-22E981025ADA}"/>
    <cellStyle name="Comma 2 2 4 3 2 4 2 2" xfId="41412" xr:uid="{F243B9E4-3609-437B-B46B-864063E5AF15}"/>
    <cellStyle name="Comma 2 2 4 3 2 4 3" xfId="25079" xr:uid="{F8238C5A-CF84-4E4D-9185-5C7F341D3DE4}"/>
    <cellStyle name="Comma 2 2 4 3 2 4 3 2" xfId="37532" xr:uid="{9C7A096F-BD21-4B61-841F-640FA7A4C1FF}"/>
    <cellStyle name="Comma 2 2 4 3 2 4 4" xfId="32996" xr:uid="{682D3146-3718-445E-8C48-8B445A193AC4}"/>
    <cellStyle name="Comma 2 2 4 3 2 5" xfId="17193" xr:uid="{9EEC22AE-AF39-41CD-B10C-3CBFA6AB8C1B}"/>
    <cellStyle name="Comma 2 2 4 3 2 5 2" xfId="28728" xr:uid="{86D3611B-3BB1-485E-A0F3-7A7313DA9551}"/>
    <cellStyle name="Comma 2 2 4 3 2 5 2 2" xfId="41178" xr:uid="{4A0ED340-60FC-4219-A2B5-78426D1406CC}"/>
    <cellStyle name="Comma 2 2 4 3 2 5 3" xfId="24689" xr:uid="{2A5AAC18-9027-4D70-A86E-A3237D21EB19}"/>
    <cellStyle name="Comma 2 2 4 3 2 5 3 2" xfId="37142" xr:uid="{112FDE7B-D23B-46D7-8C0A-F518C03F33E8}"/>
    <cellStyle name="Comma 2 2 4 3 2 5 4" xfId="32762" xr:uid="{6C51C7E9-0F7F-4169-B779-F9035CB4F9C3}"/>
    <cellStyle name="Comma 2 2 4 3 2 6" xfId="16263" xr:uid="{791F4DE2-DCEA-4021-AFD4-D36A89EC2EBB}"/>
    <cellStyle name="Comma 2 2 4 3 2 6 2" xfId="28379" xr:uid="{6D91F599-78FE-4FDE-BB81-60645A53288D}"/>
    <cellStyle name="Comma 2 2 4 3 2 6 2 2" xfId="40829" xr:uid="{B84FBD88-9753-4684-9E55-D02E1930E322}"/>
    <cellStyle name="Comma 2 2 4 3 2 6 3" xfId="24338" xr:uid="{DDF1A545-ABF9-420D-ABE4-31C5E9944905}"/>
    <cellStyle name="Comma 2 2 4 3 2 6 3 2" xfId="36792" xr:uid="{73BF8762-2CC7-4BFD-8361-22C8D90BD647}"/>
    <cellStyle name="Comma 2 2 4 3 2 6 4" xfId="32413" xr:uid="{2E78EA48-1B37-49F6-A332-85065D92752E}"/>
    <cellStyle name="Comma 2 2 4 3 2 7" xfId="27328" xr:uid="{1E7FB75D-2BAD-43B6-9DEA-F46C7543E1B5}"/>
    <cellStyle name="Comma 2 2 4 3 2 7 2" xfId="39778" xr:uid="{435605BD-80C3-4AF9-A2D5-AB2E083CDF9A}"/>
    <cellStyle name="Comma 2 2 4 3 2 8" xfId="23141" xr:uid="{4A6F156B-D0F6-4C57-B292-4850A41A3C47}"/>
    <cellStyle name="Comma 2 2 4 3 2 8 2" xfId="35596" xr:uid="{C046A1C1-0166-40BD-8B80-BA789CD7F619}"/>
    <cellStyle name="Comma 2 2 4 3 2 9" xfId="31362" xr:uid="{3EB83475-811A-49E6-8BE6-192802E34F06}"/>
    <cellStyle name="Comma 2 2 4 3 3" xfId="13360" xr:uid="{EB0D24F2-DB83-42FF-A676-0A6D21A6618D}"/>
    <cellStyle name="Comma 2 2 4 3 3 2" xfId="13361" xr:uid="{30DCD3B7-6F6A-4E60-8FA7-800EE3FB63F7}"/>
    <cellStyle name="Comma 2 2 4 3 3 2 2" xfId="20301" xr:uid="{17CF1D0E-2880-49F0-BB08-9B5B5A190818}"/>
    <cellStyle name="Comma 2 2 4 3 3 2 2 2" xfId="29369" xr:uid="{B9F10F70-2A87-44C2-B850-7EC1FBED0998}"/>
    <cellStyle name="Comma 2 2 4 3 3 2 2 2 2" xfId="41819" xr:uid="{29185BB8-B59A-4668-A613-AE44F1719293}"/>
    <cellStyle name="Comma 2 2 4 3 3 2 2 3" xfId="25489" xr:uid="{73F4B3E1-B022-44AE-9A29-C920BF9D0B2E}"/>
    <cellStyle name="Comma 2 2 4 3 3 2 2 3 2" xfId="37940" xr:uid="{A81E69E4-615A-4683-B669-46E7A02F008E}"/>
    <cellStyle name="Comma 2 2 4 3 3 2 2 4" xfId="33403" xr:uid="{0B2B4F8D-DC59-44D0-AE52-2974D010734D}"/>
    <cellStyle name="Comma 2 2 4 3 3 2 3" xfId="18918" xr:uid="{3BF243B4-74EC-44D3-A02B-E7297A4301FE}"/>
    <cellStyle name="Comma 2 2 4 3 3 2 3 2" xfId="29094" xr:uid="{7E7BDF64-E74E-4200-9448-565C60AD2C52}"/>
    <cellStyle name="Comma 2 2 4 3 3 2 3 2 2" xfId="41544" xr:uid="{8E9BAFA4-2805-4C3F-B58F-7CEACF587CE1}"/>
    <cellStyle name="Comma 2 2 4 3 3 2 3 3" xfId="25212" xr:uid="{A6ECE002-1566-46F4-A5E0-89ADAE548C3D}"/>
    <cellStyle name="Comma 2 2 4 3 3 2 3 3 2" xfId="37664" xr:uid="{872D3F8B-94C5-4723-BF8E-4F7E816A1720}"/>
    <cellStyle name="Comma 2 2 4 3 3 2 3 4" xfId="33128" xr:uid="{5D8982F2-CFD0-4C9F-BA6F-F1CD8F09B585}"/>
    <cellStyle name="Comma 2 2 4 3 3 2 4" xfId="16688" xr:uid="{7BD711EA-3BA0-43AA-9811-18C55E62D3D7}"/>
    <cellStyle name="Comma 2 2 4 3 3 2 4 2" xfId="28622" xr:uid="{EB0EB235-DFDD-4BDE-A72B-7123CA77177E}"/>
    <cellStyle name="Comma 2 2 4 3 3 2 4 2 2" xfId="41072" xr:uid="{15BD5632-1278-464F-A7CB-852C394F74B7}"/>
    <cellStyle name="Comma 2 2 4 3 3 2 4 3" xfId="24581" xr:uid="{22038E68-01CD-4D60-8E10-BC4A79246A0D}"/>
    <cellStyle name="Comma 2 2 4 3 3 2 4 3 2" xfId="37035" xr:uid="{05132590-371E-4889-8907-A091282CD04C}"/>
    <cellStyle name="Comma 2 2 4 3 3 2 4 4" xfId="32656" xr:uid="{D83E2F0F-AFA1-4DC5-83CD-2AFD4826E5BC}"/>
    <cellStyle name="Comma 2 2 4 3 3 2 5" xfId="27331" xr:uid="{9BCF0C70-8BA5-42E3-A909-A291230DAECD}"/>
    <cellStyle name="Comma 2 2 4 3 3 2 5 2" xfId="39781" xr:uid="{FD9EE5C6-0869-43C5-980C-DD806632BB7A}"/>
    <cellStyle name="Comma 2 2 4 3 3 2 6" xfId="23144" xr:uid="{09CFF6AF-6BB2-4DBB-BFA1-78C21F6621B0}"/>
    <cellStyle name="Comma 2 2 4 3 3 2 6 2" xfId="35599" xr:uid="{577FFD85-6DDB-4563-BBED-060DABDEE0CF}"/>
    <cellStyle name="Comma 2 2 4 3 3 2 7" xfId="31365" xr:uid="{2E23BA32-6412-4150-9F94-A5344CC873AC}"/>
    <cellStyle name="Comma 2 2 4 3 3 3" xfId="19513" xr:uid="{96F3329E-3161-426F-BF3A-9FD6E751A6CE}"/>
    <cellStyle name="Comma 2 2 4 3 3 3 2" xfId="29200" xr:uid="{A55DCE28-8508-4E09-9745-120F9CCAEC80}"/>
    <cellStyle name="Comma 2 2 4 3 3 3 2 2" xfId="41650" xr:uid="{B9439219-1CBC-46FF-ADAA-DB4555785F96}"/>
    <cellStyle name="Comma 2 2 4 3 3 3 3" xfId="25319" xr:uid="{0DA0BBEC-E923-48D2-898F-FA690A83E382}"/>
    <cellStyle name="Comma 2 2 4 3 3 3 3 2" xfId="37771" xr:uid="{44C30113-C187-4458-A96C-E3C151BF936D}"/>
    <cellStyle name="Comma 2 2 4 3 3 3 4" xfId="33234" xr:uid="{344A5D09-6C49-4EB4-B009-322193EE4F29}"/>
    <cellStyle name="Comma 2 2 4 3 3 4" xfId="18111" xr:uid="{9777A26E-0003-4D17-B320-CC0753196F22}"/>
    <cellStyle name="Comma 2 2 4 3 3 4 2" xfId="28927" xr:uid="{4907FE75-C4EB-4D05-91BD-DE40859B9D63}"/>
    <cellStyle name="Comma 2 2 4 3 3 4 2 2" xfId="41377" xr:uid="{FFDE3CAD-6A96-49D1-B6BC-96D4A7303334}"/>
    <cellStyle name="Comma 2 2 4 3 3 4 3" xfId="24965" xr:uid="{38A62F04-61FC-4A04-B552-9EA72920D5B9}"/>
    <cellStyle name="Comma 2 2 4 3 3 4 3 2" xfId="37418" xr:uid="{F7609AAB-FB8C-42CD-9F46-49D0694BC2F7}"/>
    <cellStyle name="Comma 2 2 4 3 3 4 4" xfId="32961" xr:uid="{B660E768-5366-4567-926E-6A3265D204B3}"/>
    <cellStyle name="Comma 2 2 4 3 3 5" xfId="17415" xr:uid="{5092560E-4C42-4C81-B516-5C930A566B01}"/>
    <cellStyle name="Comma 2 2 4 3 3 5 2" xfId="28767" xr:uid="{5B9D47E5-4EA9-4D72-BB03-7AED00126B39}"/>
    <cellStyle name="Comma 2 2 4 3 3 5 2 2" xfId="41217" xr:uid="{0E565607-EEFA-403D-82B7-125CC3EAA316}"/>
    <cellStyle name="Comma 2 2 4 3 3 5 3" xfId="24728" xr:uid="{406C7A00-4C21-4576-8A41-853C5BEB8023}"/>
    <cellStyle name="Comma 2 2 4 3 3 5 3 2" xfId="37181" xr:uid="{F0E45317-B0C4-438C-B7F2-B3978084A70E}"/>
    <cellStyle name="Comma 2 2 4 3 3 5 4" xfId="32801" xr:uid="{33EA1397-EE3C-4FC8-BDBD-B55B04101263}"/>
    <cellStyle name="Comma 2 2 4 3 3 6" xfId="16136" xr:uid="{A9A551E2-D782-45E9-AC2A-463F05AA05A0}"/>
    <cellStyle name="Comma 2 2 4 3 3 6 2" xfId="28343" xr:uid="{7D1141BD-1B65-4CB2-8711-16E661FE1BC6}"/>
    <cellStyle name="Comma 2 2 4 3 3 6 2 2" xfId="40793" xr:uid="{D79730C0-3132-420F-A8ED-E1F18F4936BB}"/>
    <cellStyle name="Comma 2 2 4 3 3 6 3" xfId="24302" xr:uid="{3A34DC4C-3DC6-470F-86C4-1935C5064F65}"/>
    <cellStyle name="Comma 2 2 4 3 3 6 3 2" xfId="36756" xr:uid="{DC8A9067-3B55-4FE0-933B-8847BA561C6D}"/>
    <cellStyle name="Comma 2 2 4 3 3 6 4" xfId="32377" xr:uid="{37A4DF8E-3D84-4C79-B98F-B0C70C2C3DE9}"/>
    <cellStyle name="Comma 2 2 4 3 3 7" xfId="27330" xr:uid="{17593FCB-01D9-4983-A12E-203F0B71DC44}"/>
    <cellStyle name="Comma 2 2 4 3 3 7 2" xfId="39780" xr:uid="{D8D3CB13-8835-474E-B7CA-5A2F1F8C7C25}"/>
    <cellStyle name="Comma 2 2 4 3 3 8" xfId="23143" xr:uid="{B1607FFF-1EC7-466F-AC8D-ECF956C3DB6B}"/>
    <cellStyle name="Comma 2 2 4 3 3 8 2" xfId="35598" xr:uid="{3FC95C7A-6EE9-4CD2-862B-51707A1AE905}"/>
    <cellStyle name="Comma 2 2 4 3 3 9" xfId="31364" xr:uid="{374FA2F5-EE75-48A6-A7F8-64FC9C357D5F}"/>
    <cellStyle name="Comma 2 2 4 3 4" xfId="13362" xr:uid="{5EBF1629-FFC8-4941-889C-8C96F1907778}"/>
    <cellStyle name="Comma 2 2 4 3 4 2" xfId="20087" xr:uid="{A73E567F-C23F-4A90-8BE4-B514F9425705}"/>
    <cellStyle name="Comma 2 2 4 3 4 2 2" xfId="29303" xr:uid="{ABDB0A84-3DBC-4215-A452-5C348966B644}"/>
    <cellStyle name="Comma 2 2 4 3 4 2 2 2" xfId="41753" xr:uid="{05C571FF-C76D-432A-B8E0-2AE910DB0D73}"/>
    <cellStyle name="Comma 2 2 4 3 4 2 3" xfId="25423" xr:uid="{89460092-AAC0-44BC-9AC2-DEBC8AD6785C}"/>
    <cellStyle name="Comma 2 2 4 3 4 2 3 2" xfId="37874" xr:uid="{B07E87EE-BDCD-4F7F-881E-28C5A66C8155}"/>
    <cellStyle name="Comma 2 2 4 3 4 2 4" xfId="33337" xr:uid="{91E9203A-F9B0-47C4-8A08-294DD82B01C6}"/>
    <cellStyle name="Comma 2 2 4 3 4 3" xfId="18692" xr:uid="{55D5ED93-FEF5-45EE-8C2E-FCF959297D5B}"/>
    <cellStyle name="Comma 2 2 4 3 4 3 2" xfId="29028" xr:uid="{EF923A4B-7AE1-4A46-96DF-5280B7B6B419}"/>
    <cellStyle name="Comma 2 2 4 3 4 3 2 2" xfId="41478" xr:uid="{0DAD7A8C-1A18-4A0C-9BB5-2DE930DBBC77}"/>
    <cellStyle name="Comma 2 2 4 3 4 3 3" xfId="25146" xr:uid="{EAC8864D-61BC-4B95-A35A-3A9542D2E3C7}"/>
    <cellStyle name="Comma 2 2 4 3 4 3 3 2" xfId="37598" xr:uid="{A8047721-32D5-43CC-A0DF-C1B2B3BACE2A}"/>
    <cellStyle name="Comma 2 2 4 3 4 3 4" xfId="33062" xr:uid="{07E3D0E9-EB7B-4154-83A2-C6F1CB84C0E7}"/>
    <cellStyle name="Comma 2 2 4 3 4 4" xfId="16548" xr:uid="{00E93440-1916-43CC-A688-86CF64FD0BDB}"/>
    <cellStyle name="Comma 2 2 4 3 4 4 2" xfId="28556" xr:uid="{788DE52D-FC79-4CE1-AA3F-8C76B3823900}"/>
    <cellStyle name="Comma 2 2 4 3 4 4 2 2" xfId="41006" xr:uid="{71A9AB62-C8AD-46FB-89EF-ED04804E8C2D}"/>
    <cellStyle name="Comma 2 2 4 3 4 4 3" xfId="24515" xr:uid="{7838DEF0-E474-4CDF-950C-B96A335BC878}"/>
    <cellStyle name="Comma 2 2 4 3 4 4 3 2" xfId="36969" xr:uid="{455E1ECD-4E95-4712-BC92-1EF85F620CFD}"/>
    <cellStyle name="Comma 2 2 4 3 4 4 4" xfId="32590" xr:uid="{9E3CD3A5-AECA-402B-B324-47D104692B4A}"/>
    <cellStyle name="Comma 2 2 4 3 4 5" xfId="27332" xr:uid="{529855ED-1EBF-4301-8281-5C9752EE00E6}"/>
    <cellStyle name="Comma 2 2 4 3 4 5 2" xfId="39782" xr:uid="{89D764C2-8052-4B40-A6F5-E7F402B1FEBC}"/>
    <cellStyle name="Comma 2 2 4 3 4 6" xfId="23145" xr:uid="{B9C93843-5E16-409E-833B-5DC4741B82DC}"/>
    <cellStyle name="Comma 2 2 4 3 4 6 2" xfId="35600" xr:uid="{97D5AE0C-5143-4894-BD4B-FF33A6DBA4E9}"/>
    <cellStyle name="Comma 2 2 4 3 4 7" xfId="31366" xr:uid="{335FABBC-82B2-4D9B-8749-C57906E70BC5}"/>
    <cellStyle name="Comma 2 2 4 3 5" xfId="20849" xr:uid="{B84601F9-2A9D-41E1-96FD-376F51F44E1A}"/>
    <cellStyle name="Comma 2 2 4 3 5 2" xfId="29444" xr:uid="{334B15DA-2070-4F92-9BF2-40F25D9737DE}"/>
    <cellStyle name="Comma 2 2 4 3 5 2 2" xfId="41894" xr:uid="{1E17EB5D-F273-4AAC-9FD9-3A771ABBC869}"/>
    <cellStyle name="Comma 2 2 4 3 5 3" xfId="25566" xr:uid="{CA621091-D2FB-4660-8D73-BDC2D054C39F}"/>
    <cellStyle name="Comma 2 2 4 3 5 3 2" xfId="38017" xr:uid="{929A01EA-80E3-4346-BC00-9FE172C3C26E}"/>
    <cellStyle name="Comma 2 2 4 3 5 4" xfId="33478" xr:uid="{3302C0E8-C6E3-4A2A-8764-28EECB3891F6}"/>
    <cellStyle name="Comma 2 2 4 3 6" xfId="17886" xr:uid="{AD93E6C1-52A2-4667-A85F-3ECD51D84F85}"/>
    <cellStyle name="Comma 2 2 4 3 6 2" xfId="28861" xr:uid="{D7E51AEF-E6D0-4B35-A745-1413BBE7FA39}"/>
    <cellStyle name="Comma 2 2 4 3 6 2 2" xfId="41311" xr:uid="{E60DAF7E-EB46-4BA7-9712-1F548D7651A8}"/>
    <cellStyle name="Comma 2 2 4 3 6 3" xfId="24899" xr:uid="{F93CDE31-1F33-4168-8878-CFF9E85EB2DA}"/>
    <cellStyle name="Comma 2 2 4 3 6 3 2" xfId="37352" xr:uid="{11FBAFFB-3B40-4C3E-B279-EC95EC3CDC7D}"/>
    <cellStyle name="Comma 2 2 4 3 6 4" xfId="32895" xr:uid="{8C40087B-61F5-4CC2-B42C-6026DA4BBB67}"/>
    <cellStyle name="Comma 2 2 4 3 7" xfId="16970" xr:uid="{37C613A8-5F3C-43C5-88BC-0094C1B7D54E}"/>
    <cellStyle name="Comma 2 2 4 3 7 2" xfId="28693" xr:uid="{32335B51-1D0E-4435-BF75-48C8EE62633C}"/>
    <cellStyle name="Comma 2 2 4 3 7 2 2" xfId="41143" xr:uid="{E0BB5650-E5A6-42E3-96EA-6F24CC2252A9}"/>
    <cellStyle name="Comma 2 2 4 3 7 3" xfId="24653" xr:uid="{D04818AC-D99E-4035-B6EA-800BDA9DB912}"/>
    <cellStyle name="Comma 2 2 4 3 7 3 2" xfId="37107" xr:uid="{A73EA5F7-3F83-4E3C-B2D7-E503C8663BBD}"/>
    <cellStyle name="Comma 2 2 4 3 7 4" xfId="32727" xr:uid="{04557752-2129-4472-8AEC-2DAC92FBEC26}"/>
    <cellStyle name="Comma 2 2 4 3 8" xfId="15886" xr:uid="{873688D9-E8DC-4F66-9E8B-ABBF84698023}"/>
    <cellStyle name="Comma 2 2 4 3 8 2" xfId="28167" xr:uid="{A8BDA06C-049C-4273-97B9-3664D5FB3DE3}"/>
    <cellStyle name="Comma 2 2 4 3 8 2 2" xfId="40617" xr:uid="{FFEAA3C2-F03E-4F18-8CDA-C6E404D96C7B}"/>
    <cellStyle name="Comma 2 2 4 3 8 3" xfId="24126" xr:uid="{E65B661B-553C-4559-9BDF-209959A0A0EE}"/>
    <cellStyle name="Comma 2 2 4 3 8 3 2" xfId="36580" xr:uid="{C0DEFBE8-8329-435A-A184-BD67812E52CD}"/>
    <cellStyle name="Comma 2 2 4 3 8 4" xfId="32201" xr:uid="{257D5AEC-54ED-44CD-801D-F56A77E80E8A}"/>
    <cellStyle name="Comma 2 2 4 3 9" xfId="13357" xr:uid="{6AE6F57F-E5BA-4A87-A503-39C6AA2C8A1F}"/>
    <cellStyle name="Comma 2 2 4 3 9 2" xfId="27327" xr:uid="{A8EF494F-4166-4331-82FB-E3A51F541EA5}"/>
    <cellStyle name="Comma 2 2 4 3 9 2 2" xfId="39777" xr:uid="{EA55A872-8E72-4859-B876-487750A5EC74}"/>
    <cellStyle name="Comma 2 2 4 3 9 3" xfId="23140" xr:uid="{5EF7A399-F039-4EE8-9248-F9EFAE744BCD}"/>
    <cellStyle name="Comma 2 2 4 3 9 3 2" xfId="35595" xr:uid="{ABAFB6FE-56B8-4E4D-9D37-28530F8B8909}"/>
    <cellStyle name="Comma 2 2 4 3 9 4" xfId="31361" xr:uid="{64BB60FC-4CCC-4DE0-AEE4-30F62B0F67D6}"/>
    <cellStyle name="Comma 2 2 4 4" xfId="13363" xr:uid="{9BB423E9-7210-414B-B77B-1C9818B40A8E}"/>
    <cellStyle name="Comma 2 2 4 4 2" xfId="13364" xr:uid="{0FF0742C-9502-4910-916F-8BA0D257C60E}"/>
    <cellStyle name="Comma 2 2 4 4 2 2" xfId="20142" xr:uid="{92D10AE6-F0D8-43B6-BF36-31672A668ADB}"/>
    <cellStyle name="Comma 2 2 4 4 2 2 2" xfId="29335" xr:uid="{24645D2E-BB4F-4A60-81FD-7E8C5FCAF787}"/>
    <cellStyle name="Comma 2 2 4 4 2 2 2 2" xfId="41785" xr:uid="{372A2C08-F7F3-4AC0-8CD2-411A7826F7F6}"/>
    <cellStyle name="Comma 2 2 4 4 2 2 3" xfId="25455" xr:uid="{76DD1B8C-8166-4B50-B2E0-6275E7384A09}"/>
    <cellStyle name="Comma 2 2 4 4 2 2 3 2" xfId="37906" xr:uid="{68C57361-F938-4103-A57D-C89802337CA7}"/>
    <cellStyle name="Comma 2 2 4 4 2 2 4" xfId="33369" xr:uid="{EEF44511-A43B-4ACB-8F67-CB341B659949}"/>
    <cellStyle name="Comma 2 2 4 4 2 3" xfId="18747" xr:uid="{064A0250-716F-4BED-9D5C-A0AEAE9143B3}"/>
    <cellStyle name="Comma 2 2 4 4 2 3 2" xfId="29060" xr:uid="{71612C47-3807-466B-ABB3-D8A6A2CDB24D}"/>
    <cellStyle name="Comma 2 2 4 4 2 3 2 2" xfId="41510" xr:uid="{9B4EF692-D5FA-4244-BEC2-FCF80F4530C7}"/>
    <cellStyle name="Comma 2 2 4 4 2 3 3" xfId="25178" xr:uid="{88DA7200-A688-424B-8416-F42CD7A84EDD}"/>
    <cellStyle name="Comma 2 2 4 4 2 3 3 2" xfId="37630" xr:uid="{3904A44D-04B6-46A0-A8DF-3DCC96EDE3CC}"/>
    <cellStyle name="Comma 2 2 4 4 2 3 4" xfId="33094" xr:uid="{EB9B2A54-6FC6-4030-8E78-0EE0CD4AE893}"/>
    <cellStyle name="Comma 2 2 4 4 2 4" xfId="16598" xr:uid="{B59C2A3E-E278-4CE7-AD1A-1E49D52AC932}"/>
    <cellStyle name="Comma 2 2 4 4 2 4 2" xfId="28588" xr:uid="{84EBC6D1-7D10-47E3-9521-4E9DE8F4BF3B}"/>
    <cellStyle name="Comma 2 2 4 4 2 4 2 2" xfId="41038" xr:uid="{C9C408D1-4143-4CF2-8253-1D2572015175}"/>
    <cellStyle name="Comma 2 2 4 4 2 4 3" xfId="24547" xr:uid="{72E7EEE4-E61C-4F14-9358-4CB6B115162D}"/>
    <cellStyle name="Comma 2 2 4 4 2 4 3 2" xfId="37001" xr:uid="{E51E233A-47C9-4769-B89A-3F28D3C3765C}"/>
    <cellStyle name="Comma 2 2 4 4 2 4 4" xfId="32622" xr:uid="{221EE41E-7492-4206-BE36-0A72365A9391}"/>
    <cellStyle name="Comma 2 2 4 4 2 5" xfId="27334" xr:uid="{830056D6-8824-44A8-8FC9-206B5D0BDF20}"/>
    <cellStyle name="Comma 2 2 4 4 2 5 2" xfId="39784" xr:uid="{BC6AE78C-B91B-4DBF-84BE-C7C6F23F44FB}"/>
    <cellStyle name="Comma 2 2 4 4 2 6" xfId="23147" xr:uid="{B0B58329-B75C-40D0-8D7F-C5E3E504C3DD}"/>
    <cellStyle name="Comma 2 2 4 4 2 6 2" xfId="35602" xr:uid="{583F0271-CCD3-4BB1-87FA-4C2DE0960D7D}"/>
    <cellStyle name="Comma 2 2 4 4 2 7" xfId="31368" xr:uid="{F86DE6D1-1FAD-4E06-AE29-E7C49A2F0F2E}"/>
    <cellStyle name="Comma 2 2 4 4 3" xfId="19343" xr:uid="{D54EBDC2-B5C9-4059-84B2-50787F27F8BC}"/>
    <cellStyle name="Comma 2 2 4 4 3 2" xfId="29166" xr:uid="{319FFA8A-540A-43D5-85E4-27A0C3F4E9F2}"/>
    <cellStyle name="Comma 2 2 4 4 3 2 2" xfId="41616" xr:uid="{4E1B655A-5F17-40E7-A86A-18243574E34D}"/>
    <cellStyle name="Comma 2 2 4 4 3 3" xfId="25285" xr:uid="{3B928CA0-7501-45C1-BCF7-FA53D6392895}"/>
    <cellStyle name="Comma 2 2 4 4 3 3 2" xfId="37737" xr:uid="{254E7515-F722-4211-A99E-329418C356E3}"/>
    <cellStyle name="Comma 2 2 4 4 3 4" xfId="33200" xr:uid="{2EC1DBA4-B936-4EDD-ACD1-7FCCC138CC23}"/>
    <cellStyle name="Comma 2 2 4 4 4" xfId="17942" xr:uid="{1D09B8BA-1B6B-4AF2-AEA6-A4DCCC0A9B1C}"/>
    <cellStyle name="Comma 2 2 4 4 4 2" xfId="28893" xr:uid="{51187FB0-4E8C-411F-84E3-C39D5EC34B0D}"/>
    <cellStyle name="Comma 2 2 4 4 4 2 2" xfId="41343" xr:uid="{C93E8116-03AC-415F-A8F6-A1092BF5E3CE}"/>
    <cellStyle name="Comma 2 2 4 4 4 3" xfId="24931" xr:uid="{14B3C52A-5217-4D33-9B51-911EDD49F26C}"/>
    <cellStyle name="Comma 2 2 4 4 4 3 2" xfId="37384" xr:uid="{4F13D9FC-C5DD-4518-B9BD-817ED2962152}"/>
    <cellStyle name="Comma 2 2 4 4 4 4" xfId="32927" xr:uid="{799239AE-5F29-484E-B5CC-F11DD89CFC96}"/>
    <cellStyle name="Comma 2 2 4 4 5" xfId="16046" xr:uid="{6A52E9A1-058C-446D-8BAA-2D28B18FF9D9}"/>
    <cellStyle name="Comma 2 2 4 4 5 2" xfId="28308" xr:uid="{652F066A-C3D1-4420-ACA7-027BFCE485B5}"/>
    <cellStyle name="Comma 2 2 4 4 5 2 2" xfId="40758" xr:uid="{0E202245-ABD2-4EDD-89F7-06D5EE81BE30}"/>
    <cellStyle name="Comma 2 2 4 4 5 3" xfId="24267" xr:uid="{9DCAF07A-93CD-4BC7-A59B-C1D0095F2416}"/>
    <cellStyle name="Comma 2 2 4 4 5 3 2" xfId="36721" xr:uid="{09BD218D-5863-4792-8F28-14F474D65CA0}"/>
    <cellStyle name="Comma 2 2 4 4 5 4" xfId="32342" xr:uid="{80659951-CB08-4EBF-8096-616296041895}"/>
    <cellStyle name="Comma 2 2 4 4 6" xfId="27333" xr:uid="{26B7A4DD-AD13-44A8-9DA7-417966714AD5}"/>
    <cellStyle name="Comma 2 2 4 4 6 2" xfId="39783" xr:uid="{06E4DF73-6475-45CD-A954-D76F68F5DAA3}"/>
    <cellStyle name="Comma 2 2 4 4 7" xfId="23146" xr:uid="{034D9C16-DB84-40CF-AD22-463016FDFD20}"/>
    <cellStyle name="Comma 2 2 4 4 7 2" xfId="35601" xr:uid="{D5D58FA1-912A-45F5-900F-C734D63E9C04}"/>
    <cellStyle name="Comma 2 2 4 4 8" xfId="31367" xr:uid="{52E76CEC-62D2-4A00-B755-F85EDD44DD77}"/>
    <cellStyle name="Comma 2 2 4 4 9" xfId="44168" xr:uid="{16602D89-5C84-4201-ACF8-5FF9699A8C29}"/>
    <cellStyle name="Comma 2 2 4 5" xfId="13365" xr:uid="{1ACFD9E2-770A-4247-ADD3-0B9E98563736}"/>
    <cellStyle name="Comma 2 2 4 5 2" xfId="18605" xr:uid="{500D10F9-E4D8-490A-B581-AB8CA5B946CC}"/>
    <cellStyle name="Comma 2 2 4 5 2 2" xfId="28997" xr:uid="{B0B3387A-DFB3-4E24-A045-0EDC7BD590BE}"/>
    <cellStyle name="Comma 2 2 4 5 2 2 2" xfId="41447" xr:uid="{FE117CA3-942C-43B8-8174-59440586D843}"/>
    <cellStyle name="Comma 2 2 4 5 2 3" xfId="25115" xr:uid="{1A2DB1BC-9722-4D12-B253-ADD58E8D7BC0}"/>
    <cellStyle name="Comma 2 2 4 5 2 3 2" xfId="37567" xr:uid="{FEBBB994-D282-4E4C-A699-586764CCC9B2}"/>
    <cellStyle name="Comma 2 2 4 5 2 4" xfId="33031" xr:uid="{BBD1589D-09E7-41C6-8DC0-4D500F468921}"/>
    <cellStyle name="Comma 2 2 4 5 3" xfId="19948" xr:uid="{745C26A3-1C62-4C02-912A-65D1256F61E6}"/>
    <cellStyle name="Comma 2 2 4 5 3 2" xfId="29270" xr:uid="{505E3F28-26FF-4797-8092-31081C8BF8A6}"/>
    <cellStyle name="Comma 2 2 4 5 3 2 2" xfId="41720" xr:uid="{B2D7FBD5-B750-4800-9F7E-44CAFA35CF80}"/>
    <cellStyle name="Comma 2 2 4 5 3 3" xfId="25390" xr:uid="{9621462F-1102-4932-B536-A3EA8608B6E2}"/>
    <cellStyle name="Comma 2 2 4 5 3 3 2" xfId="37841" xr:uid="{49C60FDA-24E0-4A91-BFC7-EE7C23DD3632}"/>
    <cellStyle name="Comma 2 2 4 5 3 4" xfId="33304" xr:uid="{F7CB0C55-976A-4C93-A078-3863BA9A1FC7}"/>
    <cellStyle name="Comma 2 2 4 5 4" xfId="17723" xr:uid="{8E3C2BC7-22CE-4838-9DC7-804F5F290801}"/>
    <cellStyle name="Comma 2 2 4 5 4 2" xfId="28804" xr:uid="{42A88992-7207-4D22-BA09-2871BA87C4B8}"/>
    <cellStyle name="Comma 2 2 4 5 4 2 2" xfId="41254" xr:uid="{B5233BE1-34CF-46A3-9EAB-62E27358DC8A}"/>
    <cellStyle name="Comma 2 2 4 5 4 3" xfId="24842" xr:uid="{18A01E5D-26FA-4F1F-B9AD-344F958CB8F4}"/>
    <cellStyle name="Comma 2 2 4 5 4 3 2" xfId="37295" xr:uid="{EB32C278-05F1-4A85-97DE-2C8CE52CB095}"/>
    <cellStyle name="Comma 2 2 4 5 4 4" xfId="32838" xr:uid="{DD707B8C-7F07-4A4D-B674-746781B817A7}"/>
    <cellStyle name="Comma 2 2 4 5 5" xfId="16375" xr:uid="{E1F83370-CD94-4F0D-BF72-9F152DD287FF}"/>
    <cellStyle name="Comma 2 2 4 5 5 2" xfId="28414" xr:uid="{E56454E9-BE6D-413F-9A1C-5AF24916B421}"/>
    <cellStyle name="Comma 2 2 4 5 5 2 2" xfId="40864" xr:uid="{F816419D-E435-4E52-8632-538CCEFAAAEF}"/>
    <cellStyle name="Comma 2 2 4 5 5 3" xfId="24373" xr:uid="{A9012E02-BB9E-478E-9D17-9DC95280227B}"/>
    <cellStyle name="Comma 2 2 4 5 5 3 2" xfId="36827" xr:uid="{AE0A3911-7B41-4DB7-AC4D-D954C2435994}"/>
    <cellStyle name="Comma 2 2 4 5 5 4" xfId="32448" xr:uid="{534579E8-8742-4560-947B-CBA89BE9E41A}"/>
    <cellStyle name="Comma 2 2 4 5 6" xfId="27335" xr:uid="{ED8D8C09-2C20-43DF-B556-8B3FCF5508F6}"/>
    <cellStyle name="Comma 2 2 4 5 6 2" xfId="39785" xr:uid="{E5756AAF-3EAA-439B-AA4A-6B40D1C3034C}"/>
    <cellStyle name="Comma 2 2 4 5 7" xfId="23148" xr:uid="{A967BCED-5E93-45A2-90DA-9A2275CDB86D}"/>
    <cellStyle name="Comma 2 2 4 5 7 2" xfId="35603" xr:uid="{424A97C6-B19E-4E6F-A812-4CEF4344F2D9}"/>
    <cellStyle name="Comma 2 2 4 5 8" xfId="31369" xr:uid="{653F68E1-18D1-42B5-ACAD-B2871558BB8E}"/>
    <cellStyle name="Comma 2 2 4 6" xfId="15688" xr:uid="{CE7D1BC3-4D2D-448A-A6BA-71F4410278A3}"/>
    <cellStyle name="Comma 2 2 4 6 2" xfId="28000" xr:uid="{4585A450-274B-4B53-9F0D-363BE8151032}"/>
    <cellStyle name="Comma 2 2 4 6 2 2" xfId="40450" xr:uid="{A9EB43F6-BD64-46F5-8082-1BC1BD51A302}"/>
    <cellStyle name="Comma 2 2 4 6 3" xfId="23959" xr:uid="{EE23FB74-45E8-4E29-8777-DB2066AE2F59}"/>
    <cellStyle name="Comma 2 2 4 6 3 2" xfId="36413" xr:uid="{67B59B8F-B17F-4401-A194-478768F2A093}"/>
    <cellStyle name="Comma 2 2 4 6 4" xfId="32034" xr:uid="{1B066AD5-7EE5-4F57-9030-EF93F12D89E6}"/>
    <cellStyle name="Comma 2 2 4 7" xfId="13346" xr:uid="{BC1B8606-F81D-4975-A5A4-FB12298B3DE1}"/>
    <cellStyle name="Comma 2 2 4 7 2" xfId="27316" xr:uid="{A429723C-2018-40E4-B59B-7222EE76BCB1}"/>
    <cellStyle name="Comma 2 2 4 7 2 2" xfId="39766" xr:uid="{23CBB83D-0AAB-40AC-8311-E405ECEBC0EE}"/>
    <cellStyle name="Comma 2 2 4 7 3" xfId="23129" xr:uid="{AA68F224-D336-461F-B02F-EDF831B6034C}"/>
    <cellStyle name="Comma 2 2 4 7 3 2" xfId="35584" xr:uid="{E340E429-982A-425A-B9AC-9AC8BC517344}"/>
    <cellStyle name="Comma 2 2 4 7 4" xfId="31350" xr:uid="{90FCAAD6-0F21-4B2C-8249-5F94D93F5B78}"/>
    <cellStyle name="Comma 2 2 4 8" xfId="43800" xr:uid="{C6561F78-4B10-4129-B9EC-F0A2F566F692}"/>
    <cellStyle name="Comma 2 2 4 9" xfId="42382" xr:uid="{472EDED9-358C-49CE-A5AD-4EB4382D1E90}"/>
    <cellStyle name="Comma 2 2 5" xfId="904" xr:uid="{CED5AA5D-4C5B-42C8-834B-6DB74C67595B}"/>
    <cellStyle name="Comma 2 2 5 2" xfId="43157" xr:uid="{B099EA55-D75E-438D-8520-7BA5EA65080D}"/>
    <cellStyle name="Comma 2 2 5 3" xfId="43797" xr:uid="{7BC7197A-D1DB-43B9-9807-7D54E7B32213}"/>
    <cellStyle name="Comma 2 2 5 4" xfId="45968" xr:uid="{68AA137E-DB04-44CB-BC2E-D535637C1759}"/>
    <cellStyle name="Comma 2 2 6" xfId="905" xr:uid="{15A32DA8-C2A4-45B3-8F5E-512EC1874429}"/>
    <cellStyle name="Comma 2 2 6 2" xfId="44208" xr:uid="{5F8D3B1D-5661-4923-818C-88C37368D625}"/>
    <cellStyle name="Comma 2 2 6 3" xfId="43921" xr:uid="{13CE75C4-007F-4CFB-9091-9873B0698E3E}"/>
    <cellStyle name="Comma 2 2 7" xfId="12972" xr:uid="{5F297F8B-D2B4-4B51-9D33-84AFAE6E4B78}"/>
    <cellStyle name="Comma 2 2 7 2" xfId="43158" xr:uid="{86ECC937-1657-4762-B2F4-41C96BCFEEEE}"/>
    <cellStyle name="Comma 2 2 7 3" xfId="44039" xr:uid="{0830A91F-240B-47C5-AFC8-A220682BC930}"/>
    <cellStyle name="Comma 2 2 8" xfId="875" xr:uid="{ED58F2C1-5CE7-4154-894B-A27F605B129F}"/>
    <cellStyle name="Comma 2 2 8 2" xfId="43159" xr:uid="{BA5E4F1D-0E7E-4806-8C57-A87F0FEC90EA}"/>
    <cellStyle name="Comma 2 2 8 3" xfId="44137" xr:uid="{E46FD6EE-59BB-40E9-A383-1175F1D27C42}"/>
    <cellStyle name="Comma 2 2 9" xfId="43160" xr:uid="{DA9DEB26-84A5-4B40-B65C-8DE1257646A2}"/>
    <cellStyle name="Comma 2 20" xfId="42165" xr:uid="{D58AE7A2-C8E3-409C-9545-321FBFD6CB59}"/>
    <cellStyle name="Comma 2 20 2" xfId="44045" xr:uid="{A31BE3D1-C1BB-4F65-A323-BE9FFE85D6FD}"/>
    <cellStyle name="Comma 2 21" xfId="42293" xr:uid="{9D2F3F88-2121-4F57-AECE-2FAA9F4A344F}"/>
    <cellStyle name="Comma 2 21 2" xfId="44046" xr:uid="{5430DC81-C2CC-42DC-8219-C2F7FBF760DE}"/>
    <cellStyle name="Comma 2 22" xfId="42305" xr:uid="{799E591E-DF44-46B2-AC03-CE77D88B20AE}"/>
    <cellStyle name="Comma 2 23" xfId="42309" xr:uid="{E63AF6BD-3E91-4C48-8C2F-16F83A365C53}"/>
    <cellStyle name="Comma 2 23 2" xfId="44134" xr:uid="{0AB41C92-2F20-4860-92D6-750CCA9426B2}"/>
    <cellStyle name="Comma 2 24" xfId="42313" xr:uid="{B21DA7D0-F719-46BE-B5D8-A43C5E05A971}"/>
    <cellStyle name="Comma 2 25" xfId="42317" xr:uid="{222D6499-F270-4166-A2AB-4EDC06E8058E}"/>
    <cellStyle name="Comma 2 26" xfId="42321" xr:uid="{9DDCA405-8E47-4F48-A82D-315BA080A88D}"/>
    <cellStyle name="Comma 2 27" xfId="42325" xr:uid="{E3EC53A0-E190-49A1-BEFF-2C3396778F57}"/>
    <cellStyle name="Comma 2 27 2" xfId="45981" xr:uid="{73405995-563D-4851-B600-2C37CA28B41F}"/>
    <cellStyle name="Comma 2 28" xfId="42329" xr:uid="{4217F8C0-9BF5-4B47-8A75-8EE7CD033A90}"/>
    <cellStyle name="Comma 2 29" xfId="42333" xr:uid="{64525CB9-4A86-43CF-B047-0F3F58929332}"/>
    <cellStyle name="Comma 2 3" xfId="116" xr:uid="{E055E5DD-93E4-4D14-8529-1F06C435E82D}"/>
    <cellStyle name="Comma 2 3 10" xfId="20850" xr:uid="{AC83DD06-EB0C-44F8-AB32-BEE4384AC098}"/>
    <cellStyle name="Comma 2 3 11" xfId="17574" xr:uid="{B4009094-3471-4063-89CC-FC2CC16604FB}"/>
    <cellStyle name="Comma 2 3 12" xfId="16888" xr:uid="{EF9A27ED-2DF3-46FC-BF2D-721758295EE6}"/>
    <cellStyle name="Comma 2 3 2" xfId="293" xr:uid="{B695B95C-0677-4D00-8E8A-6384A53DDDF1}"/>
    <cellStyle name="Comma 2 3 2 2" xfId="12973" xr:uid="{7979570C-B502-44A4-9EED-98C9140B5476}"/>
    <cellStyle name="Comma 2 3 2 2 2" xfId="13368" xr:uid="{3A74EDD6-256F-472A-A56D-BA1A4694777E}"/>
    <cellStyle name="Comma 2 3 2 2 2 2" xfId="13369" xr:uid="{A48DC9AB-8A7B-43FB-9FD1-7B8F969F6605}"/>
    <cellStyle name="Comma 2 3 2 2 2 2 10" xfId="23151" xr:uid="{EC41CEC2-D18F-4744-A078-A350D5969941}"/>
    <cellStyle name="Comma 2 3 2 2 2 2 10 2" xfId="35606" xr:uid="{B798B476-CF3A-4208-A722-8173530C4069}"/>
    <cellStyle name="Comma 2 3 2 2 2 2 11" xfId="31372" xr:uid="{9AA9CB76-ED0D-46AF-BC94-1E10BAB7677A}"/>
    <cellStyle name="Comma 2 3 2 2 2 2 2" xfId="13370" xr:uid="{28131E01-8C46-434F-A12E-ABEA6861F8CB}"/>
    <cellStyle name="Comma 2 3 2 2 2 2 2 10" xfId="45244" xr:uid="{3764E164-835B-4C2E-AC23-F2D71F4A45F5}"/>
    <cellStyle name="Comma 2 3 2 2 2 2 2 2" xfId="13371" xr:uid="{45DEC3B4-15DC-4CB2-A611-CC3D06AF07FF}"/>
    <cellStyle name="Comma 2 3 2 2 2 2 2 2 2" xfId="20612" xr:uid="{E182A1CE-A114-4A50-BAE9-A7B2BF8344BC}"/>
    <cellStyle name="Comma 2 3 2 2 2 2 2 2 2 2" xfId="29422" xr:uid="{B03FB69A-60D1-42A6-89E2-0A22EA037C08}"/>
    <cellStyle name="Comma 2 3 2 2 2 2 2 2 2 2 2" xfId="41872" xr:uid="{65ADF415-6A50-4B68-8DE2-F27113BF1D18}"/>
    <cellStyle name="Comma 2 3 2 2 2 2 2 2 2 3" xfId="25542" xr:uid="{0ED084EA-17E3-4F22-8CCF-69EE354AB97A}"/>
    <cellStyle name="Comma 2 3 2 2 2 2 2 2 2 3 2" xfId="37993" xr:uid="{871238FE-F6BC-401E-8AA6-32CDB5775C2C}"/>
    <cellStyle name="Comma 2 3 2 2 2 2 2 2 2 4" xfId="33456" xr:uid="{F7C089D4-FB63-427B-AEA0-B539F454BBFD}"/>
    <cellStyle name="Comma 2 3 2 2 2 2 2 2 3" xfId="19230" xr:uid="{28507601-39BC-40BF-9B2E-E57A57BD9EB4}"/>
    <cellStyle name="Comma 2 3 2 2 2 2 2 2 3 2" xfId="29147" xr:uid="{5981F433-5A42-4B8E-BADC-E2939A2CA18F}"/>
    <cellStyle name="Comma 2 3 2 2 2 2 2 2 3 2 2" xfId="41597" xr:uid="{EC89447B-1954-4BD1-8FD7-7FCD1D074D1D}"/>
    <cellStyle name="Comma 2 3 2 2 2 2 2 2 3 3" xfId="25265" xr:uid="{F8B9B024-7CEA-40C3-A83F-8C04663B0B1B}"/>
    <cellStyle name="Comma 2 3 2 2 2 2 2 2 3 3 2" xfId="37717" xr:uid="{67D8C146-29FE-48B0-8115-AA9B949B783B}"/>
    <cellStyle name="Comma 2 3 2 2 2 2 2 2 3 4" xfId="33181" xr:uid="{F7C442AE-2E60-4824-8046-54C472CCB00E}"/>
    <cellStyle name="Comma 2 3 2 2 2 2 2 2 4" xfId="16839" xr:uid="{120DB67D-E9BB-4FBF-B2F1-F9D120625AC2}"/>
    <cellStyle name="Comma 2 3 2 2 2 2 2 2 4 2" xfId="28675" xr:uid="{6D616194-EA45-42F7-B0E1-5CB72C4CAD84}"/>
    <cellStyle name="Comma 2 3 2 2 2 2 2 2 4 2 2" xfId="41125" xr:uid="{32CA6D81-601C-4350-A474-A920CD6F4984}"/>
    <cellStyle name="Comma 2 3 2 2 2 2 2 2 4 3" xfId="24634" xr:uid="{DC934686-DA32-4E33-A853-B3DB60BA8C58}"/>
    <cellStyle name="Comma 2 3 2 2 2 2 2 2 4 3 2" xfId="37088" xr:uid="{609BA639-0D08-4DEB-98AB-C1A4F86E57FE}"/>
    <cellStyle name="Comma 2 3 2 2 2 2 2 2 4 4" xfId="32709" xr:uid="{CA4F516C-91C6-490C-B75F-30FADCC835CD}"/>
    <cellStyle name="Comma 2 3 2 2 2 2 2 2 5" xfId="27340" xr:uid="{C2FD028A-B559-4B0E-B8FD-5F2CE8F614F4}"/>
    <cellStyle name="Comma 2 3 2 2 2 2 2 2 5 2" xfId="39790" xr:uid="{FFC4173C-72E0-472C-9489-45EC2461977E}"/>
    <cellStyle name="Comma 2 3 2 2 2 2 2 2 6" xfId="23153" xr:uid="{232573BE-3018-492E-9FBB-01D1C4D3DF88}"/>
    <cellStyle name="Comma 2 3 2 2 2 2 2 2 6 2" xfId="35608" xr:uid="{F94A08CC-F6C8-4ACC-8B4B-E485F5CDC4C2}"/>
    <cellStyle name="Comma 2 3 2 2 2 2 2 2 7" xfId="31374" xr:uid="{6B388CD2-F5A2-4C4A-A335-D3015EEBEE45}"/>
    <cellStyle name="Comma 2 3 2 2 2 2 2 3" xfId="19821" xr:uid="{342DD1B6-7229-4142-88F3-37488CFBB089}"/>
    <cellStyle name="Comma 2 3 2 2 2 2 2 3 2" xfId="29253" xr:uid="{8D21DB44-8242-40A1-B2FF-72093E7F1A98}"/>
    <cellStyle name="Comma 2 3 2 2 2 2 2 3 2 2" xfId="41703" xr:uid="{20F4FF23-24B1-4798-8A84-DCE83E6E3999}"/>
    <cellStyle name="Comma 2 3 2 2 2 2 2 3 3" xfId="25372" xr:uid="{EE4A4420-26A2-4889-A58D-BBFEF1D35FAF}"/>
    <cellStyle name="Comma 2 3 2 2 2 2 2 3 3 2" xfId="37824" xr:uid="{3E3C5BDE-E67A-48E5-B68F-626F5B1BE36F}"/>
    <cellStyle name="Comma 2 3 2 2 2 2 2 3 4" xfId="33287" xr:uid="{37C1691B-C730-4703-B153-BB995F971BC2}"/>
    <cellStyle name="Comma 2 3 2 2 2 2 2 4" xfId="18500" xr:uid="{C4840DE0-1F39-4675-87E8-F9A7A5C19B49}"/>
    <cellStyle name="Comma 2 3 2 2 2 2 2 4 2" xfId="28980" xr:uid="{EECD3226-1DC8-4D69-A30F-1D66476FEA3C}"/>
    <cellStyle name="Comma 2 3 2 2 2 2 2 4 2 2" xfId="41430" xr:uid="{BB10AB56-7329-4335-96C2-F80FCE81DA54}"/>
    <cellStyle name="Comma 2 3 2 2 2 2 2 4 3" xfId="25097" xr:uid="{14AF8608-4D11-48C5-904D-11B29E981E46}"/>
    <cellStyle name="Comma 2 3 2 2 2 2 2 4 3 2" xfId="37550" xr:uid="{F29B5EF5-7BAF-482C-B2D5-E093DA4983A7}"/>
    <cellStyle name="Comma 2 3 2 2 2 2 2 4 4" xfId="33014" xr:uid="{47E14501-C23B-446F-9690-D6E4249B4A70}"/>
    <cellStyle name="Comma 2 3 2 2 2 2 2 5" xfId="17278" xr:uid="{ED87FD5A-ADBD-4FDA-85C9-648B880EEFFB}"/>
    <cellStyle name="Comma 2 3 2 2 2 2 2 5 2" xfId="28746" xr:uid="{7FF28D54-9510-4497-83AB-42C7F555BD77}"/>
    <cellStyle name="Comma 2 3 2 2 2 2 2 5 2 2" xfId="41196" xr:uid="{8E7340C0-6CE3-49AD-8DB0-2E7C245F408A}"/>
    <cellStyle name="Comma 2 3 2 2 2 2 2 5 3" xfId="24707" xr:uid="{7BCD7FD4-C85B-4830-8818-1E2C640C6A0B}"/>
    <cellStyle name="Comma 2 3 2 2 2 2 2 5 3 2" xfId="37160" xr:uid="{83AC1D9A-14F7-4A76-9AD8-C398C33FAC45}"/>
    <cellStyle name="Comma 2 3 2 2 2 2 2 5 4" xfId="32780" xr:uid="{C80BBD0A-CD27-4838-B921-873C959F7655}"/>
    <cellStyle name="Comma 2 3 2 2 2 2 2 6" xfId="16286" xr:uid="{0CBB385C-A8C5-4DF8-AFC8-C0DABD5767A0}"/>
    <cellStyle name="Comma 2 3 2 2 2 2 2 6 2" xfId="28397" xr:uid="{4B7AC386-7D06-4FD3-8F3D-281F92FC648D}"/>
    <cellStyle name="Comma 2 3 2 2 2 2 2 6 2 2" xfId="40847" xr:uid="{F22964D9-9D83-476D-A787-1F1CA0F3733F}"/>
    <cellStyle name="Comma 2 3 2 2 2 2 2 6 3" xfId="24356" xr:uid="{028DE76A-929D-4E3F-B8F6-F04E6B04712C}"/>
    <cellStyle name="Comma 2 3 2 2 2 2 2 6 3 2" xfId="36810" xr:uid="{9FBF5767-55DF-41EA-8ACD-7488289E1D0D}"/>
    <cellStyle name="Comma 2 3 2 2 2 2 2 6 4" xfId="32431" xr:uid="{C63BB5C3-5BA8-4ED4-8266-8B4F39B94915}"/>
    <cellStyle name="Comma 2 3 2 2 2 2 2 7" xfId="27339" xr:uid="{BA16F1B2-7BCA-4004-A1D8-E9D30524E9C8}"/>
    <cellStyle name="Comma 2 3 2 2 2 2 2 7 2" xfId="39789" xr:uid="{4AC70B04-0A80-4BEA-9FCC-F2AA2DCB7392}"/>
    <cellStyle name="Comma 2 3 2 2 2 2 2 8" xfId="23152" xr:uid="{1FCE5809-EA05-4E9B-B956-15F268FE7872}"/>
    <cellStyle name="Comma 2 3 2 2 2 2 2 8 2" xfId="35607" xr:uid="{5411BBCB-6154-4CAC-AFA4-5332522863DE}"/>
    <cellStyle name="Comma 2 3 2 2 2 2 2 9" xfId="31373" xr:uid="{4CB3F0D4-399B-4100-B485-4229EBC5A501}"/>
    <cellStyle name="Comma 2 3 2 2 2 2 3" xfId="13372" xr:uid="{0ED21D89-71D7-4F08-90A0-24DBFCFB3F12}"/>
    <cellStyle name="Comma 2 3 2 2 2 2 3 2" xfId="13373" xr:uid="{082E7BAD-10C7-475D-95F1-BF9FD898231C}"/>
    <cellStyle name="Comma 2 3 2 2 2 2 3 2 2" xfId="20408" xr:uid="{78034301-9E5E-42C2-ABF6-0B0B62298916}"/>
    <cellStyle name="Comma 2 3 2 2 2 2 3 2 2 2" xfId="29387" xr:uid="{30340EC6-14EE-404A-AA46-E8AB7D0EAC8B}"/>
    <cellStyle name="Comma 2 3 2 2 2 2 3 2 2 2 2" xfId="41837" xr:uid="{0283902F-A296-4578-BBB5-884E61F12673}"/>
    <cellStyle name="Comma 2 3 2 2 2 2 3 2 2 3" xfId="25507" xr:uid="{7A324330-25D7-46C4-8B6C-8003E303BEE5}"/>
    <cellStyle name="Comma 2 3 2 2 2 2 3 2 2 3 2" xfId="37958" xr:uid="{6299374A-A93A-4034-A4C1-5ECD43B7D222}"/>
    <cellStyle name="Comma 2 3 2 2 2 2 3 2 2 4" xfId="33421" xr:uid="{E2731DDD-CFF8-409B-80A3-CD76BE6721E1}"/>
    <cellStyle name="Comma 2 3 2 2 2 2 3 2 3" xfId="19026" xr:uid="{AB7D2C3D-9483-463D-911E-887399830F99}"/>
    <cellStyle name="Comma 2 3 2 2 2 2 3 2 3 2" xfId="29112" xr:uid="{A10129D7-E7B9-460E-AF12-2F010A9BC1A2}"/>
    <cellStyle name="Comma 2 3 2 2 2 2 3 2 3 2 2" xfId="41562" xr:uid="{67CE3B24-20C8-4271-A959-2CD13AC47483}"/>
    <cellStyle name="Comma 2 3 2 2 2 2 3 2 3 3" xfId="25230" xr:uid="{B76B4FA2-0919-484A-BF5A-53369D3C7711}"/>
    <cellStyle name="Comma 2 3 2 2 2 2 3 2 3 3 2" xfId="37682" xr:uid="{9230C687-CCB2-447E-AF82-B68E9AD945CC}"/>
    <cellStyle name="Comma 2 3 2 2 2 2 3 2 3 4" xfId="33146" xr:uid="{0208D89B-E96F-469C-904C-F710749D8BBF}"/>
    <cellStyle name="Comma 2 3 2 2 2 2 3 2 4" xfId="16734" xr:uid="{1139D3A2-D064-4795-90D3-42E63BA642CA}"/>
    <cellStyle name="Comma 2 3 2 2 2 2 3 2 4 2" xfId="28640" xr:uid="{46656A53-A4F3-4CA4-8737-161341DE5FE1}"/>
    <cellStyle name="Comma 2 3 2 2 2 2 3 2 4 2 2" xfId="41090" xr:uid="{152C4227-B2E4-48F3-9A0B-0D429F85F324}"/>
    <cellStyle name="Comma 2 3 2 2 2 2 3 2 4 3" xfId="24599" xr:uid="{EC6F4BB6-7957-4139-8787-B36372218F54}"/>
    <cellStyle name="Comma 2 3 2 2 2 2 3 2 4 3 2" xfId="37053" xr:uid="{6A28E08E-5B30-4106-8C84-D2851C92E3E8}"/>
    <cellStyle name="Comma 2 3 2 2 2 2 3 2 4 4" xfId="32674" xr:uid="{9D1B0D90-535F-4920-8B2E-8EED489DB88F}"/>
    <cellStyle name="Comma 2 3 2 2 2 2 3 2 5" xfId="27342" xr:uid="{37F25B06-C990-4753-B617-009B29A04F2E}"/>
    <cellStyle name="Comma 2 3 2 2 2 2 3 2 5 2" xfId="39792" xr:uid="{4C2DD93F-F504-47F1-91B9-39FB81972278}"/>
    <cellStyle name="Comma 2 3 2 2 2 2 3 2 6" xfId="23155" xr:uid="{C4FCBD10-6FCF-4EED-953E-AFB74A11A2DA}"/>
    <cellStyle name="Comma 2 3 2 2 2 2 3 2 6 2" xfId="35610" xr:uid="{4B34CF4B-3755-4528-BC8F-2B766E580DFB}"/>
    <cellStyle name="Comma 2 3 2 2 2 2 3 2 7" xfId="31376" xr:uid="{35D4AB89-B8B0-42BA-9647-F4BB280B347B}"/>
    <cellStyle name="Comma 2 3 2 2 2 2 3 3" xfId="19619" xr:uid="{0AE8DD31-8466-4330-A32A-5372A5AB995E}"/>
    <cellStyle name="Comma 2 3 2 2 2 2 3 3 2" xfId="29218" xr:uid="{63370160-2855-4A56-90F8-E325D85D8520}"/>
    <cellStyle name="Comma 2 3 2 2 2 2 3 3 2 2" xfId="41668" xr:uid="{D5BDCC80-611D-41B6-9DC5-B60821B5D066}"/>
    <cellStyle name="Comma 2 3 2 2 2 2 3 3 3" xfId="25337" xr:uid="{D1D6FD5F-A74E-418E-A776-EC05D30ED833}"/>
    <cellStyle name="Comma 2 3 2 2 2 2 3 3 3 2" xfId="37789" xr:uid="{E7A4485F-14E6-42E1-975B-9FE98EF6E2E8}"/>
    <cellStyle name="Comma 2 3 2 2 2 2 3 3 4" xfId="33252" xr:uid="{F5C03EE1-F550-430D-8910-FA50B98A4E31}"/>
    <cellStyle name="Comma 2 3 2 2 2 2 3 4" xfId="18218" xr:uid="{11EBE0E8-6530-4BF5-8713-AD4ABE9D7850}"/>
    <cellStyle name="Comma 2 3 2 2 2 2 3 4 2" xfId="28945" xr:uid="{C5B15CDC-7110-4E02-9226-79988BC7B90B}"/>
    <cellStyle name="Comma 2 3 2 2 2 2 3 4 2 2" xfId="41395" xr:uid="{E41971A2-500F-417C-A18F-22DDF9B6AB7F}"/>
    <cellStyle name="Comma 2 3 2 2 2 2 3 4 3" xfId="24983" xr:uid="{6C0EBB4E-AC79-477F-9D14-3EDEC87AD1BA}"/>
    <cellStyle name="Comma 2 3 2 2 2 2 3 4 3 2" xfId="37436" xr:uid="{C3FFDCBD-0D86-4AB0-A91A-5BDE85D54400}"/>
    <cellStyle name="Comma 2 3 2 2 2 2 3 4 4" xfId="32979" xr:uid="{0A154BBD-76AD-4B6E-BF74-9AAE139320FF}"/>
    <cellStyle name="Comma 2 3 2 2 2 2 3 5" xfId="17524" xr:uid="{CD1F4EF9-0196-427E-AE91-6FDB573D80D7}"/>
    <cellStyle name="Comma 2 3 2 2 2 2 3 5 2" xfId="28785" xr:uid="{984ADC7B-DE28-454A-9C04-9D78706091CC}"/>
    <cellStyle name="Comma 2 3 2 2 2 2 3 5 2 2" xfId="41235" xr:uid="{C353E879-1F18-45A8-A605-8C54256E0C3E}"/>
    <cellStyle name="Comma 2 3 2 2 2 2 3 5 3" xfId="24746" xr:uid="{D8617AAB-626B-470F-96BA-400DECE445A9}"/>
    <cellStyle name="Comma 2 3 2 2 2 2 3 5 3 2" xfId="37199" xr:uid="{06F96588-4986-4F93-BF43-2EB2C0C1DFE0}"/>
    <cellStyle name="Comma 2 3 2 2 2 2 3 5 4" xfId="32819" xr:uid="{FBF25FDE-3A59-418D-8803-C001B6CA8F25}"/>
    <cellStyle name="Comma 2 3 2 2 2 2 3 6" xfId="16181" xr:uid="{B4933F43-F36B-4E2F-88F4-C81812BB8906}"/>
    <cellStyle name="Comma 2 3 2 2 2 2 3 6 2" xfId="28361" xr:uid="{281AE959-C693-4D4F-8B1C-5781E2C45D2B}"/>
    <cellStyle name="Comma 2 3 2 2 2 2 3 6 2 2" xfId="40811" xr:uid="{803255E5-27CF-4030-B94F-4D36765622DC}"/>
    <cellStyle name="Comma 2 3 2 2 2 2 3 6 3" xfId="24320" xr:uid="{76C33A09-9736-4351-B186-FD281571CA1D}"/>
    <cellStyle name="Comma 2 3 2 2 2 2 3 6 3 2" xfId="36774" xr:uid="{E021E9DD-5531-4161-8DB9-F4C2F13CBEFD}"/>
    <cellStyle name="Comma 2 3 2 2 2 2 3 6 4" xfId="32395" xr:uid="{E2EE7965-1ADC-4DE2-B959-B47F0D2B20BE}"/>
    <cellStyle name="Comma 2 3 2 2 2 2 3 7" xfId="27341" xr:uid="{EC871D97-9AE3-409B-8DC1-FEAAEF30249A}"/>
    <cellStyle name="Comma 2 3 2 2 2 2 3 7 2" xfId="39791" xr:uid="{3978ADD5-AA20-44B7-8A73-D3EB1CC034C0}"/>
    <cellStyle name="Comma 2 3 2 2 2 2 3 8" xfId="23154" xr:uid="{C9A04A62-8595-49F9-9D10-93E2E4194B54}"/>
    <cellStyle name="Comma 2 3 2 2 2 2 3 8 2" xfId="35609" xr:uid="{C365020B-19AA-4447-9D96-DDB74456773A}"/>
    <cellStyle name="Comma 2 3 2 2 2 2 3 9" xfId="31375" xr:uid="{7F5D84B9-7C04-45E4-A51A-76012B032CAD}"/>
    <cellStyle name="Comma 2 3 2 2 2 2 4" xfId="13374" xr:uid="{6C983E82-040D-4808-BDD7-073FD1356237}"/>
    <cellStyle name="Comma 2 3 2 2 2 2 4 2" xfId="20105" xr:uid="{1E3336D7-7A57-4D80-9056-806C101B997E}"/>
    <cellStyle name="Comma 2 3 2 2 2 2 4 2 2" xfId="29321" xr:uid="{208ADDA0-6072-4CE7-8EEC-4EBC0ECB79CC}"/>
    <cellStyle name="Comma 2 3 2 2 2 2 4 2 2 2" xfId="41771" xr:uid="{71E2FDB5-5038-4F88-9D3D-28F3E70384B2}"/>
    <cellStyle name="Comma 2 3 2 2 2 2 4 2 3" xfId="25441" xr:uid="{AFD45636-FDC8-45C1-9C51-3D23FA063F65}"/>
    <cellStyle name="Comma 2 3 2 2 2 2 4 2 3 2" xfId="37892" xr:uid="{252A0D0C-B41E-42D1-BD19-484CE82CD5F5}"/>
    <cellStyle name="Comma 2 3 2 2 2 2 4 2 4" xfId="33355" xr:uid="{424AE67A-543D-459C-99BA-EEB52E556CF4}"/>
    <cellStyle name="Comma 2 3 2 2 2 2 4 3" xfId="18710" xr:uid="{C5D36CBC-2365-4470-BAE1-EF672D7C70DC}"/>
    <cellStyle name="Comma 2 3 2 2 2 2 4 3 2" xfId="29046" xr:uid="{4C0D1C10-F049-4ACD-97E7-C7C9F6935DF6}"/>
    <cellStyle name="Comma 2 3 2 2 2 2 4 3 2 2" xfId="41496" xr:uid="{B21D5A02-B73B-4BB0-8D57-3B9EB627A70E}"/>
    <cellStyle name="Comma 2 3 2 2 2 2 4 3 3" xfId="25164" xr:uid="{BAE2CE43-E366-4F14-8B89-72AFDCF455D7}"/>
    <cellStyle name="Comma 2 3 2 2 2 2 4 3 3 2" xfId="37616" xr:uid="{10C92997-45B9-4AC5-9090-CB4D3ADDD469}"/>
    <cellStyle name="Comma 2 3 2 2 2 2 4 3 4" xfId="33080" xr:uid="{D896E070-5DE6-499B-9B5F-B50BC4A2E550}"/>
    <cellStyle name="Comma 2 3 2 2 2 2 4 4" xfId="16566" xr:uid="{63BA6074-BF57-4944-B746-18E0B60AF251}"/>
    <cellStyle name="Comma 2 3 2 2 2 2 4 4 2" xfId="28574" xr:uid="{624B12CE-C55C-4523-8207-C6322FD6432D}"/>
    <cellStyle name="Comma 2 3 2 2 2 2 4 4 2 2" xfId="41024" xr:uid="{49077785-068E-44C0-A67B-32E6707D3A49}"/>
    <cellStyle name="Comma 2 3 2 2 2 2 4 4 3" xfId="24533" xr:uid="{07FCCE9B-0FB2-4769-99BD-A919EFB2C6A1}"/>
    <cellStyle name="Comma 2 3 2 2 2 2 4 4 3 2" xfId="36987" xr:uid="{B7B5D198-685A-4A73-83A1-88382AF270F3}"/>
    <cellStyle name="Comma 2 3 2 2 2 2 4 4 4" xfId="32608" xr:uid="{840E20B4-9D96-4BE6-A027-B5FC4C4973DB}"/>
    <cellStyle name="Comma 2 3 2 2 2 2 4 5" xfId="27343" xr:uid="{05F1C873-A643-40B7-937D-424482138097}"/>
    <cellStyle name="Comma 2 3 2 2 2 2 4 5 2" xfId="39793" xr:uid="{84DD644B-6721-43F0-84A3-D8F9A0CBE1AC}"/>
    <cellStyle name="Comma 2 3 2 2 2 2 4 6" xfId="23156" xr:uid="{51D79B9E-1A3B-498D-B540-96EF767444D7}"/>
    <cellStyle name="Comma 2 3 2 2 2 2 4 6 2" xfId="35611" xr:uid="{14B74C4B-3490-402B-AB6D-A87BE836F076}"/>
    <cellStyle name="Comma 2 3 2 2 2 2 4 7" xfId="31377" xr:uid="{6E6682DD-0691-4BA1-A46B-9780177409B6}"/>
    <cellStyle name="Comma 2 3 2 2 2 2 5" xfId="20851" xr:uid="{EF6C29BD-CFAF-487F-A104-87A619CCC6C5}"/>
    <cellStyle name="Comma 2 3 2 2 2 2 5 2" xfId="29445" xr:uid="{5B804D1C-56CD-4BDD-B82F-661B2F8DE0D1}"/>
    <cellStyle name="Comma 2 3 2 2 2 2 5 2 2" xfId="41895" xr:uid="{9C0B4C7A-0FA9-4333-87F2-43DBE2F02D3A}"/>
    <cellStyle name="Comma 2 3 2 2 2 2 5 3" xfId="25567" xr:uid="{E89E11A9-6239-4FDF-B123-81A8827B846D}"/>
    <cellStyle name="Comma 2 3 2 2 2 2 5 3 2" xfId="38018" xr:uid="{B2F8CF89-44D6-4F83-AD5B-CE336866CE85}"/>
    <cellStyle name="Comma 2 3 2 2 2 2 5 4" xfId="33479" xr:uid="{6936EF61-4E7D-4B9C-B586-C6EC6CA02880}"/>
    <cellStyle name="Comma 2 3 2 2 2 2 6" xfId="17904" xr:uid="{0315CC25-DBAD-4BE2-9DC9-BAFF673C0A00}"/>
    <cellStyle name="Comma 2 3 2 2 2 2 6 2" xfId="28879" xr:uid="{013B04EB-92AB-498F-AD2E-326723D7A133}"/>
    <cellStyle name="Comma 2 3 2 2 2 2 6 2 2" xfId="41329" xr:uid="{7C74A451-E89A-4022-B675-4D0883E4D24A}"/>
    <cellStyle name="Comma 2 3 2 2 2 2 6 3" xfId="24917" xr:uid="{5430CC12-E2F1-4FF1-AD94-D3E8AAE536F8}"/>
    <cellStyle name="Comma 2 3 2 2 2 2 6 3 2" xfId="37370" xr:uid="{047C0AF4-A2BF-48B7-A08B-F6529940CE33}"/>
    <cellStyle name="Comma 2 3 2 2 2 2 6 4" xfId="32913" xr:uid="{3E202106-1F98-4F9D-B2A9-98EDE55CE08F}"/>
    <cellStyle name="Comma 2 3 2 2 2 2 7" xfId="17077" xr:uid="{648910B2-743C-4E50-940F-F014980399CC}"/>
    <cellStyle name="Comma 2 3 2 2 2 2 7 2" xfId="28711" xr:uid="{7A6AC944-4186-4B84-A0A9-055A60F9A84C}"/>
    <cellStyle name="Comma 2 3 2 2 2 2 7 2 2" xfId="41161" xr:uid="{DF4D5F16-448C-43FA-A1AD-C18503F96258}"/>
    <cellStyle name="Comma 2 3 2 2 2 2 7 3" xfId="24671" xr:uid="{3983BF14-AA28-459C-A901-641E4DBF26CF}"/>
    <cellStyle name="Comma 2 3 2 2 2 2 7 3 2" xfId="37125" xr:uid="{B10CD221-6377-4CEE-8377-292E56704900}"/>
    <cellStyle name="Comma 2 3 2 2 2 2 7 4" xfId="32745" xr:uid="{5C1F6932-1894-46C3-B53E-E83E099613EB}"/>
    <cellStyle name="Comma 2 3 2 2 2 2 8" xfId="15959" xr:uid="{365BD289-62FE-471B-86DD-F400BE7FDAC9}"/>
    <cellStyle name="Comma 2 3 2 2 2 2 8 2" xfId="28240" xr:uid="{3CC81B03-2AD5-40FF-BBFB-DDF025EE8970}"/>
    <cellStyle name="Comma 2 3 2 2 2 2 8 2 2" xfId="40690" xr:uid="{565AE867-ACD8-46A4-A1D5-94DCD14C7D7F}"/>
    <cellStyle name="Comma 2 3 2 2 2 2 8 3" xfId="24199" xr:uid="{E5BDDA8D-A504-4C3E-9084-B0B4118DE643}"/>
    <cellStyle name="Comma 2 3 2 2 2 2 8 3 2" xfId="36653" xr:uid="{F622A8BC-F459-4F7E-B650-5AB7C80DFE4C}"/>
    <cellStyle name="Comma 2 3 2 2 2 2 8 4" xfId="32274" xr:uid="{21D66A6B-E791-4F88-BA6A-B6EC090B22BE}"/>
    <cellStyle name="Comma 2 3 2 2 2 2 9" xfId="27338" xr:uid="{99AF9895-8D12-49D9-8AA0-FA31CD89D577}"/>
    <cellStyle name="Comma 2 3 2 2 2 2 9 2" xfId="39788" xr:uid="{C6762E1F-D1D7-4378-9D36-37A0787574E8}"/>
    <cellStyle name="Comma 2 3 2 2 2 3" xfId="13375" xr:uid="{B99837DD-1B01-4384-A639-E3D1DDAE9AD3}"/>
    <cellStyle name="Comma 2 3 2 2 2 3 2" xfId="13376" xr:uid="{A091DEF6-059F-4EAD-99A3-8784192CBB96}"/>
    <cellStyle name="Comma 2 3 2 2 2 3 2 2" xfId="20250" xr:uid="{302F9E5E-B9DB-451E-8111-FFC91AE97A2B}"/>
    <cellStyle name="Comma 2 3 2 2 2 3 2 2 2" xfId="29353" xr:uid="{68A60A7F-BEA1-4BB5-98F3-8A816B8DD6E4}"/>
    <cellStyle name="Comma 2 3 2 2 2 3 2 2 2 2" xfId="41803" xr:uid="{356611DA-AED6-4309-9BB6-CFC9E563EEDA}"/>
    <cellStyle name="Comma 2 3 2 2 2 3 2 2 3" xfId="25473" xr:uid="{E85C8425-1D19-4B0D-9F79-61749793C088}"/>
    <cellStyle name="Comma 2 3 2 2 2 3 2 2 3 2" xfId="37924" xr:uid="{3B510A66-1B82-4CEF-8DDC-7CE147320741}"/>
    <cellStyle name="Comma 2 3 2 2 2 3 2 2 4" xfId="33387" xr:uid="{43E5955E-C061-467F-9487-EF105479D10A}"/>
    <cellStyle name="Comma 2 3 2 2 2 3 2 3" xfId="18855" xr:uid="{6A02BB9C-F6AD-4713-8709-61F12C704F92}"/>
    <cellStyle name="Comma 2 3 2 2 2 3 2 3 2" xfId="29078" xr:uid="{150F9038-B286-4C4C-9043-B7B634D43893}"/>
    <cellStyle name="Comma 2 3 2 2 2 3 2 3 2 2" xfId="41528" xr:uid="{C668E13E-933E-4C16-A844-4EF6F9078BF4}"/>
    <cellStyle name="Comma 2 3 2 2 2 3 2 3 3" xfId="25196" xr:uid="{24A7E4BC-0836-4453-B9F9-ABA18B15F39B}"/>
    <cellStyle name="Comma 2 3 2 2 2 3 2 3 3 2" xfId="37648" xr:uid="{0099DE09-D16C-45EB-AAA8-859150AFBE8C}"/>
    <cellStyle name="Comma 2 3 2 2 2 3 2 3 4" xfId="33112" xr:uid="{2AA879EB-6C38-4AAA-A52D-AE6FDB1E5D28}"/>
    <cellStyle name="Comma 2 3 2 2 2 3 2 4" xfId="16644" xr:uid="{D8740D7F-5829-4EE8-8EBB-4C288C2585F9}"/>
    <cellStyle name="Comma 2 3 2 2 2 3 2 4 2" xfId="28606" xr:uid="{87D18DE4-B002-4240-93D5-8E13DDE10327}"/>
    <cellStyle name="Comma 2 3 2 2 2 3 2 4 2 2" xfId="41056" xr:uid="{9193DA0E-842F-406C-8FA3-809A97D350CF}"/>
    <cellStyle name="Comma 2 3 2 2 2 3 2 4 3" xfId="24565" xr:uid="{AF1BFC0B-84CD-424E-B8F7-4940442C0F00}"/>
    <cellStyle name="Comma 2 3 2 2 2 3 2 4 3 2" xfId="37019" xr:uid="{5F25A828-2BA3-49D3-B650-EB2B8A14EC94}"/>
    <cellStyle name="Comma 2 3 2 2 2 3 2 4 4" xfId="32640" xr:uid="{38040454-489B-4144-985F-4E6009CF503C}"/>
    <cellStyle name="Comma 2 3 2 2 2 3 2 5" xfId="27345" xr:uid="{A6E86A1C-DE1E-426E-96D0-CC9EF5F3FD4E}"/>
    <cellStyle name="Comma 2 3 2 2 2 3 2 5 2" xfId="39795" xr:uid="{9C03674A-C74C-42D4-8B94-B457CE4FF79E}"/>
    <cellStyle name="Comma 2 3 2 2 2 3 2 6" xfId="23158" xr:uid="{2DE8D658-5569-44C2-A4F6-643F89B8AB8C}"/>
    <cellStyle name="Comma 2 3 2 2 2 3 2 6 2" xfId="35613" xr:uid="{7411EDE6-4AF1-47E4-8993-58007C34AA9E}"/>
    <cellStyle name="Comma 2 3 2 2 2 3 2 7" xfId="31379" xr:uid="{B22BE1AB-0B06-47F9-B581-BF3ED1C40797}"/>
    <cellStyle name="Comma 2 3 2 2 2 3 3" xfId="19451" xr:uid="{E5329D8B-75EA-4CD7-9E37-83323C040FDB}"/>
    <cellStyle name="Comma 2 3 2 2 2 3 3 2" xfId="29184" xr:uid="{0F8A88C4-E4A6-4E8A-B13C-56D0C3D8F8C4}"/>
    <cellStyle name="Comma 2 3 2 2 2 3 3 2 2" xfId="41634" xr:uid="{767EFDEF-9452-4457-A176-7232128F45A8}"/>
    <cellStyle name="Comma 2 3 2 2 2 3 3 3" xfId="25303" xr:uid="{694BEA41-ED38-40F1-AC66-9732F9BDC647}"/>
    <cellStyle name="Comma 2 3 2 2 2 3 3 3 2" xfId="37755" xr:uid="{E7B32C26-D0C3-4C57-A21F-65B436EE4400}"/>
    <cellStyle name="Comma 2 3 2 2 2 3 3 4" xfId="33218" xr:uid="{16861B3C-67AA-4E1B-931D-AB9450B74CDC}"/>
    <cellStyle name="Comma 2 3 2 2 2 3 4" xfId="18049" xr:uid="{25871FDD-9F58-4D25-8E0E-B99C46DCA74F}"/>
    <cellStyle name="Comma 2 3 2 2 2 3 4 2" xfId="28911" xr:uid="{E1AD3AF2-7AC7-4D3B-95AF-E81538AF3115}"/>
    <cellStyle name="Comma 2 3 2 2 2 3 4 2 2" xfId="41361" xr:uid="{86CAEBA7-81A4-4E6F-8432-9C4A5800A21C}"/>
    <cellStyle name="Comma 2 3 2 2 2 3 4 3" xfId="24949" xr:uid="{5C534FB9-95AC-4F78-9B15-D11E61C7C4EC}"/>
    <cellStyle name="Comma 2 3 2 2 2 3 4 3 2" xfId="37402" xr:uid="{FD879C84-E89E-4ACE-9518-9FFF23353C74}"/>
    <cellStyle name="Comma 2 3 2 2 2 3 4 4" xfId="32945" xr:uid="{1BD9BF09-3391-4464-A03A-F48C81E31210}"/>
    <cellStyle name="Comma 2 3 2 2 2 3 5" xfId="16091" xr:uid="{6910C2E3-73A3-4778-83EF-895DB37B350C}"/>
    <cellStyle name="Comma 2 3 2 2 2 3 5 2" xfId="28326" xr:uid="{535DB6CE-2DDE-4AEC-B506-0C3D7248A2AD}"/>
    <cellStyle name="Comma 2 3 2 2 2 3 5 2 2" xfId="40776" xr:uid="{4264E21E-E02A-4894-AC84-56CC35C41CB5}"/>
    <cellStyle name="Comma 2 3 2 2 2 3 5 3" xfId="24285" xr:uid="{1A24AD51-A3A2-438B-AF97-E94B87C5DB72}"/>
    <cellStyle name="Comma 2 3 2 2 2 3 5 3 2" xfId="36739" xr:uid="{78C9430B-E1A0-4089-A61D-8276CF366C96}"/>
    <cellStyle name="Comma 2 3 2 2 2 3 5 4" xfId="32360" xr:uid="{314F7C70-8246-444C-87F5-B152BECF526B}"/>
    <cellStyle name="Comma 2 3 2 2 2 3 6" xfId="27344" xr:uid="{2EBD70E6-E6B0-46F9-9103-D5619F46B203}"/>
    <cellStyle name="Comma 2 3 2 2 2 3 6 2" xfId="39794" xr:uid="{104E8D47-346B-4CBB-8C7F-D0FF8C161E96}"/>
    <cellStyle name="Comma 2 3 2 2 2 3 7" xfId="23157" xr:uid="{B177E781-F068-42C9-81D0-08544ADBF67A}"/>
    <cellStyle name="Comma 2 3 2 2 2 3 7 2" xfId="35612" xr:uid="{14480A94-7547-4B22-918F-E7E58A98FBDB}"/>
    <cellStyle name="Comma 2 3 2 2 2 3 8" xfId="31378" xr:uid="{86C576B3-7B4B-4FD1-90F0-76572D038A10}"/>
    <cellStyle name="Comma 2 3 2 2 2 4" xfId="13377" xr:uid="{3E256614-6091-4E07-A703-5B815EC983A1}"/>
    <cellStyle name="Comma 2 3 2 2 2 4 2" xfId="18674" xr:uid="{058749A4-9DD8-41C1-899C-C331AF163759}"/>
    <cellStyle name="Comma 2 3 2 2 2 4 2 2" xfId="29014" xr:uid="{B28A480E-B002-435A-B560-599D871D0A68}"/>
    <cellStyle name="Comma 2 3 2 2 2 4 2 2 2" xfId="41464" xr:uid="{C0A85F12-B465-4ABD-A03B-5496B7254EAC}"/>
    <cellStyle name="Comma 2 3 2 2 2 4 2 3" xfId="25132" xr:uid="{70E55634-EA0B-4609-A03F-3CD3C76128D7}"/>
    <cellStyle name="Comma 2 3 2 2 2 4 2 3 2" xfId="37584" xr:uid="{58D7FA59-B360-47E9-A87F-B4510157ABE1}"/>
    <cellStyle name="Comma 2 3 2 2 2 4 2 4" xfId="33048" xr:uid="{1A3F421E-87A6-4F9A-A1B0-31E296582D52}"/>
    <cellStyle name="Comma 2 3 2 2 2 4 3" xfId="20056" xr:uid="{A678173D-4F92-4E3E-8096-706511029B62}"/>
    <cellStyle name="Comma 2 3 2 2 2 4 3 2" xfId="29288" xr:uid="{243FB4DF-9558-4535-A30C-710A50C569FE}"/>
    <cellStyle name="Comma 2 3 2 2 2 4 3 2 2" xfId="41738" xr:uid="{19F93E63-CA01-41E3-AFA5-89E804965EC7}"/>
    <cellStyle name="Comma 2 3 2 2 2 4 3 3" xfId="25408" xr:uid="{3B0B01EC-9771-4870-A0CA-682C3FA2671C}"/>
    <cellStyle name="Comma 2 3 2 2 2 4 3 3 2" xfId="37859" xr:uid="{176129A4-70AD-4D80-8EBE-84BA7602E353}"/>
    <cellStyle name="Comma 2 3 2 2 2 4 3 4" xfId="33322" xr:uid="{F8F341EF-A7D5-4D86-A03A-B4E507DCEBE4}"/>
    <cellStyle name="Comma 2 3 2 2 2 4 4" xfId="17831" xr:uid="{F9913750-8D74-43AA-8B8D-734910D6E88B}"/>
    <cellStyle name="Comma 2 3 2 2 2 4 4 2" xfId="28822" xr:uid="{06170E28-C525-4C27-8DA9-1ABD58CB0AB0}"/>
    <cellStyle name="Comma 2 3 2 2 2 4 4 2 2" xfId="41272" xr:uid="{C2EFF799-C6D5-4C64-89BC-8EF38586A8AF}"/>
    <cellStyle name="Comma 2 3 2 2 2 4 4 3" xfId="24860" xr:uid="{2CD66F3F-F17C-4E72-84CC-ED71074A2199}"/>
    <cellStyle name="Comma 2 3 2 2 2 4 4 3 2" xfId="37313" xr:uid="{253E4A3D-A419-448C-AF44-38064E286CCE}"/>
    <cellStyle name="Comma 2 3 2 2 2 4 4 4" xfId="32856" xr:uid="{9F32AFB2-E113-401A-8B65-4EDC76A13A53}"/>
    <cellStyle name="Comma 2 3 2 2 2 4 5" xfId="16475" xr:uid="{9BA2C725-F7CC-4163-A9FA-3B154367E93B}"/>
    <cellStyle name="Comma 2 3 2 2 2 4 5 2" xfId="28487" xr:uid="{B65D0B4C-DA77-4A93-A27A-D63DE96057AD}"/>
    <cellStyle name="Comma 2 3 2 2 2 4 5 2 2" xfId="40937" xr:uid="{B012A55E-D9CF-4665-84F7-A5495BB2DB54}"/>
    <cellStyle name="Comma 2 3 2 2 2 4 5 3" xfId="24446" xr:uid="{39AE20E8-D209-4876-900C-28C3242C0C4A}"/>
    <cellStyle name="Comma 2 3 2 2 2 4 5 3 2" xfId="36900" xr:uid="{408D6BA5-4B4E-4788-B6C9-FBFB91135B19}"/>
    <cellStyle name="Comma 2 3 2 2 2 4 5 4" xfId="32521" xr:uid="{ABF28A82-A068-465E-ABB1-71C69008B9C1}"/>
    <cellStyle name="Comma 2 3 2 2 2 4 6" xfId="27346" xr:uid="{F6C86927-15EF-4196-B790-4B6C67EC84AF}"/>
    <cellStyle name="Comma 2 3 2 2 2 4 6 2" xfId="39796" xr:uid="{8B013259-536C-429B-8EC9-E01E1005F1F9}"/>
    <cellStyle name="Comma 2 3 2 2 2 4 7" xfId="23159" xr:uid="{B3CF9EE5-61E4-43FF-AAF9-B4FAF8D2334A}"/>
    <cellStyle name="Comma 2 3 2 2 2 4 7 2" xfId="35614" xr:uid="{40DCE467-C084-4C6B-AFA7-5DC56CDB593B}"/>
    <cellStyle name="Comma 2 3 2 2 2 4 8" xfId="31380" xr:uid="{AF805504-FFCE-4CC4-AC05-2A3C5A290643}"/>
    <cellStyle name="Comma 2 3 2 2 2 5" xfId="15788" xr:uid="{3D3449AE-09D0-493A-B3F6-155E7AD7294B}"/>
    <cellStyle name="Comma 2 3 2 2 2 5 2" xfId="28073" xr:uid="{F948366D-0FF1-43FC-B7EB-E444A1F07590}"/>
    <cellStyle name="Comma 2 3 2 2 2 5 2 2" xfId="40523" xr:uid="{5682570C-713F-489A-8196-ED5A55CECCB2}"/>
    <cellStyle name="Comma 2 3 2 2 2 5 3" xfId="24032" xr:uid="{4B91A401-5BC2-4AC7-B43E-DB54B9FD2B62}"/>
    <cellStyle name="Comma 2 3 2 2 2 5 3 2" xfId="36486" xr:uid="{5A3DABBA-59F3-4223-A703-7446608CBDF3}"/>
    <cellStyle name="Comma 2 3 2 2 2 5 4" xfId="32107" xr:uid="{5EBCBD70-45A4-406F-9A40-9A5251E0F749}"/>
    <cellStyle name="Comma 2 3 2 2 2 6" xfId="27337" xr:uid="{1F2B8F28-3DCC-4D53-B2E3-909BB5AE688E}"/>
    <cellStyle name="Comma 2 3 2 2 2 6 2" xfId="39787" xr:uid="{9AA4687E-4C1B-4619-B73C-B7F08E9561BC}"/>
    <cellStyle name="Comma 2 3 2 2 2 7" xfId="23150" xr:uid="{A21487AD-D0A7-48EE-AEDA-39512E5E6C03}"/>
    <cellStyle name="Comma 2 3 2 2 2 7 2" xfId="35605" xr:uid="{4FB88DB5-08B1-4BB5-926D-61A351797299}"/>
    <cellStyle name="Comma 2 3 2 2 2 8" xfId="31371" xr:uid="{3BD2EB0D-E679-4541-9654-7B3B932DD7C9}"/>
    <cellStyle name="Comma 2 3 2 2 3" xfId="13378" xr:uid="{D438FF78-D3F4-4445-9AE6-372ECD7FF885}"/>
    <cellStyle name="Comma 2 3 2 2 3 10" xfId="23160" xr:uid="{451A11ED-59B0-41DE-BB7A-4B91261D9F76}"/>
    <cellStyle name="Comma 2 3 2 2 3 10 2" xfId="35615" xr:uid="{DA4D410C-8F84-4BDC-BA6D-DFE8554DE14B}"/>
    <cellStyle name="Comma 2 3 2 2 3 11" xfId="31381" xr:uid="{26C09025-4077-4914-8390-CFE87FEEC8AE}"/>
    <cellStyle name="Comma 2 3 2 2 3 2" xfId="13379" xr:uid="{75F75D4A-C955-4726-A1AC-669B007B8237}"/>
    <cellStyle name="Comma 2 3 2 2 3 2 2" xfId="13380" xr:uid="{B6AA3339-52F2-4A34-A4F0-2F50D2702840}"/>
    <cellStyle name="Comma 2 3 2 2 3 2 2 2" xfId="20530" xr:uid="{C63FCDAD-AF4D-45B5-BC75-431D8021568E}"/>
    <cellStyle name="Comma 2 3 2 2 3 2 2 2 2" xfId="29405" xr:uid="{9FD24BA3-852B-4A31-A0B9-E4FA5094DA38}"/>
    <cellStyle name="Comma 2 3 2 2 3 2 2 2 2 2" xfId="41855" xr:uid="{BE81AF2E-E47B-4300-B12E-4B1D1CFB3040}"/>
    <cellStyle name="Comma 2 3 2 2 3 2 2 2 3" xfId="25525" xr:uid="{4CBEB921-64A9-48AC-943B-E06A094EE37B}"/>
    <cellStyle name="Comma 2 3 2 2 3 2 2 2 3 2" xfId="37976" xr:uid="{37D2CAC2-5835-4C93-8F79-8E284F84A5D6}"/>
    <cellStyle name="Comma 2 3 2 2 3 2 2 2 4" xfId="33439" xr:uid="{062E77FD-E7B5-4BFE-9F57-392BC7F8CFE0}"/>
    <cellStyle name="Comma 2 3 2 2 3 2 2 3" xfId="19148" xr:uid="{6CE00D73-D534-4F76-9501-F9342E573ADA}"/>
    <cellStyle name="Comma 2 3 2 2 3 2 2 3 2" xfId="29130" xr:uid="{FB9AAE66-EEC7-4AF6-8EB0-501FCFC1217B}"/>
    <cellStyle name="Comma 2 3 2 2 3 2 2 3 2 2" xfId="41580" xr:uid="{E8FDB321-3FAF-4ED1-ACB1-4FD7D4C5B29F}"/>
    <cellStyle name="Comma 2 3 2 2 3 2 2 3 3" xfId="25248" xr:uid="{5F44E875-22AF-40E9-880D-B24CF832ECED}"/>
    <cellStyle name="Comma 2 3 2 2 3 2 2 3 3 2" xfId="37700" xr:uid="{0DCA5CAE-4CA8-454E-8282-926DF8FFEDDC}"/>
    <cellStyle name="Comma 2 3 2 2 3 2 2 3 4" xfId="33164" xr:uid="{109F144D-6DC3-4D24-A159-AE637C484F3E}"/>
    <cellStyle name="Comma 2 3 2 2 3 2 2 4" xfId="16817" xr:uid="{FD3A0F74-02C6-4171-8323-E8EE1DF3FA23}"/>
    <cellStyle name="Comma 2 3 2 2 3 2 2 4 2" xfId="28658" xr:uid="{B8ABD809-0BC6-47C9-8F44-26EB26FC7857}"/>
    <cellStyle name="Comma 2 3 2 2 3 2 2 4 2 2" xfId="41108" xr:uid="{C9EBE5EF-D6CD-4082-B4BE-C0BB6F70FDA3}"/>
    <cellStyle name="Comma 2 3 2 2 3 2 2 4 3" xfId="24617" xr:uid="{1AE38834-9463-4479-B5DA-40C08C118079}"/>
    <cellStyle name="Comma 2 3 2 2 3 2 2 4 3 2" xfId="37071" xr:uid="{C8FB0F94-FF7D-4D3E-B346-C59E4E5FFDCD}"/>
    <cellStyle name="Comma 2 3 2 2 3 2 2 4 4" xfId="32692" xr:uid="{301E7E7E-B9B5-43B2-9298-A10884EF51DC}"/>
    <cellStyle name="Comma 2 3 2 2 3 2 2 5" xfId="27349" xr:uid="{868820F7-5F31-485F-9D76-15740FAFD3B1}"/>
    <cellStyle name="Comma 2 3 2 2 3 2 2 5 2" xfId="39799" xr:uid="{B4C8452A-534F-4170-A4F6-7CABACD8154B}"/>
    <cellStyle name="Comma 2 3 2 2 3 2 2 6" xfId="23162" xr:uid="{05E013F2-EC02-429A-8C4C-E3752F627691}"/>
    <cellStyle name="Comma 2 3 2 2 3 2 2 6 2" xfId="35617" xr:uid="{E1D21A92-CB5F-41EC-A34F-CD3391D3045F}"/>
    <cellStyle name="Comma 2 3 2 2 3 2 2 7" xfId="31383" xr:uid="{956A2F81-B1B7-4CA8-84D4-1A18F14D13AA}"/>
    <cellStyle name="Comma 2 3 2 2 3 2 3" xfId="19739" xr:uid="{C603A9EB-6589-461F-8E91-C6002AB77AC0}"/>
    <cellStyle name="Comma 2 3 2 2 3 2 3 2" xfId="29236" xr:uid="{B899DFAF-EF94-44F1-9364-1D457A6FACF8}"/>
    <cellStyle name="Comma 2 3 2 2 3 2 3 2 2" xfId="41686" xr:uid="{56065C10-9454-43DF-A7ED-424B9311790F}"/>
    <cellStyle name="Comma 2 3 2 2 3 2 3 3" xfId="25355" xr:uid="{1212C910-5A90-411E-8C00-A585EA8DC5BC}"/>
    <cellStyle name="Comma 2 3 2 2 3 2 3 3 2" xfId="37807" xr:uid="{75F2011D-947E-4873-87A6-399E068DC70E}"/>
    <cellStyle name="Comma 2 3 2 2 3 2 3 4" xfId="33270" xr:uid="{1B2656DD-BEF2-4C2D-AC7A-E9E182A383CA}"/>
    <cellStyle name="Comma 2 3 2 2 3 2 4" xfId="18418" xr:uid="{4A70AF5E-C7D8-441C-A524-D4A422CCADEB}"/>
    <cellStyle name="Comma 2 3 2 2 3 2 4 2" xfId="28963" xr:uid="{CF04EE46-A292-4362-AFDC-84F7BA2A45C8}"/>
    <cellStyle name="Comma 2 3 2 2 3 2 4 2 2" xfId="41413" xr:uid="{13280C7F-6C46-4271-B4E4-E5BDF88F56BD}"/>
    <cellStyle name="Comma 2 3 2 2 3 2 4 3" xfId="25080" xr:uid="{705C4527-2EB5-413D-A93D-6B05D0993D4E}"/>
    <cellStyle name="Comma 2 3 2 2 3 2 4 3 2" xfId="37533" xr:uid="{4FF9D484-B806-4471-B4A2-E61224E0F358}"/>
    <cellStyle name="Comma 2 3 2 2 3 2 4 4" xfId="32997" xr:uid="{1E4EA221-B760-4D46-82B1-8AF743CE8121}"/>
    <cellStyle name="Comma 2 3 2 2 3 2 5" xfId="17196" xr:uid="{E57643D6-676E-44DE-8415-C274773A98CE}"/>
    <cellStyle name="Comma 2 3 2 2 3 2 5 2" xfId="28729" xr:uid="{7C42610C-D283-4BF1-B9A0-7E9599568DB3}"/>
    <cellStyle name="Comma 2 3 2 2 3 2 5 2 2" xfId="41179" xr:uid="{832F4A82-E9C6-40C1-AB80-157FE62B8DB3}"/>
    <cellStyle name="Comma 2 3 2 2 3 2 5 3" xfId="24690" xr:uid="{8EE16E4D-3B77-44CD-B11E-D05F9B4BF208}"/>
    <cellStyle name="Comma 2 3 2 2 3 2 5 3 2" xfId="37143" xr:uid="{9D8472E7-CF9C-48E7-BDCD-F4904722F2DC}"/>
    <cellStyle name="Comma 2 3 2 2 3 2 5 4" xfId="32763" xr:uid="{26F4248A-544F-4E87-A2B4-1E3B9B299AFD}"/>
    <cellStyle name="Comma 2 3 2 2 3 2 6" xfId="16264" xr:uid="{CFF937A8-F32B-446D-97F8-B503B463E5D3}"/>
    <cellStyle name="Comma 2 3 2 2 3 2 6 2" xfId="28380" xr:uid="{09F53255-8129-428A-912B-58AB63E9283D}"/>
    <cellStyle name="Comma 2 3 2 2 3 2 6 2 2" xfId="40830" xr:uid="{1E589EEA-48A1-401B-870D-681646711697}"/>
    <cellStyle name="Comma 2 3 2 2 3 2 6 3" xfId="24339" xr:uid="{E9B857D8-3331-4CF4-B088-2DE9A6872229}"/>
    <cellStyle name="Comma 2 3 2 2 3 2 6 3 2" xfId="36793" xr:uid="{8D646011-0655-4138-9CAD-8F7F0D136732}"/>
    <cellStyle name="Comma 2 3 2 2 3 2 6 4" xfId="32414" xr:uid="{CDF64B4F-C1C2-41C6-878C-B47178D05EFC}"/>
    <cellStyle name="Comma 2 3 2 2 3 2 7" xfId="27348" xr:uid="{46EC673F-32C6-4FCA-8CBD-512D0B4B2AD9}"/>
    <cellStyle name="Comma 2 3 2 2 3 2 7 2" xfId="39798" xr:uid="{E360AF3D-32DB-4F54-BE43-0DA95FE7605D}"/>
    <cellStyle name="Comma 2 3 2 2 3 2 8" xfId="23161" xr:uid="{717A7735-5561-4864-8FE4-779C82EF0F30}"/>
    <cellStyle name="Comma 2 3 2 2 3 2 8 2" xfId="35616" xr:uid="{BF5D4456-E6B6-411F-892A-61D125AA8498}"/>
    <cellStyle name="Comma 2 3 2 2 3 2 9" xfId="31382" xr:uid="{1989F451-75E1-449D-B5F7-D1AFC420C120}"/>
    <cellStyle name="Comma 2 3 2 2 3 3" xfId="13381" xr:uid="{5C3C3484-89A8-4316-8109-DC176C0805A6}"/>
    <cellStyle name="Comma 2 3 2 2 3 3 2" xfId="13382" xr:uid="{9903DCDA-E243-44C7-BBD0-73B7FEF17E3F}"/>
    <cellStyle name="Comma 2 3 2 2 3 3 2 2" xfId="20304" xr:uid="{CE282CF9-E23C-44D3-AA89-2F3CC0853B10}"/>
    <cellStyle name="Comma 2 3 2 2 3 3 2 2 2" xfId="29370" xr:uid="{BA9BBA7B-9151-4252-BEC8-0BEF4F287B6D}"/>
    <cellStyle name="Comma 2 3 2 2 3 3 2 2 2 2" xfId="41820" xr:uid="{C9C9F6E5-07B9-4EB4-99F3-0D824F9CCCB3}"/>
    <cellStyle name="Comma 2 3 2 2 3 3 2 2 3" xfId="25490" xr:uid="{FA91E1FB-1EC5-475F-8572-54833E4BA870}"/>
    <cellStyle name="Comma 2 3 2 2 3 3 2 2 3 2" xfId="37941" xr:uid="{8470208F-B200-47F7-9F4A-65AEB40CC384}"/>
    <cellStyle name="Comma 2 3 2 2 3 3 2 2 4" xfId="33404" xr:uid="{EAF18923-3A08-4849-AB1B-38562EE3C57C}"/>
    <cellStyle name="Comma 2 3 2 2 3 3 2 3" xfId="18921" xr:uid="{4868938D-5A74-4200-806D-65FAC7338F21}"/>
    <cellStyle name="Comma 2 3 2 2 3 3 2 3 2" xfId="29095" xr:uid="{08F87DDF-25AB-4B47-B39F-18BE2C2D25DB}"/>
    <cellStyle name="Comma 2 3 2 2 3 3 2 3 2 2" xfId="41545" xr:uid="{F65C963F-CE4D-4CFE-BA65-F900A4DA545F}"/>
    <cellStyle name="Comma 2 3 2 2 3 3 2 3 3" xfId="25213" xr:uid="{F9007C2F-F765-4449-83B4-BC4417F80F8B}"/>
    <cellStyle name="Comma 2 3 2 2 3 3 2 3 3 2" xfId="37665" xr:uid="{19DE2B65-E8F8-4946-9050-E42739D602A1}"/>
    <cellStyle name="Comma 2 3 2 2 3 3 2 3 4" xfId="33129" xr:uid="{1F6F1FB6-437C-4CE0-B335-2AC9D627F3B2}"/>
    <cellStyle name="Comma 2 3 2 2 3 3 2 4" xfId="16689" xr:uid="{18769C0D-F4A1-42A3-86A2-94D928F0862B}"/>
    <cellStyle name="Comma 2 3 2 2 3 3 2 4 2" xfId="28623" xr:uid="{B83C2E00-7025-4360-8170-D3E9383A37C2}"/>
    <cellStyle name="Comma 2 3 2 2 3 3 2 4 2 2" xfId="41073" xr:uid="{400ABF21-75AD-42A2-924C-82D3352FBF86}"/>
    <cellStyle name="Comma 2 3 2 2 3 3 2 4 3" xfId="24582" xr:uid="{B0A8190C-759D-4610-BE4D-469559B93B33}"/>
    <cellStyle name="Comma 2 3 2 2 3 3 2 4 3 2" xfId="37036" xr:uid="{1CFE247C-8064-435D-9BA7-DDAC17923BE2}"/>
    <cellStyle name="Comma 2 3 2 2 3 3 2 4 4" xfId="32657" xr:uid="{29CD6144-F134-43B5-9AC4-9BBE5E4DF2A4}"/>
    <cellStyle name="Comma 2 3 2 2 3 3 2 5" xfId="27351" xr:uid="{6F542339-601B-4085-ABB3-6D4945EBB023}"/>
    <cellStyle name="Comma 2 3 2 2 3 3 2 5 2" xfId="39801" xr:uid="{285499A7-F4A4-4044-81E2-130FFD45A9FD}"/>
    <cellStyle name="Comma 2 3 2 2 3 3 2 6" xfId="23164" xr:uid="{9BD179A6-FCBC-4B4D-BB25-DB531C6E309A}"/>
    <cellStyle name="Comma 2 3 2 2 3 3 2 6 2" xfId="35619" xr:uid="{7BAEF934-A129-42DB-96C6-D3662850614F}"/>
    <cellStyle name="Comma 2 3 2 2 3 3 2 7" xfId="31385" xr:uid="{242CA4D0-19F4-4DF6-8725-242C184A419F}"/>
    <cellStyle name="Comma 2 3 2 2 3 3 3" xfId="19516" xr:uid="{BFB592DA-A66B-4298-8F4C-DB9592809E4D}"/>
    <cellStyle name="Comma 2 3 2 2 3 3 3 2" xfId="29201" xr:uid="{28E0924F-FC14-43C5-9CA7-A7FE1A9D90C7}"/>
    <cellStyle name="Comma 2 3 2 2 3 3 3 2 2" xfId="41651" xr:uid="{E655AB50-12C5-4EF2-8791-8379AF83C2B1}"/>
    <cellStyle name="Comma 2 3 2 2 3 3 3 3" xfId="25320" xr:uid="{097E911A-13D6-4B2D-920F-5D9405B191F4}"/>
    <cellStyle name="Comma 2 3 2 2 3 3 3 3 2" xfId="37772" xr:uid="{859E7923-BDEC-4663-AEFE-E6DA703180F4}"/>
    <cellStyle name="Comma 2 3 2 2 3 3 3 4" xfId="33235" xr:uid="{EC4F60A0-5DAA-4B86-BADD-E1F6FBEB75C6}"/>
    <cellStyle name="Comma 2 3 2 2 3 3 4" xfId="18114" xr:uid="{20F18A3B-2EF6-4921-A86C-4EB6E8825D06}"/>
    <cellStyle name="Comma 2 3 2 2 3 3 4 2" xfId="28928" xr:uid="{5C843B27-31FB-4BC1-A1B0-C79AA4AA8E1A}"/>
    <cellStyle name="Comma 2 3 2 2 3 3 4 2 2" xfId="41378" xr:uid="{E131F126-08AE-48E8-A5A4-EBE328B4BAF1}"/>
    <cellStyle name="Comma 2 3 2 2 3 3 4 3" xfId="24966" xr:uid="{7742465E-6940-4C8E-96F0-1968CEDC1F3D}"/>
    <cellStyle name="Comma 2 3 2 2 3 3 4 3 2" xfId="37419" xr:uid="{DD24C6EA-7DB8-4B61-BACA-1C8D187DF6A1}"/>
    <cellStyle name="Comma 2 3 2 2 3 3 4 4" xfId="32962" xr:uid="{2172393F-E3BB-46A0-BD0C-20EE408CD0B4}"/>
    <cellStyle name="Comma 2 3 2 2 3 3 5" xfId="17418" xr:uid="{7270186D-EA44-4FA4-A0DF-BD199B12B95E}"/>
    <cellStyle name="Comma 2 3 2 2 3 3 5 2" xfId="28768" xr:uid="{3A1B92D6-A745-4365-BE04-4D2419D16169}"/>
    <cellStyle name="Comma 2 3 2 2 3 3 5 2 2" xfId="41218" xr:uid="{553DE33E-3AF7-4CA3-A5BC-ED71F3F3920F}"/>
    <cellStyle name="Comma 2 3 2 2 3 3 5 3" xfId="24729" xr:uid="{D3EB74D6-7EBB-4CDC-8746-D84C7E58C40C}"/>
    <cellStyle name="Comma 2 3 2 2 3 3 5 3 2" xfId="37182" xr:uid="{03561C2F-973F-4956-8951-C0CF0EAAF6FF}"/>
    <cellStyle name="Comma 2 3 2 2 3 3 5 4" xfId="32802" xr:uid="{A88F04B6-663C-4954-B4E0-1C25F1B99C0D}"/>
    <cellStyle name="Comma 2 3 2 2 3 3 6" xfId="16137" xr:uid="{6C9AAE79-E52C-4183-95E9-BE7D5B431213}"/>
    <cellStyle name="Comma 2 3 2 2 3 3 6 2" xfId="28344" xr:uid="{25E7C1A6-DBB0-4070-9118-51BD1283FAC8}"/>
    <cellStyle name="Comma 2 3 2 2 3 3 6 2 2" xfId="40794" xr:uid="{907F3512-5C7D-42DF-A7A1-E1F5F435A423}"/>
    <cellStyle name="Comma 2 3 2 2 3 3 6 3" xfId="24303" xr:uid="{6A43E9B4-AC7C-4C12-A90B-BC4751D80D4A}"/>
    <cellStyle name="Comma 2 3 2 2 3 3 6 3 2" xfId="36757" xr:uid="{B95E5D9A-1124-40CE-BE38-0C5561EF1394}"/>
    <cellStyle name="Comma 2 3 2 2 3 3 6 4" xfId="32378" xr:uid="{93D0CCA5-3013-459B-8678-E2D7BA63EDB8}"/>
    <cellStyle name="Comma 2 3 2 2 3 3 7" xfId="27350" xr:uid="{3F0E1F39-2AEA-465C-A99F-B2A8EA085B89}"/>
    <cellStyle name="Comma 2 3 2 2 3 3 7 2" xfId="39800" xr:uid="{FFCF794B-0F43-4A7F-8BDF-21B3BDB39B7C}"/>
    <cellStyle name="Comma 2 3 2 2 3 3 8" xfId="23163" xr:uid="{2FAFADFF-66D5-4DAF-B76C-A7003EA1E48A}"/>
    <cellStyle name="Comma 2 3 2 2 3 3 8 2" xfId="35618" xr:uid="{7AFCF18C-C2A1-4B01-BEF5-814787AA28FF}"/>
    <cellStyle name="Comma 2 3 2 2 3 3 9" xfId="31384" xr:uid="{72D0872C-6308-4C39-B929-CB53919ED7CD}"/>
    <cellStyle name="Comma 2 3 2 2 3 4" xfId="13383" xr:uid="{E9F3DD56-3BCE-4439-B9F2-FB6050FA4DC5}"/>
    <cellStyle name="Comma 2 3 2 2 3 4 2" xfId="20088" xr:uid="{739D262B-CBE1-466A-AA17-57A760FA6CCA}"/>
    <cellStyle name="Comma 2 3 2 2 3 4 2 2" xfId="29304" xr:uid="{CB412ED3-92A8-4594-B637-516DBDD52552}"/>
    <cellStyle name="Comma 2 3 2 2 3 4 2 2 2" xfId="41754" xr:uid="{0DDBEE16-FD7B-433B-AF49-EF16792E8DA6}"/>
    <cellStyle name="Comma 2 3 2 2 3 4 2 3" xfId="25424" xr:uid="{6E629053-EEA2-4C02-943F-63B679939363}"/>
    <cellStyle name="Comma 2 3 2 2 3 4 2 3 2" xfId="37875" xr:uid="{F723B20F-FFBA-447E-9DE9-B8C6F4A855A8}"/>
    <cellStyle name="Comma 2 3 2 2 3 4 2 4" xfId="33338" xr:uid="{65B93975-682A-4DED-8039-11DCD27525C5}"/>
    <cellStyle name="Comma 2 3 2 2 3 4 3" xfId="18693" xr:uid="{E2B847DE-01E9-4801-9B45-C31631420BFF}"/>
    <cellStyle name="Comma 2 3 2 2 3 4 3 2" xfId="29029" xr:uid="{2FF037C7-EEE0-4971-83DA-E007D76AFF7C}"/>
    <cellStyle name="Comma 2 3 2 2 3 4 3 2 2" xfId="41479" xr:uid="{827FAD99-0EBA-4844-AA7F-B099A3984D46}"/>
    <cellStyle name="Comma 2 3 2 2 3 4 3 3" xfId="25147" xr:uid="{B76FA5BD-0E6D-43E0-B205-7B6F51B55675}"/>
    <cellStyle name="Comma 2 3 2 2 3 4 3 3 2" xfId="37599" xr:uid="{28C774B6-5309-4834-83D9-A00E36273F1F}"/>
    <cellStyle name="Comma 2 3 2 2 3 4 3 4" xfId="33063" xr:uid="{31C9ABC8-1B3D-4787-B72C-85A0D330A18C}"/>
    <cellStyle name="Comma 2 3 2 2 3 4 4" xfId="16549" xr:uid="{1CBBCF78-A634-482B-8CC3-4175374B3C94}"/>
    <cellStyle name="Comma 2 3 2 2 3 4 4 2" xfId="28557" xr:uid="{F9694649-5D86-403C-9765-F33D9A01E313}"/>
    <cellStyle name="Comma 2 3 2 2 3 4 4 2 2" xfId="41007" xr:uid="{58E9843A-C422-4CA3-963A-D89F8A095B7A}"/>
    <cellStyle name="Comma 2 3 2 2 3 4 4 3" xfId="24516" xr:uid="{FB44D13A-A1AC-43CC-90F2-17351AE95EB0}"/>
    <cellStyle name="Comma 2 3 2 2 3 4 4 3 2" xfId="36970" xr:uid="{F337FDF8-4A46-4EC5-95C4-D83A38409E64}"/>
    <cellStyle name="Comma 2 3 2 2 3 4 4 4" xfId="32591" xr:uid="{0AF7FA9C-BB61-4723-99BE-4E5B343E80A4}"/>
    <cellStyle name="Comma 2 3 2 2 3 4 5" xfId="27352" xr:uid="{90CCF5C1-1AC3-4696-B968-C10E83EAD9FE}"/>
    <cellStyle name="Comma 2 3 2 2 3 4 5 2" xfId="39802" xr:uid="{796021BF-FA2A-4951-81C5-33FFD5DC1A2F}"/>
    <cellStyle name="Comma 2 3 2 2 3 4 6" xfId="23165" xr:uid="{7FD6E44D-98A5-4C3D-A7D0-B3F170A3CAFD}"/>
    <cellStyle name="Comma 2 3 2 2 3 4 6 2" xfId="35620" xr:uid="{07C89AB6-B033-4303-85CB-A9869837C1FA}"/>
    <cellStyle name="Comma 2 3 2 2 3 4 7" xfId="31386" xr:uid="{1A572E7A-A9FF-4F07-9929-BE09B6912EA1}"/>
    <cellStyle name="Comma 2 3 2 2 3 5" xfId="20852" xr:uid="{E4682C8E-257E-437D-810C-DC38124DD248}"/>
    <cellStyle name="Comma 2 3 2 2 3 5 2" xfId="29446" xr:uid="{8AD55CC7-AB24-4A90-9E8A-F0F335F5C1B6}"/>
    <cellStyle name="Comma 2 3 2 2 3 5 2 2" xfId="41896" xr:uid="{BCF2DDAF-B6A7-462D-A4AB-44E254BCD118}"/>
    <cellStyle name="Comma 2 3 2 2 3 5 3" xfId="25568" xr:uid="{2E9152A1-C0B1-4C7B-ACA5-DCD48CC3BBD0}"/>
    <cellStyle name="Comma 2 3 2 2 3 5 3 2" xfId="38019" xr:uid="{C1D6C6F6-94C7-45EB-93C9-30DED33CBB27}"/>
    <cellStyle name="Comma 2 3 2 2 3 5 4" xfId="33480" xr:uid="{67AAF677-196F-4098-8093-87A9FCAF0277}"/>
    <cellStyle name="Comma 2 3 2 2 3 6" xfId="17887" xr:uid="{96AC1675-327A-42CD-AAB8-94EF995F467F}"/>
    <cellStyle name="Comma 2 3 2 2 3 6 2" xfId="28862" xr:uid="{98F33CEF-9B79-4BF8-BC25-133E893404FB}"/>
    <cellStyle name="Comma 2 3 2 2 3 6 2 2" xfId="41312" xr:uid="{B2F06655-8C86-4375-8AA7-B13CEDF25FE9}"/>
    <cellStyle name="Comma 2 3 2 2 3 6 3" xfId="24900" xr:uid="{FBCF31F5-85B4-4524-80D1-D4100A7123AD}"/>
    <cellStyle name="Comma 2 3 2 2 3 6 3 2" xfId="37353" xr:uid="{1652BEDF-50D6-43F7-B725-5247ACA77DBA}"/>
    <cellStyle name="Comma 2 3 2 2 3 6 4" xfId="32896" xr:uid="{B2D4B3EA-8736-49F0-913D-07D0B6B7664D}"/>
    <cellStyle name="Comma 2 3 2 2 3 7" xfId="16973" xr:uid="{13629FCE-8978-4F71-A162-0BBF7AEFA549}"/>
    <cellStyle name="Comma 2 3 2 2 3 7 2" xfId="28694" xr:uid="{E9AEBC87-6E46-4379-BC11-34503932B22A}"/>
    <cellStyle name="Comma 2 3 2 2 3 7 2 2" xfId="41144" xr:uid="{060B4DAE-659D-4725-809A-4E31673F2A76}"/>
    <cellStyle name="Comma 2 3 2 2 3 7 3" xfId="24654" xr:uid="{C09E299F-7B3B-4BC7-AD76-57E5D0A5A9D3}"/>
    <cellStyle name="Comma 2 3 2 2 3 7 3 2" xfId="37108" xr:uid="{8256011A-3C3B-407C-A999-C0E1DD33CBCA}"/>
    <cellStyle name="Comma 2 3 2 2 3 7 4" xfId="32728" xr:uid="{E14EF441-1592-4028-BF7B-2AC197BAC49C}"/>
    <cellStyle name="Comma 2 3 2 2 3 8" xfId="15887" xr:uid="{A0EA189F-E472-47F8-BF1A-18F26AEF948D}"/>
    <cellStyle name="Comma 2 3 2 2 3 8 2" xfId="28168" xr:uid="{545DCDD2-9C01-4333-8DD3-8FC20FF22D46}"/>
    <cellStyle name="Comma 2 3 2 2 3 8 2 2" xfId="40618" xr:uid="{2062D24C-43DE-42F5-8917-A3A29AC4545F}"/>
    <cellStyle name="Comma 2 3 2 2 3 8 3" xfId="24127" xr:uid="{9A71D1E0-715F-4852-8531-9731F37BF0DB}"/>
    <cellStyle name="Comma 2 3 2 2 3 8 3 2" xfId="36581" xr:uid="{0A13ECB6-AF49-4FDD-B469-4EDCB08343AE}"/>
    <cellStyle name="Comma 2 3 2 2 3 8 4" xfId="32202" xr:uid="{0859C47F-FCA7-410B-B2D5-70009498550D}"/>
    <cellStyle name="Comma 2 3 2 2 3 9" xfId="27347" xr:uid="{9E63682A-20B0-4F85-A1F6-AB816FA0452C}"/>
    <cellStyle name="Comma 2 3 2 2 3 9 2" xfId="39797" xr:uid="{2B682323-DA00-49BC-ADF2-0499C4DC4350}"/>
    <cellStyle name="Comma 2 3 2 2 4" xfId="13384" xr:uid="{41D1C87A-34FE-489A-AF08-887E8A74ED26}"/>
    <cellStyle name="Comma 2 3 2 2 4 2" xfId="13385" xr:uid="{6CA27CF2-F949-45C5-A015-8AE5A619F624}"/>
    <cellStyle name="Comma 2 3 2 2 4 2 2" xfId="20145" xr:uid="{0F7E7219-040D-4733-8581-CEFEF8D8A2E6}"/>
    <cellStyle name="Comma 2 3 2 2 4 2 2 2" xfId="29336" xr:uid="{5147AD9D-E027-4EB0-80F0-03204B173EE5}"/>
    <cellStyle name="Comma 2 3 2 2 4 2 2 2 2" xfId="41786" xr:uid="{E41431C7-D2FA-4F38-BDB0-96A9E7B097D6}"/>
    <cellStyle name="Comma 2 3 2 2 4 2 2 3" xfId="25456" xr:uid="{42BFF484-C40D-4ECA-BB4E-2FCF9A583AE8}"/>
    <cellStyle name="Comma 2 3 2 2 4 2 2 3 2" xfId="37907" xr:uid="{578E17EC-04C0-4709-A660-B0DA9134AA5D}"/>
    <cellStyle name="Comma 2 3 2 2 4 2 2 4" xfId="33370" xr:uid="{E21CEDB3-CFA0-45C9-ABF8-1336191B376B}"/>
    <cellStyle name="Comma 2 3 2 2 4 2 3" xfId="18750" xr:uid="{815C2A35-30D8-476A-B5A9-792158A6D689}"/>
    <cellStyle name="Comma 2 3 2 2 4 2 3 2" xfId="29061" xr:uid="{BAD629D0-71DB-4332-AE84-99D374391454}"/>
    <cellStyle name="Comma 2 3 2 2 4 2 3 2 2" xfId="41511" xr:uid="{899DBCB7-B2F7-4598-BCE9-711EFA14E273}"/>
    <cellStyle name="Comma 2 3 2 2 4 2 3 3" xfId="25179" xr:uid="{5E761DAD-CAB8-49BC-869E-0B2115FCFB41}"/>
    <cellStyle name="Comma 2 3 2 2 4 2 3 3 2" xfId="37631" xr:uid="{CE5E05B0-88F7-43A3-947A-200C078B59D5}"/>
    <cellStyle name="Comma 2 3 2 2 4 2 3 4" xfId="33095" xr:uid="{512B957A-3830-42F3-9400-EE041173A0C0}"/>
    <cellStyle name="Comma 2 3 2 2 4 2 4" xfId="16599" xr:uid="{DC4B1CC2-1C0E-485E-BE89-543C191ACCB9}"/>
    <cellStyle name="Comma 2 3 2 2 4 2 4 2" xfId="28589" xr:uid="{207268CD-90BE-4B19-A1AC-54DD875D340F}"/>
    <cellStyle name="Comma 2 3 2 2 4 2 4 2 2" xfId="41039" xr:uid="{347D0226-573C-4844-9458-25EB0580ECEB}"/>
    <cellStyle name="Comma 2 3 2 2 4 2 4 3" xfId="24548" xr:uid="{D306ECB1-822E-4BAF-ABF8-76F261309B1A}"/>
    <cellStyle name="Comma 2 3 2 2 4 2 4 3 2" xfId="37002" xr:uid="{03797906-F1D1-424B-ADBC-A3D1ACB59811}"/>
    <cellStyle name="Comma 2 3 2 2 4 2 4 4" xfId="32623" xr:uid="{AD1640A5-72B2-4AB7-A0B6-C500A12A6D26}"/>
    <cellStyle name="Comma 2 3 2 2 4 2 5" xfId="27354" xr:uid="{4FDFDAFE-4DA2-4E5E-AB7C-CEC48B52174F}"/>
    <cellStyle name="Comma 2 3 2 2 4 2 5 2" xfId="39804" xr:uid="{87225049-980F-4810-9B9C-03CE6BE9D0EE}"/>
    <cellStyle name="Comma 2 3 2 2 4 2 6" xfId="23167" xr:uid="{6C0252A4-6891-4CDE-81A1-DFBC3152186F}"/>
    <cellStyle name="Comma 2 3 2 2 4 2 6 2" xfId="35622" xr:uid="{68D144A2-B90A-4E86-9C14-5EA433AAAC0D}"/>
    <cellStyle name="Comma 2 3 2 2 4 2 7" xfId="31388" xr:uid="{06A41EBC-D8F6-4F8C-B768-8F22ACEB0D0B}"/>
    <cellStyle name="Comma 2 3 2 2 4 3" xfId="19346" xr:uid="{4F5317AD-C430-4352-B2D4-B8D04FD46579}"/>
    <cellStyle name="Comma 2 3 2 2 4 3 2" xfId="29167" xr:uid="{5BFAF8A0-DA08-44DF-AE30-97431F60CC07}"/>
    <cellStyle name="Comma 2 3 2 2 4 3 2 2" xfId="41617" xr:uid="{B4C1C102-4E94-469E-800C-631F3FDC4438}"/>
    <cellStyle name="Comma 2 3 2 2 4 3 3" xfId="25286" xr:uid="{F40A1ACA-7B56-4AD9-9887-3E86854FF8E9}"/>
    <cellStyle name="Comma 2 3 2 2 4 3 3 2" xfId="37738" xr:uid="{7C62E552-19FF-4942-BD59-14155F1D2CEF}"/>
    <cellStyle name="Comma 2 3 2 2 4 3 4" xfId="33201" xr:uid="{F98101BF-4838-46B2-9531-A34A40158BE4}"/>
    <cellStyle name="Comma 2 3 2 2 4 4" xfId="17945" xr:uid="{E7F440F5-3F91-4490-B69C-850DB1052C71}"/>
    <cellStyle name="Comma 2 3 2 2 4 4 2" xfId="28894" xr:uid="{E1860B4D-14F2-45FE-96A4-5793E57BD11F}"/>
    <cellStyle name="Comma 2 3 2 2 4 4 2 2" xfId="41344" xr:uid="{958A3B9F-8653-41EA-ADBA-38014A6EA8D2}"/>
    <cellStyle name="Comma 2 3 2 2 4 4 3" xfId="24932" xr:uid="{332161DE-CA84-420B-8285-07CC2605167C}"/>
    <cellStyle name="Comma 2 3 2 2 4 4 3 2" xfId="37385" xr:uid="{39D29154-060E-46E7-B16D-2E239386F44A}"/>
    <cellStyle name="Comma 2 3 2 2 4 4 4" xfId="32928" xr:uid="{AB64F2F6-CE82-450D-A7A9-444C2EB0E961}"/>
    <cellStyle name="Comma 2 3 2 2 4 5" xfId="16047" xr:uid="{2DDC62A7-77D3-41D4-BCE6-18761E4E2573}"/>
    <cellStyle name="Comma 2 3 2 2 4 5 2" xfId="28309" xr:uid="{F8D6F20B-DF76-47D2-8AFA-FE76C4BB99D2}"/>
    <cellStyle name="Comma 2 3 2 2 4 5 2 2" xfId="40759" xr:uid="{4A7B17B5-0C80-4F41-B27E-31D6F2D672BF}"/>
    <cellStyle name="Comma 2 3 2 2 4 5 3" xfId="24268" xr:uid="{F099BC7A-96B1-423A-93F9-EBB3F20D28C5}"/>
    <cellStyle name="Comma 2 3 2 2 4 5 3 2" xfId="36722" xr:uid="{2186B415-2EC1-41DF-9A40-F19C84FE0678}"/>
    <cellStyle name="Comma 2 3 2 2 4 5 4" xfId="32343" xr:uid="{A4BA9016-B69E-438F-9FAC-4B01FCDD9128}"/>
    <cellStyle name="Comma 2 3 2 2 4 6" xfId="27353" xr:uid="{47EDCC2C-27F1-4D1C-A076-207091D6B1D5}"/>
    <cellStyle name="Comma 2 3 2 2 4 6 2" xfId="39803" xr:uid="{FC14A797-F412-4F53-9F2A-A4533154C9FD}"/>
    <cellStyle name="Comma 2 3 2 2 4 7" xfId="23166" xr:uid="{B01F00DE-1E7F-4E04-875A-241046D1B1DB}"/>
    <cellStyle name="Comma 2 3 2 2 4 7 2" xfId="35621" xr:uid="{CD669334-931D-4ED8-9C1C-85E58F86DF14}"/>
    <cellStyle name="Comma 2 3 2 2 4 8" xfId="31387" xr:uid="{8BCC8F8E-CD8F-4021-B236-47C1D5809229}"/>
    <cellStyle name="Comma 2 3 2 2 5" xfId="13386" xr:uid="{0271F465-16A5-475E-910C-D1CE175D273C}"/>
    <cellStyle name="Comma 2 3 2 2 5 2" xfId="18607" xr:uid="{A4F7AAE5-118E-4141-9746-FD32EBBFB85B}"/>
    <cellStyle name="Comma 2 3 2 2 5 2 2" xfId="28998" xr:uid="{24177524-9C38-412C-8865-1C02EB3748A7}"/>
    <cellStyle name="Comma 2 3 2 2 5 2 2 2" xfId="41448" xr:uid="{44EAD573-5EB6-4CC8-A871-C39B0C4D3188}"/>
    <cellStyle name="Comma 2 3 2 2 5 2 3" xfId="25116" xr:uid="{CC0F1B95-37A3-4944-A585-B330F44727C6}"/>
    <cellStyle name="Comma 2 3 2 2 5 2 3 2" xfId="37568" xr:uid="{5F9F3B9A-39B8-495B-B3CD-41D56D7B3542}"/>
    <cellStyle name="Comma 2 3 2 2 5 2 4" xfId="33032" xr:uid="{F8FF3FA4-EEE5-40D0-9ACA-1CB9D4DC95D9}"/>
    <cellStyle name="Comma 2 3 2 2 5 3" xfId="19951" xr:uid="{8A06FAF5-B604-4BFB-8570-79B66704A3C4}"/>
    <cellStyle name="Comma 2 3 2 2 5 3 2" xfId="29271" xr:uid="{F0FC65D7-9E31-446D-9A27-DB57487FBA22}"/>
    <cellStyle name="Comma 2 3 2 2 5 3 2 2" xfId="41721" xr:uid="{55C75C4B-29FD-48B5-A227-A0B7CDC3A07A}"/>
    <cellStyle name="Comma 2 3 2 2 5 3 3" xfId="25391" xr:uid="{B4C7E67D-A99B-4A18-A22F-87F21B68B438}"/>
    <cellStyle name="Comma 2 3 2 2 5 3 3 2" xfId="37842" xr:uid="{2BD979C9-F346-48A6-B810-0F255EE83FCA}"/>
    <cellStyle name="Comma 2 3 2 2 5 3 4" xfId="33305" xr:uid="{D8284743-0810-4C1A-AFFC-FDC2DC701791}"/>
    <cellStyle name="Comma 2 3 2 2 5 4" xfId="17726" xr:uid="{6608228B-2C30-4CE2-9ADD-F127601CB4CB}"/>
    <cellStyle name="Comma 2 3 2 2 5 4 2" xfId="28805" xr:uid="{2F178BF7-3F1E-4D42-84EB-8B7A9879B2B3}"/>
    <cellStyle name="Comma 2 3 2 2 5 4 2 2" xfId="41255" xr:uid="{B30B5886-D765-41DE-B2C8-872307D815E0}"/>
    <cellStyle name="Comma 2 3 2 2 5 4 3" xfId="24843" xr:uid="{448E6A06-31C2-4280-BEE2-BB711A343559}"/>
    <cellStyle name="Comma 2 3 2 2 5 4 3 2" xfId="37296" xr:uid="{65B26AB9-4158-45F5-AEB7-6232432CE33B}"/>
    <cellStyle name="Comma 2 3 2 2 5 4 4" xfId="32839" xr:uid="{81F12204-DA32-47BC-90D8-46E6BDAA39F5}"/>
    <cellStyle name="Comma 2 3 2 2 5 5" xfId="16376" xr:uid="{3E35D96F-5E28-4143-9DDF-B718C6A78B4B}"/>
    <cellStyle name="Comma 2 3 2 2 5 5 2" xfId="28415" xr:uid="{193CD41D-D88F-45FD-A41A-D81BC621F510}"/>
    <cellStyle name="Comma 2 3 2 2 5 5 2 2" xfId="40865" xr:uid="{EDFAC0D8-DFF3-41F6-8AB5-E20DAA0DCB62}"/>
    <cellStyle name="Comma 2 3 2 2 5 5 3" xfId="24374" xr:uid="{7AAA52ED-7EB1-4F5E-A7F0-2E64310E87B5}"/>
    <cellStyle name="Comma 2 3 2 2 5 5 3 2" xfId="36828" xr:uid="{A582E24B-9EBF-46F0-ACE8-AA6C62F738BB}"/>
    <cellStyle name="Comma 2 3 2 2 5 5 4" xfId="32449" xr:uid="{A3E66AE2-43D0-407D-A454-7157D519D752}"/>
    <cellStyle name="Comma 2 3 2 2 5 6" xfId="27355" xr:uid="{CB30A105-A18D-4BC4-8773-18E14AFACA6D}"/>
    <cellStyle name="Comma 2 3 2 2 5 6 2" xfId="39805" xr:uid="{043215A7-C566-4EC5-8453-89695996BDFB}"/>
    <cellStyle name="Comma 2 3 2 2 5 7" xfId="23168" xr:uid="{7CDF4541-BA85-4F1D-9787-B6410B04C050}"/>
    <cellStyle name="Comma 2 3 2 2 5 7 2" xfId="35623" xr:uid="{4FD65550-E97F-46E8-BCFD-3C7091B825CC}"/>
    <cellStyle name="Comma 2 3 2 2 5 8" xfId="31389" xr:uid="{D563A2A0-F1D7-48D3-BFFC-00E2CE4C9FC0}"/>
    <cellStyle name="Comma 2 3 2 2 6" xfId="15689" xr:uid="{40338EB6-B1EB-4D23-9387-88184700D75C}"/>
    <cellStyle name="Comma 2 3 2 2 6 2" xfId="28001" xr:uid="{A97AC833-B103-4FA3-A638-5F2B83C0FBF4}"/>
    <cellStyle name="Comma 2 3 2 2 6 2 2" xfId="40451" xr:uid="{82461484-BBFF-43C1-B2D9-DA5810B8B286}"/>
    <cellStyle name="Comma 2 3 2 2 6 3" xfId="23960" xr:uid="{C7E67BA3-DD0F-4F04-A9CB-DDA12B389814}"/>
    <cellStyle name="Comma 2 3 2 2 6 3 2" xfId="36414" xr:uid="{4C2DCE5B-8904-42BA-B96C-4BDFBBF9BC1E}"/>
    <cellStyle name="Comma 2 3 2 2 6 4" xfId="32035" xr:uid="{C01D16FA-71D6-4032-A82F-CFF4763DB1DE}"/>
    <cellStyle name="Comma 2 3 2 2 7" xfId="13367" xr:uid="{95137DAD-5524-41D5-8FF2-9DABAEC20316}"/>
    <cellStyle name="Comma 2 3 2 2 7 2" xfId="27336" xr:uid="{4E275A26-5925-4159-B522-DA63BB58CC87}"/>
    <cellStyle name="Comma 2 3 2 2 7 2 2" xfId="39786" xr:uid="{1FBFEB97-4F08-4C8C-8D03-5F14FDB5AB45}"/>
    <cellStyle name="Comma 2 3 2 2 7 3" xfId="23149" xr:uid="{29F5B1DD-19D7-4AC0-9EA3-DC9B62437DE1}"/>
    <cellStyle name="Comma 2 3 2 2 7 3 2" xfId="35604" xr:uid="{F6625AB2-8156-4272-A480-77F195EF408F}"/>
    <cellStyle name="Comma 2 3 2 2 7 4" xfId="31370" xr:uid="{2B4B30B2-7A69-4F27-937C-824FCD513B33}"/>
    <cellStyle name="Comma 2 3 2 2 8" xfId="45504" xr:uid="{84D35D9C-6617-4565-B9F1-CC1083D0944C}"/>
    <cellStyle name="Comma 2 3 2 3" xfId="13387" xr:uid="{60CC8C01-50B7-41C7-BA08-D826EE0AED9A}"/>
    <cellStyle name="Comma 2 3 2 3 2" xfId="13388" xr:uid="{A4E21FE1-4C1B-4146-BDB7-F3E44F1FA21A}"/>
    <cellStyle name="Comma 2 3 2 3 2 2" xfId="13389" xr:uid="{93F03843-8F98-45BE-AC3C-91A32403A74F}"/>
    <cellStyle name="Comma 2 3 2 3 2 2 2" xfId="13390" xr:uid="{3F57C1B9-E0A4-47C1-8442-93DB8A9DF832}"/>
    <cellStyle name="Comma 2 3 2 3 2 2 2 2" xfId="20628" xr:uid="{FDFDED79-F45B-422A-AE60-D169D8186947}"/>
    <cellStyle name="Comma 2 3 2 3 2 2 2 3" xfId="19246" xr:uid="{A436F354-6A59-4B14-A02F-3610614FE15D}"/>
    <cellStyle name="Comma 2 3 2 3 2 2 3" xfId="19837" xr:uid="{C5FFA645-9B3F-4603-8988-4A29D5E5C0B3}"/>
    <cellStyle name="Comma 2 3 2 3 2 2 4" xfId="18516" xr:uid="{B730535E-A074-408F-9D40-8BB61FEA7541}"/>
    <cellStyle name="Comma 2 3 2 3 2 2 5" xfId="17294" xr:uid="{F34FD90F-6D1E-4D39-A44B-48BD808567CE}"/>
    <cellStyle name="Comma 2 3 2 3 2 3" xfId="13391" xr:uid="{5185B025-8F64-483D-AB11-795C52B84F26}"/>
    <cellStyle name="Comma 2 3 2 3 2 3 2" xfId="20425" xr:uid="{C2D70D3E-FF97-40D4-A052-E1382485F02D}"/>
    <cellStyle name="Comma 2 3 2 3 2 3 3" xfId="19043" xr:uid="{E320B868-8907-4D90-82D0-3045F394C920}"/>
    <cellStyle name="Comma 2 3 2 3 2 3 4" xfId="17542" xr:uid="{E0EA9B90-8CEA-49AC-874A-D9B89DD3B8DA}"/>
    <cellStyle name="Comma 2 3 2 3 2 4" xfId="20811" xr:uid="{84375E0E-6DC6-40A5-9D00-D194D4A70FDB}"/>
    <cellStyle name="Comma 2 3 2 3 2 5" xfId="19636" xr:uid="{A9FDC27E-DAB4-4C81-A653-219CD130FA97}"/>
    <cellStyle name="Comma 2 3 2 3 2 6" xfId="20853" xr:uid="{71FD3E40-858C-475D-970E-6863E2DB9597}"/>
    <cellStyle name="Comma 2 3 2 3 2 7" xfId="18235" xr:uid="{7475D543-D83C-4834-8C00-81D4196BC28F}"/>
    <cellStyle name="Comma 2 3 2 3 2 8" xfId="17094" xr:uid="{4B9E6D19-031C-4E4F-94DA-DF7DD1EFD88E}"/>
    <cellStyle name="Comma 2 3 2 3 3" xfId="13392" xr:uid="{60D556B8-27AE-485F-833F-CAAD9DA77273}"/>
    <cellStyle name="Comma 2 3 2 3 3 2" xfId="13393" xr:uid="{5C4A1BCF-35D5-47D4-B867-0EFB24B6BA6C}"/>
    <cellStyle name="Comma 2 3 2 3 3 2 2" xfId="20267" xr:uid="{5608B535-78DC-4B3B-B8CE-B9FAF1E33634}"/>
    <cellStyle name="Comma 2 3 2 3 3 2 3" xfId="18872" xr:uid="{CB5D880E-E1F4-4A9D-BD5E-15C4D1680F27}"/>
    <cellStyle name="Comma 2 3 2 3 3 3" xfId="19468" xr:uid="{1EE37C0B-A45B-4297-A146-401CA08DD497}"/>
    <cellStyle name="Comma 2 3 2 3 3 4" xfId="18066" xr:uid="{D0AD0228-DFD0-4EE9-A57C-E4170C3C3FD7}"/>
    <cellStyle name="Comma 2 3 2 3 4" xfId="13394" xr:uid="{22F496D8-198B-4550-BB58-90B5E5CA8543}"/>
    <cellStyle name="Comma 2 3 2 3 4 2" xfId="18685" xr:uid="{5F7A4783-179A-4E63-A946-5080D7808A61}"/>
    <cellStyle name="Comma 2 3 2 3 4 3" xfId="20073" xr:uid="{3CE70CBE-6106-4ED8-894C-A55111E0B53D}"/>
    <cellStyle name="Comma 2 3 2 3 4 4" xfId="17848" xr:uid="{DB8A5614-5289-48E7-ACAC-CA58CCAA553A}"/>
    <cellStyle name="Comma 2 3 2 3 5" xfId="43802" xr:uid="{DE1AC815-36C4-4ED8-9306-791F53BA38FE}"/>
    <cellStyle name="Comma 2 3 2 4" xfId="13395" xr:uid="{BAC0DC5B-4648-433C-980E-A044B6DB89B3}"/>
    <cellStyle name="Comma 2 3 2 4 2" xfId="13396" xr:uid="{9B2FAB1A-4933-4CFB-80D4-1F0B86C1C878}"/>
    <cellStyle name="Comma 2 3 2 4 2 10" xfId="23170" xr:uid="{64510B40-E579-4FB0-8E80-FD3683FD019E}"/>
    <cellStyle name="Comma 2 3 2 4 2 10 2" xfId="35625" xr:uid="{63B21D3E-6BA7-40B6-A628-AFE19851A6E9}"/>
    <cellStyle name="Comma 2 3 2 4 2 11" xfId="31391" xr:uid="{4E89A31F-DE22-444C-B648-AE53162396A1}"/>
    <cellStyle name="Comma 2 3 2 4 2 2" xfId="13397" xr:uid="{C2055A60-1097-4818-8545-7919AA1563EB}"/>
    <cellStyle name="Comma 2 3 2 4 2 2 2" xfId="13398" xr:uid="{71BF954E-0E97-4CCE-8053-DC03F48CA9E2}"/>
    <cellStyle name="Comma 2 3 2 4 2 2 2 2" xfId="20606" xr:uid="{4345B070-AD70-421E-9E49-4DE4404542B3}"/>
    <cellStyle name="Comma 2 3 2 4 2 2 2 2 2" xfId="29416" xr:uid="{0B9E39DB-0EEE-4A4B-9229-3A670E4E95DC}"/>
    <cellStyle name="Comma 2 3 2 4 2 2 2 2 2 2" xfId="41866" xr:uid="{87595467-A73F-4624-B310-6AFB6CE0AA68}"/>
    <cellStyle name="Comma 2 3 2 4 2 2 2 2 3" xfId="25536" xr:uid="{7FC4635D-DBB0-48E1-BEBD-6501A3CDFDA1}"/>
    <cellStyle name="Comma 2 3 2 4 2 2 2 2 3 2" xfId="37987" xr:uid="{E96F7801-FD4E-49C8-8E00-767ADF56AEA3}"/>
    <cellStyle name="Comma 2 3 2 4 2 2 2 2 4" xfId="33450" xr:uid="{C3670C7D-1B7D-47C5-8F86-6AC62077F471}"/>
    <cellStyle name="Comma 2 3 2 4 2 2 2 3" xfId="19224" xr:uid="{9740A745-5F5B-4722-8DAA-E2FEBFC09427}"/>
    <cellStyle name="Comma 2 3 2 4 2 2 2 3 2" xfId="29141" xr:uid="{2872F355-E451-407D-983F-0ED436898E7D}"/>
    <cellStyle name="Comma 2 3 2 4 2 2 2 3 2 2" xfId="41591" xr:uid="{254F252E-3BC4-4193-A5CF-2771249B3A41}"/>
    <cellStyle name="Comma 2 3 2 4 2 2 2 3 3" xfId="25259" xr:uid="{25E473D8-8CFD-48BA-888D-9959121D0780}"/>
    <cellStyle name="Comma 2 3 2 4 2 2 2 3 3 2" xfId="37711" xr:uid="{EBB981F3-CAF3-4495-8B91-940A06C848C4}"/>
    <cellStyle name="Comma 2 3 2 4 2 2 2 3 4" xfId="33175" xr:uid="{34D6CB68-18B5-4AE7-83EF-E73C4B239758}"/>
    <cellStyle name="Comma 2 3 2 4 2 2 2 4" xfId="16833" xr:uid="{6E4F92BE-E9D1-4BF0-9837-209E88413BDF}"/>
    <cellStyle name="Comma 2 3 2 4 2 2 2 4 2" xfId="28669" xr:uid="{6175EA8B-D7B9-4508-B31B-B3F37F17E549}"/>
    <cellStyle name="Comma 2 3 2 4 2 2 2 4 2 2" xfId="41119" xr:uid="{6FC36823-8629-46D4-A1AC-4B8B1B8DCF51}"/>
    <cellStyle name="Comma 2 3 2 4 2 2 2 4 3" xfId="24628" xr:uid="{498368BC-2C3A-4EAB-AAF9-100114DC6A89}"/>
    <cellStyle name="Comma 2 3 2 4 2 2 2 4 3 2" xfId="37082" xr:uid="{69B2F67F-0553-49A8-AF95-4814885EFB73}"/>
    <cellStyle name="Comma 2 3 2 4 2 2 2 4 4" xfId="32703" xr:uid="{2E365C7C-C255-46EE-8A2F-8F760015E751}"/>
    <cellStyle name="Comma 2 3 2 4 2 2 2 5" xfId="27359" xr:uid="{ADEC066D-7E7F-4BA0-9803-0EA39227EE64}"/>
    <cellStyle name="Comma 2 3 2 4 2 2 2 5 2" xfId="39809" xr:uid="{493B5DBD-2861-4ECD-B8D8-344341A1EA04}"/>
    <cellStyle name="Comma 2 3 2 4 2 2 2 6" xfId="23172" xr:uid="{3B2EF931-98AD-4307-9347-DBAB6E36186B}"/>
    <cellStyle name="Comma 2 3 2 4 2 2 2 6 2" xfId="35627" xr:uid="{47B2F0B2-06AD-4CA3-A4AE-606B50BAC1BD}"/>
    <cellStyle name="Comma 2 3 2 4 2 2 2 7" xfId="31393" xr:uid="{3F0A27A1-A920-44DC-A80F-B5EBDA484905}"/>
    <cellStyle name="Comma 2 3 2 4 2 2 3" xfId="19815" xr:uid="{A2E0F2FB-3F87-4FAC-AE1F-CFE1C2D275D7}"/>
    <cellStyle name="Comma 2 3 2 4 2 2 3 2" xfId="29247" xr:uid="{33DBA107-953D-4B85-A605-2FB4A7D80D87}"/>
    <cellStyle name="Comma 2 3 2 4 2 2 3 2 2" xfId="41697" xr:uid="{ACD0A9B5-C85B-41A9-95F9-B8B77D952D7F}"/>
    <cellStyle name="Comma 2 3 2 4 2 2 3 3" xfId="25366" xr:uid="{3E8A5D36-09DE-48B4-B141-53DEC2A532F1}"/>
    <cellStyle name="Comma 2 3 2 4 2 2 3 3 2" xfId="37818" xr:uid="{46522CBC-A24E-411B-B924-5CA884FC3D5C}"/>
    <cellStyle name="Comma 2 3 2 4 2 2 3 4" xfId="33281" xr:uid="{3F44E52B-943A-4888-915D-F46E57B1CF4C}"/>
    <cellStyle name="Comma 2 3 2 4 2 2 4" xfId="18494" xr:uid="{EFA4A2CC-5ACA-4926-BE16-3B5145C9B6A0}"/>
    <cellStyle name="Comma 2 3 2 4 2 2 4 2" xfId="28974" xr:uid="{A8853D3C-B35E-478A-A225-F76FA10E37E7}"/>
    <cellStyle name="Comma 2 3 2 4 2 2 4 2 2" xfId="41424" xr:uid="{4F01C166-8A0F-4EA9-BB6F-57BB974BA699}"/>
    <cellStyle name="Comma 2 3 2 4 2 2 4 3" xfId="25091" xr:uid="{842540DE-EF96-4803-99E7-B494EEAB79D3}"/>
    <cellStyle name="Comma 2 3 2 4 2 2 4 3 2" xfId="37544" xr:uid="{2E814846-AD6A-4B96-BCC1-7C238D8314C3}"/>
    <cellStyle name="Comma 2 3 2 4 2 2 4 4" xfId="33008" xr:uid="{FB0144B6-9292-4E33-BD14-C3A970F3F7DE}"/>
    <cellStyle name="Comma 2 3 2 4 2 2 5" xfId="17272" xr:uid="{73D4D68B-D42C-43F4-8A4C-F4134768B9F6}"/>
    <cellStyle name="Comma 2 3 2 4 2 2 5 2" xfId="28740" xr:uid="{76AFECF5-22EE-41C4-8243-815A45A1D29D}"/>
    <cellStyle name="Comma 2 3 2 4 2 2 5 2 2" xfId="41190" xr:uid="{EDA92D0D-70D4-452F-B98F-9FA0890F02F7}"/>
    <cellStyle name="Comma 2 3 2 4 2 2 5 3" xfId="24701" xr:uid="{E64BDF94-7C7E-4AD6-A4EA-47383E84E5D0}"/>
    <cellStyle name="Comma 2 3 2 4 2 2 5 3 2" xfId="37154" xr:uid="{655EA7E0-5E92-48FA-8B23-3806840C44ED}"/>
    <cellStyle name="Comma 2 3 2 4 2 2 5 4" xfId="32774" xr:uid="{B563BCF4-5E66-4A10-A184-08E3A644DD91}"/>
    <cellStyle name="Comma 2 3 2 4 2 2 6" xfId="16280" xr:uid="{F060AFD0-2260-4C42-8FE0-7A7D222446ED}"/>
    <cellStyle name="Comma 2 3 2 4 2 2 6 2" xfId="28391" xr:uid="{3BD52114-9FA8-4D38-A9A3-4D2850D99883}"/>
    <cellStyle name="Comma 2 3 2 4 2 2 6 2 2" xfId="40841" xr:uid="{9E04DBFD-CE54-4640-9EAC-D74BEBCEABC2}"/>
    <cellStyle name="Comma 2 3 2 4 2 2 6 3" xfId="24350" xr:uid="{035F5C69-C837-4E99-B617-97FA45B996B3}"/>
    <cellStyle name="Comma 2 3 2 4 2 2 6 3 2" xfId="36804" xr:uid="{6C63FDE2-7E2D-4B20-8BE4-E06A49D21723}"/>
    <cellStyle name="Comma 2 3 2 4 2 2 6 4" xfId="32425" xr:uid="{AD255F7E-059A-42E7-A98B-7450B3594A68}"/>
    <cellStyle name="Comma 2 3 2 4 2 2 7" xfId="27358" xr:uid="{1AE5CFE1-FA62-4195-B6BD-78C0A3A9A0A9}"/>
    <cellStyle name="Comma 2 3 2 4 2 2 7 2" xfId="39808" xr:uid="{9703DD61-68D6-4CD9-AB4C-6C2C3257148E}"/>
    <cellStyle name="Comma 2 3 2 4 2 2 8" xfId="23171" xr:uid="{5D688B31-D010-4912-9B0C-260E39B29C50}"/>
    <cellStyle name="Comma 2 3 2 4 2 2 8 2" xfId="35626" xr:uid="{8506EF9F-3E56-487F-A9F4-B77D728ED492}"/>
    <cellStyle name="Comma 2 3 2 4 2 2 9" xfId="31392" xr:uid="{0285189B-7C0C-4BCB-871F-8474ECC4F96A}"/>
    <cellStyle name="Comma 2 3 2 4 2 3" xfId="13399" xr:uid="{A917CDF6-6E00-469A-8A59-4F4A9F12A156}"/>
    <cellStyle name="Comma 2 3 2 4 2 3 2" xfId="13400" xr:uid="{6BFD08B6-A3FA-4F84-AA40-F0DB504A2605}"/>
    <cellStyle name="Comma 2 3 2 4 2 3 2 2" xfId="20402" xr:uid="{56700572-D0CB-46CD-8221-EC297E4264BB}"/>
    <cellStyle name="Comma 2 3 2 4 2 3 2 2 2" xfId="29381" xr:uid="{5F9048CF-CD10-459D-B8C0-7993D97B38EB}"/>
    <cellStyle name="Comma 2 3 2 4 2 3 2 2 2 2" xfId="41831" xr:uid="{44BC97E4-BD65-4C5F-9E1A-5BEB5FB6AEFD}"/>
    <cellStyle name="Comma 2 3 2 4 2 3 2 2 3" xfId="25501" xr:uid="{8E378C56-9BBF-486C-B2B8-89649F083421}"/>
    <cellStyle name="Comma 2 3 2 4 2 3 2 2 3 2" xfId="37952" xr:uid="{7EF14B91-D521-4018-BC3F-03AB9D513D54}"/>
    <cellStyle name="Comma 2 3 2 4 2 3 2 2 4" xfId="33415" xr:uid="{437540D7-0580-4C01-BA05-879CC3BFC1B9}"/>
    <cellStyle name="Comma 2 3 2 4 2 3 2 3" xfId="19020" xr:uid="{610B992C-A3E4-4154-A020-DC77D63EB85F}"/>
    <cellStyle name="Comma 2 3 2 4 2 3 2 3 2" xfId="29106" xr:uid="{A8A09D0E-BA8C-4DE7-A006-64E8DA2BDB5F}"/>
    <cellStyle name="Comma 2 3 2 4 2 3 2 3 2 2" xfId="41556" xr:uid="{6892C4B2-0186-422E-8789-C66A51915334}"/>
    <cellStyle name="Comma 2 3 2 4 2 3 2 3 3" xfId="25224" xr:uid="{62A667F6-7338-42A7-9F96-52251514AA0A}"/>
    <cellStyle name="Comma 2 3 2 4 2 3 2 3 3 2" xfId="37676" xr:uid="{FA035143-FFF4-4532-B572-D50A0E0D8A27}"/>
    <cellStyle name="Comma 2 3 2 4 2 3 2 3 4" xfId="33140" xr:uid="{4977AE1C-A2F1-4FAB-A541-D2FFDC13B068}"/>
    <cellStyle name="Comma 2 3 2 4 2 3 2 4" xfId="16728" xr:uid="{8A6073AA-0E07-462B-A178-22CE9A3B9F97}"/>
    <cellStyle name="Comma 2 3 2 4 2 3 2 4 2" xfId="28634" xr:uid="{924D12F1-0DB4-4107-8909-40860CB3B05D}"/>
    <cellStyle name="Comma 2 3 2 4 2 3 2 4 2 2" xfId="41084" xr:uid="{56C358F6-671E-4DF6-92D3-A33AA7179509}"/>
    <cellStyle name="Comma 2 3 2 4 2 3 2 4 3" xfId="24593" xr:uid="{71961983-8AFB-4519-A220-62C35B0EFB9E}"/>
    <cellStyle name="Comma 2 3 2 4 2 3 2 4 3 2" xfId="37047" xr:uid="{0733B8C1-8579-4154-949F-F1C342589475}"/>
    <cellStyle name="Comma 2 3 2 4 2 3 2 4 4" xfId="32668" xr:uid="{B242515F-BDCA-41E6-B822-AEE2A80F1B03}"/>
    <cellStyle name="Comma 2 3 2 4 2 3 2 5" xfId="27361" xr:uid="{A336140A-5632-4D4B-AEC8-4CBE52D94536}"/>
    <cellStyle name="Comma 2 3 2 4 2 3 2 5 2" xfId="39811" xr:uid="{6FD709D9-0E85-4007-BC9D-DFA8DF98E8F0}"/>
    <cellStyle name="Comma 2 3 2 4 2 3 2 6" xfId="23174" xr:uid="{27769385-D7E4-4E23-8BB5-B27577663450}"/>
    <cellStyle name="Comma 2 3 2 4 2 3 2 6 2" xfId="35629" xr:uid="{669ACF57-9044-4CD1-8E37-A7D5ACEF8484}"/>
    <cellStyle name="Comma 2 3 2 4 2 3 2 7" xfId="31395" xr:uid="{AC5A219A-EAA0-44FF-8AD0-E02720AC5F7D}"/>
    <cellStyle name="Comma 2 3 2 4 2 3 3" xfId="19613" xr:uid="{0C8F96EF-8E3D-40D7-A9D6-EB6263D19038}"/>
    <cellStyle name="Comma 2 3 2 4 2 3 3 2" xfId="29212" xr:uid="{3F0C9BFB-4000-45FD-BC7B-6FE2162F2686}"/>
    <cellStyle name="Comma 2 3 2 4 2 3 3 2 2" xfId="41662" xr:uid="{53B4D81E-5571-49A8-A28E-C5AF8306A6FA}"/>
    <cellStyle name="Comma 2 3 2 4 2 3 3 3" xfId="25331" xr:uid="{56E2C406-0FDD-48D8-95A3-DDCEDF8E970A}"/>
    <cellStyle name="Comma 2 3 2 4 2 3 3 3 2" xfId="37783" xr:uid="{96FF5A83-3D70-4D2E-B003-48739E15C7E5}"/>
    <cellStyle name="Comma 2 3 2 4 2 3 3 4" xfId="33246" xr:uid="{9C97556F-4CA7-40BE-91FF-A3442ED839F5}"/>
    <cellStyle name="Comma 2 3 2 4 2 3 4" xfId="18212" xr:uid="{E30EAB9D-0EE2-4F78-8DE6-2C6C43F65F0A}"/>
    <cellStyle name="Comma 2 3 2 4 2 3 4 2" xfId="28939" xr:uid="{1964CB9A-1BD0-40FA-A882-438F1053B93F}"/>
    <cellStyle name="Comma 2 3 2 4 2 3 4 2 2" xfId="41389" xr:uid="{CE8155E8-698A-4A53-81CA-FF448FE516F8}"/>
    <cellStyle name="Comma 2 3 2 4 2 3 4 3" xfId="24977" xr:uid="{13F44C85-1599-4380-8FDE-196DE528F27B}"/>
    <cellStyle name="Comma 2 3 2 4 2 3 4 3 2" xfId="37430" xr:uid="{BFB9ACB5-6120-454B-BDAC-98CB89D44FFF}"/>
    <cellStyle name="Comma 2 3 2 4 2 3 4 4" xfId="32973" xr:uid="{7678FD04-6B89-4AA1-983B-1F6D51EF0951}"/>
    <cellStyle name="Comma 2 3 2 4 2 3 5" xfId="17518" xr:uid="{5ED43B50-49EB-4EA7-A6D9-4FE8A01289BD}"/>
    <cellStyle name="Comma 2 3 2 4 2 3 5 2" xfId="28779" xr:uid="{79A72FE2-A9E4-45E1-BD3C-161A6F94E23E}"/>
    <cellStyle name="Comma 2 3 2 4 2 3 5 2 2" xfId="41229" xr:uid="{28A7935B-EBC2-4EC5-B97C-307A54F82F8B}"/>
    <cellStyle name="Comma 2 3 2 4 2 3 5 3" xfId="24740" xr:uid="{5929B268-6063-43D0-9ABD-4BB8C0C65FE5}"/>
    <cellStyle name="Comma 2 3 2 4 2 3 5 3 2" xfId="37193" xr:uid="{60CF9F85-A6A4-454A-A608-4C9239BAC3C1}"/>
    <cellStyle name="Comma 2 3 2 4 2 3 5 4" xfId="32813" xr:uid="{A5EAA478-A267-4F7E-98D9-3EBFF6A07CBB}"/>
    <cellStyle name="Comma 2 3 2 4 2 3 6" xfId="16175" xr:uid="{BE6A5663-14EA-41D4-BDBB-AE78AA4A7276}"/>
    <cellStyle name="Comma 2 3 2 4 2 3 6 2" xfId="28355" xr:uid="{30B72DCD-ABF2-43D4-85A3-F0CABFADA2EA}"/>
    <cellStyle name="Comma 2 3 2 4 2 3 6 2 2" xfId="40805" xr:uid="{53C632AA-7A0A-452B-9245-4E524538B591}"/>
    <cellStyle name="Comma 2 3 2 4 2 3 6 3" xfId="24314" xr:uid="{EE440333-606E-4850-8DD1-944BD1AE3080}"/>
    <cellStyle name="Comma 2 3 2 4 2 3 6 3 2" xfId="36768" xr:uid="{CCA4E253-CEB8-440E-A667-0938EF40F7EA}"/>
    <cellStyle name="Comma 2 3 2 4 2 3 6 4" xfId="32389" xr:uid="{8AF7B61B-33C1-4FE0-9D9B-5133FD44D963}"/>
    <cellStyle name="Comma 2 3 2 4 2 3 7" xfId="27360" xr:uid="{662B613A-ADC9-4AAD-98B3-F643528D07E5}"/>
    <cellStyle name="Comma 2 3 2 4 2 3 7 2" xfId="39810" xr:uid="{FD31391E-24B2-4785-83A7-533B3DA00896}"/>
    <cellStyle name="Comma 2 3 2 4 2 3 8" xfId="23173" xr:uid="{987DE2FA-91F9-48B9-A729-AB0D7A7C269E}"/>
    <cellStyle name="Comma 2 3 2 4 2 3 8 2" xfId="35628" xr:uid="{26620DDD-F73D-4A26-BAA0-84ACFD72528F}"/>
    <cellStyle name="Comma 2 3 2 4 2 3 9" xfId="31394" xr:uid="{89ADF179-940F-4B4C-ACED-37884DA300B0}"/>
    <cellStyle name="Comma 2 3 2 4 2 4" xfId="13401" xr:uid="{CA9597BE-14D3-4692-9766-85302A5D92CC}"/>
    <cellStyle name="Comma 2 3 2 4 2 4 2" xfId="20099" xr:uid="{42E02508-ADB3-4E80-B52A-F6EE2CD16354}"/>
    <cellStyle name="Comma 2 3 2 4 2 4 2 2" xfId="29315" xr:uid="{EB3762C1-3D6B-4BC1-8FBD-8A5079B719FD}"/>
    <cellStyle name="Comma 2 3 2 4 2 4 2 2 2" xfId="41765" xr:uid="{CA5D24D8-C957-4A5F-AB68-45D49D22EA11}"/>
    <cellStyle name="Comma 2 3 2 4 2 4 2 3" xfId="25435" xr:uid="{29018773-5353-45A6-9DB2-D320CC1CFC16}"/>
    <cellStyle name="Comma 2 3 2 4 2 4 2 3 2" xfId="37886" xr:uid="{B8FEB1D9-0020-4B15-B201-4CF715F2890F}"/>
    <cellStyle name="Comma 2 3 2 4 2 4 2 4" xfId="33349" xr:uid="{A33E2E21-6706-4DF3-8BCE-5573A6F6D859}"/>
    <cellStyle name="Comma 2 3 2 4 2 4 3" xfId="18704" xr:uid="{C85AC5F7-58E5-40DD-9327-EAAF727E03C2}"/>
    <cellStyle name="Comma 2 3 2 4 2 4 3 2" xfId="29040" xr:uid="{BE13510F-772D-449B-998A-BA45EC3ECE78}"/>
    <cellStyle name="Comma 2 3 2 4 2 4 3 2 2" xfId="41490" xr:uid="{F2911A0A-3E28-4032-9765-0C4A6AB8158C}"/>
    <cellStyle name="Comma 2 3 2 4 2 4 3 3" xfId="25158" xr:uid="{E96318AA-1EA4-40F0-953E-3C99D0992067}"/>
    <cellStyle name="Comma 2 3 2 4 2 4 3 3 2" xfId="37610" xr:uid="{98969C36-E225-4570-8BA8-14458BC7D677}"/>
    <cellStyle name="Comma 2 3 2 4 2 4 3 4" xfId="33074" xr:uid="{BC0BEDDD-8970-4FF2-A87B-471269D954BC}"/>
    <cellStyle name="Comma 2 3 2 4 2 4 4" xfId="16560" xr:uid="{6D65B34F-6D56-4027-A5F8-52E1C4A2D623}"/>
    <cellStyle name="Comma 2 3 2 4 2 4 4 2" xfId="28568" xr:uid="{D483260E-7078-4371-8A68-DA1A731BA932}"/>
    <cellStyle name="Comma 2 3 2 4 2 4 4 2 2" xfId="41018" xr:uid="{F53224C2-F1FB-4D75-8C94-F248AD7403DC}"/>
    <cellStyle name="Comma 2 3 2 4 2 4 4 3" xfId="24527" xr:uid="{595DB84A-A99A-438C-839E-9CF1671B875E}"/>
    <cellStyle name="Comma 2 3 2 4 2 4 4 3 2" xfId="36981" xr:uid="{CC7BB234-021A-482E-90E0-54973191A3BE}"/>
    <cellStyle name="Comma 2 3 2 4 2 4 4 4" xfId="32602" xr:uid="{F746D157-435A-4123-A8E1-2CA82ABCBD9B}"/>
    <cellStyle name="Comma 2 3 2 4 2 4 5" xfId="27362" xr:uid="{3338A598-8A64-4303-81F3-724883E508FD}"/>
    <cellStyle name="Comma 2 3 2 4 2 4 5 2" xfId="39812" xr:uid="{92EC6BE7-956D-4668-9BCC-5C55618F056B}"/>
    <cellStyle name="Comma 2 3 2 4 2 4 6" xfId="23175" xr:uid="{43436525-F2DA-4CD6-8A9A-B1D720C820D7}"/>
    <cellStyle name="Comma 2 3 2 4 2 4 6 2" xfId="35630" xr:uid="{19268299-3768-40A7-B5CE-D21F91629FEA}"/>
    <cellStyle name="Comma 2 3 2 4 2 4 7" xfId="31396" xr:uid="{A0B409DA-D002-4288-ADB8-8C14DB0807E8}"/>
    <cellStyle name="Comma 2 3 2 4 2 5" xfId="20854" xr:uid="{1FCA29DF-43E5-47C8-A015-117DB342DC27}"/>
    <cellStyle name="Comma 2 3 2 4 2 5 2" xfId="29447" xr:uid="{36E17117-1A44-4A6B-9132-765573D1ABC7}"/>
    <cellStyle name="Comma 2 3 2 4 2 5 2 2" xfId="41897" xr:uid="{456235D7-0A96-4DE5-8CE7-8EE8646B54C8}"/>
    <cellStyle name="Comma 2 3 2 4 2 5 3" xfId="25569" xr:uid="{30C274E2-2C03-4F21-AFE4-FBA91E245CA1}"/>
    <cellStyle name="Comma 2 3 2 4 2 5 3 2" xfId="38020" xr:uid="{AE7767CC-6929-4EFD-9083-80122D74E99E}"/>
    <cellStyle name="Comma 2 3 2 4 2 5 4" xfId="33481" xr:uid="{085A2F00-0771-4141-88BD-FBEAA86060A5}"/>
    <cellStyle name="Comma 2 3 2 4 2 6" xfId="17898" xr:uid="{587CC326-296B-4DB8-ACD8-99F3B5276E15}"/>
    <cellStyle name="Comma 2 3 2 4 2 6 2" xfId="28873" xr:uid="{8F82AEE4-B8A8-4CC3-A993-C6DC70316BD4}"/>
    <cellStyle name="Comma 2 3 2 4 2 6 2 2" xfId="41323" xr:uid="{B64983B6-E612-4D2D-94D7-EF51A9EDD2BC}"/>
    <cellStyle name="Comma 2 3 2 4 2 6 3" xfId="24911" xr:uid="{74401810-09D9-49D0-A6EC-0871D267F73D}"/>
    <cellStyle name="Comma 2 3 2 4 2 6 3 2" xfId="37364" xr:uid="{6E02B07C-B57D-42B6-992D-8F892CEC752C}"/>
    <cellStyle name="Comma 2 3 2 4 2 6 4" xfId="32907" xr:uid="{8D241B47-949B-41B4-847E-9A38EE2A4E08}"/>
    <cellStyle name="Comma 2 3 2 4 2 7" xfId="17071" xr:uid="{6B7801B8-AFEF-4136-8D05-9686AD569C21}"/>
    <cellStyle name="Comma 2 3 2 4 2 7 2" xfId="28705" xr:uid="{D1E8F202-B2DF-476B-B547-8B496C07AA89}"/>
    <cellStyle name="Comma 2 3 2 4 2 7 2 2" xfId="41155" xr:uid="{181658A3-3E57-4502-8363-B58A1F4BA3FB}"/>
    <cellStyle name="Comma 2 3 2 4 2 7 3" xfId="24665" xr:uid="{E584DD56-319A-436E-8A1C-DBF296E6ED06}"/>
    <cellStyle name="Comma 2 3 2 4 2 7 3 2" xfId="37119" xr:uid="{DD22A49D-544C-4F08-A607-04D20DC439C7}"/>
    <cellStyle name="Comma 2 3 2 4 2 7 4" xfId="32739" xr:uid="{169241D8-E214-416F-808C-2538240A11D3}"/>
    <cellStyle name="Comma 2 3 2 4 2 8" xfId="15946" xr:uid="{9F326560-7744-4BC7-87FF-AA4692FFFC4D}"/>
    <cellStyle name="Comma 2 3 2 4 2 8 2" xfId="28227" xr:uid="{5D50A973-5A52-4564-8CF3-6E5260D1C601}"/>
    <cellStyle name="Comma 2 3 2 4 2 8 2 2" xfId="40677" xr:uid="{F156DB29-6597-4F8D-AD84-9EF557B64298}"/>
    <cellStyle name="Comma 2 3 2 4 2 8 3" xfId="24186" xr:uid="{7D0844EA-5524-49AD-9171-972A389D6AF7}"/>
    <cellStyle name="Comma 2 3 2 4 2 8 3 2" xfId="36640" xr:uid="{F38196AA-42A9-4B69-9487-3511674376E8}"/>
    <cellStyle name="Comma 2 3 2 4 2 8 4" xfId="32261" xr:uid="{C8D5C283-6573-4F29-984C-41685C0D551E}"/>
    <cellStyle name="Comma 2 3 2 4 2 9" xfId="27357" xr:uid="{93BD0E09-25C4-45E4-B5EA-9DFDB4BC6438}"/>
    <cellStyle name="Comma 2 3 2 4 2 9 2" xfId="39807" xr:uid="{DBA867F2-3013-48AC-8471-8D6A3B135FAC}"/>
    <cellStyle name="Comma 2 3 2 4 3" xfId="13402" xr:uid="{B3541DEE-5162-4ECF-99FF-9B09AAE9836C}"/>
    <cellStyle name="Comma 2 3 2 4 3 2" xfId="13403" xr:uid="{5AEC82F9-2858-4BAC-8D76-820DAA2450E8}"/>
    <cellStyle name="Comma 2 3 2 4 3 2 2" xfId="20244" xr:uid="{EDAA0D11-2A50-47F4-BEA8-AFD5E2EADBC5}"/>
    <cellStyle name="Comma 2 3 2 4 3 2 2 2" xfId="29347" xr:uid="{7E36792F-4844-4395-8320-84377EA8C967}"/>
    <cellStyle name="Comma 2 3 2 4 3 2 2 2 2" xfId="41797" xr:uid="{957FC76C-1E57-46FB-B6EA-30D9F3003989}"/>
    <cellStyle name="Comma 2 3 2 4 3 2 2 3" xfId="25467" xr:uid="{ACE122DF-AB5D-40F8-B578-367F6485D39B}"/>
    <cellStyle name="Comma 2 3 2 4 3 2 2 3 2" xfId="37918" xr:uid="{6B5546D9-F3CA-4D10-8F0B-015F656AE87F}"/>
    <cellStyle name="Comma 2 3 2 4 3 2 2 4" xfId="33381" xr:uid="{77C80E74-8885-4CF5-9DCA-219D6AC98C9B}"/>
    <cellStyle name="Comma 2 3 2 4 3 2 3" xfId="18849" xr:uid="{BA3064CC-1C00-49CA-B5BF-DDA55DEEA413}"/>
    <cellStyle name="Comma 2 3 2 4 3 2 3 2" xfId="29072" xr:uid="{C7850D82-52A3-410D-BBA4-CDD83F3EDE6B}"/>
    <cellStyle name="Comma 2 3 2 4 3 2 3 2 2" xfId="41522" xr:uid="{2AD42050-15D7-4368-8877-D60CF69054D3}"/>
    <cellStyle name="Comma 2 3 2 4 3 2 3 3" xfId="25190" xr:uid="{BFB56839-18C1-4536-AD57-49CA72DEACB0}"/>
    <cellStyle name="Comma 2 3 2 4 3 2 3 3 2" xfId="37642" xr:uid="{65AF2475-6E82-47D0-959E-8A48FB615C9A}"/>
    <cellStyle name="Comma 2 3 2 4 3 2 3 4" xfId="33106" xr:uid="{0F65C36F-2257-4DBB-8420-AE2260377F89}"/>
    <cellStyle name="Comma 2 3 2 4 3 2 4" xfId="16638" xr:uid="{20F8CC1F-5FB2-4ACB-855B-26D8B418DB20}"/>
    <cellStyle name="Comma 2 3 2 4 3 2 4 2" xfId="28600" xr:uid="{B1B69DA1-3AD8-4470-BCF9-AABF269AB110}"/>
    <cellStyle name="Comma 2 3 2 4 3 2 4 2 2" xfId="41050" xr:uid="{087EF531-FA68-40B6-9AE5-20EBBCCC23FB}"/>
    <cellStyle name="Comma 2 3 2 4 3 2 4 3" xfId="24559" xr:uid="{2ABAEB7C-3D5A-4A28-B55A-4F7BAB0FE49E}"/>
    <cellStyle name="Comma 2 3 2 4 3 2 4 3 2" xfId="37013" xr:uid="{A627472C-4885-4DB6-8F51-A63693695AF6}"/>
    <cellStyle name="Comma 2 3 2 4 3 2 4 4" xfId="32634" xr:uid="{1A584F76-1AE3-4C4B-B8FA-751E5B796713}"/>
    <cellStyle name="Comma 2 3 2 4 3 2 5" xfId="27364" xr:uid="{4B543A6A-30BF-4F7D-A007-704BFA106347}"/>
    <cellStyle name="Comma 2 3 2 4 3 2 5 2" xfId="39814" xr:uid="{E14151FA-9628-4970-A672-DA4A06FC37E7}"/>
    <cellStyle name="Comma 2 3 2 4 3 2 6" xfId="23177" xr:uid="{1054BF25-D07C-45B6-898F-C7FC7A6CB284}"/>
    <cellStyle name="Comma 2 3 2 4 3 2 6 2" xfId="35632" xr:uid="{B5701392-30B2-432D-AE93-712624010B99}"/>
    <cellStyle name="Comma 2 3 2 4 3 2 7" xfId="31398" xr:uid="{D4E2A90A-8DED-44D5-AB5F-63A03BF5D54D}"/>
    <cellStyle name="Comma 2 3 2 4 3 3" xfId="19445" xr:uid="{33C1603E-1F8C-43B4-9132-3FFD2DC6C68D}"/>
    <cellStyle name="Comma 2 3 2 4 3 3 2" xfId="29178" xr:uid="{223374FA-A0F1-4FCF-98F0-40D362D87F6F}"/>
    <cellStyle name="Comma 2 3 2 4 3 3 2 2" xfId="41628" xr:uid="{B9B16597-7160-45DA-A2A9-CF94BC316A8D}"/>
    <cellStyle name="Comma 2 3 2 4 3 3 3" xfId="25297" xr:uid="{2A30FDA8-EC91-4D4C-A82B-11C8BA2FFDD6}"/>
    <cellStyle name="Comma 2 3 2 4 3 3 3 2" xfId="37749" xr:uid="{177DB837-AD77-422D-9ED3-21FA50806031}"/>
    <cellStyle name="Comma 2 3 2 4 3 3 4" xfId="33212" xr:uid="{FF934211-BDB2-4BE0-AC1A-7037A8BF2542}"/>
    <cellStyle name="Comma 2 3 2 4 3 4" xfId="18043" xr:uid="{5E4562D6-6D29-4128-A98E-97F5A45638AC}"/>
    <cellStyle name="Comma 2 3 2 4 3 4 2" xfId="28905" xr:uid="{83BFF2B2-E9F2-498D-96E3-2BD67B078524}"/>
    <cellStyle name="Comma 2 3 2 4 3 4 2 2" xfId="41355" xr:uid="{9C3A9D0F-6C7B-4B04-A11D-435A2EB2E8B0}"/>
    <cellStyle name="Comma 2 3 2 4 3 4 3" xfId="24943" xr:uid="{397989BE-BD7D-431E-8E77-6972F160CF75}"/>
    <cellStyle name="Comma 2 3 2 4 3 4 3 2" xfId="37396" xr:uid="{705FAACB-7008-4350-8E29-35F437AEEDD6}"/>
    <cellStyle name="Comma 2 3 2 4 3 4 4" xfId="32939" xr:uid="{7A7CCD08-B3F7-49D3-9F88-44898CBCB83C}"/>
    <cellStyle name="Comma 2 3 2 4 3 5" xfId="16085" xr:uid="{87C75E87-6BB8-4DF9-B681-846240367B54}"/>
    <cellStyle name="Comma 2 3 2 4 3 5 2" xfId="28320" xr:uid="{306626EF-3C84-4593-BD22-7E458D65CAAF}"/>
    <cellStyle name="Comma 2 3 2 4 3 5 2 2" xfId="40770" xr:uid="{43887DED-C9FF-49B1-B674-20A91802EF03}"/>
    <cellStyle name="Comma 2 3 2 4 3 5 3" xfId="24279" xr:uid="{F4ACB17E-7F26-4004-AA3A-CE3FE75343AD}"/>
    <cellStyle name="Comma 2 3 2 4 3 5 3 2" xfId="36733" xr:uid="{53638FB3-9A5A-4577-AC08-0EF4A386506A}"/>
    <cellStyle name="Comma 2 3 2 4 3 5 4" xfId="32354" xr:uid="{42D40E1C-02F7-4867-9C65-C385B5038E73}"/>
    <cellStyle name="Comma 2 3 2 4 3 6" xfId="27363" xr:uid="{E983CA04-DC8D-4063-B30E-43AEF3207D2C}"/>
    <cellStyle name="Comma 2 3 2 4 3 6 2" xfId="39813" xr:uid="{D641BC8D-2552-4A80-B4B0-60BD17BE2033}"/>
    <cellStyle name="Comma 2 3 2 4 3 7" xfId="23176" xr:uid="{C7708FAD-933F-4447-AA14-BC01A3E44908}"/>
    <cellStyle name="Comma 2 3 2 4 3 7 2" xfId="35631" xr:uid="{93C8CB6C-AB8B-4CA0-8F74-A685AABFD802}"/>
    <cellStyle name="Comma 2 3 2 4 3 8" xfId="31397" xr:uid="{BFB8AD88-8C53-40FA-B127-B8B61B00D56A}"/>
    <cellStyle name="Comma 2 3 2 4 4" xfId="13404" xr:uid="{2605FBFF-97DB-492A-AD5E-AFFA74BD6BC3}"/>
    <cellStyle name="Comma 2 3 2 4 4 2" xfId="18668" xr:uid="{EFC3BAA3-8DA3-4E60-97C1-2BDF0F25E0AB}"/>
    <cellStyle name="Comma 2 3 2 4 4 2 2" xfId="29008" xr:uid="{7F286C45-B725-415D-B4EC-C47974B0BF62}"/>
    <cellStyle name="Comma 2 3 2 4 4 2 2 2" xfId="41458" xr:uid="{FB4F9602-D869-4003-89C5-AE72AE8C801D}"/>
    <cellStyle name="Comma 2 3 2 4 4 2 3" xfId="25126" xr:uid="{44C0EA7A-E78E-42B9-A761-4FBF810ED4CE}"/>
    <cellStyle name="Comma 2 3 2 4 4 2 3 2" xfId="37578" xr:uid="{E7AE70E2-64D7-4FE3-9B63-75434B317102}"/>
    <cellStyle name="Comma 2 3 2 4 4 2 4" xfId="33042" xr:uid="{A2F96535-8D5D-4CFC-AED9-F21E0D274C23}"/>
    <cellStyle name="Comma 2 3 2 4 4 3" xfId="20050" xr:uid="{4F7CFD67-CC77-4E2C-89B0-0035877B12E7}"/>
    <cellStyle name="Comma 2 3 2 4 4 3 2" xfId="29282" xr:uid="{B29E0821-1FC5-4E68-A21C-BF9F03112DF1}"/>
    <cellStyle name="Comma 2 3 2 4 4 3 2 2" xfId="41732" xr:uid="{BFD264F3-03BB-45B5-BB61-CF045B8B296D}"/>
    <cellStyle name="Comma 2 3 2 4 4 3 3" xfId="25402" xr:uid="{7AF2857D-1F0A-4A88-A2BC-E4145D4875AC}"/>
    <cellStyle name="Comma 2 3 2 4 4 3 3 2" xfId="37853" xr:uid="{4A5A4F44-3310-4647-A365-3B40DC7D52A4}"/>
    <cellStyle name="Comma 2 3 2 4 4 3 4" xfId="33316" xr:uid="{F70A1603-9E83-48A4-9DF9-2BB138D0404C}"/>
    <cellStyle name="Comma 2 3 2 4 4 4" xfId="17825" xr:uid="{661FCA15-ED6F-4EB8-BB30-382975A41DF1}"/>
    <cellStyle name="Comma 2 3 2 4 4 4 2" xfId="28816" xr:uid="{7051FC29-3EB1-475C-970E-6D8E2EB3F982}"/>
    <cellStyle name="Comma 2 3 2 4 4 4 2 2" xfId="41266" xr:uid="{6B4A61FF-E138-43B7-8729-70BCDD23EE2D}"/>
    <cellStyle name="Comma 2 3 2 4 4 4 3" xfId="24854" xr:uid="{9C1483B4-0E88-4610-988C-1AF1DEE5D57A}"/>
    <cellStyle name="Comma 2 3 2 4 4 4 3 2" xfId="37307" xr:uid="{B70D2EBA-8559-4C6D-83BB-3B1C4C3B3F31}"/>
    <cellStyle name="Comma 2 3 2 4 4 4 4" xfId="32850" xr:uid="{970D8F49-1297-4F0E-859F-E2781A1D9DC7}"/>
    <cellStyle name="Comma 2 3 2 4 4 5" xfId="16462" xr:uid="{B4BCF1A5-8A07-4740-8E82-70275E9E493C}"/>
    <cellStyle name="Comma 2 3 2 4 4 5 2" xfId="28474" xr:uid="{1A43F8C2-B40B-4C2B-8CC4-514DB2C900A2}"/>
    <cellStyle name="Comma 2 3 2 4 4 5 2 2" xfId="40924" xr:uid="{7556E93E-7567-425F-946C-AFD39F335EEC}"/>
    <cellStyle name="Comma 2 3 2 4 4 5 3" xfId="24433" xr:uid="{B091809D-3D59-430F-A3FE-8D1EB7A39466}"/>
    <cellStyle name="Comma 2 3 2 4 4 5 3 2" xfId="36887" xr:uid="{C6D9C8FD-382D-45AE-82F4-1A2B8EF6AA85}"/>
    <cellStyle name="Comma 2 3 2 4 4 5 4" xfId="32508" xr:uid="{0F6D5785-DF08-46F2-8923-9C757A4BC71C}"/>
    <cellStyle name="Comma 2 3 2 4 4 6" xfId="27365" xr:uid="{835F53C7-721C-4115-8ABE-161A9D06611F}"/>
    <cellStyle name="Comma 2 3 2 4 4 6 2" xfId="39815" xr:uid="{B1E55D1B-76CF-47FB-A266-F10C88EE7AF0}"/>
    <cellStyle name="Comma 2 3 2 4 4 7" xfId="23178" xr:uid="{9A39A348-5F7E-4868-B0DD-ECC506FBD365}"/>
    <cellStyle name="Comma 2 3 2 4 4 7 2" xfId="35633" xr:uid="{DC8DF014-FFED-4AE4-97CE-BB45381FBCF8}"/>
    <cellStyle name="Comma 2 3 2 4 4 8" xfId="31399" xr:uid="{85B48A2A-2009-4F0D-B553-84EC7C0105F3}"/>
    <cellStyle name="Comma 2 3 2 4 5" xfId="15775" xr:uid="{CCD2F67F-E8AB-45CE-A192-0904400B4C01}"/>
    <cellStyle name="Comma 2 3 2 4 5 2" xfId="28060" xr:uid="{9252087A-913E-433E-ACE1-9015CF7A11ED}"/>
    <cellStyle name="Comma 2 3 2 4 5 2 2" xfId="40510" xr:uid="{7E8ED615-D204-4A6E-A875-85AE0A03004B}"/>
    <cellStyle name="Comma 2 3 2 4 5 3" xfId="24019" xr:uid="{78C04B49-8C6E-4291-B4B8-214DDC811520}"/>
    <cellStyle name="Comma 2 3 2 4 5 3 2" xfId="36473" xr:uid="{12F10195-4DC0-412C-9A2A-B90142177B38}"/>
    <cellStyle name="Comma 2 3 2 4 5 4" xfId="32094" xr:uid="{99E41DE6-40D9-42FD-A310-35DF1BB216C5}"/>
    <cellStyle name="Comma 2 3 2 4 6" xfId="27356" xr:uid="{584732DD-F336-4E06-86DB-42069F9C7033}"/>
    <cellStyle name="Comma 2 3 2 4 6 2" xfId="39806" xr:uid="{D7A04B1C-CA64-4C2E-84B0-0B607DA3607F}"/>
    <cellStyle name="Comma 2 3 2 4 7" xfId="23169" xr:uid="{C5DB5D35-A571-4D42-B684-4284745AA68C}"/>
    <cellStyle name="Comma 2 3 2 4 7 2" xfId="35624" xr:uid="{7AC46FDF-59E1-44FD-8BF6-CC05C3642C85}"/>
    <cellStyle name="Comma 2 3 2 4 8" xfId="31390" xr:uid="{D0C16A8C-DE60-4958-A0A6-363A9A322FD8}"/>
    <cellStyle name="Comma 2 3 2 5" xfId="13405" xr:uid="{28872711-BA0A-4D3D-A205-036CB0DC2A3E}"/>
    <cellStyle name="Comma 2 3 2 5 2" xfId="13406" xr:uid="{775EE258-DEA3-44F4-838C-FA9BEC32CEBA}"/>
    <cellStyle name="Comma 2 3 2 5 2 2" xfId="13407" xr:uid="{218C4499-AA85-4189-A372-920C69B1CA0C}"/>
    <cellStyle name="Comma 2 3 2 5 2 2 2" xfId="20529" xr:uid="{EEF6739B-D861-4598-ADAE-CCE980B1BF93}"/>
    <cellStyle name="Comma 2 3 2 5 2 2 3" xfId="19147" xr:uid="{36D0DE3D-195A-4CB3-803A-82F7881DBC7E}"/>
    <cellStyle name="Comma 2 3 2 5 2 3" xfId="19738" xr:uid="{32AFEF54-2508-48D9-879B-52FF09C5BAD3}"/>
    <cellStyle name="Comma 2 3 2 5 2 4" xfId="18417" xr:uid="{42FD152F-55FB-4773-BC26-67E70D014C1E}"/>
    <cellStyle name="Comma 2 3 2 5 2 5" xfId="17195" xr:uid="{CB9AC22B-6101-4E96-99A7-FFE95932E533}"/>
    <cellStyle name="Comma 2 3 2 5 3" xfId="13408" xr:uid="{BA3BA41B-4EA4-410A-A816-3083CA7B0AED}"/>
    <cellStyle name="Comma 2 3 2 5 3 2" xfId="20303" xr:uid="{8F399552-C288-42F6-B08C-6C524B53FBFB}"/>
    <cellStyle name="Comma 2 3 2 5 3 3" xfId="18920" xr:uid="{1C717D14-3F18-48DF-B692-B665A753534D}"/>
    <cellStyle name="Comma 2 3 2 5 3 4" xfId="17417" xr:uid="{85856C42-AAF3-4234-A3B0-1EB36B21351F}"/>
    <cellStyle name="Comma 2 3 2 5 4" xfId="20716" xr:uid="{E3770E16-8869-4374-8C3F-2E5F99BC2CA1}"/>
    <cellStyle name="Comma 2 3 2 5 5" xfId="19515" xr:uid="{30D74EAE-52AD-48D2-8DF4-10B7359C8F67}"/>
    <cellStyle name="Comma 2 3 2 5 6" xfId="20855" xr:uid="{FFA0040A-DECF-408A-A5AB-61F4975312B4}"/>
    <cellStyle name="Comma 2 3 2 5 7" xfId="18113" xr:uid="{17FB07DA-09A6-4432-83DB-B12A09CB5FFE}"/>
    <cellStyle name="Comma 2 3 2 5 8" xfId="16972" xr:uid="{B4B75E0D-5DAE-465D-B512-D2640BF84B79}"/>
    <cellStyle name="Comma 2 3 2 6" xfId="13409" xr:uid="{83EB804D-72CF-49BE-874A-802B0CBFEA5E}"/>
    <cellStyle name="Comma 2 3 2 6 2" xfId="13410" xr:uid="{7C39DEE6-FCD6-4F03-9C46-BB0BA42B1DB0}"/>
    <cellStyle name="Comma 2 3 2 6 2 2" xfId="20144" xr:uid="{ED9D7A70-1361-4CB7-B148-6697687FA1E0}"/>
    <cellStyle name="Comma 2 3 2 6 2 3" xfId="18749" xr:uid="{56E69F56-C905-4832-8D67-45ED2A7421B1}"/>
    <cellStyle name="Comma 2 3 2 6 3" xfId="19345" xr:uid="{B0CD87C6-7BF7-48BA-BB0E-08E80FB760D4}"/>
    <cellStyle name="Comma 2 3 2 6 4" xfId="17944" xr:uid="{1E408C85-FE97-49E2-9E8B-00190AF92814}"/>
    <cellStyle name="Comma 2 3 2 7" xfId="13411" xr:uid="{90ECB74C-D1D9-4E31-ACC8-5B1D7037052E}"/>
    <cellStyle name="Comma 2 3 2 7 2" xfId="18606" xr:uid="{5B8434DF-27A4-4F06-B5DF-0FD1DAEA5628}"/>
    <cellStyle name="Comma 2 3 2 7 3" xfId="19950" xr:uid="{433CA5F1-5047-4121-B144-D5518D1073E1}"/>
    <cellStyle name="Comma 2 3 2 7 4" xfId="17725" xr:uid="{C4B5050F-FCB8-4309-9824-7FC81249F346}"/>
    <cellStyle name="Comma 2 3 2 8" xfId="13366" xr:uid="{FB5DF1A8-E9EE-4DBE-9031-28E94B5925F5}"/>
    <cellStyle name="Comma 2 3 2 9" xfId="43842" xr:uid="{B56754CD-7113-4B77-887A-E5079757083D}"/>
    <cellStyle name="Comma 2 3 3" xfId="431" xr:uid="{BCC56249-9DA7-489B-9128-F3C67A7B3DF2}"/>
    <cellStyle name="Comma 2 3 3 2" xfId="12974" xr:uid="{1F5B383B-59FA-444F-8F1F-7A4DD65F62D6}"/>
    <cellStyle name="Comma 2 3 3 2 2" xfId="13413" xr:uid="{9A13456A-A02D-4F0B-9320-1F589547C4E0}"/>
    <cellStyle name="Comma 2 3 3 2 2 2" xfId="20528" xr:uid="{41392C23-8CD1-47C8-96FD-4003C70EF0C9}"/>
    <cellStyle name="Comma 2 3 3 2 2 3" xfId="19146" xr:uid="{CFF227B0-4B1E-4F10-B237-D5337CC3ED8F}"/>
    <cellStyle name="Comma 2 3 3 2 3" xfId="19737" xr:uid="{3A256720-44B1-404B-B07B-FA99844FA4C0}"/>
    <cellStyle name="Comma 2 3 3 2 4" xfId="18416" xr:uid="{1257912E-2AB7-48E9-937B-05287408E83D}"/>
    <cellStyle name="Comma 2 3 3 2 5" xfId="17194" xr:uid="{DBB9BC1F-F647-4992-ACD5-5FB812749A31}"/>
    <cellStyle name="Comma 2 3 3 2 6" xfId="13412" xr:uid="{E018A797-5E6C-42C9-BF9A-18C9EDAD6849}"/>
    <cellStyle name="Comma 2 3 3 3" xfId="13414" xr:uid="{B0DA9474-14CE-4F43-A9BF-C995B2A137BA}"/>
    <cellStyle name="Comma 2 3 3 3 2" xfId="20302" xr:uid="{71D4795E-A361-40DF-A5D8-CEF33682D083}"/>
    <cellStyle name="Comma 2 3 3 3 3" xfId="18919" xr:uid="{3E54F080-A027-4427-9D53-951D4B71A7AE}"/>
    <cellStyle name="Comma 2 3 3 3 4" xfId="17416" xr:uid="{5AFC7E0C-A8C4-44FE-B2B0-2BE3E00B47F7}"/>
    <cellStyle name="Comma 2 3 3 4" xfId="20715" xr:uid="{40971F53-CAAE-4CA7-8995-9871160767CB}"/>
    <cellStyle name="Comma 2 3 3 5" xfId="19514" xr:uid="{0826F9E0-CB8E-4446-8990-C9F39A27009E}"/>
    <cellStyle name="Comma 2 3 3 6" xfId="20856" xr:uid="{48864BE3-33C8-406F-AD1F-3976B909624B}"/>
    <cellStyle name="Comma 2 3 3 7" xfId="18112" xr:uid="{A6D4BE73-C405-4312-89E4-640A822FBA7B}"/>
    <cellStyle name="Comma 2 3 3 8" xfId="16971" xr:uid="{ECDD7949-13AC-41E5-B9D4-BB0785D40DB3}"/>
    <cellStyle name="Comma 2 3 3 9" xfId="46045" xr:uid="{4F6DCF48-838F-4415-8BEC-3CF00D40777D}"/>
    <cellStyle name="Comma 2 3 4" xfId="6520" xr:uid="{E55D2AA2-5B62-44A3-862D-01CCA5AFBB99}"/>
    <cellStyle name="Comma 2 3 4 2" xfId="13416" xr:uid="{B63D5302-1273-4DDC-B976-930C0605FFD3}"/>
    <cellStyle name="Comma 2 3 4 2 2" xfId="20464" xr:uid="{4C40E7D2-A285-444C-AAF7-7B34ACF826AC}"/>
    <cellStyle name="Comma 2 3 4 2 3" xfId="19082" xr:uid="{77EF1FD4-C2F4-496B-AD6B-65ED2B01821F}"/>
    <cellStyle name="Comma 2 3 4 3" xfId="19674" xr:uid="{72C5CE33-1A63-4DD6-B0DE-48EA00126BD5}"/>
    <cellStyle name="Comma 2 3 4 4" xfId="18276" xr:uid="{F32E3CD3-A3C6-44A1-844E-A9413580F0C4}"/>
    <cellStyle name="Comma 2 3 4 5" xfId="17132" xr:uid="{11334B3F-B202-41D2-91A0-A6BF48E60D56}"/>
    <cellStyle name="Comma 2 3 4 6" xfId="13415" xr:uid="{A28BFFDA-BDDE-4A7A-B0BF-FD0DE0A58B47}"/>
    <cellStyle name="Comma 2 3 4 7" xfId="43801" xr:uid="{033DD77A-0220-4AD7-A54F-75EB7CFA3AE5}"/>
    <cellStyle name="Comma 2 3 4 8" xfId="45506" xr:uid="{C0777052-57A0-4CC8-8091-EFACBB25964E}"/>
    <cellStyle name="Comma 2 3 5" xfId="13417" xr:uid="{AE26F2E1-E5BB-4D26-8731-45156972CB80}"/>
    <cellStyle name="Comma 2 3 5 2" xfId="13418" xr:uid="{2DAB80CA-8F8F-404F-948A-E321326C270E}"/>
    <cellStyle name="Comma 2 3 5 2 2" xfId="20143" xr:uid="{6A740327-DD22-4CA4-85BA-52F34C8D0EC0}"/>
    <cellStyle name="Comma 2 3 5 2 3" xfId="18748" xr:uid="{B5319B29-2322-40AD-8527-C6AAC3E8FC0E}"/>
    <cellStyle name="Comma 2 3 5 3" xfId="19344" xr:uid="{149E5CFA-8681-4317-AC54-3B48C8308DD1}"/>
    <cellStyle name="Comma 2 3 5 4" xfId="17943" xr:uid="{4BE94477-5897-4BC9-912C-271521D91647}"/>
    <cellStyle name="Comma 2 3 5 5" xfId="17330" xr:uid="{6D2B2F51-6FB9-4F6A-A63F-9AA88065D1D0}"/>
    <cellStyle name="Comma 2 3 5 6" xfId="43751" xr:uid="{5DCEBC15-26A8-4CF6-8079-E17FD1635AC7}"/>
    <cellStyle name="Comma 2 3 6" xfId="13419" xr:uid="{44FE8B0E-58A9-4050-A5F8-3CC764C9AA87}"/>
    <cellStyle name="Comma 2 3 6 2" xfId="19949" xr:uid="{14ABCB65-D630-40CA-86DC-DBDA02F9BF7B}"/>
    <cellStyle name="Comma 2 3 6 3" xfId="17724" xr:uid="{664036E9-1B20-45FE-B9F9-23A1627C1B32}"/>
    <cellStyle name="Comma 2 3 6 4" xfId="44047" xr:uid="{08A0592F-F928-45CE-A1C1-732173F2ABB4}"/>
    <cellStyle name="Comma 2 3 7" xfId="13420" xr:uid="{9A1C97F0-225E-4721-BB1C-219ECAEC078D}"/>
    <cellStyle name="Comma 2 3 7 2" xfId="19870" xr:uid="{C756F045-2B7D-437D-99E5-E38F7E7C2963}"/>
    <cellStyle name="Comma 2 3 7 3" xfId="18549" xr:uid="{D020A9F1-6D83-43C5-8523-7A1D6FA41257}"/>
    <cellStyle name="Comma 2 3 8" xfId="20649" xr:uid="{1D064F0E-8EF3-4029-B0D6-AFD2FFF15BE3}"/>
    <cellStyle name="Comma 2 3 9" xfId="19266" xr:uid="{E5820C95-CC04-465E-8BB0-F8D0FD144965}"/>
    <cellStyle name="Comma 2 30" xfId="42337" xr:uid="{59E689EF-B3C8-445C-B500-88AEC4064699}"/>
    <cellStyle name="Comma 2 31" xfId="42340" xr:uid="{573D785F-F017-464E-9AAA-C05939981CCA}"/>
    <cellStyle name="Comma 2 32" xfId="42343" xr:uid="{D0D8A95A-6317-4F56-8F58-5387BEF4627B}"/>
    <cellStyle name="Comma 2 33" xfId="42348" xr:uid="{410B6DCB-3DFC-4273-BDE7-0158770C3905}"/>
    <cellStyle name="Comma 2 34" xfId="42353" xr:uid="{54B8E479-AB0B-410F-88FD-D5D454516B4C}"/>
    <cellStyle name="Comma 2 35" xfId="42357" xr:uid="{A063B050-6F06-4A4C-8CB0-31A7E7B8596A}"/>
    <cellStyle name="Comma 2 36" xfId="42359" xr:uid="{67A2B75B-A483-4087-AEFF-FED24B0A3E48}"/>
    <cellStyle name="Comma 2 37" xfId="42363" xr:uid="{43D3DD19-C375-4676-B702-6F964B208584}"/>
    <cellStyle name="Comma 2 38" xfId="42346" xr:uid="{2C478566-F53C-460A-9828-BCADD0783B26}"/>
    <cellStyle name="Comma 2 39" xfId="42347" xr:uid="{A5C42D60-CB21-4B26-95FC-973A0AAE906E}"/>
    <cellStyle name="Comma 2 4" xfId="294" xr:uid="{CF06B79A-41B2-42C7-B6A9-855EDF565578}"/>
    <cellStyle name="Comma 2 4 10" xfId="19267" xr:uid="{7FEF3707-8CDD-4D88-90A1-FCC4B6FF3F38}"/>
    <cellStyle name="Comma 2 4 11" xfId="20857" xr:uid="{E08ED155-EF81-4C4C-9210-BC4CC9EC7CDE}"/>
    <cellStyle name="Comma 2 4 12" xfId="17575" xr:uid="{8358122B-5C24-4332-B3C2-350311777E0B}"/>
    <cellStyle name="Comma 2 4 13" xfId="16889" xr:uid="{F561DDA9-1D6B-48E5-88AB-257CF87643A7}"/>
    <cellStyle name="Comma 2 4 14" xfId="13421" xr:uid="{B29AE310-6264-4CD0-A526-69A52B2E15CD}"/>
    <cellStyle name="Comma 2 4 15" xfId="42646" xr:uid="{805F7D2B-8EEA-407C-BC9A-9A0DFC06849C}"/>
    <cellStyle name="Comma 2 4 16" xfId="43661" xr:uid="{42BE586A-1ECD-4C64-9787-A5255F48F265}"/>
    <cellStyle name="Comma 2 4 2" xfId="2610" xr:uid="{6054D929-D134-4403-BB33-10E3683F7470}"/>
    <cellStyle name="Comma 2 4 2 2" xfId="13423" xr:uid="{3EA2DF87-6402-41F3-B983-A8C82CD6F0E0}"/>
    <cellStyle name="Comma 2 4 2 2 10" xfId="44048" xr:uid="{8585E50F-8054-4569-8A6B-47457B5C6587}"/>
    <cellStyle name="Comma 2 4 2 2 2" xfId="13424" xr:uid="{AA0209E2-2EC7-4697-B528-32B142243BCE}"/>
    <cellStyle name="Comma 2 4 2 2 2 2" xfId="13425" xr:uid="{F282B650-2EDD-4421-AF29-05A375C3CD90}"/>
    <cellStyle name="Comma 2 4 2 2 2 2 2" xfId="20532" xr:uid="{A54EEED0-A39A-4C38-B863-1065762588D8}"/>
    <cellStyle name="Comma 2 4 2 2 2 2 3" xfId="19150" xr:uid="{0FEF642D-4A0F-45D9-964F-2B422F8BAF57}"/>
    <cellStyle name="Comma 2 4 2 2 2 3" xfId="19741" xr:uid="{5D2B1412-FA53-4328-9951-4CB949988405}"/>
    <cellStyle name="Comma 2 4 2 2 2 4" xfId="18420" xr:uid="{984C529A-1410-489B-A738-B647251FFFEE}"/>
    <cellStyle name="Comma 2 4 2 2 2 5" xfId="17198" xr:uid="{EC8247D5-AF6A-430C-B618-9426AC6E056A}"/>
    <cellStyle name="Comma 2 4 2 2 3" xfId="13426" xr:uid="{CE59304D-FA54-474C-9EEC-4718D516DBED}"/>
    <cellStyle name="Comma 2 4 2 2 3 2" xfId="20306" xr:uid="{1981AB30-DF6F-4FDE-B9A4-FCAB0A313FEB}"/>
    <cellStyle name="Comma 2 4 2 2 3 3" xfId="18923" xr:uid="{2D1BF2C7-3C55-4DC5-A489-EE5A39FA8CEE}"/>
    <cellStyle name="Comma 2 4 2 2 3 4" xfId="17420" xr:uid="{EF4ED23F-3D90-4167-BFD4-C61F7B693A0A}"/>
    <cellStyle name="Comma 2 4 2 2 4" xfId="20718" xr:uid="{49315B8C-9977-47CB-98D7-7BB3E2E9E007}"/>
    <cellStyle name="Comma 2 4 2 2 5" xfId="19518" xr:uid="{816B00FA-8E9D-488B-9FFD-2D580D993D93}"/>
    <cellStyle name="Comma 2 4 2 2 6" xfId="20858" xr:uid="{D3B75B56-D73C-46A4-983B-12B88DF2E6C0}"/>
    <cellStyle name="Comma 2 4 2 2 7" xfId="18116" xr:uid="{B84DEE66-E336-466A-84A0-66FEC104D89C}"/>
    <cellStyle name="Comma 2 4 2 2 8" xfId="16975" xr:uid="{CD115CA4-2EC1-4A0D-A4A9-C5AD0005B8B4}"/>
    <cellStyle name="Comma 2 4 2 2 9" xfId="43161" xr:uid="{CA319338-1444-4C5D-972E-77AF731F8AFA}"/>
    <cellStyle name="Comma 2 4 2 3" xfId="13427" xr:uid="{6C7A28CD-6809-4524-874E-65553D9875BF}"/>
    <cellStyle name="Comma 2 4 2 3 2" xfId="13428" xr:uid="{BFF1FE27-3263-4996-B58B-90245542EB95}"/>
    <cellStyle name="Comma 2 4 2 3 2 2" xfId="20147" xr:uid="{5174B446-B477-42DE-B02F-F4C029E85EA8}"/>
    <cellStyle name="Comma 2 4 2 3 2 3" xfId="18752" xr:uid="{84BFB22C-CE7A-4C0F-A575-AEEE326907E0}"/>
    <cellStyle name="Comma 2 4 2 3 3" xfId="19348" xr:uid="{E59A09FA-4EB5-4273-B84B-CBE68A0DB20C}"/>
    <cellStyle name="Comma 2 4 2 3 4" xfId="17947" xr:uid="{E1C24B1D-6BC6-4F97-AE0D-D549F32D3C73}"/>
    <cellStyle name="Comma 2 4 2 3 5" xfId="43803" xr:uid="{3CA78C0F-8DF7-4351-AA38-120B0C9DD948}"/>
    <cellStyle name="Comma 2 4 2 4" xfId="13429" xr:uid="{20E235B2-D66A-45D0-A8E4-9CD5AE3B10DE}"/>
    <cellStyle name="Comma 2 4 2 4 2" xfId="18608" xr:uid="{60852DEC-5311-40A6-907D-F131D33CB266}"/>
    <cellStyle name="Comma 2 4 2 4 3" xfId="19953" xr:uid="{F872974C-0D1C-40DA-BE70-430D9674E281}"/>
    <cellStyle name="Comma 2 4 2 4 4" xfId="17728" xr:uid="{F9CA2440-401D-4815-8A68-A3511F6E90DD}"/>
    <cellStyle name="Comma 2 4 2 5" xfId="13422" xr:uid="{C619721B-20C6-4F83-952D-721F1B348818}"/>
    <cellStyle name="Comma 2 4 2 6" xfId="43694" xr:uid="{19AB2A56-EF9F-4EE0-9DEF-AAF9F486DA43}"/>
    <cellStyle name="Comma 2 4 2 7" xfId="46030" xr:uid="{B11CD428-73C8-4CFE-81BD-154DF2A0CB8A}"/>
    <cellStyle name="Comma 2 4 3" xfId="13430" xr:uid="{4530A7A4-B5B9-4664-8390-CAD6EB6B3EC6}"/>
    <cellStyle name="Comma 2 4 3 10" xfId="17688" xr:uid="{2373D870-501D-4723-968D-27A29159887D}"/>
    <cellStyle name="Comma 2 4 3 11" xfId="16932" xr:uid="{64EFAB69-2970-4102-BA01-2A51A384CE7A}"/>
    <cellStyle name="Comma 2 4 3 12" xfId="43926" xr:uid="{43882853-CC9B-4004-B1F4-928C5BD85A1E}"/>
    <cellStyle name="Comma 2 4 3 13" xfId="45967" xr:uid="{E289A647-1D0D-46A5-8B88-67650E7A5118}"/>
    <cellStyle name="Comma 2 4 3 2" xfId="13431" xr:uid="{077EADEB-3998-43E4-8295-96BF7D51AC49}"/>
    <cellStyle name="Comma 2 4 3 2 2" xfId="13432" xr:uid="{EBD64646-DEA7-4F74-8C89-97C265FD3970}"/>
    <cellStyle name="Comma 2 4 3 2 2 2" xfId="13433" xr:uid="{53516F9B-4112-4784-8B51-4B02E5632CA0}"/>
    <cellStyle name="Comma 2 4 3 2 2 2 2" xfId="20629" xr:uid="{CB01810A-205C-46DE-9A49-DC91BC2AD996}"/>
    <cellStyle name="Comma 2 4 3 2 2 2 3" xfId="19247" xr:uid="{C2D39368-9917-4392-9C45-08BB12E1E26D}"/>
    <cellStyle name="Comma 2 4 3 2 2 3" xfId="19838" xr:uid="{FF09E73D-D296-4F50-8BA2-6C0ADBB17041}"/>
    <cellStyle name="Comma 2 4 3 2 2 4" xfId="18517" xr:uid="{49EAD378-BA12-4938-871C-7A7DF7F432EE}"/>
    <cellStyle name="Comma 2 4 3 2 2 5" xfId="17295" xr:uid="{0F46F410-C593-4FE7-88C8-FCF68D6A359B}"/>
    <cellStyle name="Comma 2 4 3 2 3" xfId="13434" xr:uid="{45572AEE-6C48-4B4D-AC5A-9468A263D020}"/>
    <cellStyle name="Comma 2 4 3 2 3 2" xfId="20426" xr:uid="{20D7C1B9-CAF0-4E7C-9267-A798E439A2F3}"/>
    <cellStyle name="Comma 2 4 3 2 3 3" xfId="19044" xr:uid="{D35F68B6-8DF8-41CB-8491-3C0DA2046549}"/>
    <cellStyle name="Comma 2 4 3 2 3 4" xfId="17543" xr:uid="{2881E609-E664-4664-9C20-D8EA24B893EB}"/>
    <cellStyle name="Comma 2 4 3 2 4" xfId="20812" xr:uid="{7EA8DA73-802D-4C5E-B335-22474C184433}"/>
    <cellStyle name="Comma 2 4 3 2 5" xfId="19637" xr:uid="{BD9EBABD-F60F-47CD-A7A7-42162606CA78}"/>
    <cellStyle name="Comma 2 4 3 2 6" xfId="20860" xr:uid="{1B13B2DF-8A68-42AA-BF51-2EADB2C9474A}"/>
    <cellStyle name="Comma 2 4 3 2 7" xfId="18236" xr:uid="{ABB68594-9784-4EE3-B8CC-21BD60B6F221}"/>
    <cellStyle name="Comma 2 4 3 2 8" xfId="17095" xr:uid="{87152CD9-30E1-400D-BEC2-17635059CFBF}"/>
    <cellStyle name="Comma 2 4 3 2 9" xfId="44214" xr:uid="{E39DB54C-A9FB-4C3E-84FB-469269A01E17}"/>
    <cellStyle name="Comma 2 4 3 3" xfId="13435" xr:uid="{16AD2EA7-D3F4-4784-A6FA-ED6D4D77B96F}"/>
    <cellStyle name="Comma 2 4 3 3 2" xfId="13436" xr:uid="{02D9187B-84BC-4A37-9AE3-AADC04D20533}"/>
    <cellStyle name="Comma 2 4 3 3 2 2" xfId="20466" xr:uid="{2A077DB9-F519-43D7-BDE0-73C28DDB62DF}"/>
    <cellStyle name="Comma 2 4 3 3 2 3" xfId="19084" xr:uid="{D4716FF7-4019-4E03-A37E-60C4BEFBE831}"/>
    <cellStyle name="Comma 2 4 3 3 3" xfId="19676" xr:uid="{1E0ADF5F-7CA4-4AD7-A2E0-E64B44ED2BE6}"/>
    <cellStyle name="Comma 2 4 3 3 4" xfId="18278" xr:uid="{BC570C58-13B3-4504-97EA-E061995A96B5}"/>
    <cellStyle name="Comma 2 4 3 3 5" xfId="17134" xr:uid="{624848C9-A4D0-473B-869E-BEA66FF8526F}"/>
    <cellStyle name="Comma 2 4 3 4" xfId="13437" xr:uid="{C7D934E2-BDE5-4B3F-AC32-391EF1C2480D}"/>
    <cellStyle name="Comma 2 4 3 4 2" xfId="13438" xr:uid="{BC60DA0F-37C9-43B6-B2F9-555DF78A00BA}"/>
    <cellStyle name="Comma 2 4 3 4 2 2" xfId="20268" xr:uid="{C309B2F4-7D16-48D2-8F9E-03CE4DED558A}"/>
    <cellStyle name="Comma 2 4 3 4 2 3" xfId="18873" xr:uid="{299254A1-79EE-411F-9046-50E9F70C4D57}"/>
    <cellStyle name="Comma 2 4 3 4 3" xfId="19469" xr:uid="{13306DAA-B5E9-4966-8385-67F58E48244D}"/>
    <cellStyle name="Comma 2 4 3 4 4" xfId="18067" xr:uid="{4E97FE0D-2DC5-4FE4-81A7-66A2958D17F2}"/>
    <cellStyle name="Comma 2 4 3 4 5" xfId="17332" xr:uid="{52DD8956-1F94-4434-A759-1C4E51FC9B01}"/>
    <cellStyle name="Comma 2 4 3 5" xfId="13439" xr:uid="{FE59E329-DE8F-4C45-AE6D-CA608699292C}"/>
    <cellStyle name="Comma 2 4 3 5 2" xfId="20074" xr:uid="{E1D116B0-492D-4B4C-91E2-6732E7F4C6B5}"/>
    <cellStyle name="Comma 2 4 3 5 3" xfId="17849" xr:uid="{D3FEB888-FE88-4DE5-814E-2D1B46ECADAF}"/>
    <cellStyle name="Comma 2 4 3 6" xfId="13440" xr:uid="{C9FF4B16-C493-43C2-B24C-484C0C897A3C}"/>
    <cellStyle name="Comma 2 4 3 6 2" xfId="19916" xr:uid="{4FB1ACAA-1610-41CA-BD04-423E9699F946}"/>
    <cellStyle name="Comma 2 4 3 6 3" xfId="18594" xr:uid="{59FCD6C2-EFEB-4C5A-80F6-CAC4E9E8A0E0}"/>
    <cellStyle name="Comma 2 4 3 7" xfId="20693" xr:uid="{5EBF98A3-008E-424E-A9A9-F7879749B464}"/>
    <cellStyle name="Comma 2 4 3 8" xfId="19310" xr:uid="{3AB472A7-019A-463E-9308-678359401CC1}"/>
    <cellStyle name="Comma 2 4 3 9" xfId="20859" xr:uid="{805F1231-993F-4488-9A93-7251EEEA2693}"/>
    <cellStyle name="Comma 2 4 4" xfId="13441" xr:uid="{DC508A46-9605-4CEB-95D3-12A2CCA75877}"/>
    <cellStyle name="Comma 2 4 4 2" xfId="13442" xr:uid="{5CF7150D-1CE9-4D1F-AB55-D70B284CED59}"/>
    <cellStyle name="Comma 2 4 4 2 2" xfId="13443" xr:uid="{8C8670AB-BE93-4CC3-8F55-42F795A990CD}"/>
    <cellStyle name="Comma 2 4 4 2 2 2" xfId="20531" xr:uid="{09A18B03-7B0C-4F28-86BC-0E77AF774CCA}"/>
    <cellStyle name="Comma 2 4 4 2 2 3" xfId="19149" xr:uid="{8A1E973B-500D-4FDD-9EC2-7774F1AEF231}"/>
    <cellStyle name="Comma 2 4 4 2 3" xfId="19740" xr:uid="{598A7CEB-7B5D-4EA0-AE9B-EDE684DEB1CC}"/>
    <cellStyle name="Comma 2 4 4 2 4" xfId="18419" xr:uid="{9EA4A2C8-5D17-434B-A341-11DB3F859354}"/>
    <cellStyle name="Comma 2 4 4 2 5" xfId="17197" xr:uid="{94FAD9B6-3E3C-4802-8969-0A36529C7490}"/>
    <cellStyle name="Comma 2 4 4 3" xfId="13444" xr:uid="{51317525-39A7-4AE3-B7C2-FB5ABCF8A704}"/>
    <cellStyle name="Comma 2 4 4 3 2" xfId="20305" xr:uid="{7E1B0BE9-8C8A-4587-BA9B-1755F2EC20C4}"/>
    <cellStyle name="Comma 2 4 4 3 3" xfId="18922" xr:uid="{26C9E01E-4816-4626-9EE9-D80D71A54320}"/>
    <cellStyle name="Comma 2 4 4 3 4" xfId="17419" xr:uid="{BBC2C1F8-32B4-401D-AD99-E3A2E6CFF7E3}"/>
    <cellStyle name="Comma 2 4 4 4" xfId="20717" xr:uid="{504CA4F7-CFFE-4FCA-9F8E-9D75CAB434F0}"/>
    <cellStyle name="Comma 2 4 4 5" xfId="19517" xr:uid="{5AE91A57-6330-4D3C-B6AE-30635FCAF1F8}"/>
    <cellStyle name="Comma 2 4 4 6" xfId="20861" xr:uid="{95E87799-1452-4C2E-A6D7-485496D5377A}"/>
    <cellStyle name="Comma 2 4 4 7" xfId="18115" xr:uid="{4EA29873-0A79-49A9-BD34-F5F5A6711EC0}"/>
    <cellStyle name="Comma 2 4 4 8" xfId="16974" xr:uid="{144741D4-9ED6-4616-B247-DDE9C81EF197}"/>
    <cellStyle name="Comma 2 4 4 9" xfId="46003" xr:uid="{44106725-FDF5-43E1-9D83-683AA4268F5E}"/>
    <cellStyle name="Comma 2 4 5" xfId="13445" xr:uid="{56CEA6BC-586C-4E76-BABF-985D267CEAD9}"/>
    <cellStyle name="Comma 2 4 5 2" xfId="13446" xr:uid="{69B4B84E-2901-41FA-B498-E01F60BCE39B}"/>
    <cellStyle name="Comma 2 4 5 2 2" xfId="20465" xr:uid="{19697443-C8E5-41AF-8C8B-23CF753B522D}"/>
    <cellStyle name="Comma 2 4 5 2 3" xfId="19083" xr:uid="{3F009C27-61E9-4892-8804-9C2E9667E2B2}"/>
    <cellStyle name="Comma 2 4 5 3" xfId="19675" xr:uid="{6276A235-E63D-475E-963B-08386419308C}"/>
    <cellStyle name="Comma 2 4 5 4" xfId="18277" xr:uid="{645AD8E4-340B-4573-A8EF-BE8E45B5A966}"/>
    <cellStyle name="Comma 2 4 5 5" xfId="17133" xr:uid="{E03ED1CD-6B60-4D42-920B-E7E385CC3E95}"/>
    <cellStyle name="Comma 2 4 6" xfId="13447" xr:uid="{07E57621-1FA6-4BCE-82FB-D560FB9352E5}"/>
    <cellStyle name="Comma 2 4 6 2" xfId="13448" xr:uid="{FB58C92B-6B8C-4E7E-B1EE-4DAA31E5BEBC}"/>
    <cellStyle name="Comma 2 4 6 2 2" xfId="20146" xr:uid="{D7AA5A0C-C793-4CF2-A700-5A2D595EDDB4}"/>
    <cellStyle name="Comma 2 4 6 2 3" xfId="18751" xr:uid="{DAB8C968-46C1-4EB9-99FA-789B05DB267F}"/>
    <cellStyle name="Comma 2 4 6 3" xfId="19347" xr:uid="{A96E18AD-FC93-422F-ACD8-5B123C08B4A3}"/>
    <cellStyle name="Comma 2 4 6 4" xfId="17946" xr:uid="{D4D5248A-3345-49E3-A4F8-F76A0915BBF6}"/>
    <cellStyle name="Comma 2 4 6 5" xfId="17331" xr:uid="{18F27536-F270-4788-8043-913AF630839B}"/>
    <cellStyle name="Comma 2 4 7" xfId="13449" xr:uid="{1CBFF74B-677D-46C4-A673-71B15A875AC3}"/>
    <cellStyle name="Comma 2 4 7 2" xfId="19952" xr:uid="{158D6E21-1572-49F9-96AB-8AF71D7A7B46}"/>
    <cellStyle name="Comma 2 4 7 3" xfId="17727" xr:uid="{DC0FF3A9-85BC-4BE1-99AD-302CC7EC7FFF}"/>
    <cellStyle name="Comma 2 4 8" xfId="13450" xr:uid="{95513706-6345-463F-81BA-B5E709D75C13}"/>
    <cellStyle name="Comma 2 4 8 2" xfId="19871" xr:uid="{C552899C-9CAF-4CCB-9B93-AB9E2483B4A9}"/>
    <cellStyle name="Comma 2 4 8 3" xfId="18550" xr:uid="{E080C2CF-E268-4C23-AE9A-05F97BDEBC87}"/>
    <cellStyle name="Comma 2 4 9" xfId="20650" xr:uid="{6F330FD1-EEA5-45B2-A9D7-A58AE41A7151}"/>
    <cellStyle name="Comma 2 40" xfId="42349" xr:uid="{BB0FE9C4-2EC7-4A76-9A7A-4DD639F5283E}"/>
    <cellStyle name="Comma 2 41" xfId="42361" xr:uid="{BE5BE90B-534C-4AF4-BED0-320BD2269EEA}"/>
    <cellStyle name="Comma 2 42" xfId="42350" xr:uid="{093F75A1-DE2D-49C0-B1BA-D2E7672182FD}"/>
    <cellStyle name="Comma 2 43" xfId="42365" xr:uid="{546376F7-280A-4608-937E-BBABD2875A50}"/>
    <cellStyle name="Comma 2 44" xfId="42368" xr:uid="{F93574EC-4650-46FF-8289-4F3BB1764581}"/>
    <cellStyle name="Comma 2 45" xfId="42381" xr:uid="{6754D51A-9D1A-4149-839E-898025B041A5}"/>
    <cellStyle name="Comma 2 46" xfId="42462" xr:uid="{F51F44DB-8CCF-401D-A819-B69B1FE5D772}"/>
    <cellStyle name="Comma 2 47" xfId="42407" xr:uid="{3FF453C6-1E7B-4AF7-89B7-14279EF3DC95}"/>
    <cellStyle name="Comma 2 48" xfId="42410" xr:uid="{FD60C9B4-311C-478A-9138-7276774F9B60}"/>
    <cellStyle name="Comma 2 49" xfId="42585" xr:uid="{AF7D7A60-9F56-4D8C-A017-B62B749020AB}"/>
    <cellStyle name="Comma 2 5" xfId="382" xr:uid="{4C4F377F-34CA-451E-93BE-B3FFD1D99D19}"/>
    <cellStyle name="Comma 2 5 10" xfId="45660" xr:uid="{AB197694-6E74-4181-877A-C88CBC94DEA8}"/>
    <cellStyle name="Comma 2 5 2" xfId="906" xr:uid="{9F4F4495-77D6-4861-BC29-C0D117B7EEC4}"/>
    <cellStyle name="Comma 2 5 2 2" xfId="13453" xr:uid="{9F17AD40-959B-43A4-B4B2-382D97BB15D5}"/>
    <cellStyle name="Comma 2 5 2 2 10" xfId="23181" xr:uid="{5CF7670A-6F8E-4F8E-A0A8-1BD4A52E794E}"/>
    <cellStyle name="Comma 2 5 2 2 10 2" xfId="35636" xr:uid="{79D847D8-5F5E-4821-AFD2-D7BFB13247AE}"/>
    <cellStyle name="Comma 2 5 2 2 11" xfId="31402" xr:uid="{4893D1B4-C8F7-4E35-AE98-0A3E5790DD23}"/>
    <cellStyle name="Comma 2 5 2 2 12" xfId="44050" xr:uid="{2F7EF5AA-BE65-4D09-9623-CCDC50E8C538}"/>
    <cellStyle name="Comma 2 5 2 2 2" xfId="13454" xr:uid="{099C7EB6-6138-4FB2-B723-C28AC618BEB3}"/>
    <cellStyle name="Comma 2 5 2 2 2 2" xfId="13455" xr:uid="{126DB767-A94B-4123-A0CA-59FE36BB2F66}"/>
    <cellStyle name="Comma 2 5 2 2 2 2 2" xfId="20607" xr:uid="{4218E883-991E-45E1-888B-BEC716DDD6F3}"/>
    <cellStyle name="Comma 2 5 2 2 2 2 2 2" xfId="29417" xr:uid="{E964916B-AA75-45BD-9957-8BA904250CD7}"/>
    <cellStyle name="Comma 2 5 2 2 2 2 2 2 2" xfId="41867" xr:uid="{D39F6DF0-7A18-4B46-BCAF-7B147DC7F44B}"/>
    <cellStyle name="Comma 2 5 2 2 2 2 2 3" xfId="25537" xr:uid="{06A1840C-8EA1-4DF2-8AEA-AAC83D752C17}"/>
    <cellStyle name="Comma 2 5 2 2 2 2 2 3 2" xfId="37988" xr:uid="{A66DAD40-B032-4DF8-A6F9-B2DBB4A97669}"/>
    <cellStyle name="Comma 2 5 2 2 2 2 2 4" xfId="33451" xr:uid="{A60D7A9E-A909-4F9A-B1DC-5444C6E0181C}"/>
    <cellStyle name="Comma 2 5 2 2 2 2 3" xfId="19225" xr:uid="{405C0C86-433A-4C6C-8F3F-51C151B8B459}"/>
    <cellStyle name="Comma 2 5 2 2 2 2 3 2" xfId="29142" xr:uid="{498875F7-E7F9-4752-8939-096B03B63280}"/>
    <cellStyle name="Comma 2 5 2 2 2 2 3 2 2" xfId="41592" xr:uid="{DF1F573F-995D-47C9-9685-7767349D1635}"/>
    <cellStyle name="Comma 2 5 2 2 2 2 3 3" xfId="25260" xr:uid="{32B9A4FD-1600-4686-AA8F-9FB419AA3932}"/>
    <cellStyle name="Comma 2 5 2 2 2 2 3 3 2" xfId="37712" xr:uid="{E6C0FE4A-CEBA-4EE0-A3D1-EA6C88B18B0F}"/>
    <cellStyle name="Comma 2 5 2 2 2 2 3 4" xfId="33176" xr:uid="{49EF6247-112A-46D0-950E-7143D98910EB}"/>
    <cellStyle name="Comma 2 5 2 2 2 2 4" xfId="16834" xr:uid="{E7597E49-F14B-4225-B16D-31A8A3CB3A9E}"/>
    <cellStyle name="Comma 2 5 2 2 2 2 4 2" xfId="28670" xr:uid="{2187A48C-D2B4-4D60-9A2C-641746739B9B}"/>
    <cellStyle name="Comma 2 5 2 2 2 2 4 2 2" xfId="41120" xr:uid="{AD73EB16-5626-4B03-84DB-CD6DDF12ADC7}"/>
    <cellStyle name="Comma 2 5 2 2 2 2 4 3" xfId="24629" xr:uid="{FBE7C39A-E7F8-4D1D-9969-020F63A5CF3F}"/>
    <cellStyle name="Comma 2 5 2 2 2 2 4 3 2" xfId="37083" xr:uid="{D3F7D07C-E7D3-4DED-875E-543E3A677D62}"/>
    <cellStyle name="Comma 2 5 2 2 2 2 4 4" xfId="32704" xr:uid="{C029A583-EF54-41C8-AD0A-1513C056F41A}"/>
    <cellStyle name="Comma 2 5 2 2 2 2 5" xfId="27370" xr:uid="{5DE1CDEB-8B07-4ED0-98B3-93F1A6C1D913}"/>
    <cellStyle name="Comma 2 5 2 2 2 2 5 2" xfId="39820" xr:uid="{B00AEA67-8E91-4297-A8A1-F8761D960DCA}"/>
    <cellStyle name="Comma 2 5 2 2 2 2 6" xfId="23183" xr:uid="{1BC6523F-C1FB-4259-BE5B-07FB5DE69379}"/>
    <cellStyle name="Comma 2 5 2 2 2 2 6 2" xfId="35638" xr:uid="{75B51B63-350A-476B-BBF0-5CEA7E5939B8}"/>
    <cellStyle name="Comma 2 5 2 2 2 2 7" xfId="31404" xr:uid="{4217D6DD-42E9-4C50-9E93-D81249350037}"/>
    <cellStyle name="Comma 2 5 2 2 2 3" xfId="19816" xr:uid="{2998A2DC-6008-46CF-80E9-FAC61CB6E565}"/>
    <cellStyle name="Comma 2 5 2 2 2 3 2" xfId="29248" xr:uid="{FB67C8CE-5211-4D6D-8DCA-366DDFC0D572}"/>
    <cellStyle name="Comma 2 5 2 2 2 3 2 2" xfId="41698" xr:uid="{D1BB9AF6-3E39-49DB-B7B1-C62786963CF1}"/>
    <cellStyle name="Comma 2 5 2 2 2 3 3" xfId="25367" xr:uid="{F48851E4-741A-4390-84C7-4CFFD0DDA99D}"/>
    <cellStyle name="Comma 2 5 2 2 2 3 3 2" xfId="37819" xr:uid="{76353D5A-1229-431D-842E-A86F93AB7F2F}"/>
    <cellStyle name="Comma 2 5 2 2 2 3 4" xfId="33282" xr:uid="{508B91CA-D8FF-4B8F-8813-8B63F698BF4C}"/>
    <cellStyle name="Comma 2 5 2 2 2 4" xfId="18495" xr:uid="{CB8D0083-AAAE-4C53-9D8B-04844F11BC98}"/>
    <cellStyle name="Comma 2 5 2 2 2 4 2" xfId="28975" xr:uid="{C0F421DD-102B-4994-B94B-1E5026DFE05D}"/>
    <cellStyle name="Comma 2 5 2 2 2 4 2 2" xfId="41425" xr:uid="{96B0CA71-C3DC-4B1E-ABCB-256921D0FDBC}"/>
    <cellStyle name="Comma 2 5 2 2 2 4 3" xfId="25092" xr:uid="{BBCF49EB-D7C4-42FF-B9DD-77541C8CDB8F}"/>
    <cellStyle name="Comma 2 5 2 2 2 4 3 2" xfId="37545" xr:uid="{0D345254-2877-47C2-8F64-36DEB3FE8534}"/>
    <cellStyle name="Comma 2 5 2 2 2 4 4" xfId="33009" xr:uid="{C0F0FEB5-ED85-4B40-A395-DE34950A5E9F}"/>
    <cellStyle name="Comma 2 5 2 2 2 5" xfId="17273" xr:uid="{985789F4-6DFC-4EC3-AD9A-D7070468513B}"/>
    <cellStyle name="Comma 2 5 2 2 2 5 2" xfId="28741" xr:uid="{8CC7F505-343F-427D-BF0E-B36925614058}"/>
    <cellStyle name="Comma 2 5 2 2 2 5 2 2" xfId="41191" xr:uid="{5B3665C0-4791-4981-9119-4C015B76BD48}"/>
    <cellStyle name="Comma 2 5 2 2 2 5 3" xfId="24702" xr:uid="{14D0E6FC-3527-458C-B9F7-6E05A608114F}"/>
    <cellStyle name="Comma 2 5 2 2 2 5 3 2" xfId="37155" xr:uid="{D921BD8C-6E92-4F78-AB4C-3B7F947C1D24}"/>
    <cellStyle name="Comma 2 5 2 2 2 5 4" xfId="32775" xr:uid="{893F7143-DD30-4AA4-BC5A-3F4988657ED7}"/>
    <cellStyle name="Comma 2 5 2 2 2 6" xfId="16281" xr:uid="{EB8B3BF8-06FE-4BAF-9FE8-7FC5272565DC}"/>
    <cellStyle name="Comma 2 5 2 2 2 6 2" xfId="28392" xr:uid="{A838BD35-B855-43A0-8630-E8E3D711EB35}"/>
    <cellStyle name="Comma 2 5 2 2 2 6 2 2" xfId="40842" xr:uid="{F7D9C795-D35B-4B48-A7A9-FECE69543903}"/>
    <cellStyle name="Comma 2 5 2 2 2 6 3" xfId="24351" xr:uid="{43EEF607-4D8E-4AA0-B0F9-EE4AE9E6B403}"/>
    <cellStyle name="Comma 2 5 2 2 2 6 3 2" xfId="36805" xr:uid="{6436DB13-0A38-4DA7-B630-D4A18C917FC2}"/>
    <cellStyle name="Comma 2 5 2 2 2 6 4" xfId="32426" xr:uid="{CF8B5D2B-B1CB-47B8-B727-07E27FEEA409}"/>
    <cellStyle name="Comma 2 5 2 2 2 7" xfId="27369" xr:uid="{BF004DF0-04E2-4A05-994E-166335B30CB1}"/>
    <cellStyle name="Comma 2 5 2 2 2 7 2" xfId="39819" xr:uid="{4EAA88AB-0021-4580-B3D2-6079FF037D27}"/>
    <cellStyle name="Comma 2 5 2 2 2 8" xfId="23182" xr:uid="{43AEFE85-36CA-4713-BADE-47A972A28EEE}"/>
    <cellStyle name="Comma 2 5 2 2 2 8 2" xfId="35637" xr:uid="{234D7837-E2DF-439B-B791-D323702BC7D4}"/>
    <cellStyle name="Comma 2 5 2 2 2 9" xfId="31403" xr:uid="{503FD356-DC52-4CE5-BD08-3C8BCF35EB14}"/>
    <cellStyle name="Comma 2 5 2 2 3" xfId="13456" xr:uid="{923C5BA0-BF53-4D3F-8C9B-66E8CA46A4AB}"/>
    <cellStyle name="Comma 2 5 2 2 3 2" xfId="13457" xr:uid="{8D59709D-49C4-4FBE-8377-B4E0AE637AFA}"/>
    <cellStyle name="Comma 2 5 2 2 3 2 2" xfId="20403" xr:uid="{F8EE7318-07C0-44C2-92F9-5942BDCC702E}"/>
    <cellStyle name="Comma 2 5 2 2 3 2 2 2" xfId="29382" xr:uid="{5A10259D-EEF6-477C-A93E-947E166AADB1}"/>
    <cellStyle name="Comma 2 5 2 2 3 2 2 2 2" xfId="41832" xr:uid="{B1199F19-F4F2-4336-87C9-EDFAEBD02E79}"/>
    <cellStyle name="Comma 2 5 2 2 3 2 2 3" xfId="25502" xr:uid="{87138DAA-24D9-4DDA-A782-E64CE61EFB99}"/>
    <cellStyle name="Comma 2 5 2 2 3 2 2 3 2" xfId="37953" xr:uid="{2452BC1E-BAE5-42B5-94AA-47FF45327D98}"/>
    <cellStyle name="Comma 2 5 2 2 3 2 2 4" xfId="33416" xr:uid="{7A717055-8D57-43F9-9482-5DA4FD5F51C9}"/>
    <cellStyle name="Comma 2 5 2 2 3 2 3" xfId="19021" xr:uid="{62A6B060-FFBC-4CA8-A1D5-B3C1BE7A2580}"/>
    <cellStyle name="Comma 2 5 2 2 3 2 3 2" xfId="29107" xr:uid="{0BEA3FE6-EBAF-45E0-ACFF-9AC603D9CB6B}"/>
    <cellStyle name="Comma 2 5 2 2 3 2 3 2 2" xfId="41557" xr:uid="{C0AE9232-19BF-4FA9-9AD1-80EF186D6016}"/>
    <cellStyle name="Comma 2 5 2 2 3 2 3 3" xfId="25225" xr:uid="{D71EFF76-ECF8-41B4-9F48-8D0A9494A5F3}"/>
    <cellStyle name="Comma 2 5 2 2 3 2 3 3 2" xfId="37677" xr:uid="{794D5858-7C98-4211-A818-29C176F8559B}"/>
    <cellStyle name="Comma 2 5 2 2 3 2 3 4" xfId="33141" xr:uid="{B2AFFFBB-135A-4FB9-B5BE-8DF126EF2E27}"/>
    <cellStyle name="Comma 2 5 2 2 3 2 4" xfId="16729" xr:uid="{F45973EF-7127-4C3F-B445-720FCCD56421}"/>
    <cellStyle name="Comma 2 5 2 2 3 2 4 2" xfId="28635" xr:uid="{F6E6EF4E-1533-4EDD-85DE-28FA653A38EA}"/>
    <cellStyle name="Comma 2 5 2 2 3 2 4 2 2" xfId="41085" xr:uid="{6781B233-9B5C-43E9-8D54-5D15C3EA5317}"/>
    <cellStyle name="Comma 2 5 2 2 3 2 4 3" xfId="24594" xr:uid="{812BF55F-6864-4724-A2B3-A1266DBAD9A0}"/>
    <cellStyle name="Comma 2 5 2 2 3 2 4 3 2" xfId="37048" xr:uid="{775607E3-11CC-4A04-979D-46B1CCAA6019}"/>
    <cellStyle name="Comma 2 5 2 2 3 2 4 4" xfId="32669" xr:uid="{B0BA69AA-6A0C-42F2-AD84-CA61D657D573}"/>
    <cellStyle name="Comma 2 5 2 2 3 2 5" xfId="27372" xr:uid="{2B431BEE-4BAC-45AB-84A3-91156E906F89}"/>
    <cellStyle name="Comma 2 5 2 2 3 2 5 2" xfId="39822" xr:uid="{302F0861-2050-4204-A529-91C97E29AA36}"/>
    <cellStyle name="Comma 2 5 2 2 3 2 6" xfId="23185" xr:uid="{35F878DA-AFBF-46EE-9AF4-2A0A69B85F27}"/>
    <cellStyle name="Comma 2 5 2 2 3 2 6 2" xfId="35640" xr:uid="{93024940-429B-4EC8-91A6-1F56313356AD}"/>
    <cellStyle name="Comma 2 5 2 2 3 2 7" xfId="31406" xr:uid="{3ADE9090-09A6-4C90-B1B2-B4C6CF007308}"/>
    <cellStyle name="Comma 2 5 2 2 3 3" xfId="19614" xr:uid="{DBA4EE1C-05AD-4362-9CD7-0293B8C1DF90}"/>
    <cellStyle name="Comma 2 5 2 2 3 3 2" xfId="29213" xr:uid="{B5445935-1882-4152-AC63-E68FE161F9BC}"/>
    <cellStyle name="Comma 2 5 2 2 3 3 2 2" xfId="41663" xr:uid="{9B8570CD-FEAF-4DB4-A016-DA3814C6BB13}"/>
    <cellStyle name="Comma 2 5 2 2 3 3 3" xfId="25332" xr:uid="{72D83A5F-A53B-4B10-B294-04412F22C0DD}"/>
    <cellStyle name="Comma 2 5 2 2 3 3 3 2" xfId="37784" xr:uid="{70B05ABD-4E08-4E51-BB7C-B3475FD113F6}"/>
    <cellStyle name="Comma 2 5 2 2 3 3 4" xfId="33247" xr:uid="{F8E37848-A3D3-411F-9D69-CF5A97703BE3}"/>
    <cellStyle name="Comma 2 5 2 2 3 4" xfId="18213" xr:uid="{7647C4C4-6EAA-4F79-8E03-20E4403A25A2}"/>
    <cellStyle name="Comma 2 5 2 2 3 4 2" xfId="28940" xr:uid="{D0DD5BF6-1119-4DF8-A837-794FD075F868}"/>
    <cellStyle name="Comma 2 5 2 2 3 4 2 2" xfId="41390" xr:uid="{75551ED1-BA89-483E-BE15-9A5EA884A1D3}"/>
    <cellStyle name="Comma 2 5 2 2 3 4 3" xfId="24978" xr:uid="{B0D1A3BD-4D34-43E9-A4AE-69ED71654520}"/>
    <cellStyle name="Comma 2 5 2 2 3 4 3 2" xfId="37431" xr:uid="{9E593AE2-A19A-4F51-8283-B5C58879F756}"/>
    <cellStyle name="Comma 2 5 2 2 3 4 4" xfId="32974" xr:uid="{A2C88D55-FDC2-4E08-9846-2F3B7BDB00B5}"/>
    <cellStyle name="Comma 2 5 2 2 3 5" xfId="17519" xr:uid="{D346E447-FEDB-4311-A4D6-6227800C692F}"/>
    <cellStyle name="Comma 2 5 2 2 3 5 2" xfId="28780" xr:uid="{1A7E3081-AC0D-4EAB-868E-EF38BA9DC025}"/>
    <cellStyle name="Comma 2 5 2 2 3 5 2 2" xfId="41230" xr:uid="{A12865F2-2687-44C2-B3EE-0CE0DAE8BEA4}"/>
    <cellStyle name="Comma 2 5 2 2 3 5 3" xfId="24741" xr:uid="{14395BC6-19C4-4C13-8446-ADB08422A86B}"/>
    <cellStyle name="Comma 2 5 2 2 3 5 3 2" xfId="37194" xr:uid="{5EE6EC52-5454-4F5B-87D8-FEEEF124B0CE}"/>
    <cellStyle name="Comma 2 5 2 2 3 5 4" xfId="32814" xr:uid="{4ECF3DB6-EE11-4647-B478-E7BD779D5E14}"/>
    <cellStyle name="Comma 2 5 2 2 3 6" xfId="16176" xr:uid="{92E50088-86B7-497E-B6D4-29463279D03A}"/>
    <cellStyle name="Comma 2 5 2 2 3 6 2" xfId="28356" xr:uid="{60AF44C1-3892-4265-8042-63014AA457B3}"/>
    <cellStyle name="Comma 2 5 2 2 3 6 2 2" xfId="40806" xr:uid="{E9F68125-AE60-4D45-B03C-586E4427FC71}"/>
    <cellStyle name="Comma 2 5 2 2 3 6 3" xfId="24315" xr:uid="{91B7ECFB-0C39-46AC-9D13-30DF359397E7}"/>
    <cellStyle name="Comma 2 5 2 2 3 6 3 2" xfId="36769" xr:uid="{B1C34A01-C45C-4EE5-80FD-163273E8EDB0}"/>
    <cellStyle name="Comma 2 5 2 2 3 6 4" xfId="32390" xr:uid="{DB63DC0A-B355-4682-A88A-2C6291ACD457}"/>
    <cellStyle name="Comma 2 5 2 2 3 7" xfId="27371" xr:uid="{E767C7E8-C903-4172-9ED5-E0C1C640D29A}"/>
    <cellStyle name="Comma 2 5 2 2 3 7 2" xfId="39821" xr:uid="{88F35E62-EDB2-46B8-8D57-29DFBE01454F}"/>
    <cellStyle name="Comma 2 5 2 2 3 8" xfId="23184" xr:uid="{55106718-9285-4510-8339-A6CAC6272051}"/>
    <cellStyle name="Comma 2 5 2 2 3 8 2" xfId="35639" xr:uid="{7FFBD55E-F722-43A3-8997-42ECD560DD21}"/>
    <cellStyle name="Comma 2 5 2 2 3 9" xfId="31405" xr:uid="{7F1FF0DA-4F6B-4CBC-A8CF-5D086763764C}"/>
    <cellStyle name="Comma 2 5 2 2 4" xfId="13458" xr:uid="{1D76988F-4817-4830-B3E1-F0E51A1917AA}"/>
    <cellStyle name="Comma 2 5 2 2 4 2" xfId="20100" xr:uid="{BCBDF732-0824-4DBD-83DA-566CBCFDCD6D}"/>
    <cellStyle name="Comma 2 5 2 2 4 2 2" xfId="29316" xr:uid="{F9F40CA1-BC71-4F75-BE58-2515FE6A570C}"/>
    <cellStyle name="Comma 2 5 2 2 4 2 2 2" xfId="41766" xr:uid="{2D79F900-4786-418E-BC72-636C6CC96ED6}"/>
    <cellStyle name="Comma 2 5 2 2 4 2 3" xfId="25436" xr:uid="{FBD3E6D6-F717-46EF-932A-91CC55A7994F}"/>
    <cellStyle name="Comma 2 5 2 2 4 2 3 2" xfId="37887" xr:uid="{6C8BF78E-3DF3-4036-890B-5425D9AF2AAA}"/>
    <cellStyle name="Comma 2 5 2 2 4 2 4" xfId="33350" xr:uid="{FD60CA72-76D4-4C71-B833-6D064A02890B}"/>
    <cellStyle name="Comma 2 5 2 2 4 3" xfId="18705" xr:uid="{84DAF541-12F2-4DB7-A5CA-FFCFEF72A00A}"/>
    <cellStyle name="Comma 2 5 2 2 4 3 2" xfId="29041" xr:uid="{A238B442-7DBB-421A-8D2C-054A0733BD9D}"/>
    <cellStyle name="Comma 2 5 2 2 4 3 2 2" xfId="41491" xr:uid="{E13ED19B-A2B6-48B9-9F74-D0F1095724C7}"/>
    <cellStyle name="Comma 2 5 2 2 4 3 3" xfId="25159" xr:uid="{38C99385-705D-41EC-A06D-A4C233582580}"/>
    <cellStyle name="Comma 2 5 2 2 4 3 3 2" xfId="37611" xr:uid="{B28ED052-980D-411B-9E51-8337E8544630}"/>
    <cellStyle name="Comma 2 5 2 2 4 3 4" xfId="33075" xr:uid="{2BF70DF9-D9DF-4E0C-9470-FE5E2B4FAC2B}"/>
    <cellStyle name="Comma 2 5 2 2 4 4" xfId="16561" xr:uid="{E693E846-25D7-4527-ACAE-9031687985F1}"/>
    <cellStyle name="Comma 2 5 2 2 4 4 2" xfId="28569" xr:uid="{F2AE2FA8-9489-4389-8F53-E979BE17A295}"/>
    <cellStyle name="Comma 2 5 2 2 4 4 2 2" xfId="41019" xr:uid="{DB80B993-DCD4-4AFA-BEC0-FC0243E4C5DA}"/>
    <cellStyle name="Comma 2 5 2 2 4 4 3" xfId="24528" xr:uid="{3E811AB9-7F52-40AB-BEB1-6761E559B3E9}"/>
    <cellStyle name="Comma 2 5 2 2 4 4 3 2" xfId="36982" xr:uid="{747C5028-2B27-411D-8C48-EBFFF38B6EAB}"/>
    <cellStyle name="Comma 2 5 2 2 4 4 4" xfId="32603" xr:uid="{57980541-9F60-4FA9-AB72-7D9FBFFFD05E}"/>
    <cellStyle name="Comma 2 5 2 2 4 5" xfId="27373" xr:uid="{2CB21041-4260-48F6-8E67-F49030163EDF}"/>
    <cellStyle name="Comma 2 5 2 2 4 5 2" xfId="39823" xr:uid="{712BDDAA-CF02-4486-92A5-FD78E299EFF0}"/>
    <cellStyle name="Comma 2 5 2 2 4 6" xfId="23186" xr:uid="{FB3DA867-B052-438F-9385-FDE3E511A463}"/>
    <cellStyle name="Comma 2 5 2 2 4 6 2" xfId="35641" xr:uid="{1E770934-E1B5-4572-B38B-FD5B10B9C96A}"/>
    <cellStyle name="Comma 2 5 2 2 4 7" xfId="31407" xr:uid="{EE2B1CF6-4B91-483C-9E35-A662C9648309}"/>
    <cellStyle name="Comma 2 5 2 2 5" xfId="20862" xr:uid="{A73F53D6-44A4-4115-A965-849FD153D55D}"/>
    <cellStyle name="Comma 2 5 2 2 5 2" xfId="29448" xr:uid="{3265FC1B-888B-46F0-B4AD-D9134FCE1AA4}"/>
    <cellStyle name="Comma 2 5 2 2 5 2 2" xfId="41898" xr:uid="{3CE50E18-8C0F-43FB-81BA-31879782DEB8}"/>
    <cellStyle name="Comma 2 5 2 2 5 3" xfId="25570" xr:uid="{B113858F-FFE9-4E88-BE54-AA294F86CECC}"/>
    <cellStyle name="Comma 2 5 2 2 5 3 2" xfId="38021" xr:uid="{DB89C49F-27A1-4D12-8F53-53EF86FEC2E4}"/>
    <cellStyle name="Comma 2 5 2 2 5 4" xfId="33482" xr:uid="{7F5E523B-CC02-4C9C-99DB-49936653F581}"/>
    <cellStyle name="Comma 2 5 2 2 6" xfId="17899" xr:uid="{E1AF90E9-A563-4372-871C-A9CCEEB4186C}"/>
    <cellStyle name="Comma 2 5 2 2 6 2" xfId="28874" xr:uid="{BC4337B7-48C6-4B76-A1B6-DE4AFAAA86FC}"/>
    <cellStyle name="Comma 2 5 2 2 6 2 2" xfId="41324" xr:uid="{4F93FF4A-D25D-42CD-BDAD-A99060AEE44A}"/>
    <cellStyle name="Comma 2 5 2 2 6 3" xfId="24912" xr:uid="{081C9FFF-3BD3-4CB7-8DAD-088986D66701}"/>
    <cellStyle name="Comma 2 5 2 2 6 3 2" xfId="37365" xr:uid="{2DE80E4D-BA24-4848-B97C-F2386FA80BE2}"/>
    <cellStyle name="Comma 2 5 2 2 6 4" xfId="32908" xr:uid="{0FF18676-83B6-455C-926F-CAE3BC962BB3}"/>
    <cellStyle name="Comma 2 5 2 2 7" xfId="17072" xr:uid="{0E9D631E-7198-410B-BEE3-B432425849D0}"/>
    <cellStyle name="Comma 2 5 2 2 7 2" xfId="28706" xr:uid="{A4D92308-0E1C-4FAD-AB57-6A262255B4BB}"/>
    <cellStyle name="Comma 2 5 2 2 7 2 2" xfId="41156" xr:uid="{0683DA6E-45F8-4CB2-8767-E5DFE3768725}"/>
    <cellStyle name="Comma 2 5 2 2 7 3" xfId="24666" xr:uid="{AD42435E-0C69-40DE-A50D-297598CA066D}"/>
    <cellStyle name="Comma 2 5 2 2 7 3 2" xfId="37120" xr:uid="{D9562701-7402-4260-A78C-00DB45292130}"/>
    <cellStyle name="Comma 2 5 2 2 7 4" xfId="32740" xr:uid="{90A2E8BA-93ED-460A-AD32-5B6AE844ED06}"/>
    <cellStyle name="Comma 2 5 2 2 8" xfId="15947" xr:uid="{AE9A53F3-2ABB-4FE4-B8FF-EC55DD0F3B09}"/>
    <cellStyle name="Comma 2 5 2 2 8 2" xfId="28228" xr:uid="{0226DDE3-DBBA-4C1E-ADEA-E42144E76DC6}"/>
    <cellStyle name="Comma 2 5 2 2 8 2 2" xfId="40678" xr:uid="{AD21A369-6738-4E4D-8F68-E376E170EF3A}"/>
    <cellStyle name="Comma 2 5 2 2 8 3" xfId="24187" xr:uid="{65DBFCCE-502F-4FA9-83FD-C4645EF2DA12}"/>
    <cellStyle name="Comma 2 5 2 2 8 3 2" xfId="36641" xr:uid="{571FF5DF-3B1E-4BD2-A8FC-A464CF8F5D1D}"/>
    <cellStyle name="Comma 2 5 2 2 8 4" xfId="32262" xr:uid="{40407D8B-5C13-44F7-8B33-DE5F5EDE1A10}"/>
    <cellStyle name="Comma 2 5 2 2 9" xfId="27368" xr:uid="{B3E53330-68EB-4908-8E03-EDC6C6CD022D}"/>
    <cellStyle name="Comma 2 5 2 2 9 2" xfId="39818" xr:uid="{34DE44F7-6530-4369-A1CD-5258B4FBF63C}"/>
    <cellStyle name="Comma 2 5 2 3" xfId="13459" xr:uid="{4D3E5438-AF5E-4B1A-9A09-61DDE854909B}"/>
    <cellStyle name="Comma 2 5 2 3 2" xfId="13460" xr:uid="{619FD275-E5A3-4304-B0B1-E2760233D6A0}"/>
    <cellStyle name="Comma 2 5 2 3 2 2" xfId="20245" xr:uid="{E1737BE1-33DC-4F4B-8AB2-87E80CFE2BF7}"/>
    <cellStyle name="Comma 2 5 2 3 2 2 2" xfId="29348" xr:uid="{0298547A-549C-4D39-BE4C-C6B151AC37E9}"/>
    <cellStyle name="Comma 2 5 2 3 2 2 2 2" xfId="41798" xr:uid="{D82D4CB0-9BF2-447C-AC6F-11FE66C28E1D}"/>
    <cellStyle name="Comma 2 5 2 3 2 2 3" xfId="25468" xr:uid="{CA6767AB-62E2-4A17-9B3C-0C0A80ADD123}"/>
    <cellStyle name="Comma 2 5 2 3 2 2 3 2" xfId="37919" xr:uid="{1247F839-78AE-45F1-980F-406FBDF781D6}"/>
    <cellStyle name="Comma 2 5 2 3 2 2 4" xfId="33382" xr:uid="{24915372-AEAE-428B-B3E1-DA7B82850076}"/>
    <cellStyle name="Comma 2 5 2 3 2 3" xfId="18850" xr:uid="{1F882A53-D9A0-464A-A934-DA71BC061FA1}"/>
    <cellStyle name="Comma 2 5 2 3 2 3 2" xfId="29073" xr:uid="{CA31A5B6-B828-435C-9DF0-C6EA6E68CB8B}"/>
    <cellStyle name="Comma 2 5 2 3 2 3 2 2" xfId="41523" xr:uid="{2023FD93-AB85-4579-8056-3D63C91EA6A7}"/>
    <cellStyle name="Comma 2 5 2 3 2 3 3" xfId="25191" xr:uid="{5BE421E4-A6AE-405F-98AB-AD202BD588FB}"/>
    <cellStyle name="Comma 2 5 2 3 2 3 3 2" xfId="37643" xr:uid="{E0FE381B-00DF-4643-8270-396BE08EBBCD}"/>
    <cellStyle name="Comma 2 5 2 3 2 3 4" xfId="33107" xr:uid="{530720E6-36D5-4213-B879-ECEE37AC8135}"/>
    <cellStyle name="Comma 2 5 2 3 2 4" xfId="16639" xr:uid="{39DCC76A-5A2D-418E-9468-6F0D4D2A1DB7}"/>
    <cellStyle name="Comma 2 5 2 3 2 4 2" xfId="28601" xr:uid="{97E8EEBF-3E7A-4D03-B250-C1ACDE5607BD}"/>
    <cellStyle name="Comma 2 5 2 3 2 4 2 2" xfId="41051" xr:uid="{3339D315-19CD-4536-81EA-8EC34C0EEE92}"/>
    <cellStyle name="Comma 2 5 2 3 2 4 3" xfId="24560" xr:uid="{D05DFE46-0BAF-4851-A8A0-C124C0BAEA85}"/>
    <cellStyle name="Comma 2 5 2 3 2 4 3 2" xfId="37014" xr:uid="{A94B2652-CD1D-4929-877C-3F201ADC7706}"/>
    <cellStyle name="Comma 2 5 2 3 2 4 4" xfId="32635" xr:uid="{FE335D4D-1993-47AF-BDCE-7AF6B10FA641}"/>
    <cellStyle name="Comma 2 5 2 3 2 5" xfId="27375" xr:uid="{34B1776B-4708-4088-A3FF-DB3644125055}"/>
    <cellStyle name="Comma 2 5 2 3 2 5 2" xfId="39825" xr:uid="{DE4234E2-F374-4961-84E2-DC898401AE97}"/>
    <cellStyle name="Comma 2 5 2 3 2 6" xfId="23188" xr:uid="{049FB62D-7E89-49CB-AFBB-E7AB427C7A32}"/>
    <cellStyle name="Comma 2 5 2 3 2 6 2" xfId="35643" xr:uid="{2C95463B-7D92-4531-BB05-8ADE805D8E76}"/>
    <cellStyle name="Comma 2 5 2 3 2 7" xfId="31409" xr:uid="{42EDF4B1-933A-461D-970D-4B265133B8FA}"/>
    <cellStyle name="Comma 2 5 2 3 3" xfId="19446" xr:uid="{1FAB37F3-AE1C-42E8-B37C-2BF74614F6AC}"/>
    <cellStyle name="Comma 2 5 2 3 3 2" xfId="29179" xr:uid="{0B2B0F5B-E54E-4059-A1D5-4329894E4C88}"/>
    <cellStyle name="Comma 2 5 2 3 3 2 2" xfId="41629" xr:uid="{642D8CA3-5AE2-4596-80D8-81F905A48B71}"/>
    <cellStyle name="Comma 2 5 2 3 3 3" xfId="25298" xr:uid="{6AA76ED5-BF98-4E2A-A59A-29DA0606180D}"/>
    <cellStyle name="Comma 2 5 2 3 3 3 2" xfId="37750" xr:uid="{E238F953-A915-4458-8C11-75B7F944B1D3}"/>
    <cellStyle name="Comma 2 5 2 3 3 4" xfId="33213" xr:uid="{FFD4FA3C-7626-4F33-ADED-E8044B7AB164}"/>
    <cellStyle name="Comma 2 5 2 3 4" xfId="18044" xr:uid="{D5B6344E-030F-4A5C-BA02-CEDC7A6CF1A3}"/>
    <cellStyle name="Comma 2 5 2 3 4 2" xfId="28906" xr:uid="{C39A4A46-98D8-485B-9424-B40F431FADF0}"/>
    <cellStyle name="Comma 2 5 2 3 4 2 2" xfId="41356" xr:uid="{3F857434-0BB8-439A-9EFC-DA43461CDEB8}"/>
    <cellStyle name="Comma 2 5 2 3 4 3" xfId="24944" xr:uid="{802AADC8-A196-4648-BF9F-074BBAF9E3F2}"/>
    <cellStyle name="Comma 2 5 2 3 4 3 2" xfId="37397" xr:uid="{2AED22F1-1279-402E-AFA5-25419002085C}"/>
    <cellStyle name="Comma 2 5 2 3 4 4" xfId="32940" xr:uid="{2B80CD56-8D62-4B3C-92B7-490ED5631652}"/>
    <cellStyle name="Comma 2 5 2 3 5" xfId="16086" xr:uid="{29BD7E0A-ABF8-408F-A748-43E2D86EB0B5}"/>
    <cellStyle name="Comma 2 5 2 3 5 2" xfId="28321" xr:uid="{FC5CBEE6-07AD-4097-A8B8-465552BCE50F}"/>
    <cellStyle name="Comma 2 5 2 3 5 2 2" xfId="40771" xr:uid="{68C6C654-087C-44F7-8634-E2F6030EE6E8}"/>
    <cellStyle name="Comma 2 5 2 3 5 3" xfId="24280" xr:uid="{BD03E8C1-975A-40AA-94D9-C9D5B9EE791B}"/>
    <cellStyle name="Comma 2 5 2 3 5 3 2" xfId="36734" xr:uid="{593E8D9D-1EA3-40D3-AE20-1A4BCB58733A}"/>
    <cellStyle name="Comma 2 5 2 3 5 4" xfId="32355" xr:uid="{8934BF9D-90E2-4B1E-BFA4-135BD33E4250}"/>
    <cellStyle name="Comma 2 5 2 3 6" xfId="27374" xr:uid="{AC6C2A6C-BF05-4623-940B-FABB1E07B3CD}"/>
    <cellStyle name="Comma 2 5 2 3 6 2" xfId="39824" xr:uid="{CD41D714-8CAC-4011-AF66-0B636CB886F5}"/>
    <cellStyle name="Comma 2 5 2 3 7" xfId="23187" xr:uid="{49084BB8-4446-49C1-8F3E-7F1974767128}"/>
    <cellStyle name="Comma 2 5 2 3 7 2" xfId="35642" xr:uid="{8AFDCCBC-45EC-4AE1-860B-C15E5AB9355B}"/>
    <cellStyle name="Comma 2 5 2 3 8" xfId="31408" xr:uid="{6590411F-54AE-4A07-A2BC-72D1E866685D}"/>
    <cellStyle name="Comma 2 5 2 3 9" xfId="44245" xr:uid="{37F84F5D-E280-48A2-B053-56C95C0BCCC6}"/>
    <cellStyle name="Comma 2 5 2 4" xfId="13461" xr:uid="{A904584C-57D8-43E1-9E7D-8ACCD29244D4}"/>
    <cellStyle name="Comma 2 5 2 4 2" xfId="18669" xr:uid="{71615BC0-A481-4CAA-87B8-51216F6EF7A3}"/>
    <cellStyle name="Comma 2 5 2 4 2 2" xfId="29009" xr:uid="{CCE85F03-D574-4239-8D8F-9E08BD2E5A25}"/>
    <cellStyle name="Comma 2 5 2 4 2 2 2" xfId="41459" xr:uid="{A160DA06-1C30-42C0-975C-4D17A7A65991}"/>
    <cellStyle name="Comma 2 5 2 4 2 3" xfId="25127" xr:uid="{5DE93F9F-6446-4FF0-8380-926C28B46DB2}"/>
    <cellStyle name="Comma 2 5 2 4 2 3 2" xfId="37579" xr:uid="{68E60A1A-8FFC-4DBF-8575-9B1F6EA2940A}"/>
    <cellStyle name="Comma 2 5 2 4 2 4" xfId="33043" xr:uid="{8C559972-D34B-44CF-9B4F-8CC74D7888A5}"/>
    <cellStyle name="Comma 2 5 2 4 3" xfId="20051" xr:uid="{15389A98-98F4-45A7-BE87-24059080F188}"/>
    <cellStyle name="Comma 2 5 2 4 3 2" xfId="29283" xr:uid="{6DB8633A-4EDD-47C3-86B2-D076B4175E41}"/>
    <cellStyle name="Comma 2 5 2 4 3 2 2" xfId="41733" xr:uid="{F4638619-DA11-4256-A93B-84E73AB3072E}"/>
    <cellStyle name="Comma 2 5 2 4 3 3" xfId="25403" xr:uid="{A6AE2BCD-4F7D-4169-A2E6-4BBD0EBE22E1}"/>
    <cellStyle name="Comma 2 5 2 4 3 3 2" xfId="37854" xr:uid="{86A10DD5-3F50-437F-9AEC-3A0DEED8741C}"/>
    <cellStyle name="Comma 2 5 2 4 3 4" xfId="33317" xr:uid="{7D8B79BE-1A61-4AE7-AA47-1E2C7B7FF6A7}"/>
    <cellStyle name="Comma 2 5 2 4 4" xfId="17826" xr:uid="{59C63DA4-9BA6-4775-9784-0FDE8F2566AD}"/>
    <cellStyle name="Comma 2 5 2 4 4 2" xfId="28817" xr:uid="{4A7D8385-EA1B-42C5-B19A-A03B911E00B7}"/>
    <cellStyle name="Comma 2 5 2 4 4 2 2" xfId="41267" xr:uid="{34B5816F-C96F-4B13-9A66-691349DEFB7B}"/>
    <cellStyle name="Comma 2 5 2 4 4 3" xfId="24855" xr:uid="{0E9A2897-85B0-411A-994B-1306FB12C296}"/>
    <cellStyle name="Comma 2 5 2 4 4 3 2" xfId="37308" xr:uid="{C2D05C4F-A35C-403A-85D8-24B77381A9AE}"/>
    <cellStyle name="Comma 2 5 2 4 4 4" xfId="32851" xr:uid="{BB0D4479-F185-4B24-9C33-A18C0BFEB4BF}"/>
    <cellStyle name="Comma 2 5 2 4 5" xfId="16463" xr:uid="{D2ED7EED-01C0-471A-810E-18A39A8CF242}"/>
    <cellStyle name="Comma 2 5 2 4 5 2" xfId="28475" xr:uid="{BA22E68F-BF79-4E19-8DE2-D17CDD04CF61}"/>
    <cellStyle name="Comma 2 5 2 4 5 2 2" xfId="40925" xr:uid="{BD1A385B-4839-43A2-8BB6-ADE1C2F1A893}"/>
    <cellStyle name="Comma 2 5 2 4 5 3" xfId="24434" xr:uid="{E17B11FA-23EF-4BF2-A8E1-5BC87164F002}"/>
    <cellStyle name="Comma 2 5 2 4 5 3 2" xfId="36888" xr:uid="{AF7B7E32-D7BA-4CDE-A3CB-76AC0418F714}"/>
    <cellStyle name="Comma 2 5 2 4 5 4" xfId="32509" xr:uid="{E0C2B647-B570-424A-8B36-0687243E6B78}"/>
    <cellStyle name="Comma 2 5 2 4 6" xfId="27376" xr:uid="{581BB00D-4800-4776-8FAF-C4F374EF3501}"/>
    <cellStyle name="Comma 2 5 2 4 6 2" xfId="39826" xr:uid="{4D836DB8-8D00-4A37-A41D-ADFE4CF52810}"/>
    <cellStyle name="Comma 2 5 2 4 7" xfId="23189" xr:uid="{29530A7B-A084-4283-BABB-09D666E9B8D6}"/>
    <cellStyle name="Comma 2 5 2 4 7 2" xfId="35644" xr:uid="{E492D453-66E9-4C9F-B413-3986B2995A2D}"/>
    <cellStyle name="Comma 2 5 2 4 8" xfId="31410" xr:uid="{98D8C1B9-C076-4516-89E7-B85D694623F4}"/>
    <cellStyle name="Comma 2 5 2 4 9" xfId="43954" xr:uid="{3D8DC07C-DF5B-485B-A15C-DA6A6B65430D}"/>
    <cellStyle name="Comma 2 5 2 5" xfId="15776" xr:uid="{C28234FD-8EA1-48F9-851D-B92649A7146F}"/>
    <cellStyle name="Comma 2 5 2 5 2" xfId="28061" xr:uid="{082E87E2-35CF-428E-BDC1-42C9CA7CAC15}"/>
    <cellStyle name="Comma 2 5 2 5 2 2" xfId="40511" xr:uid="{5D4FEF2B-481A-4BE1-82B4-18C2CAD4A1D3}"/>
    <cellStyle name="Comma 2 5 2 5 3" xfId="24020" xr:uid="{4E60100E-4336-496D-8664-2258F3B3DCA6}"/>
    <cellStyle name="Comma 2 5 2 5 3 2" xfId="36474" xr:uid="{2EAA52A3-91A1-4091-9431-9381A4409069}"/>
    <cellStyle name="Comma 2 5 2 5 4" xfId="32095" xr:uid="{0AEE8F8D-28E2-4E21-9D17-26616AD8E860}"/>
    <cellStyle name="Comma 2 5 2 6" xfId="13452" xr:uid="{BE3D5466-28C1-4624-8F51-1E79D267A61A}"/>
    <cellStyle name="Comma 2 5 2 6 2" xfId="27367" xr:uid="{3A1A0841-6DC4-45FE-AA74-56060588E8AE}"/>
    <cellStyle name="Comma 2 5 2 6 2 2" xfId="39817" xr:uid="{D06E40F0-EA76-4997-80AD-D1D47CA2A015}"/>
    <cellStyle name="Comma 2 5 2 6 3" xfId="23180" xr:uid="{682F3CAA-1195-429E-B845-7933D55D6DFB}"/>
    <cellStyle name="Comma 2 5 2 6 3 2" xfId="35635" xr:uid="{3CBD86C6-2AA9-4A85-BD40-33C8FB8D1F3B}"/>
    <cellStyle name="Comma 2 5 2 6 4" xfId="31401" xr:uid="{D51C5B12-5360-42FF-A9A3-89CD9FFB3BD9}"/>
    <cellStyle name="Comma 2 5 2 7" xfId="43162" xr:uid="{8899DC97-F467-4E32-97B9-7376204AC703}"/>
    <cellStyle name="Comma 2 5 2 8" xfId="43695" xr:uid="{996B6000-CBF1-4025-8F10-64BF3CD999DC}"/>
    <cellStyle name="Comma 2 5 2 9" xfId="46015" xr:uid="{7888BD1A-8201-41B4-AD12-CFA74B1A4FC5}"/>
    <cellStyle name="Comma 2 5 3" xfId="2611" xr:uid="{710A6EB8-21B9-46E0-93E6-31366EBB140B}"/>
    <cellStyle name="Comma 2 5 3 10" xfId="43070" xr:uid="{F7BC889C-94AB-4701-B683-1667B43FEDCC}"/>
    <cellStyle name="Comma 2 5 3 11" xfId="43764" xr:uid="{FBE3B9E4-3A9F-4EC1-9C99-D1B72154BC60}"/>
    <cellStyle name="Comma 2 5 3 2" xfId="13463" xr:uid="{DD8DA606-5C63-481C-8FB9-7B2B44D6DEFF}"/>
    <cellStyle name="Comma 2 5 3 2 10" xfId="44049" xr:uid="{AC1B6715-1E83-435B-8C32-867B2DCA217E}"/>
    <cellStyle name="Comma 2 5 3 2 2" xfId="13464" xr:uid="{123031D2-78EA-4373-A588-8BBAEB12F9C9}"/>
    <cellStyle name="Comma 2 5 3 2 2 2" xfId="20533" xr:uid="{50D8B453-D1F2-4844-83FC-1D111EF85503}"/>
    <cellStyle name="Comma 2 5 3 2 2 2 2" xfId="29406" xr:uid="{A8DC8ECD-4748-4065-AC77-35FFC2880ECC}"/>
    <cellStyle name="Comma 2 5 3 2 2 2 2 2" xfId="41856" xr:uid="{B2528AC2-5C4A-42B0-8943-66A749F3670E}"/>
    <cellStyle name="Comma 2 5 3 2 2 2 3" xfId="25526" xr:uid="{1CD3202F-C1B1-417B-9EF4-7568A050993B}"/>
    <cellStyle name="Comma 2 5 3 2 2 2 3 2" xfId="37977" xr:uid="{B5706E18-4E92-4AF2-B40C-321ECDB15B5C}"/>
    <cellStyle name="Comma 2 5 3 2 2 2 4" xfId="33440" xr:uid="{54008929-08BE-48B0-A1A0-8DE867782B6D}"/>
    <cellStyle name="Comma 2 5 3 2 2 3" xfId="19151" xr:uid="{BA704E15-6C43-4EC0-AE08-F2AC01BBDAED}"/>
    <cellStyle name="Comma 2 5 3 2 2 3 2" xfId="29131" xr:uid="{8D033C17-BED3-47E4-A450-31D6B7BDAB3D}"/>
    <cellStyle name="Comma 2 5 3 2 2 3 2 2" xfId="41581" xr:uid="{CDB49BC6-77D1-4F30-BCC1-8F533A9A3447}"/>
    <cellStyle name="Comma 2 5 3 2 2 3 3" xfId="25249" xr:uid="{3BC76C18-76E9-423C-8F5A-3E8FFACD5753}"/>
    <cellStyle name="Comma 2 5 3 2 2 3 3 2" xfId="37701" xr:uid="{CAB29C2C-B5B7-474F-A671-5F59800CE0A3}"/>
    <cellStyle name="Comma 2 5 3 2 2 3 4" xfId="33165" xr:uid="{9E398B58-D35C-4EAF-8E28-E5E86D2D265F}"/>
    <cellStyle name="Comma 2 5 3 2 2 4" xfId="16818" xr:uid="{B608A2B4-E30A-42A2-9E6D-16B61A43191A}"/>
    <cellStyle name="Comma 2 5 3 2 2 4 2" xfId="28659" xr:uid="{80B9474A-358E-46AB-8563-808FDBE159CF}"/>
    <cellStyle name="Comma 2 5 3 2 2 4 2 2" xfId="41109" xr:uid="{6D21D380-A1A3-44CD-B437-67634B09C9B6}"/>
    <cellStyle name="Comma 2 5 3 2 2 4 3" xfId="24618" xr:uid="{FFFF2B77-AC44-4940-99CC-A404EF1A9AE0}"/>
    <cellStyle name="Comma 2 5 3 2 2 4 3 2" xfId="37072" xr:uid="{9BD47C69-B11D-41F0-AB99-585C2212B477}"/>
    <cellStyle name="Comma 2 5 3 2 2 4 4" xfId="32693" xr:uid="{DF7DBE1B-4FDF-4921-9A2B-376C309647D9}"/>
    <cellStyle name="Comma 2 5 3 2 2 5" xfId="27379" xr:uid="{0F5A968D-10AA-47FE-9B67-07717B4C3AA7}"/>
    <cellStyle name="Comma 2 5 3 2 2 5 2" xfId="39829" xr:uid="{34890312-DB3D-4D97-93F2-D1C61EC8EF3D}"/>
    <cellStyle name="Comma 2 5 3 2 2 6" xfId="23192" xr:uid="{8AC4522E-EA48-4C4E-BB75-DD8F133F29A5}"/>
    <cellStyle name="Comma 2 5 3 2 2 6 2" xfId="35647" xr:uid="{319DC687-7951-40FB-8F53-C110BB50665C}"/>
    <cellStyle name="Comma 2 5 3 2 2 7" xfId="31413" xr:uid="{9651E9FE-B8FF-4BC6-9775-165566424DCD}"/>
    <cellStyle name="Comma 2 5 3 2 3" xfId="19742" xr:uid="{83242A8E-13BD-43F6-8B9E-A0EF5FCB3138}"/>
    <cellStyle name="Comma 2 5 3 2 3 2" xfId="29237" xr:uid="{23C93F81-FE0D-4B41-9235-33890176AC02}"/>
    <cellStyle name="Comma 2 5 3 2 3 2 2" xfId="41687" xr:uid="{69D346E8-510E-47EF-86C8-12FF9027A507}"/>
    <cellStyle name="Comma 2 5 3 2 3 3" xfId="25356" xr:uid="{2C1ACFE1-2569-42A9-B3FD-F87400E41D56}"/>
    <cellStyle name="Comma 2 5 3 2 3 3 2" xfId="37808" xr:uid="{D74A4504-B64F-43EB-84FA-ED0EA51985A4}"/>
    <cellStyle name="Comma 2 5 3 2 3 4" xfId="33271" xr:uid="{B539BC77-A199-4EED-A1BB-29523B4F358E}"/>
    <cellStyle name="Comma 2 5 3 2 4" xfId="18421" xr:uid="{1841F783-9D72-45EA-B389-ADAC6F7CA044}"/>
    <cellStyle name="Comma 2 5 3 2 4 2" xfId="28964" xr:uid="{EBE2E30F-16E6-4E35-8289-B39DA4D82F09}"/>
    <cellStyle name="Comma 2 5 3 2 4 2 2" xfId="41414" xr:uid="{5B15D6FC-9F93-444B-BD93-A4C2539A52B5}"/>
    <cellStyle name="Comma 2 5 3 2 4 3" xfId="25081" xr:uid="{E9EDDC7D-6C7D-488B-8D09-F65B0CE2BDA5}"/>
    <cellStyle name="Comma 2 5 3 2 4 3 2" xfId="37534" xr:uid="{4C0AC440-2B0D-463B-A8AF-55E652B561EA}"/>
    <cellStyle name="Comma 2 5 3 2 4 4" xfId="32998" xr:uid="{EA0E4CE4-FFD4-4F92-A9CF-5F061E2D632A}"/>
    <cellStyle name="Comma 2 5 3 2 5" xfId="17199" xr:uid="{C774B291-A3C3-47BA-8845-974EBAC536CB}"/>
    <cellStyle name="Comma 2 5 3 2 5 2" xfId="28730" xr:uid="{71B58FA0-EFF6-4806-83C4-6C53DD1AA268}"/>
    <cellStyle name="Comma 2 5 3 2 5 2 2" xfId="41180" xr:uid="{6AC9020C-BC0C-4416-9BB2-84240BB244AE}"/>
    <cellStyle name="Comma 2 5 3 2 5 3" xfId="24691" xr:uid="{ED1FD522-45D7-4645-95E5-4748A07612B0}"/>
    <cellStyle name="Comma 2 5 3 2 5 3 2" xfId="37144" xr:uid="{F6965274-0AEB-4DFF-AFC4-40D252BDADF8}"/>
    <cellStyle name="Comma 2 5 3 2 5 4" xfId="32764" xr:uid="{8CD9D1A8-926E-4A3A-AB7C-21A7DB0D9E61}"/>
    <cellStyle name="Comma 2 5 3 2 6" xfId="16265" xr:uid="{F2BBE555-2336-46F2-B223-EB481BF2BAC3}"/>
    <cellStyle name="Comma 2 5 3 2 6 2" xfId="28381" xr:uid="{4E8E211A-0C4C-4380-9064-D71B0DD8FDC2}"/>
    <cellStyle name="Comma 2 5 3 2 6 2 2" xfId="40831" xr:uid="{6B6D75FB-AF4A-4CF5-80EA-3B1CF5177F7B}"/>
    <cellStyle name="Comma 2 5 3 2 6 3" xfId="24340" xr:uid="{D69C1B1D-CF50-4460-8FF0-FD459579FF40}"/>
    <cellStyle name="Comma 2 5 3 2 6 3 2" xfId="36794" xr:uid="{C3D30D03-8583-409C-86E3-202CDF9F4997}"/>
    <cellStyle name="Comma 2 5 3 2 6 4" xfId="32415" xr:uid="{E4DB1FFC-06D7-4E88-8E94-9C49F0F2018F}"/>
    <cellStyle name="Comma 2 5 3 2 7" xfId="27378" xr:uid="{E3EFFCFB-5B93-4A4A-A22E-2E0534DD39A9}"/>
    <cellStyle name="Comma 2 5 3 2 7 2" xfId="39828" xr:uid="{9288ACF3-1D64-4B94-A9E4-977090A4CDC9}"/>
    <cellStyle name="Comma 2 5 3 2 8" xfId="23191" xr:uid="{550CE7C9-C498-43E9-942B-D68145BC2366}"/>
    <cellStyle name="Comma 2 5 3 2 8 2" xfId="35646" xr:uid="{2D066F98-A955-4CA5-A600-6712364CDEB9}"/>
    <cellStyle name="Comma 2 5 3 2 9" xfId="31412" xr:uid="{F8D93A86-271E-490A-A2F3-8C8FBC2BC692}"/>
    <cellStyle name="Comma 2 5 3 3" xfId="13465" xr:uid="{DC7B8091-1E65-4380-8C06-36EA728E8937}"/>
    <cellStyle name="Comma 2 5 3 3 2" xfId="13466" xr:uid="{A05DBC0C-A414-4105-AE72-FDB5224A7EF0}"/>
    <cellStyle name="Comma 2 5 3 3 2 2" xfId="20307" xr:uid="{1EA96335-98FA-4D69-B48C-20D69A616369}"/>
    <cellStyle name="Comma 2 5 3 3 2 2 2" xfId="29371" xr:uid="{8B720A40-775F-413C-BFBF-6B16D60C8372}"/>
    <cellStyle name="Comma 2 5 3 3 2 2 2 2" xfId="41821" xr:uid="{6493E0E5-A6FC-4142-B88A-4CE8A6A0A146}"/>
    <cellStyle name="Comma 2 5 3 3 2 2 3" xfId="25491" xr:uid="{A64808C3-DE8F-432F-852D-067D7A46D82F}"/>
    <cellStyle name="Comma 2 5 3 3 2 2 3 2" xfId="37942" xr:uid="{97926B1C-D76E-47D6-98BC-4630D5BBBD20}"/>
    <cellStyle name="Comma 2 5 3 3 2 2 4" xfId="33405" xr:uid="{0162772A-BF1F-4566-8B9B-C7BD99B66C27}"/>
    <cellStyle name="Comma 2 5 3 3 2 3" xfId="18924" xr:uid="{2428923D-9FF4-4521-B49B-3572371223EE}"/>
    <cellStyle name="Comma 2 5 3 3 2 3 2" xfId="29096" xr:uid="{1FFBF4D3-785F-4527-B4CD-E21B4298BE54}"/>
    <cellStyle name="Comma 2 5 3 3 2 3 2 2" xfId="41546" xr:uid="{1D87B4D3-C048-4187-ABB5-B5DAE49A5D66}"/>
    <cellStyle name="Comma 2 5 3 3 2 3 3" xfId="25214" xr:uid="{D7DF92ED-4808-4C7B-BC6F-0A07CB043536}"/>
    <cellStyle name="Comma 2 5 3 3 2 3 3 2" xfId="37666" xr:uid="{D734CC3B-A138-4ED8-AC39-92AF0575D0C2}"/>
    <cellStyle name="Comma 2 5 3 3 2 3 4" xfId="33130" xr:uid="{FAC62B1E-1526-499D-8CCE-3785651D32BB}"/>
    <cellStyle name="Comma 2 5 3 3 2 4" xfId="16690" xr:uid="{8D6AE60B-1A30-4211-84EE-74653804CBAF}"/>
    <cellStyle name="Comma 2 5 3 3 2 4 2" xfId="28624" xr:uid="{247AD35C-A7CF-445B-9EEB-F2B1F8B88236}"/>
    <cellStyle name="Comma 2 5 3 3 2 4 2 2" xfId="41074" xr:uid="{CC4FEE30-B7EE-4B6B-BC1C-2BFE4F3ADE80}"/>
    <cellStyle name="Comma 2 5 3 3 2 4 3" xfId="24583" xr:uid="{7C679600-95DC-4A69-B7D5-22F6BE3201DC}"/>
    <cellStyle name="Comma 2 5 3 3 2 4 3 2" xfId="37037" xr:uid="{5B869D7A-9C53-4550-B194-CEECA7D9778F}"/>
    <cellStyle name="Comma 2 5 3 3 2 4 4" xfId="32658" xr:uid="{5D611885-6E55-487D-A113-EE0D97AA316E}"/>
    <cellStyle name="Comma 2 5 3 3 2 5" xfId="27381" xr:uid="{7B07F7E5-B0B1-486A-9167-B9429A3286EA}"/>
    <cellStyle name="Comma 2 5 3 3 2 5 2" xfId="39831" xr:uid="{E437FCE5-F593-4DD5-AC6D-82F2F525719B}"/>
    <cellStyle name="Comma 2 5 3 3 2 6" xfId="23194" xr:uid="{3FBAD747-8158-41DC-AC8A-E4C8673B7491}"/>
    <cellStyle name="Comma 2 5 3 3 2 6 2" xfId="35649" xr:uid="{F9A33105-B813-4EFD-A962-1F3DE3EBA505}"/>
    <cellStyle name="Comma 2 5 3 3 2 7" xfId="31415" xr:uid="{9C476AE2-0AD6-4469-AE53-B475DE270818}"/>
    <cellStyle name="Comma 2 5 3 3 3" xfId="19519" xr:uid="{CA464263-ABB2-4D01-825F-4FB4D04BDF2B}"/>
    <cellStyle name="Comma 2 5 3 3 3 2" xfId="29202" xr:uid="{29C494DA-889F-4D91-981A-6F76FB8B3C93}"/>
    <cellStyle name="Comma 2 5 3 3 3 2 2" xfId="41652" xr:uid="{DBAEBBB6-3D18-4AD3-B9EA-634DE6EB6569}"/>
    <cellStyle name="Comma 2 5 3 3 3 3" xfId="25321" xr:uid="{E9FFA997-4444-48A7-8EC0-0FD1CC0BE425}"/>
    <cellStyle name="Comma 2 5 3 3 3 3 2" xfId="37773" xr:uid="{3C1B3601-6C80-47FC-B851-6D4A41F022A2}"/>
    <cellStyle name="Comma 2 5 3 3 3 4" xfId="33236" xr:uid="{4EE7AABF-C409-4300-9081-3EFAC3F64ABF}"/>
    <cellStyle name="Comma 2 5 3 3 4" xfId="18117" xr:uid="{88B5318F-2549-4785-B7A6-0B5C445AC715}"/>
    <cellStyle name="Comma 2 5 3 3 4 2" xfId="28929" xr:uid="{7694CD1A-2FB8-443F-AB3F-28E96008FF28}"/>
    <cellStyle name="Comma 2 5 3 3 4 2 2" xfId="41379" xr:uid="{08D0715C-0912-4683-9170-5530BCAD194E}"/>
    <cellStyle name="Comma 2 5 3 3 4 3" xfId="24967" xr:uid="{4AA28ADF-934E-4BC2-96A1-6840A56B1A3E}"/>
    <cellStyle name="Comma 2 5 3 3 4 3 2" xfId="37420" xr:uid="{7633D185-F6DA-4B26-863A-09AE12A1FDF6}"/>
    <cellStyle name="Comma 2 5 3 3 4 4" xfId="32963" xr:uid="{015CC880-6977-497B-8ACF-D15C5063BB5A}"/>
    <cellStyle name="Comma 2 5 3 3 5" xfId="17421" xr:uid="{3F3DFC16-ED95-4545-8B9E-70627CB3DB22}"/>
    <cellStyle name="Comma 2 5 3 3 5 2" xfId="28769" xr:uid="{C0CFA616-7609-425B-A77B-E3998413B71B}"/>
    <cellStyle name="Comma 2 5 3 3 5 2 2" xfId="41219" xr:uid="{CFF4E005-76BF-47E3-8745-E7ACE7481D14}"/>
    <cellStyle name="Comma 2 5 3 3 5 3" xfId="24730" xr:uid="{BFA68A86-63D7-494A-BB67-F2F1DC772090}"/>
    <cellStyle name="Comma 2 5 3 3 5 3 2" xfId="37183" xr:uid="{02C11413-B2DF-4ABE-9487-977A3509CF1F}"/>
    <cellStyle name="Comma 2 5 3 3 5 4" xfId="32803" xr:uid="{51D6686F-FFA7-473A-A364-C9D9E6A4CD31}"/>
    <cellStyle name="Comma 2 5 3 3 6" xfId="16138" xr:uid="{E5BD19B7-19FE-48F2-8D88-82CB4CA63BFB}"/>
    <cellStyle name="Comma 2 5 3 3 6 2" xfId="28345" xr:uid="{49201BC1-87BB-4B20-B673-5E6D4ED559D4}"/>
    <cellStyle name="Comma 2 5 3 3 6 2 2" xfId="40795" xr:uid="{0E2E0903-4373-40EA-8055-8B34E5C847F8}"/>
    <cellStyle name="Comma 2 5 3 3 6 3" xfId="24304" xr:uid="{0B80A11F-57E9-4FB8-928F-4AD533E00F43}"/>
    <cellStyle name="Comma 2 5 3 3 6 3 2" xfId="36758" xr:uid="{3B725D41-0BB4-49FD-9EBE-AC0E7F7DF696}"/>
    <cellStyle name="Comma 2 5 3 3 6 4" xfId="32379" xr:uid="{05016B0E-4FBC-4A09-83F2-370F54EAE8F6}"/>
    <cellStyle name="Comma 2 5 3 3 7" xfId="27380" xr:uid="{1799A0DF-5FC7-4E92-A524-80F902E83820}"/>
    <cellStyle name="Comma 2 5 3 3 7 2" xfId="39830" xr:uid="{FC4BB647-1644-4FE7-8AC0-0638732EF4C0}"/>
    <cellStyle name="Comma 2 5 3 3 8" xfId="23193" xr:uid="{13516980-6306-4B0D-BF74-9F2A39C59A98}"/>
    <cellStyle name="Comma 2 5 3 3 8 2" xfId="35648" xr:uid="{6E1AEE64-ADBF-4F63-9C64-CA05AFF4360C}"/>
    <cellStyle name="Comma 2 5 3 3 9" xfId="31414" xr:uid="{89B78424-37C2-4A0E-B949-C7EF1164C18E}"/>
    <cellStyle name="Comma 2 5 3 4" xfId="13467" xr:uid="{C82F5AD4-D259-4F82-ADFD-5AB4BF93C2D4}"/>
    <cellStyle name="Comma 2 5 3 4 2" xfId="20089" xr:uid="{A27C3921-9D03-4EBE-85FD-7A581E9947FB}"/>
    <cellStyle name="Comma 2 5 3 4 2 2" xfId="29305" xr:uid="{E3303434-80A2-47A7-A8EE-1AC05CD4B543}"/>
    <cellStyle name="Comma 2 5 3 4 2 2 2" xfId="41755" xr:uid="{B131924C-245F-4067-9257-EAF5AF9C49A7}"/>
    <cellStyle name="Comma 2 5 3 4 2 3" xfId="25425" xr:uid="{0E69A36A-5F52-41BE-9B0F-A30D55700F84}"/>
    <cellStyle name="Comma 2 5 3 4 2 3 2" xfId="37876" xr:uid="{05D06E92-BA9A-4D60-B985-A1B7FD2A14F0}"/>
    <cellStyle name="Comma 2 5 3 4 2 4" xfId="33339" xr:uid="{878697E7-C239-4550-BDA6-BC207411FDBC}"/>
    <cellStyle name="Comma 2 5 3 4 3" xfId="18694" xr:uid="{2574E9BE-62F2-4240-9DCB-0A7DDD02863B}"/>
    <cellStyle name="Comma 2 5 3 4 3 2" xfId="29030" xr:uid="{9EB06E3D-0E60-416D-9772-317A2955F77A}"/>
    <cellStyle name="Comma 2 5 3 4 3 2 2" xfId="41480" xr:uid="{0ACE415B-494A-47DC-BDDF-E75C8347976B}"/>
    <cellStyle name="Comma 2 5 3 4 3 3" xfId="25148" xr:uid="{EA58B29D-D566-4296-8FF8-41278611A22D}"/>
    <cellStyle name="Comma 2 5 3 4 3 3 2" xfId="37600" xr:uid="{E47EFEF8-C917-46F1-8EC0-DF7CAA071383}"/>
    <cellStyle name="Comma 2 5 3 4 3 4" xfId="33064" xr:uid="{382786D1-39A0-4EE0-9ADF-597DA41C7A25}"/>
    <cellStyle name="Comma 2 5 3 4 4" xfId="16550" xr:uid="{678F3E02-1561-4A31-B984-532B2931C387}"/>
    <cellStyle name="Comma 2 5 3 4 4 2" xfId="28558" xr:uid="{BC257675-EDE2-4DAF-B91C-046DB40F0319}"/>
    <cellStyle name="Comma 2 5 3 4 4 2 2" xfId="41008" xr:uid="{BC1ED8DA-8D0F-4B80-A173-AF8F10CE23F1}"/>
    <cellStyle name="Comma 2 5 3 4 4 3" xfId="24517" xr:uid="{FC58C313-43C8-40A4-9DB8-29C5AAD98D93}"/>
    <cellStyle name="Comma 2 5 3 4 4 3 2" xfId="36971" xr:uid="{11CE653F-C023-474B-80B4-EB2F74859062}"/>
    <cellStyle name="Comma 2 5 3 4 4 4" xfId="32592" xr:uid="{DC8B1BD9-AD8B-4844-9B54-164147B1C896}"/>
    <cellStyle name="Comma 2 5 3 4 5" xfId="27382" xr:uid="{C28D1E01-847B-4B52-A488-EF3DDD32F81D}"/>
    <cellStyle name="Comma 2 5 3 4 5 2" xfId="39832" xr:uid="{3FAE1048-08FC-462A-BB24-3BE75C1A5B08}"/>
    <cellStyle name="Comma 2 5 3 4 6" xfId="23195" xr:uid="{C682E296-7EB0-43FE-A5CF-EBEA13B13B33}"/>
    <cellStyle name="Comma 2 5 3 4 6 2" xfId="35650" xr:uid="{2FD9075F-7D47-4D0F-AE70-EBCD9C772A9A}"/>
    <cellStyle name="Comma 2 5 3 4 7" xfId="31416" xr:uid="{8917FDED-A2AB-4104-A315-90386745E7C0}"/>
    <cellStyle name="Comma 2 5 3 5" xfId="20863" xr:uid="{7074A6EF-DBFB-4341-B9DB-5BBCCAA003A7}"/>
    <cellStyle name="Comma 2 5 3 5 2" xfId="29449" xr:uid="{6D2E8A91-A8DA-4700-B43A-6789B5E526FA}"/>
    <cellStyle name="Comma 2 5 3 5 2 2" xfId="41899" xr:uid="{448F48CD-01F7-47B8-8A73-99593B56AA08}"/>
    <cellStyle name="Comma 2 5 3 5 3" xfId="25571" xr:uid="{1431ED8A-43BF-4126-AEEF-30422711F04F}"/>
    <cellStyle name="Comma 2 5 3 5 3 2" xfId="38022" xr:uid="{74A4E6D5-1651-49BD-B93D-AE41A190DB90}"/>
    <cellStyle name="Comma 2 5 3 5 4" xfId="33483" xr:uid="{CD711DE5-2F07-4385-936D-C3B8DCA356D7}"/>
    <cellStyle name="Comma 2 5 3 6" xfId="17888" xr:uid="{516F25C6-A9B4-4F72-9B3E-FD943CDA6A01}"/>
    <cellStyle name="Comma 2 5 3 6 2" xfId="28863" xr:uid="{FA4DA158-A51F-47D0-AA6B-0A170BD183F2}"/>
    <cellStyle name="Comma 2 5 3 6 2 2" xfId="41313" xr:uid="{990F2BB4-D35D-42BE-A196-A942A2C2589E}"/>
    <cellStyle name="Comma 2 5 3 6 3" xfId="24901" xr:uid="{B10D8422-1A98-4085-984A-3C261A5DF30D}"/>
    <cellStyle name="Comma 2 5 3 6 3 2" xfId="37354" xr:uid="{4A4B2C57-DB08-4555-83D9-BA70501055C5}"/>
    <cellStyle name="Comma 2 5 3 6 4" xfId="32897" xr:uid="{906B5BC2-30BB-4F3E-9968-B0B83FE4E26E}"/>
    <cellStyle name="Comma 2 5 3 7" xfId="16976" xr:uid="{9BE897BA-02E0-4A11-95E2-71348D5EAC5D}"/>
    <cellStyle name="Comma 2 5 3 7 2" xfId="28695" xr:uid="{96D72787-E514-47D2-90E9-A1E1CAD04505}"/>
    <cellStyle name="Comma 2 5 3 7 2 2" xfId="41145" xr:uid="{EE1008AE-BA62-48F1-AD0A-083C2F3C5DA7}"/>
    <cellStyle name="Comma 2 5 3 7 3" xfId="24655" xr:uid="{99F1581B-A121-4573-8AF3-19B450373284}"/>
    <cellStyle name="Comma 2 5 3 7 3 2" xfId="37109" xr:uid="{40672060-69D8-4D3A-8694-C623CEC117BB}"/>
    <cellStyle name="Comma 2 5 3 7 4" xfId="32729" xr:uid="{E08B76C9-F394-4F44-9417-EA4F211E7076}"/>
    <cellStyle name="Comma 2 5 3 8" xfId="15888" xr:uid="{60924577-38FC-43FC-BF9F-8E36F0761DB8}"/>
    <cellStyle name="Comma 2 5 3 8 2" xfId="28169" xr:uid="{50DED57A-C707-4A78-831E-086785251EF0}"/>
    <cellStyle name="Comma 2 5 3 8 2 2" xfId="40619" xr:uid="{59B4BC1A-8D1D-4BA3-BEE6-BE7DE2A6044C}"/>
    <cellStyle name="Comma 2 5 3 8 3" xfId="24128" xr:uid="{D33CE005-C510-4D28-BF59-6228B1E21B25}"/>
    <cellStyle name="Comma 2 5 3 8 3 2" xfId="36582" xr:uid="{EF591EC0-4AB5-4F97-8A51-6476B921CC1B}"/>
    <cellStyle name="Comma 2 5 3 8 4" xfId="32203" xr:uid="{651C9919-86B8-472E-AC41-6D2E2B56ED91}"/>
    <cellStyle name="Comma 2 5 3 9" xfId="13462" xr:uid="{8FA6E411-2D72-4AB7-B3A6-A5FC69C22BDE}"/>
    <cellStyle name="Comma 2 5 3 9 2" xfId="27377" xr:uid="{0C543797-EF06-4D2A-80BD-A480F412AFB6}"/>
    <cellStyle name="Comma 2 5 3 9 2 2" xfId="39827" xr:uid="{DA1C498E-142B-47E4-9111-CA63D4C6E4CC}"/>
    <cellStyle name="Comma 2 5 3 9 3" xfId="23190" xr:uid="{DB1F80D0-EBBD-486F-B327-C1056A40D9A8}"/>
    <cellStyle name="Comma 2 5 3 9 3 2" xfId="35645" xr:uid="{0FD0275E-1C04-4702-9804-F0A011CA78FA}"/>
    <cellStyle name="Comma 2 5 3 9 4" xfId="31411" xr:uid="{BE4E722F-45B3-42A3-B724-5FD2AB16C3FB}"/>
    <cellStyle name="Comma 2 5 4" xfId="13468" xr:uid="{0D3CF14B-CECE-4780-80D4-D1748FDED147}"/>
    <cellStyle name="Comma 2 5 4 2" xfId="13469" xr:uid="{E979F64F-D2E0-4F27-8E31-96CC8B7FF1B1}"/>
    <cellStyle name="Comma 2 5 4 2 2" xfId="20148" xr:uid="{2F3E2994-AD0D-499F-883E-1E86E93FBE4B}"/>
    <cellStyle name="Comma 2 5 4 2 2 2" xfId="29337" xr:uid="{3D0B0698-44CB-48B6-B25A-7C6E76F6D744}"/>
    <cellStyle name="Comma 2 5 4 2 2 2 2" xfId="41787" xr:uid="{933D0AE8-163C-469D-9053-3229C8002CE8}"/>
    <cellStyle name="Comma 2 5 4 2 2 3" xfId="25457" xr:uid="{72FFCC2F-C956-4FC6-9495-FFA682D5D568}"/>
    <cellStyle name="Comma 2 5 4 2 2 3 2" xfId="37908" xr:uid="{83BBD78E-E1DF-4654-8D3B-09A108C61665}"/>
    <cellStyle name="Comma 2 5 4 2 2 4" xfId="33371" xr:uid="{E26446DA-69BE-47F3-8BCA-81875281361A}"/>
    <cellStyle name="Comma 2 5 4 2 3" xfId="18753" xr:uid="{6606E184-5F76-47E3-8449-A0B89CED3391}"/>
    <cellStyle name="Comma 2 5 4 2 3 2" xfId="29062" xr:uid="{273A9FC4-891E-4387-8817-6C195838AD45}"/>
    <cellStyle name="Comma 2 5 4 2 3 2 2" xfId="41512" xr:uid="{1591A78A-3CA4-4B10-ACDA-955262BFC360}"/>
    <cellStyle name="Comma 2 5 4 2 3 3" xfId="25180" xr:uid="{0A1A8B5D-61A8-46F6-B75D-A7202A95A45C}"/>
    <cellStyle name="Comma 2 5 4 2 3 3 2" xfId="37632" xr:uid="{D24728D1-1E12-4157-AB3F-B13E0CA96E70}"/>
    <cellStyle name="Comma 2 5 4 2 3 4" xfId="33096" xr:uid="{642710ED-C088-4D44-9F62-3479325E4C8F}"/>
    <cellStyle name="Comma 2 5 4 2 4" xfId="16600" xr:uid="{9A0D39CF-F89F-41F5-BCBA-483085EAABC0}"/>
    <cellStyle name="Comma 2 5 4 2 4 2" xfId="28590" xr:uid="{7AC6980B-858D-4DC8-A664-E0AAFA4A823C}"/>
    <cellStyle name="Comma 2 5 4 2 4 2 2" xfId="41040" xr:uid="{03B9D227-EF91-4A2F-97F6-55D9FD1BC512}"/>
    <cellStyle name="Comma 2 5 4 2 4 3" xfId="24549" xr:uid="{64C19988-B42E-4EFE-97CD-572F20F90BA0}"/>
    <cellStyle name="Comma 2 5 4 2 4 3 2" xfId="37003" xr:uid="{189EC990-B52F-4D3C-A921-B868C529D869}"/>
    <cellStyle name="Comma 2 5 4 2 4 4" xfId="32624" xr:uid="{9FADC009-A2AC-4665-814E-17F96515BE79}"/>
    <cellStyle name="Comma 2 5 4 2 5" xfId="27384" xr:uid="{C4A9FCC4-60C1-4028-AB2E-AE029D8701CC}"/>
    <cellStyle name="Comma 2 5 4 2 5 2" xfId="39834" xr:uid="{D05C8E6E-8643-4042-A0A2-B1530CDE970D}"/>
    <cellStyle name="Comma 2 5 4 2 6" xfId="23197" xr:uid="{4A2B9A03-A3E8-47A0-B5C9-2ECC23785360}"/>
    <cellStyle name="Comma 2 5 4 2 6 2" xfId="35652" xr:uid="{E2DD6BAE-CF02-49C5-A674-EDA01BF57C78}"/>
    <cellStyle name="Comma 2 5 4 2 7" xfId="31418" xr:uid="{49F81D9E-B9C2-4CF4-A399-F2493EAC8A2C}"/>
    <cellStyle name="Comma 2 5 4 3" xfId="19349" xr:uid="{30C149EB-0BC9-4551-8DD0-33CFACA4FAFA}"/>
    <cellStyle name="Comma 2 5 4 3 2" xfId="29168" xr:uid="{744D858C-166C-4987-BB3C-EAE2F5682371}"/>
    <cellStyle name="Comma 2 5 4 3 2 2" xfId="41618" xr:uid="{55314F49-6EFF-4689-984B-FC1DA8B4C150}"/>
    <cellStyle name="Comma 2 5 4 3 3" xfId="25287" xr:uid="{0F2DC2F6-06C6-43B9-8AE2-33BF9A33FBC4}"/>
    <cellStyle name="Comma 2 5 4 3 3 2" xfId="37739" xr:uid="{24A7E2C4-F700-4B3B-9E53-CBD31D5A3F6C}"/>
    <cellStyle name="Comma 2 5 4 3 4" xfId="33202" xr:uid="{940F9237-8126-49D5-B5FF-A4D24B83F45B}"/>
    <cellStyle name="Comma 2 5 4 4" xfId="17948" xr:uid="{04E18602-4964-45C8-A8C5-EFB8398F22E3}"/>
    <cellStyle name="Comma 2 5 4 4 2" xfId="28895" xr:uid="{E562FB6A-D466-494C-B503-D1C9025416BB}"/>
    <cellStyle name="Comma 2 5 4 4 2 2" xfId="41345" xr:uid="{C9B66B08-A210-4E75-A25E-4F335D4B5C9C}"/>
    <cellStyle name="Comma 2 5 4 4 3" xfId="24933" xr:uid="{8A6D2BAE-7130-4CD3-AA4E-C31044B3AF56}"/>
    <cellStyle name="Comma 2 5 4 4 3 2" xfId="37386" xr:uid="{91582899-6823-4405-A7C4-FD69A8645A29}"/>
    <cellStyle name="Comma 2 5 4 4 4" xfId="32929" xr:uid="{043FD39A-BA51-46CF-9935-0123C3321DDE}"/>
    <cellStyle name="Comma 2 5 4 5" xfId="16048" xr:uid="{2E39361D-1EBD-4A9D-9341-084070377A72}"/>
    <cellStyle name="Comma 2 5 4 5 2" xfId="28310" xr:uid="{8A4AD990-2CEE-4DF4-B037-3B235DB1D5C0}"/>
    <cellStyle name="Comma 2 5 4 5 2 2" xfId="40760" xr:uid="{815101B0-A2DC-499E-85A9-810F7BED8854}"/>
    <cellStyle name="Comma 2 5 4 5 3" xfId="24269" xr:uid="{68634746-E101-4D7B-9D4F-2E08D023CF68}"/>
    <cellStyle name="Comma 2 5 4 5 3 2" xfId="36723" xr:uid="{F8E60549-3BD3-4801-80A1-3ACE93ECDCB6}"/>
    <cellStyle name="Comma 2 5 4 5 4" xfId="32344" xr:uid="{224A824D-C934-4DAD-A81C-B57651C6997C}"/>
    <cellStyle name="Comma 2 5 4 6" xfId="27383" xr:uid="{AFB19A2B-3B91-4063-98CC-4A376E6606B3}"/>
    <cellStyle name="Comma 2 5 4 6 2" xfId="39833" xr:uid="{7DDCB9F7-EA81-437F-B48B-A47842C96441}"/>
    <cellStyle name="Comma 2 5 4 7" xfId="23196" xr:uid="{C07294E8-E0FF-4944-9CEB-FC6E98EB2218}"/>
    <cellStyle name="Comma 2 5 4 7 2" xfId="35651" xr:uid="{284F3CF7-677F-46D1-8AC2-669B08872D8A}"/>
    <cellStyle name="Comma 2 5 4 8" xfId="31417" xr:uid="{5C150EA3-E37C-4A8F-8329-A1EBD5F6EC35}"/>
    <cellStyle name="Comma 2 5 4 9" xfId="44169" xr:uid="{3EBB63AC-5158-4F29-8F8B-72BE091D9771}"/>
    <cellStyle name="Comma 2 5 5" xfId="13470" xr:uid="{AFB54CC7-24B5-4FDA-A5FB-2417DD38FFC6}"/>
    <cellStyle name="Comma 2 5 5 10" xfId="43732" xr:uid="{943BCB48-BF82-4871-8859-B704BB5405F6}"/>
    <cellStyle name="Comma 2 5 5 2" xfId="18609" xr:uid="{AAD67866-0F83-4449-BF58-7686F5E88A3E}"/>
    <cellStyle name="Comma 2 5 5 2 2" xfId="28999" xr:uid="{50AA209F-2858-4CAA-8D6C-44384B6F5059}"/>
    <cellStyle name="Comma 2 5 5 2 2 2" xfId="41449" xr:uid="{C3489670-71ED-40E4-B02B-A27381E7C992}"/>
    <cellStyle name="Comma 2 5 5 2 3" xfId="25117" xr:uid="{A40957CB-A170-4349-A956-5D101FE88A92}"/>
    <cellStyle name="Comma 2 5 5 2 3 2" xfId="37569" xr:uid="{3366C741-A8F9-4C60-B864-14BF0EF2EB83}"/>
    <cellStyle name="Comma 2 5 5 2 4" xfId="33033" xr:uid="{BE8BB5BA-24D7-4466-B4B5-A2D1FDBA667A}"/>
    <cellStyle name="Comma 2 5 5 3" xfId="19954" xr:uid="{C517360E-6E6C-4B1F-A063-E38F60F81079}"/>
    <cellStyle name="Comma 2 5 5 3 2" xfId="29272" xr:uid="{CCDEE083-37BD-4FC3-B88A-5262854C7DA8}"/>
    <cellStyle name="Comma 2 5 5 3 2 2" xfId="41722" xr:uid="{62A6065F-7BFE-4E92-AD87-12D9F42610CC}"/>
    <cellStyle name="Comma 2 5 5 3 3" xfId="25392" xr:uid="{2234FB2F-99BF-4CB1-B178-A3246624670B}"/>
    <cellStyle name="Comma 2 5 5 3 3 2" xfId="37843" xr:uid="{47679E42-923C-4DFB-B5D6-A6F1D0C60CB1}"/>
    <cellStyle name="Comma 2 5 5 3 4" xfId="33306" xr:uid="{23E8B615-50C1-4AAD-A33B-64EE275CD857}"/>
    <cellStyle name="Comma 2 5 5 4" xfId="17729" xr:uid="{4A0757A2-10CE-4E8F-811C-8832179A3309}"/>
    <cellStyle name="Comma 2 5 5 4 2" xfId="28806" xr:uid="{BD091650-9E70-4263-B12A-6A4D93FDA699}"/>
    <cellStyle name="Comma 2 5 5 4 2 2" xfId="41256" xr:uid="{0A9B17F9-7540-4144-90D8-785F2E439A33}"/>
    <cellStyle name="Comma 2 5 5 4 3" xfId="24844" xr:uid="{C8F06BE4-104B-4B55-8614-D135387EB81F}"/>
    <cellStyle name="Comma 2 5 5 4 3 2" xfId="37297" xr:uid="{077D4137-71BE-45D9-AF70-E912C89EC0E6}"/>
    <cellStyle name="Comma 2 5 5 4 4" xfId="32840" xr:uid="{F62F9513-04E1-45B5-ACCB-713FB3317D51}"/>
    <cellStyle name="Comma 2 5 5 5" xfId="16377" xr:uid="{9F09FE3E-09E5-4163-973D-E1F67081CDE5}"/>
    <cellStyle name="Comma 2 5 5 5 2" xfId="28416" xr:uid="{06456C81-0EC8-4DFE-B5F2-063215389CDE}"/>
    <cellStyle name="Comma 2 5 5 5 2 2" xfId="40866" xr:uid="{179ECB44-3734-40BF-A58C-42516E3204B9}"/>
    <cellStyle name="Comma 2 5 5 5 3" xfId="24375" xr:uid="{9C92EE54-04D7-4E1E-9B26-881D9F1BAF7E}"/>
    <cellStyle name="Comma 2 5 5 5 3 2" xfId="36829" xr:uid="{6B094130-2B36-4646-9765-AF1A7454200C}"/>
    <cellStyle name="Comma 2 5 5 5 4" xfId="32450" xr:uid="{1715BF2A-03A5-45A9-BBC1-F4A494A4CDF2}"/>
    <cellStyle name="Comma 2 5 5 6" xfId="27385" xr:uid="{2669FD4C-0DEE-4BB0-9B6C-546A478E9362}"/>
    <cellStyle name="Comma 2 5 5 6 2" xfId="39835" xr:uid="{C2DB1F24-53F5-4008-A7DF-BC47D4DFD878}"/>
    <cellStyle name="Comma 2 5 5 7" xfId="23198" xr:uid="{0792D474-BCCC-4B90-9191-4FEF9B6A2D7F}"/>
    <cellStyle name="Comma 2 5 5 7 2" xfId="35653" xr:uid="{C0E49CBC-0D34-4DDC-A7B0-D62066792CA7}"/>
    <cellStyle name="Comma 2 5 5 8" xfId="31419" xr:uid="{49649CA0-7C71-4B0A-ACE2-45FB37BA4F6A}"/>
    <cellStyle name="Comma 2 5 5 9" xfId="43804" xr:uid="{0B87BC8B-665F-41D8-878A-2D75C383A2B7}"/>
    <cellStyle name="Comma 2 5 6" xfId="15690" xr:uid="{A509AB40-6AF6-4C9D-AE21-466B590592D1}"/>
    <cellStyle name="Comma 2 5 6 2" xfId="28002" xr:uid="{1A64C018-D67E-40F9-AC04-EE09D9F409F0}"/>
    <cellStyle name="Comma 2 5 6 2 2" xfId="40452" xr:uid="{EFCA2F18-5BA4-4F42-8526-7164040D1FB9}"/>
    <cellStyle name="Comma 2 5 6 3" xfId="23961" xr:uid="{3AAE3570-6169-4830-9D41-CB30727F39A1}"/>
    <cellStyle name="Comma 2 5 6 3 2" xfId="36415" xr:uid="{D1D30B8C-498D-4641-B74E-0737F7B70EB0}"/>
    <cellStyle name="Comma 2 5 6 4" xfId="32036" xr:uid="{802BFAB1-6C71-4B77-9044-8AF45A11E545}"/>
    <cellStyle name="Comma 2 5 7" xfId="13451" xr:uid="{CD823073-1607-4751-8C6B-B40BEF9C8DD0}"/>
    <cellStyle name="Comma 2 5 7 2" xfId="27366" xr:uid="{8679149B-6765-4B28-BE79-AF1353948DB1}"/>
    <cellStyle name="Comma 2 5 7 2 2" xfId="39816" xr:uid="{7D20BFD8-9158-4E65-AB9D-8902DCBD56CA}"/>
    <cellStyle name="Comma 2 5 7 3" xfId="23179" xr:uid="{67952EE7-800A-4BCF-9C81-6BFC0DA494AB}"/>
    <cellStyle name="Comma 2 5 7 3 2" xfId="35634" xr:uid="{FA1008AB-077B-4DCE-B329-9359D472D211}"/>
    <cellStyle name="Comma 2 5 7 4" xfId="31400" xr:uid="{3C250EE3-B7F0-4BDE-887D-124F3A0C04F0}"/>
    <cellStyle name="Comma 2 5 8" xfId="42463" xr:uid="{BA18190F-E7F1-4881-9B0C-45312541EBBC}"/>
    <cellStyle name="Comma 2 5 9" xfId="43689" xr:uid="{BFF6F963-E079-4E4D-888D-981DF9C5F806}"/>
    <cellStyle name="Comma 2 50" xfId="42408" xr:uid="{DB72D688-9FA6-4C20-A2AE-AD1DD787629F}"/>
    <cellStyle name="Comma 2 51" xfId="42606" xr:uid="{E7712E47-F279-462E-B8F2-EE3153D44517}"/>
    <cellStyle name="Comma 2 52" xfId="42604" xr:uid="{2B5D6081-8856-463D-A30A-CF87CA860B8C}"/>
    <cellStyle name="Comma 2 53" xfId="42605" xr:uid="{4033D71A-D0C9-4EF2-A5A7-1C27E4B1B2C3}"/>
    <cellStyle name="Comma 2 54" xfId="42603" xr:uid="{91859D95-3198-4C2E-9D82-C40A13F03C49}"/>
    <cellStyle name="Comma 2 55" xfId="42607" xr:uid="{D49C5231-9CFB-4B96-958A-8F614999745D}"/>
    <cellStyle name="Comma 2 56" xfId="42602" xr:uid="{14D09881-A079-4A8D-AE42-BDB258DE9999}"/>
    <cellStyle name="Comma 2 57" xfId="42608" xr:uid="{870EACE9-8A1D-4D24-BD4E-F7A1EC2FD493}"/>
    <cellStyle name="Comma 2 58" xfId="42601" xr:uid="{BF6D703A-50EA-4A3B-990E-677BA8ED79AD}"/>
    <cellStyle name="Comma 2 59" xfId="42645" xr:uid="{E501AF7B-910B-4E62-8401-A831E263C06E}"/>
    <cellStyle name="Comma 2 6" xfId="907" xr:uid="{F9260689-4FBB-4F1F-95D3-79237B8349C5}"/>
    <cellStyle name="Comma 2 6 2" xfId="13472" xr:uid="{93BDB179-D0B9-4072-A132-E1CBF9540E7C}"/>
    <cellStyle name="Comma 2 6 2 2" xfId="13473" xr:uid="{F3044270-5351-4A2C-BAE4-871FE478A6D5}"/>
    <cellStyle name="Comma 2 6 2 2 2" xfId="13474" xr:uid="{EF808062-8F03-4196-A563-2D0FDBD4EC0D}"/>
    <cellStyle name="Comma 2 6 2 2 2 2" xfId="20616" xr:uid="{752C4EC1-3F6F-400C-A885-164BB5019A18}"/>
    <cellStyle name="Comma 2 6 2 2 2 3" xfId="19234" xr:uid="{842EF9C0-F386-4B04-8904-CE2525E0C705}"/>
    <cellStyle name="Comma 2 6 2 2 3" xfId="19825" xr:uid="{507B65B2-8342-4795-B1A6-0328D802265F}"/>
    <cellStyle name="Comma 2 6 2 2 4" xfId="18504" xr:uid="{634BD832-4859-4E81-904B-F09915560937}"/>
    <cellStyle name="Comma 2 6 2 2 5" xfId="17282" xr:uid="{F0D23E2F-CFE5-45E5-BD92-69E03C6B7FCA}"/>
    <cellStyle name="Comma 2 6 2 3" xfId="13475" xr:uid="{6270180E-1D79-4826-A873-83399A132408}"/>
    <cellStyle name="Comma 2 6 2 3 2" xfId="20412" xr:uid="{75FD78C4-A55C-40D5-B445-41A7D95EC1DE}"/>
    <cellStyle name="Comma 2 6 2 3 3" xfId="19030" xr:uid="{C9E40066-3FFA-4735-A643-13F10701468F}"/>
    <cellStyle name="Comma 2 6 2 3 4" xfId="17528" xr:uid="{FEEBE3F3-EAA4-466D-98E8-90D75A61470B}"/>
    <cellStyle name="Comma 2 6 2 4" xfId="20803" xr:uid="{CF7B7C02-CADA-4765-8644-A611CF1AEE76}"/>
    <cellStyle name="Comma 2 6 2 5" xfId="19623" xr:uid="{D42C5484-16AA-4F79-BE24-6839A9F7E2A8}"/>
    <cellStyle name="Comma 2 6 2 6" xfId="20864" xr:uid="{3681BCDB-B2B3-4883-9332-5E3699F7E15E}"/>
    <cellStyle name="Comma 2 6 2 7" xfId="18222" xr:uid="{1338FA13-C5C9-43D6-A51D-0F7A29A2A90F}"/>
    <cellStyle name="Comma 2 6 2 8" xfId="17081" xr:uid="{CE9835C1-90CE-42E0-A1E9-69F92B7AC30C}"/>
    <cellStyle name="Comma 2 6 2 9" xfId="43164" xr:uid="{A33D94C9-5EE7-484B-9F9E-6ABD3A5A3C73}"/>
    <cellStyle name="Comma 2 6 3" xfId="13476" xr:uid="{78C9347E-59CD-4320-A569-716CED4A97C4}"/>
    <cellStyle name="Comma 2 6 3 2" xfId="13477" xr:uid="{BDCE6412-72B0-4998-8DB2-8A02716D3A9B}"/>
    <cellStyle name="Comma 2 6 3 2 2" xfId="20254" xr:uid="{37665111-6094-468D-9AC4-3E4C4F7BD9D6}"/>
    <cellStyle name="Comma 2 6 3 2 3" xfId="18859" xr:uid="{D194CED8-56C1-47A3-A298-0BB904738941}"/>
    <cellStyle name="Comma 2 6 3 3" xfId="19455" xr:uid="{3C8EC932-9F03-4E19-A688-721703D30408}"/>
    <cellStyle name="Comma 2 6 3 4" xfId="18053" xr:uid="{21867C9C-C5B2-4710-B395-20D29D76C571}"/>
    <cellStyle name="Comma 2 6 3 5" xfId="43163" xr:uid="{195C8D4A-C70F-4301-85E7-2AFD736711CB}"/>
    <cellStyle name="Comma 2 6 4" xfId="13478" xr:uid="{C05F0E3C-CD9D-4772-A56A-2DE4BCDDBEC4}"/>
    <cellStyle name="Comma 2 6 4 2" xfId="18678" xr:uid="{2244D79D-DD98-407D-8765-142023A63D1D}"/>
    <cellStyle name="Comma 2 6 4 3" xfId="20060" xr:uid="{E3134AA9-A4E4-4D2A-B8E5-CB997F2D95B7}"/>
    <cellStyle name="Comma 2 6 4 4" xfId="17835" xr:uid="{2E7841CC-B3C1-4928-8D43-0BDEF5BA8B8C}"/>
    <cellStyle name="Comma 2 6 5" xfId="13471" xr:uid="{24B8579D-368E-4486-8F69-A3B71E80919B}"/>
    <cellStyle name="Comma 2 6 6" xfId="42169" xr:uid="{00D578DF-9ECD-4C51-BDF1-E533C6CD4082}"/>
    <cellStyle name="Comma 2 6 7" xfId="45986" xr:uid="{C12EFDEF-E31B-4633-9D41-17620982CE93}"/>
    <cellStyle name="Comma 2 7" xfId="1111" xr:uid="{16EB119A-1DAF-4B51-87B9-35492127B1D5}"/>
    <cellStyle name="Comma 2 7 2" xfId="12975" xr:uid="{6D9E7962-1001-4EDD-9B0F-91760D3AC241}"/>
    <cellStyle name="Comma 2 7 2 2" xfId="43166" xr:uid="{26FC55BB-835E-4E58-9377-47147C7B13EF}"/>
    <cellStyle name="Comma 2 7 2 2 2" xfId="44052" xr:uid="{C059BFBC-CE62-4496-9A1E-DFD02F9D920D}"/>
    <cellStyle name="Comma 2 7 2 3" xfId="44246" xr:uid="{487B3E3C-E9AF-4DB4-9256-A86AA962E527}"/>
    <cellStyle name="Comma 2 7 2 4" xfId="43955" xr:uid="{945773F6-A0B4-46AD-8D06-878C38CF8D1F}"/>
    <cellStyle name="Comma 2 7 3" xfId="13479" xr:uid="{95FD7628-4EC2-44A7-B6C9-7E10491DB564}"/>
    <cellStyle name="Comma 2 7 3 2" xfId="43165" xr:uid="{90C44FB5-B929-4A4A-ACBE-2E146CD390DD}"/>
    <cellStyle name="Comma 2 7 3 3" xfId="44051" xr:uid="{739DEA78-BD9A-44CA-B84C-6CA40AE1EE61}"/>
    <cellStyle name="Comma 2 7 4" xfId="42170" xr:uid="{28313733-C0CF-4566-86F3-5B786069C3A8}"/>
    <cellStyle name="Comma 2 7 4 2" xfId="44170" xr:uid="{A3609511-BEFD-41A9-A5E5-6D91B13C9E5E}"/>
    <cellStyle name="Comma 2 7 5" xfId="43805" xr:uid="{655C4635-5029-4F52-87B3-80FAE4E73860}"/>
    <cellStyle name="Comma 2 7 6" xfId="45998" xr:uid="{28ACF657-779C-4D07-810D-E4CC9A55F4EA}"/>
    <cellStyle name="Comma 2 8" xfId="1112" xr:uid="{E38A1BBE-B474-4704-AF1E-2A149C0EAD61}"/>
    <cellStyle name="Comma 2 8 2" xfId="12976" xr:uid="{742EB6CF-5120-4E2C-AE07-B171FC51E1F8}"/>
    <cellStyle name="Comma 2 8 2 2" xfId="43168" xr:uid="{F3E55C73-4770-40F4-896B-3DF70E3AA2E6}"/>
    <cellStyle name="Comma 2 8 3" xfId="15550" xr:uid="{F2642643-ACD2-402B-AC7A-35BB7787639C}"/>
    <cellStyle name="Comma 2 8 3 2" xfId="27984" xr:uid="{4B2739FF-8AAC-4D02-B275-EAD62B79DAC5}"/>
    <cellStyle name="Comma 2 8 3 2 2" xfId="40434" xr:uid="{E7DB06C4-1796-4B03-BE05-954E14E4E03E}"/>
    <cellStyle name="Comma 2 8 3 3" xfId="23937" xr:uid="{0395EC18-162C-4A96-BA30-C2F2C542D31D}"/>
    <cellStyle name="Comma 2 8 3 3 2" xfId="36391" xr:uid="{D1C5690B-1753-48DF-A224-94F2A153E1BE}"/>
    <cellStyle name="Comma 2 8 3 4" xfId="32018" xr:uid="{F6147725-D8F6-4532-8B09-CA8D0A33329D}"/>
    <cellStyle name="Comma 2 8 3 5" xfId="43167" xr:uid="{6FBB7051-CC92-420B-A6EE-F39318ADD5ED}"/>
    <cellStyle name="Comma 2 8 3 6" xfId="44053" xr:uid="{528B8A97-4AF5-4804-B7E6-68D84CA69072}"/>
    <cellStyle name="Comma 2 8 4" xfId="42171" xr:uid="{C9A3BA0A-101C-4BEA-996C-6E9247D79E7D}"/>
    <cellStyle name="Comma 2 8 5" xfId="42386" xr:uid="{F044B930-6063-4547-95DD-7FC5F1247C27}"/>
    <cellStyle name="Comma 2 8 5 2" xfId="43796" xr:uid="{8F7EE6D5-FF86-439D-87E3-AE5643BF4F2F}"/>
    <cellStyle name="Comma 2 8 6" xfId="43739" xr:uid="{B43710FC-3CAA-41E5-8757-6B1ACC2EA640}"/>
    <cellStyle name="Comma 2 8 7" xfId="46044" xr:uid="{EA02EF20-FA9D-4629-9EC3-452250948F41}"/>
    <cellStyle name="Comma 2 9" xfId="1113" xr:uid="{68CCF417-8A1C-45CB-9E9B-8CE6A4B993E7}"/>
    <cellStyle name="Comma 2 9 2" xfId="15648" xr:uid="{65353D40-0E65-4528-9D90-1E11DC057DA8}"/>
    <cellStyle name="Comma 2 9 2 2" xfId="44268" xr:uid="{B4BD7E93-1676-434B-ACF7-2178235982BD}"/>
    <cellStyle name="Comma 2 9 2 3" xfId="43975" xr:uid="{BC6B1E08-2A87-4334-BDF0-2C686FBC3F48}"/>
    <cellStyle name="Comma 2 9 3" xfId="42172" xr:uid="{1B541BDE-DA12-4C2C-BE44-2EB023632EE1}"/>
    <cellStyle name="Comma 2 9 3 2" xfId="44054" xr:uid="{EEF98856-0A71-4673-BF0A-D7461ED9A87B}"/>
    <cellStyle name="Comma 2 9 4" xfId="44200" xr:uid="{0C3DD0E0-DC8D-48BA-B505-2078CB87B729}"/>
    <cellStyle name="Comma 2 9 5" xfId="43901" xr:uid="{A8C37BDB-C41F-4DE9-A000-AA5DA9291392}"/>
    <cellStyle name="Comma 2 9 6" xfId="43749" xr:uid="{45E25A95-99D8-4BC8-A721-ED88AB25CA5A}"/>
    <cellStyle name="Comma 2_201202_TASCO Stockmovement (150212)" xfId="43169" xr:uid="{BBBC7562-4ADF-4C2F-BA77-2BD9272B83E7}"/>
    <cellStyle name="Comma 20" xfId="516" xr:uid="{CE19B7B8-11FC-41CB-99CC-80F070A60B08}"/>
    <cellStyle name="Comma 20 2" xfId="724" xr:uid="{3FCA3649-B4E6-4F21-9AF4-C09342C64B32}"/>
    <cellStyle name="Comma 20 2 2" xfId="44263" xr:uid="{19F699E1-A62E-4978-BB9E-B5F0BA1E4A07}"/>
    <cellStyle name="Comma 20 2 3" xfId="43971" xr:uid="{D71BCB79-0622-427D-ABC3-99EE39FEDCA6}"/>
    <cellStyle name="Comma 20 3" xfId="13480" xr:uid="{56B895FA-C964-453A-9481-193CE15B30D0}"/>
    <cellStyle name="Comma 20 3 2" xfId="44055" xr:uid="{3F0B7839-E3A5-4BAA-9937-76F09236C279}"/>
    <cellStyle name="Comma 20 4" xfId="43170" xr:uid="{AAD6E051-0AEE-4152-88F7-EEDEF85993EE}"/>
    <cellStyle name="Comma 20 4 2" xfId="44195" xr:uid="{39F24905-1956-4B60-834F-B153A958D122}"/>
    <cellStyle name="Comma 20 5" xfId="43894" xr:uid="{B7CD0F39-AC12-4538-928E-BDF23B0D2339}"/>
    <cellStyle name="Comma 20 6" xfId="43721" xr:uid="{92A52C4E-FABA-4DF3-9F79-FF8878313052}"/>
    <cellStyle name="Comma 21" xfId="686" xr:uid="{57301BFB-4227-428D-975F-7705569091D5}"/>
    <cellStyle name="Comma 21 2" xfId="13482" xr:uid="{D5374907-BB88-499D-A938-D60C1D176515}"/>
    <cellStyle name="Comma 21 2 2" xfId="13483" xr:uid="{81B1D099-E032-4D1B-9673-C97285EED3E5}"/>
    <cellStyle name="Comma 21 2 2 10" xfId="23201" xr:uid="{BE05E169-14AA-4533-9347-239A4FE61EE3}"/>
    <cellStyle name="Comma 21 2 2 10 2" xfId="35656" xr:uid="{F7E4D378-A9A8-4B0C-9B7B-A97EE3D0D887}"/>
    <cellStyle name="Comma 21 2 2 11" xfId="31422" xr:uid="{3929F967-5102-47EF-8300-08A14E03DFB0}"/>
    <cellStyle name="Comma 21 2 2 12" xfId="44266" xr:uid="{0181355C-56CE-4714-A8D4-98C3C601FE8F}"/>
    <cellStyle name="Comma 21 2 2 2" xfId="13484" xr:uid="{DC2630AC-0C9E-4296-A17A-170990DF0983}"/>
    <cellStyle name="Comma 21 2 2 2 2" xfId="13485" xr:uid="{568DC04D-5B43-4CC5-949D-4B760F9B684A}"/>
    <cellStyle name="Comma 21 2 2 2 2 2" xfId="20638" xr:uid="{C4CADFD5-3005-4231-9223-BD1638046B8A}"/>
    <cellStyle name="Comma 21 2 2 2 2 2 2" xfId="29434" xr:uid="{B6AB0ABE-E873-4047-8183-55767A14F542}"/>
    <cellStyle name="Comma 21 2 2 2 2 2 2 2" xfId="41884" xr:uid="{CE697DF9-7884-468D-AF1A-E2AC37326527}"/>
    <cellStyle name="Comma 21 2 2 2 2 2 3" xfId="25555" xr:uid="{D6132663-1637-4FE5-8C17-F60B282B225A}"/>
    <cellStyle name="Comma 21 2 2 2 2 2 3 2" xfId="38006" xr:uid="{70111652-13E7-4CC2-BC32-FC3E756DC3FC}"/>
    <cellStyle name="Comma 21 2 2 2 2 2 4" xfId="33468" xr:uid="{8D229FF9-3B32-4B55-9A52-C06E6D166A70}"/>
    <cellStyle name="Comma 21 2 2 2 2 3" xfId="19256" xr:uid="{03D40E04-12A5-44AB-AB86-E3B78BAF75BB}"/>
    <cellStyle name="Comma 21 2 2 2 2 3 2" xfId="29159" xr:uid="{D5A1A40D-311D-4475-9AE1-CD2E50B95232}"/>
    <cellStyle name="Comma 21 2 2 2 2 3 2 2" xfId="41609" xr:uid="{1EA7DECB-FDED-4554-B649-639DDEA2394E}"/>
    <cellStyle name="Comma 21 2 2 2 2 3 3" xfId="25278" xr:uid="{43096CC8-1977-4D03-9AEC-29E243394B97}"/>
    <cellStyle name="Comma 21 2 2 2 2 3 3 2" xfId="37730" xr:uid="{9CFC399F-4254-4E9F-9345-95F45F6DE9AD}"/>
    <cellStyle name="Comma 21 2 2 2 2 3 4" xfId="33193" xr:uid="{AAF5427A-8142-47EE-8389-731EAF396A69}"/>
    <cellStyle name="Comma 21 2 2 2 2 4" xfId="16853" xr:uid="{FD3F6682-B0F1-4D87-A402-7931495284CB}"/>
    <cellStyle name="Comma 21 2 2 2 2 4 2" xfId="28687" xr:uid="{ECBAD98C-EA70-4986-9C4C-FD335E075563}"/>
    <cellStyle name="Comma 21 2 2 2 2 4 2 2" xfId="41137" xr:uid="{4A8E9996-67CE-415D-BC97-9EE07B8A0C27}"/>
    <cellStyle name="Comma 21 2 2 2 2 4 3" xfId="24646" xr:uid="{2994A30E-03A8-4920-8C9F-9F47B99CFFEE}"/>
    <cellStyle name="Comma 21 2 2 2 2 4 3 2" xfId="37100" xr:uid="{B9BBC945-C6B4-4D6B-BD8B-2F1C4D5C0A8A}"/>
    <cellStyle name="Comma 21 2 2 2 2 4 4" xfId="32721" xr:uid="{CC42E4D8-F9A8-4478-89C4-BC76BF562886}"/>
    <cellStyle name="Comma 21 2 2 2 2 5" xfId="27390" xr:uid="{5C837B16-49C9-4FCC-9215-F05BA6AA6957}"/>
    <cellStyle name="Comma 21 2 2 2 2 5 2" xfId="39840" xr:uid="{643FCF2E-D624-4869-AAB4-0AA4996D4D11}"/>
    <cellStyle name="Comma 21 2 2 2 2 6" xfId="23203" xr:uid="{BC4DD94F-3112-4309-9BC9-3D0414F10959}"/>
    <cellStyle name="Comma 21 2 2 2 2 6 2" xfId="35658" xr:uid="{52E68831-3FC0-48E6-82D8-DBE16F28E68D}"/>
    <cellStyle name="Comma 21 2 2 2 2 7" xfId="31424" xr:uid="{4305FD53-5FFE-4184-A3EC-73008F06145D}"/>
    <cellStyle name="Comma 21 2 2 2 3" xfId="19847" xr:uid="{10D43F5A-5B46-4C04-8541-B86774C8D5E3}"/>
    <cellStyle name="Comma 21 2 2 2 3 2" xfId="29265" xr:uid="{A20393AE-4511-455F-B319-1AD9F68E9D29}"/>
    <cellStyle name="Comma 21 2 2 2 3 2 2" xfId="41715" xr:uid="{8B9E0177-D458-45EB-B640-BA3E7C934221}"/>
    <cellStyle name="Comma 21 2 2 2 3 3" xfId="25385" xr:uid="{44C21C16-95FB-4CC9-B21B-653EB9C92467}"/>
    <cellStyle name="Comma 21 2 2 2 3 3 2" xfId="37836" xr:uid="{21DF7463-92F2-4886-A2D2-6F91722CBB09}"/>
    <cellStyle name="Comma 21 2 2 2 3 4" xfId="33299" xr:uid="{282484CC-C558-4288-8FD9-169009956C0A}"/>
    <cellStyle name="Comma 21 2 2 2 4" xfId="18526" xr:uid="{CF7706C8-B0EF-41E8-979F-088A478B145D}"/>
    <cellStyle name="Comma 21 2 2 2 4 2" xfId="28992" xr:uid="{8E267B67-9142-4E6C-B667-C845C2B88185}"/>
    <cellStyle name="Comma 21 2 2 2 4 2 2" xfId="41442" xr:uid="{81528157-7967-43BF-91C6-BFDBE1445C25}"/>
    <cellStyle name="Comma 21 2 2 2 4 3" xfId="25110" xr:uid="{78FA2502-B48F-43DE-A642-DDAE5776FA3E}"/>
    <cellStyle name="Comma 21 2 2 2 4 3 2" xfId="37562" xr:uid="{3FC4405C-2FAD-4AE5-BCAA-7602684BCF6E}"/>
    <cellStyle name="Comma 21 2 2 2 4 4" xfId="33026" xr:uid="{FE1B55F2-4511-4C62-BC3F-3E53BAE0628B}"/>
    <cellStyle name="Comma 21 2 2 2 5" xfId="17304" xr:uid="{16294C6F-608C-4BF6-B1F9-2954DB94D91F}"/>
    <cellStyle name="Comma 21 2 2 2 5 2" xfId="28758" xr:uid="{B0EF8948-6DA4-40E0-AD18-9427963EC4D8}"/>
    <cellStyle name="Comma 21 2 2 2 5 2 2" xfId="41208" xr:uid="{DF5EE33D-0CE3-4D5E-ADB2-0DC2E6D43B50}"/>
    <cellStyle name="Comma 21 2 2 2 5 3" xfId="24719" xr:uid="{BEE76C65-C542-48D0-A6C4-937B57C13CF3}"/>
    <cellStyle name="Comma 21 2 2 2 5 3 2" xfId="37172" xr:uid="{394AFBA7-0E8C-47C9-9353-D50F74199253}"/>
    <cellStyle name="Comma 21 2 2 2 5 4" xfId="32792" xr:uid="{D14493BA-36B9-4C85-9C8E-B0FB5DA69F4B}"/>
    <cellStyle name="Comma 21 2 2 2 6" xfId="16300" xr:uid="{588EB7E8-E23F-43E6-A3D8-5DD3E0CE90DD}"/>
    <cellStyle name="Comma 21 2 2 2 6 2" xfId="28409" xr:uid="{2E839895-78D4-49CB-847E-3710420DE5A8}"/>
    <cellStyle name="Comma 21 2 2 2 6 2 2" xfId="40859" xr:uid="{FD353622-AEB9-4A81-83D2-AE0483926B98}"/>
    <cellStyle name="Comma 21 2 2 2 6 3" xfId="24368" xr:uid="{1EA7F112-C3B4-45C9-9354-3B939F743DC4}"/>
    <cellStyle name="Comma 21 2 2 2 6 3 2" xfId="36822" xr:uid="{4ABEDC9B-7F2F-4F53-81CE-79A57E0751C5}"/>
    <cellStyle name="Comma 21 2 2 2 6 4" xfId="32443" xr:uid="{B642E8F9-1B9F-4333-9FD0-5F3DA274F50E}"/>
    <cellStyle name="Comma 21 2 2 2 7" xfId="27389" xr:uid="{36735B70-2D27-4368-8CAB-84793F95EA5E}"/>
    <cellStyle name="Comma 21 2 2 2 7 2" xfId="39839" xr:uid="{ACD7F7E3-1455-4A79-9D16-D986EBED673A}"/>
    <cellStyle name="Comma 21 2 2 2 8" xfId="23202" xr:uid="{2958E408-E28B-43B2-82E1-622FFE6ECCFB}"/>
    <cellStyle name="Comma 21 2 2 2 8 2" xfId="35657" xr:uid="{DBAB44CB-998F-48A4-B424-D2B6718C9C51}"/>
    <cellStyle name="Comma 21 2 2 2 9" xfId="31423" xr:uid="{378472FB-4E32-4082-9A2D-E9A1F703759A}"/>
    <cellStyle name="Comma 21 2 2 3" xfId="13486" xr:uid="{71FADB55-33EC-49B3-863A-4727C368E0DE}"/>
    <cellStyle name="Comma 21 2 2 3 2" xfId="13487" xr:uid="{3828583E-123B-4EBF-AC10-4091834D8D8D}"/>
    <cellStyle name="Comma 21 2 2 3 2 2" xfId="20436" xr:uid="{27AD2C2E-4777-402B-BBA1-B5CAE6B8786B}"/>
    <cellStyle name="Comma 21 2 2 3 2 2 2" xfId="29399" xr:uid="{0372D3D3-A05C-4DC8-9481-3DA3304570AE}"/>
    <cellStyle name="Comma 21 2 2 3 2 2 2 2" xfId="41849" xr:uid="{877C5B34-9C6E-4707-A995-5F6F038BCFEE}"/>
    <cellStyle name="Comma 21 2 2 3 2 2 3" xfId="25519" xr:uid="{5C47CF47-4E6A-4711-9DF7-F02F97AA84A0}"/>
    <cellStyle name="Comma 21 2 2 3 2 2 3 2" xfId="37970" xr:uid="{3C4C4891-A23A-4F37-9C7B-7938A6D07C01}"/>
    <cellStyle name="Comma 21 2 2 3 2 2 4" xfId="33433" xr:uid="{2910E038-F3AE-4936-9FC7-64604C8C9B6C}"/>
    <cellStyle name="Comma 21 2 2 3 2 3" xfId="19054" xr:uid="{CEF0124D-F07A-4313-A423-E30B30D97ADB}"/>
    <cellStyle name="Comma 21 2 2 3 2 3 2" xfId="29124" xr:uid="{E8A41855-4322-40E5-BFE7-2F1D210ABF0A}"/>
    <cellStyle name="Comma 21 2 2 3 2 3 2 2" xfId="41574" xr:uid="{E0CC014A-8CFA-49B9-8885-B9F5EF255EB9}"/>
    <cellStyle name="Comma 21 2 2 3 2 3 3" xfId="25242" xr:uid="{9E9E6FEA-89C9-4D84-BD2C-9DACD285EE89}"/>
    <cellStyle name="Comma 21 2 2 3 2 3 3 2" xfId="37694" xr:uid="{4970A1FE-FEEB-49A2-889D-3B3D23013D8F}"/>
    <cellStyle name="Comma 21 2 2 3 2 3 4" xfId="33158" xr:uid="{06DAE996-176C-4C5C-9AEC-12813EE346E1}"/>
    <cellStyle name="Comma 21 2 2 3 2 4" xfId="16750" xr:uid="{3DCE188A-7B33-47A0-98A1-A01DE10C3486}"/>
    <cellStyle name="Comma 21 2 2 3 2 4 2" xfId="28652" xr:uid="{090B3E3B-0688-472C-A6C7-0ACF54976D8D}"/>
    <cellStyle name="Comma 21 2 2 3 2 4 2 2" xfId="41102" xr:uid="{4D53DF62-B996-4957-B840-2475677D55E1}"/>
    <cellStyle name="Comma 21 2 2 3 2 4 3" xfId="24611" xr:uid="{844E4713-D287-40EB-81B4-1DBBFB748824}"/>
    <cellStyle name="Comma 21 2 2 3 2 4 3 2" xfId="37065" xr:uid="{9B1EA9A8-7B36-4023-BDD4-0C56505D8021}"/>
    <cellStyle name="Comma 21 2 2 3 2 4 4" xfId="32686" xr:uid="{C9209579-FCD0-4206-A385-5660511A5168}"/>
    <cellStyle name="Comma 21 2 2 3 2 5" xfId="27392" xr:uid="{61FDAC63-2AB6-479A-AD39-A4CAB0BD4E1C}"/>
    <cellStyle name="Comma 21 2 2 3 2 5 2" xfId="39842" xr:uid="{676F3C23-5110-40DC-BF21-34D0B3D712F3}"/>
    <cellStyle name="Comma 21 2 2 3 2 6" xfId="23205" xr:uid="{75479924-1C5C-4F19-AC16-B46CA10F1458}"/>
    <cellStyle name="Comma 21 2 2 3 2 6 2" xfId="35660" xr:uid="{6D7C1068-4546-4ECA-9B09-F03BC40C3322}"/>
    <cellStyle name="Comma 21 2 2 3 2 7" xfId="31426" xr:uid="{BB713A19-C9C4-4184-91A4-1A2558A4319F}"/>
    <cellStyle name="Comma 21 2 2 3 3" xfId="19647" xr:uid="{AD2A4FBA-30E9-47B3-83CE-82F0AABC8DD2}"/>
    <cellStyle name="Comma 21 2 2 3 3 2" xfId="29230" xr:uid="{BB43618D-1A49-453F-AB47-4971F9E5359A}"/>
    <cellStyle name="Comma 21 2 2 3 3 2 2" xfId="41680" xr:uid="{95C90929-0D57-4BB3-8A14-964D2D402D55}"/>
    <cellStyle name="Comma 21 2 2 3 3 3" xfId="25349" xr:uid="{3F46FBAD-73BE-480E-AD7F-A7277B4DE3C2}"/>
    <cellStyle name="Comma 21 2 2 3 3 3 2" xfId="37801" xr:uid="{801DBF81-431E-43E5-ADAD-E58BAA98C901}"/>
    <cellStyle name="Comma 21 2 2 3 3 4" xfId="33264" xr:uid="{CFDE5176-CC8A-409E-B48D-0D4847B8FABB}"/>
    <cellStyle name="Comma 21 2 2 3 4" xfId="18246" xr:uid="{46B21B98-3599-4383-9B7D-0E191C00FED2}"/>
    <cellStyle name="Comma 21 2 2 3 4 2" xfId="28957" xr:uid="{737074C7-8CC8-4B94-B75E-342F01653897}"/>
    <cellStyle name="Comma 21 2 2 3 4 2 2" xfId="41407" xr:uid="{7D9F0B3B-8B2D-41FA-AAFE-86E7A828FFD3}"/>
    <cellStyle name="Comma 21 2 2 3 4 3" xfId="24995" xr:uid="{240FE140-F57A-4BBF-A85F-3FAEF2C17416}"/>
    <cellStyle name="Comma 21 2 2 3 4 3 2" xfId="37448" xr:uid="{8CE4E0C7-225A-4D13-9831-2AF04DCC5DF6}"/>
    <cellStyle name="Comma 21 2 2 3 4 4" xfId="32991" xr:uid="{AD0AD9A6-4880-494B-BC19-971AC8C9F773}"/>
    <cellStyle name="Comma 21 2 2 3 5" xfId="17553" xr:uid="{17ED7013-864E-4BD6-8D01-D08FFD10DF51}"/>
    <cellStyle name="Comma 21 2 2 3 5 2" xfId="28798" xr:uid="{F676A530-5F43-4888-B38D-352C37DA3F6E}"/>
    <cellStyle name="Comma 21 2 2 3 5 2 2" xfId="41248" xr:uid="{46690ABD-7A71-4355-B0AC-B8CF329E7055}"/>
    <cellStyle name="Comma 21 2 2 3 5 3" xfId="24759" xr:uid="{AD183C7C-C471-4980-8459-7395E472551A}"/>
    <cellStyle name="Comma 21 2 2 3 5 3 2" xfId="37212" xr:uid="{68F2D6F6-3ADA-483D-99B4-6C98E304BEDB}"/>
    <cellStyle name="Comma 21 2 2 3 5 4" xfId="32832" xr:uid="{7D1DFC01-146A-4913-AF2E-CAC934AE52D2}"/>
    <cellStyle name="Comma 21 2 2 3 6" xfId="16197" xr:uid="{229C7069-A5A4-436A-8B7B-E53D17EAC5B7}"/>
    <cellStyle name="Comma 21 2 2 3 6 2" xfId="28373" xr:uid="{505DBACC-0B8E-4B4C-82C0-E537477BDB0A}"/>
    <cellStyle name="Comma 21 2 2 3 6 2 2" xfId="40823" xr:uid="{A41A2120-AA1C-4D93-BBAA-BFC683215029}"/>
    <cellStyle name="Comma 21 2 2 3 6 3" xfId="24332" xr:uid="{D0E5CD2A-14B7-468E-9332-2FDE6634D6FF}"/>
    <cellStyle name="Comma 21 2 2 3 6 3 2" xfId="36786" xr:uid="{882280A5-04CE-47BF-B61F-B4E5B25F6DB2}"/>
    <cellStyle name="Comma 21 2 2 3 6 4" xfId="32407" xr:uid="{E2081EB7-B5E5-4FB0-BB35-FAC655E89401}"/>
    <cellStyle name="Comma 21 2 2 3 7" xfId="27391" xr:uid="{6F2FABAC-E3DF-4DA3-8299-B38C9F320854}"/>
    <cellStyle name="Comma 21 2 2 3 7 2" xfId="39841" xr:uid="{7B459919-7D6A-4FD3-A846-E174FFF5AB95}"/>
    <cellStyle name="Comma 21 2 2 3 8" xfId="23204" xr:uid="{C539487B-E95C-4599-9E42-1A1CEFAED5C1}"/>
    <cellStyle name="Comma 21 2 2 3 8 2" xfId="35659" xr:uid="{E6ABCF4A-01C0-4312-8C2D-793C43706A14}"/>
    <cellStyle name="Comma 21 2 2 3 9" xfId="31425" xr:uid="{F2033084-EAA7-46E2-B403-B6D7F439E844}"/>
    <cellStyle name="Comma 21 2 2 4" xfId="13488" xr:uid="{A6CEC192-1E04-46FD-8161-D1D4256899C6}"/>
    <cellStyle name="Comma 21 2 2 4 2" xfId="20117" xr:uid="{C74AE2DE-35C9-4B30-9F7D-E44F69FAE960}"/>
    <cellStyle name="Comma 21 2 2 4 2 2" xfId="29333" xr:uid="{D7CFA963-31BE-40F4-9B11-7DC65FE81AA3}"/>
    <cellStyle name="Comma 21 2 2 4 2 2 2" xfId="41783" xr:uid="{AF94929E-7886-480C-9A93-D754C2C12534}"/>
    <cellStyle name="Comma 21 2 2 4 2 3" xfId="25453" xr:uid="{27E7E50F-8E6F-4308-864D-D68685D84CC0}"/>
    <cellStyle name="Comma 21 2 2 4 2 3 2" xfId="37904" xr:uid="{D5068577-9637-47A5-9266-F509BD8BAD10}"/>
    <cellStyle name="Comma 21 2 2 4 2 4" xfId="33367" xr:uid="{0F183767-3090-4A16-BED2-00653A08291A}"/>
    <cellStyle name="Comma 21 2 2 4 3" xfId="18722" xr:uid="{DD890F27-1EF0-4412-B13D-E50171A42E78}"/>
    <cellStyle name="Comma 21 2 2 4 3 2" xfId="29058" xr:uid="{C8AA69D4-9DE7-44A9-B070-761C476E7401}"/>
    <cellStyle name="Comma 21 2 2 4 3 2 2" xfId="41508" xr:uid="{E5808630-CEF7-4EF0-BE10-4E89BF1F1CFF}"/>
    <cellStyle name="Comma 21 2 2 4 3 3" xfId="25176" xr:uid="{04E6818D-996F-4534-9088-A6B97340C22B}"/>
    <cellStyle name="Comma 21 2 2 4 3 3 2" xfId="37628" xr:uid="{0E35D848-BD88-4E2E-9E04-83CFD2BFAA07}"/>
    <cellStyle name="Comma 21 2 2 4 3 4" xfId="33092" xr:uid="{4FFA5DA5-CD8C-4AFD-96AD-1E9E264C309D}"/>
    <cellStyle name="Comma 21 2 2 4 4" xfId="16578" xr:uid="{95202E0D-024E-46F2-A642-8BD28ED12C4E}"/>
    <cellStyle name="Comma 21 2 2 4 4 2" xfId="28586" xr:uid="{1CD0990F-E5AC-45A3-AB19-4456052D0EA7}"/>
    <cellStyle name="Comma 21 2 2 4 4 2 2" xfId="41036" xr:uid="{6F29E4DC-EAFE-4008-96A6-B19D13365358}"/>
    <cellStyle name="Comma 21 2 2 4 4 3" xfId="24545" xr:uid="{87C0CD28-EB76-45A0-B5D0-81005024A7F1}"/>
    <cellStyle name="Comma 21 2 2 4 4 3 2" xfId="36999" xr:uid="{7D39B57E-5CC1-48C6-AB4A-DEFA17F487A4}"/>
    <cellStyle name="Comma 21 2 2 4 4 4" xfId="32620" xr:uid="{4DB1A949-27EC-4177-B6CC-D3C9719C8F5A}"/>
    <cellStyle name="Comma 21 2 2 4 5" xfId="27393" xr:uid="{73DE0C32-2E20-410C-97E6-DBA704939AE5}"/>
    <cellStyle name="Comma 21 2 2 4 5 2" xfId="39843" xr:uid="{FC0688EB-BBA0-44F0-A2EA-1EE35AB4179F}"/>
    <cellStyle name="Comma 21 2 2 4 6" xfId="23206" xr:uid="{3F5CE153-C43D-40E7-9409-0D1683D8E648}"/>
    <cellStyle name="Comma 21 2 2 4 6 2" xfId="35661" xr:uid="{FB17DEFA-98B3-42F8-9775-AB3690AE0E2F}"/>
    <cellStyle name="Comma 21 2 2 4 7" xfId="31427" xr:uid="{55E5674B-33C0-4D0D-B11B-4759DABD6AF9}"/>
    <cellStyle name="Comma 21 2 2 5" xfId="20865" xr:uid="{90C3FB92-F347-4D2D-A853-B24793E80334}"/>
    <cellStyle name="Comma 21 2 2 5 2" xfId="29450" xr:uid="{6C193F53-04AA-4716-BC39-6D915E9631A4}"/>
    <cellStyle name="Comma 21 2 2 5 2 2" xfId="41900" xr:uid="{B293655A-7B36-48EB-A16F-E813E7EB396B}"/>
    <cellStyle name="Comma 21 2 2 5 3" xfId="25572" xr:uid="{7B2FD88C-5DD2-4BDF-84A0-5F750E0B5FDF}"/>
    <cellStyle name="Comma 21 2 2 5 3 2" xfId="38023" xr:uid="{F5208650-8B82-4DDC-BF50-565C7ABC87B3}"/>
    <cellStyle name="Comma 21 2 2 5 4" xfId="33484" xr:uid="{7B16BBE9-B6FE-4924-B596-8F3A86D44AB5}"/>
    <cellStyle name="Comma 21 2 2 6" xfId="17916" xr:uid="{5D12EB05-96D6-4A99-9A85-EC6AB197769E}"/>
    <cellStyle name="Comma 21 2 2 6 2" xfId="28891" xr:uid="{6A046D1A-BE8C-4A5E-B6E8-B061CCC9D3D1}"/>
    <cellStyle name="Comma 21 2 2 6 2 2" xfId="41341" xr:uid="{2D525F09-0E22-479B-A2C4-292CF5A3C479}"/>
    <cellStyle name="Comma 21 2 2 6 3" xfId="24929" xr:uid="{B3264EB5-77F9-4536-B9F5-6DDE820300BA}"/>
    <cellStyle name="Comma 21 2 2 6 3 2" xfId="37382" xr:uid="{A2E78A32-C0D4-431B-BBC1-20431C420DB0}"/>
    <cellStyle name="Comma 21 2 2 6 4" xfId="32925" xr:uid="{82DE40EE-40A8-46A5-A560-E758D9839AA5}"/>
    <cellStyle name="Comma 21 2 2 7" xfId="17105" xr:uid="{E2C3B001-A6A1-4708-A955-17DDB44338D7}"/>
    <cellStyle name="Comma 21 2 2 7 2" xfId="28723" xr:uid="{F60A96E8-36AA-4737-A808-683F0D6D10CF}"/>
    <cellStyle name="Comma 21 2 2 7 2 2" xfId="41173" xr:uid="{2E4660CD-0020-4A6D-9767-C6CD0A7B5831}"/>
    <cellStyle name="Comma 21 2 2 7 3" xfId="24683" xr:uid="{124CB3F2-BD53-40E9-AF3B-6BE3582D8544}"/>
    <cellStyle name="Comma 21 2 2 7 3 2" xfId="37137" xr:uid="{DABB31DE-3430-44A3-B153-A6DDD71A8E78}"/>
    <cellStyle name="Comma 21 2 2 7 4" xfId="32757" xr:uid="{E7508726-109F-4110-B77B-D4D5EC85E7E2}"/>
    <cellStyle name="Comma 21 2 2 8" xfId="16023" xr:uid="{6EE5F2B9-FEB1-4F6F-B5A5-4107BFBFD316}"/>
    <cellStyle name="Comma 21 2 2 8 2" xfId="28304" xr:uid="{DA9D35B3-67A9-43BB-AB6B-9125279267BE}"/>
    <cellStyle name="Comma 21 2 2 8 2 2" xfId="40754" xr:uid="{E7AACEF6-E547-49AB-92F6-8308644DC752}"/>
    <cellStyle name="Comma 21 2 2 8 3" xfId="24263" xr:uid="{43697605-5D22-4EF5-8A37-F80DEB35A6E8}"/>
    <cellStyle name="Comma 21 2 2 8 3 2" xfId="36717" xr:uid="{E469D5B7-E435-4159-B927-520D8C404822}"/>
    <cellStyle name="Comma 21 2 2 8 4" xfId="32338" xr:uid="{ABBFE0B2-8D97-4211-AFBE-2573A7408605}"/>
    <cellStyle name="Comma 21 2 2 9" xfId="27388" xr:uid="{BDC346FE-E7BA-42C8-9C5B-D28B6F925A69}"/>
    <cellStyle name="Comma 21 2 2 9 2" xfId="39838" xr:uid="{D3BCAFF7-4A53-41CC-BCF6-10A1C34BC818}"/>
    <cellStyle name="Comma 21 2 3" xfId="13489" xr:uid="{DAD4A899-8367-4838-830D-E6A79105AE06}"/>
    <cellStyle name="Comma 21 2 3 2" xfId="13490" xr:uid="{07D7C122-9DC7-4688-A63F-737C57FB2FAC}"/>
    <cellStyle name="Comma 21 2 3 2 2" xfId="20278" xr:uid="{17B5D376-D073-4ADA-9C8D-DB0A1039E592}"/>
    <cellStyle name="Comma 21 2 3 2 2 2" xfId="29365" xr:uid="{8A44CCAB-09AC-4CA2-B75B-E8CDC3D2CA06}"/>
    <cellStyle name="Comma 21 2 3 2 2 2 2" xfId="41815" xr:uid="{80E281EB-160D-4647-B25B-F4AE10527217}"/>
    <cellStyle name="Comma 21 2 3 2 2 3" xfId="25485" xr:uid="{40DBC08F-1C09-47B1-B3F5-3F5D913A84F2}"/>
    <cellStyle name="Comma 21 2 3 2 2 3 2" xfId="37936" xr:uid="{FBB882FD-ACF9-415B-9A7E-A81AD5B9EA09}"/>
    <cellStyle name="Comma 21 2 3 2 2 4" xfId="33399" xr:uid="{313B8E77-0C98-46A7-BFF5-26164118D8A1}"/>
    <cellStyle name="Comma 21 2 3 2 3" xfId="18883" xr:uid="{1C1AC94B-8404-40C6-AA71-A3D899511BB0}"/>
    <cellStyle name="Comma 21 2 3 2 3 2" xfId="29090" xr:uid="{5344C4CE-BB37-4D19-98DE-08BB997F7392}"/>
    <cellStyle name="Comma 21 2 3 2 3 2 2" xfId="41540" xr:uid="{3ED3C7F7-AC31-4AC6-B263-0DBBEBF1E34B}"/>
    <cellStyle name="Comma 21 2 3 2 3 3" xfId="25208" xr:uid="{CF12241E-C3C7-4DAC-A816-4296C49DC07C}"/>
    <cellStyle name="Comma 21 2 3 2 3 3 2" xfId="37660" xr:uid="{A282C154-36FB-4293-A689-D3CDFBE4A192}"/>
    <cellStyle name="Comma 21 2 3 2 3 4" xfId="33124" xr:uid="{B91664F4-4BD3-4EFE-A8B9-88DA1CF19960}"/>
    <cellStyle name="Comma 21 2 3 2 4" xfId="16660" xr:uid="{E27A1328-B153-458C-A9A2-046D51386A6A}"/>
    <cellStyle name="Comma 21 2 3 2 4 2" xfId="28618" xr:uid="{5C1208F4-A8C4-4807-BAC9-D1292D533E74}"/>
    <cellStyle name="Comma 21 2 3 2 4 2 2" xfId="41068" xr:uid="{91B7112C-C717-4463-85B7-5B22C8C21F6A}"/>
    <cellStyle name="Comma 21 2 3 2 4 3" xfId="24577" xr:uid="{8B43BCCD-31BF-4446-AEB4-FABBBA39CF7D}"/>
    <cellStyle name="Comma 21 2 3 2 4 3 2" xfId="37031" xr:uid="{5EBE39E1-A42B-427C-907C-C7BB2BB67E50}"/>
    <cellStyle name="Comma 21 2 3 2 4 4" xfId="32652" xr:uid="{13AC576B-FBB8-451F-8A38-B3130CFB8732}"/>
    <cellStyle name="Comma 21 2 3 2 5" xfId="27395" xr:uid="{165E07BD-5765-447D-82D6-AF27767420EE}"/>
    <cellStyle name="Comma 21 2 3 2 5 2" xfId="39845" xr:uid="{062D8D0D-41FC-4328-B6C6-CC433E39CBE9}"/>
    <cellStyle name="Comma 21 2 3 2 6" xfId="23208" xr:uid="{D862AB0A-6DC9-4E89-A751-C02D3EA1B541}"/>
    <cellStyle name="Comma 21 2 3 2 6 2" xfId="35663" xr:uid="{82C3FDAC-A26C-4C4B-8A63-46393E18FCB1}"/>
    <cellStyle name="Comma 21 2 3 2 7" xfId="31429" xr:uid="{9E0AFA48-BD42-4870-A0CA-A3DAFDB2DC59}"/>
    <cellStyle name="Comma 21 2 3 3" xfId="19479" xr:uid="{C09C38A6-E27F-4077-9E45-78FB36EC9615}"/>
    <cellStyle name="Comma 21 2 3 3 2" xfId="29196" xr:uid="{0A7D0CC0-8437-496C-9979-81875A0F7876}"/>
    <cellStyle name="Comma 21 2 3 3 2 2" xfId="41646" xr:uid="{15E8A746-784C-46EF-8972-02AE3B88818A}"/>
    <cellStyle name="Comma 21 2 3 3 3" xfId="25315" xr:uid="{68B01754-B9FB-442B-8617-3D686CC424ED}"/>
    <cellStyle name="Comma 21 2 3 3 3 2" xfId="37767" xr:uid="{CECBA2F3-FD95-40E3-88DD-4886B5AA062D}"/>
    <cellStyle name="Comma 21 2 3 3 4" xfId="33230" xr:uid="{112D46BE-D976-4A38-BF0B-7ECF9558D7BB}"/>
    <cellStyle name="Comma 21 2 3 4" xfId="18077" xr:uid="{D4EA657D-55AA-4011-8F94-0F65D3AC3C02}"/>
    <cellStyle name="Comma 21 2 3 4 2" xfId="28923" xr:uid="{7CEC1CE4-3B1C-4618-8A1F-5519A18DA33F}"/>
    <cellStyle name="Comma 21 2 3 4 2 2" xfId="41373" xr:uid="{0566728C-8C96-4723-B823-FB495EB1FC0B}"/>
    <cellStyle name="Comma 21 2 3 4 3" xfId="24961" xr:uid="{05BB6547-2CCE-4FA0-8BA3-1346B039F450}"/>
    <cellStyle name="Comma 21 2 3 4 3 2" xfId="37414" xr:uid="{0ACD3CC0-CB11-49BD-B57C-5EDB668031A3}"/>
    <cellStyle name="Comma 21 2 3 4 4" xfId="32957" xr:uid="{C3D550FD-701E-42C5-BC39-7727B286D0FE}"/>
    <cellStyle name="Comma 21 2 3 5" xfId="16107" xr:uid="{A3AB119B-458D-4B6F-A52F-48B9727BB834}"/>
    <cellStyle name="Comma 21 2 3 5 2" xfId="28338" xr:uid="{66490F86-1506-42C9-AC71-CB8A53FDCC7A}"/>
    <cellStyle name="Comma 21 2 3 5 2 2" xfId="40788" xr:uid="{90B318C6-979E-4C67-AC7F-EC31930D6770}"/>
    <cellStyle name="Comma 21 2 3 5 3" xfId="24297" xr:uid="{A207B48D-AD73-4CCB-B296-2235AFCD8A64}"/>
    <cellStyle name="Comma 21 2 3 5 3 2" xfId="36751" xr:uid="{00AEFF63-9A44-464C-9ED8-F465D95945DE}"/>
    <cellStyle name="Comma 21 2 3 5 4" xfId="32372" xr:uid="{A11DFAA5-1742-4521-9133-E5FE5DAB55A4}"/>
    <cellStyle name="Comma 21 2 3 6" xfId="27394" xr:uid="{F46CC830-D2EE-454C-A65A-C82E587DC809}"/>
    <cellStyle name="Comma 21 2 3 6 2" xfId="39844" xr:uid="{F4573805-6414-42D4-B783-B03C00328B6B}"/>
    <cellStyle name="Comma 21 2 3 7" xfId="23207" xr:uid="{68858D1D-4ED1-4C9A-8466-E8C03B7FBD40}"/>
    <cellStyle name="Comma 21 2 3 7 2" xfId="35662" xr:uid="{AB854B64-139D-4628-ADE9-20AA2288EEC3}"/>
    <cellStyle name="Comma 21 2 3 8" xfId="31428" xr:uid="{06DED142-D913-477C-A4E7-DD87F2B7A40E}"/>
    <cellStyle name="Comma 21 2 4" xfId="13491" xr:uid="{98C11C0A-A6D2-48CA-9CB3-448F67438597}"/>
    <cellStyle name="Comma 21 2 4 2" xfId="18689" xr:uid="{C8E8840D-4195-47D4-87C9-ECB2CEFC984D}"/>
    <cellStyle name="Comma 21 2 4 2 2" xfId="29025" xr:uid="{3F1C2191-B472-4C03-ADA1-703A82482AE3}"/>
    <cellStyle name="Comma 21 2 4 2 2 2" xfId="41475" xr:uid="{11011744-BB39-471D-85CB-D8E83711062C}"/>
    <cellStyle name="Comma 21 2 4 2 3" xfId="25143" xr:uid="{C2904436-3E3F-47E0-BF4C-440B8C569D55}"/>
    <cellStyle name="Comma 21 2 4 2 3 2" xfId="37595" xr:uid="{31ACD93E-EE76-4750-BA8C-A4890DB0F1EA}"/>
    <cellStyle name="Comma 21 2 4 2 4" xfId="33059" xr:uid="{317235FE-9883-4519-9475-10128C3C44B2}"/>
    <cellStyle name="Comma 21 2 4 3" xfId="20084" xr:uid="{41DFDED4-9AB4-49CB-82E8-B70F43B5A86C}"/>
    <cellStyle name="Comma 21 2 4 3 2" xfId="29300" xr:uid="{B9FD5D9D-B436-4A6E-80F6-23AE0674FB66}"/>
    <cellStyle name="Comma 21 2 4 3 2 2" xfId="41750" xr:uid="{BEC8AB94-315A-4704-AF2E-AC3373817DCF}"/>
    <cellStyle name="Comma 21 2 4 3 3" xfId="25420" xr:uid="{A2B8E1F3-2F4F-4E98-B086-D20325BC09EC}"/>
    <cellStyle name="Comma 21 2 4 3 3 2" xfId="37871" xr:uid="{CADF7F5E-D5B6-4E89-AB60-C749090720EC}"/>
    <cellStyle name="Comma 21 2 4 3 4" xfId="33334" xr:uid="{AFE1E77A-E99E-46B5-BC92-930CD6E684D9}"/>
    <cellStyle name="Comma 21 2 4 4" xfId="17859" xr:uid="{1F41921D-9C75-4AF4-BCDD-029FC506BDF0}"/>
    <cellStyle name="Comma 21 2 4 4 2" xfId="28834" xr:uid="{CB5FB207-2E50-47E8-9C5F-3E797F2FAAB5}"/>
    <cellStyle name="Comma 21 2 4 4 2 2" xfId="41284" xr:uid="{C2852005-9E16-4604-8B49-5E10FB24AA10}"/>
    <cellStyle name="Comma 21 2 4 4 3" xfId="24872" xr:uid="{A01CC0EB-7D0B-4C42-8BD6-BE9C542CF8C7}"/>
    <cellStyle name="Comma 21 2 4 4 3 2" xfId="37325" xr:uid="{36DABFBC-D5ED-40BC-AD9C-28E25063BC0E}"/>
    <cellStyle name="Comma 21 2 4 4 4" xfId="32868" xr:uid="{BBF06288-DFFB-4018-9886-BA4C41A90570}"/>
    <cellStyle name="Comma 21 2 4 5" xfId="16543" xr:uid="{C6210A5B-B681-4069-A054-5293E516A57E}"/>
    <cellStyle name="Comma 21 2 4 5 2" xfId="28551" xr:uid="{61FBF133-927D-4C44-B367-68D0528C6362}"/>
    <cellStyle name="Comma 21 2 4 5 2 2" xfId="41001" xr:uid="{7DEFC53C-D27B-4CC5-9CC6-24BD7E205EB4}"/>
    <cellStyle name="Comma 21 2 4 5 3" xfId="24510" xr:uid="{FA1AFC94-A057-4FCB-A6E8-C4D514278B78}"/>
    <cellStyle name="Comma 21 2 4 5 3 2" xfId="36964" xr:uid="{09D170D1-6AFC-403C-A2C4-251AA72D0DE0}"/>
    <cellStyle name="Comma 21 2 4 5 4" xfId="32585" xr:uid="{AE3D5A24-2166-45E6-A3B5-702AA3013F6D}"/>
    <cellStyle name="Comma 21 2 4 6" xfId="27396" xr:uid="{210E381C-218D-4F0F-A912-79A60D12D8EB}"/>
    <cellStyle name="Comma 21 2 4 6 2" xfId="39846" xr:uid="{EC85D1AF-3784-4505-9BE5-05FDC8C7BEEC}"/>
    <cellStyle name="Comma 21 2 4 7" xfId="23209" xr:uid="{1EFB33BF-AF79-4947-A799-EF8008DF735D}"/>
    <cellStyle name="Comma 21 2 4 7 2" xfId="35664" xr:uid="{8DB696E4-F777-431A-BF23-A2912A711787}"/>
    <cellStyle name="Comma 21 2 4 8" xfId="31430" xr:uid="{6C18D1CD-CFD4-423B-8E56-113C93489F8A}"/>
    <cellStyle name="Comma 21 2 5" xfId="15856" xr:uid="{22FD59A6-D90C-48A6-BFE0-6E44941124A2}"/>
    <cellStyle name="Comma 21 2 5 2" xfId="28137" xr:uid="{0CC77D70-511B-4C35-97F7-4579481F605D}"/>
    <cellStyle name="Comma 21 2 5 2 2" xfId="40587" xr:uid="{31B0039F-311D-4BBF-86C4-E8AC6767DB8A}"/>
    <cellStyle name="Comma 21 2 5 3" xfId="24096" xr:uid="{28910BBE-3518-4B14-A796-A3695CD608BA}"/>
    <cellStyle name="Comma 21 2 5 3 2" xfId="36550" xr:uid="{0DDADD9D-457F-4832-9147-C295756B1363}"/>
    <cellStyle name="Comma 21 2 5 4" xfId="32171" xr:uid="{FBE83D85-D882-4806-9ECA-8E188CA2EF0C}"/>
    <cellStyle name="Comma 21 2 6" xfId="27387" xr:uid="{9E285830-8CC8-449B-B2B3-6F1B0C7F49CB}"/>
    <cellStyle name="Comma 21 2 6 2" xfId="39837" xr:uid="{ED9FDEAA-918C-44C2-86E4-F4C700B82FF8}"/>
    <cellStyle name="Comma 21 2 7" xfId="23200" xr:uid="{6CF44FC1-EAC8-4589-B180-ECD631002BB6}"/>
    <cellStyle name="Comma 21 2 7 2" xfId="35655" xr:uid="{E66C7C65-A880-4CB5-B9E2-8BC6C05E46CC}"/>
    <cellStyle name="Comma 21 2 8" xfId="31421" xr:uid="{AEB71E3E-02E7-4DB2-A7C9-DD5312C23CC9}"/>
    <cellStyle name="Comma 21 2 9" xfId="43974" xr:uid="{91FAC204-9FFA-4556-A475-A3CF6F7641C2}"/>
    <cellStyle name="Comma 21 3" xfId="13492" xr:uid="{AD5F79C8-0064-4AA7-9CBA-2B4D017D6068}"/>
    <cellStyle name="Comma 21 3 10" xfId="23210" xr:uid="{F82CA911-4370-432D-BFCE-37FEE3CC6B19}"/>
    <cellStyle name="Comma 21 3 10 2" xfId="35665" xr:uid="{89212CA7-771E-469E-BBEB-E3A12A2ABDD3}"/>
    <cellStyle name="Comma 21 3 11" xfId="31431" xr:uid="{033B6EC3-D347-436C-8129-D4881E17416E}"/>
    <cellStyle name="Comma 21 3 12" xfId="44056" xr:uid="{73E061FA-EFCF-4E00-9EA9-F945D4D7B9C5}"/>
    <cellStyle name="Comma 21 3 2" xfId="13493" xr:uid="{9F790E14-22A5-4D51-B5C9-E90521D7FD5D}"/>
    <cellStyle name="Comma 21 3 2 2" xfId="13494" xr:uid="{33710595-0F1F-4655-A877-6FD11CDE9816}"/>
    <cellStyle name="Comma 21 3 2 2 2" xfId="20604" xr:uid="{AE06B96F-D3DF-47FB-939E-8D0A77640BCC}"/>
    <cellStyle name="Comma 21 3 2 2 2 2" xfId="29414" xr:uid="{8F6008CA-384A-4DD4-A280-688838FE4BC5}"/>
    <cellStyle name="Comma 21 3 2 2 2 2 2" xfId="41864" xr:uid="{F43D6258-0C75-4423-B51F-A865FD880888}"/>
    <cellStyle name="Comma 21 3 2 2 2 3" xfId="25534" xr:uid="{3EA30E24-968D-4D61-9FA7-34EB1D4EF9AC}"/>
    <cellStyle name="Comma 21 3 2 2 2 3 2" xfId="37985" xr:uid="{B61CCEF9-C197-4128-85D8-0A59FDC7D1D2}"/>
    <cellStyle name="Comma 21 3 2 2 2 4" xfId="33448" xr:uid="{FB1C0EF8-CA73-4EE6-85BB-CB0268EE55E8}"/>
    <cellStyle name="Comma 21 3 2 2 3" xfId="19222" xr:uid="{145BA8DB-0EF1-4D7D-890F-4AB47CB61075}"/>
    <cellStyle name="Comma 21 3 2 2 3 2" xfId="29139" xr:uid="{3064E23B-9CF7-465A-9410-35C34DC43E8D}"/>
    <cellStyle name="Comma 21 3 2 2 3 2 2" xfId="41589" xr:uid="{9A9C14FE-C99D-4F8C-B43C-055C9728B148}"/>
    <cellStyle name="Comma 21 3 2 2 3 3" xfId="25257" xr:uid="{80D96984-9221-4126-85E8-EAC0A552E993}"/>
    <cellStyle name="Comma 21 3 2 2 3 3 2" xfId="37709" xr:uid="{5E92908E-B4F7-49C4-AA49-67EC9261EB43}"/>
    <cellStyle name="Comma 21 3 2 2 3 4" xfId="33173" xr:uid="{1EA9C972-B6FB-427B-9A53-563F811FDB2C}"/>
    <cellStyle name="Comma 21 3 2 2 4" xfId="16831" xr:uid="{F11DBC88-E210-4243-AF1A-8EDB48DC77EA}"/>
    <cellStyle name="Comma 21 3 2 2 4 2" xfId="28667" xr:uid="{3BD77BE5-C726-45B5-A91C-B80DDA692515}"/>
    <cellStyle name="Comma 21 3 2 2 4 2 2" xfId="41117" xr:uid="{4D521468-A921-490C-B0FA-AA62BFD959CC}"/>
    <cellStyle name="Comma 21 3 2 2 4 3" xfId="24626" xr:uid="{1E22EFCB-AA43-4C7D-B986-FF1D443DA50A}"/>
    <cellStyle name="Comma 21 3 2 2 4 3 2" xfId="37080" xr:uid="{7BB632EB-9AFD-4D2A-B136-716E373F2111}"/>
    <cellStyle name="Comma 21 3 2 2 4 4" xfId="32701" xr:uid="{325E7D13-3EF1-4FD0-84B7-04B361B023EE}"/>
    <cellStyle name="Comma 21 3 2 2 5" xfId="27399" xr:uid="{B7DF7B6A-4DBA-41CE-9C91-C5C7160456A5}"/>
    <cellStyle name="Comma 21 3 2 2 5 2" xfId="39849" xr:uid="{CF0523F8-313D-49EF-87D0-7FF614D02B56}"/>
    <cellStyle name="Comma 21 3 2 2 6" xfId="23212" xr:uid="{B9F75BC4-1528-42CE-8001-D69F2A4E5BC3}"/>
    <cellStyle name="Comma 21 3 2 2 6 2" xfId="35667" xr:uid="{09FA7935-41F1-4C22-AF08-9ED58FD52A72}"/>
    <cellStyle name="Comma 21 3 2 2 7" xfId="31433" xr:uid="{015310F8-26F6-44DD-9083-98BAF7CAE103}"/>
    <cellStyle name="Comma 21 3 2 3" xfId="19813" xr:uid="{8D6B6A96-AA17-444C-B845-90BAE2A48096}"/>
    <cellStyle name="Comma 21 3 2 3 2" xfId="29245" xr:uid="{296C1144-59B4-4C76-BB5B-DE288A8CDA16}"/>
    <cellStyle name="Comma 21 3 2 3 2 2" xfId="41695" xr:uid="{D9C29D37-0115-4030-B933-CE1FD83A97A4}"/>
    <cellStyle name="Comma 21 3 2 3 3" xfId="25364" xr:uid="{8CE7A784-9D15-4130-B4E6-74B385E63C76}"/>
    <cellStyle name="Comma 21 3 2 3 3 2" xfId="37816" xr:uid="{BBAE8203-13BC-4E22-A5D4-BBEEFA65C546}"/>
    <cellStyle name="Comma 21 3 2 3 4" xfId="33279" xr:uid="{628A0F35-CBA4-42A3-ABEC-214F304BF32A}"/>
    <cellStyle name="Comma 21 3 2 4" xfId="18492" xr:uid="{7B1C319A-BEF3-4892-8669-685D027D95A5}"/>
    <cellStyle name="Comma 21 3 2 4 2" xfId="28972" xr:uid="{6CD22102-E816-4DDC-8D49-240CB5D4F975}"/>
    <cellStyle name="Comma 21 3 2 4 2 2" xfId="41422" xr:uid="{AA371AC6-9BB6-4FDB-AB3F-937FB3C21DCA}"/>
    <cellStyle name="Comma 21 3 2 4 3" xfId="25089" xr:uid="{0591DE86-E2E1-40C2-ADE0-06701E866EE4}"/>
    <cellStyle name="Comma 21 3 2 4 3 2" xfId="37542" xr:uid="{70A36063-FD1A-4511-9278-FA1E634F0645}"/>
    <cellStyle name="Comma 21 3 2 4 4" xfId="33006" xr:uid="{2CD6BCC1-9855-4237-9ADA-6DA936F0AD09}"/>
    <cellStyle name="Comma 21 3 2 5" xfId="17270" xr:uid="{AE253A2E-D067-4775-B501-BBD1A2E21126}"/>
    <cellStyle name="Comma 21 3 2 5 2" xfId="28738" xr:uid="{9DCCEFD6-5E3C-4A10-8AE6-8BD95566E9C5}"/>
    <cellStyle name="Comma 21 3 2 5 2 2" xfId="41188" xr:uid="{0EEAD9D8-507B-4C26-AAC8-9186FE438CA8}"/>
    <cellStyle name="Comma 21 3 2 5 3" xfId="24699" xr:uid="{24121CAB-6FA3-448F-A2AD-79E481677C46}"/>
    <cellStyle name="Comma 21 3 2 5 3 2" xfId="37152" xr:uid="{4CB1E917-91BE-4961-A02E-D013745B0EFF}"/>
    <cellStyle name="Comma 21 3 2 5 4" xfId="32772" xr:uid="{43FD15A0-D3AC-4792-AE2F-1EC34D4D0B0B}"/>
    <cellStyle name="Comma 21 3 2 6" xfId="16278" xr:uid="{3D88C9F3-F7A7-43CC-AB46-788D4AF7F14D}"/>
    <cellStyle name="Comma 21 3 2 6 2" xfId="28389" xr:uid="{85454AAA-9E03-45CD-B605-04B5B08756DE}"/>
    <cellStyle name="Comma 21 3 2 6 2 2" xfId="40839" xr:uid="{2704908E-3DFD-46B6-9C47-0E21307C93F8}"/>
    <cellStyle name="Comma 21 3 2 6 3" xfId="24348" xr:uid="{42259193-B8E9-46A3-9C51-B72DA426C449}"/>
    <cellStyle name="Comma 21 3 2 6 3 2" xfId="36802" xr:uid="{897D01F2-6D65-4A36-9F35-FC8DD9767715}"/>
    <cellStyle name="Comma 21 3 2 6 4" xfId="32423" xr:uid="{66AD08F9-41E8-4AAC-A597-8D07ADD5A03F}"/>
    <cellStyle name="Comma 21 3 2 7" xfId="27398" xr:uid="{AA07124C-A5F7-4DEA-84B7-106EA3818AE9}"/>
    <cellStyle name="Comma 21 3 2 7 2" xfId="39848" xr:uid="{C8E239FA-BC9F-44D3-B997-929F338B2992}"/>
    <cellStyle name="Comma 21 3 2 8" xfId="23211" xr:uid="{99805F0B-6750-4C47-9EB0-30F9C5953805}"/>
    <cellStyle name="Comma 21 3 2 8 2" xfId="35666" xr:uid="{573A527D-2E24-4969-83A0-0D10316781C1}"/>
    <cellStyle name="Comma 21 3 2 9" xfId="31432" xr:uid="{B8096549-C6DB-4B15-A16F-FB25FC1A21FB}"/>
    <cellStyle name="Comma 21 3 3" xfId="13495" xr:uid="{B4E041F4-3B0D-4D21-8D85-091C40268498}"/>
    <cellStyle name="Comma 21 3 3 2" xfId="13496" xr:uid="{C1E30674-067E-4F05-9A5C-BFC0A3CA725E}"/>
    <cellStyle name="Comma 21 3 3 2 2" xfId="20400" xr:uid="{309743E9-014F-4A75-B73B-D43797B4774C}"/>
    <cellStyle name="Comma 21 3 3 2 2 2" xfId="29379" xr:uid="{A8A04CCA-69CF-4854-BA60-16C8D95A0C71}"/>
    <cellStyle name="Comma 21 3 3 2 2 2 2" xfId="41829" xr:uid="{CC5E0597-1E74-47F3-B081-7F1073D9F9BA}"/>
    <cellStyle name="Comma 21 3 3 2 2 3" xfId="25499" xr:uid="{AA960F04-547D-4AF2-B3FE-D469041D3DA5}"/>
    <cellStyle name="Comma 21 3 3 2 2 3 2" xfId="37950" xr:uid="{C68CE06E-25FF-4B18-9973-C677EC23DB92}"/>
    <cellStyle name="Comma 21 3 3 2 2 4" xfId="33413" xr:uid="{1DF122E7-256F-4A28-8031-DF21CF55FCF2}"/>
    <cellStyle name="Comma 21 3 3 2 3" xfId="19018" xr:uid="{F08585D1-37B3-4D1D-8FC4-E523F6742B61}"/>
    <cellStyle name="Comma 21 3 3 2 3 2" xfId="29104" xr:uid="{0A6F2A8A-B3AD-4175-A059-7C7A5CD75E53}"/>
    <cellStyle name="Comma 21 3 3 2 3 2 2" xfId="41554" xr:uid="{E64AB5D2-3F50-4572-9A24-F1BA45EF1CB8}"/>
    <cellStyle name="Comma 21 3 3 2 3 3" xfId="25222" xr:uid="{DCA52FFF-25B5-4B63-8165-ABA93C720EDC}"/>
    <cellStyle name="Comma 21 3 3 2 3 3 2" xfId="37674" xr:uid="{1F6F4110-5A06-4F92-BD41-064DE2F48B9A}"/>
    <cellStyle name="Comma 21 3 3 2 3 4" xfId="33138" xr:uid="{91315385-4F92-474F-B3F3-7225A675ED44}"/>
    <cellStyle name="Comma 21 3 3 2 4" xfId="16726" xr:uid="{2B7C8605-BA8D-4440-8FD0-3561888CF749}"/>
    <cellStyle name="Comma 21 3 3 2 4 2" xfId="28632" xr:uid="{76C26DCD-2CE9-44D2-904B-CE5265836620}"/>
    <cellStyle name="Comma 21 3 3 2 4 2 2" xfId="41082" xr:uid="{7F832327-ED4A-485A-AD9A-10FD5A570436}"/>
    <cellStyle name="Comma 21 3 3 2 4 3" xfId="24591" xr:uid="{B94A736F-3FC5-4B6B-83BE-515D065D37EF}"/>
    <cellStyle name="Comma 21 3 3 2 4 3 2" xfId="37045" xr:uid="{E3B0EA6B-0FFE-4F37-B040-E96E082AA2EF}"/>
    <cellStyle name="Comma 21 3 3 2 4 4" xfId="32666" xr:uid="{D95AD13C-AA25-424A-98E4-0E18160A77F8}"/>
    <cellStyle name="Comma 21 3 3 2 5" xfId="27401" xr:uid="{B5695B14-D3AE-4295-BB7C-4F95ABBDB384}"/>
    <cellStyle name="Comma 21 3 3 2 5 2" xfId="39851" xr:uid="{3E92E3A6-7274-465E-9DC7-16FD35A3C299}"/>
    <cellStyle name="Comma 21 3 3 2 6" xfId="23214" xr:uid="{4BABA7BD-3C22-40CD-9DAD-F66295F752C2}"/>
    <cellStyle name="Comma 21 3 3 2 6 2" xfId="35669" xr:uid="{D0691578-8B18-4444-A576-266ADA9E84EE}"/>
    <cellStyle name="Comma 21 3 3 2 7" xfId="31435" xr:uid="{43981C4C-ECB5-49F2-915C-8AF7AA09C694}"/>
    <cellStyle name="Comma 21 3 3 3" xfId="19611" xr:uid="{419754EE-4B46-4395-A67F-BDF00B950505}"/>
    <cellStyle name="Comma 21 3 3 3 2" xfId="29210" xr:uid="{2FA57090-CDE1-4F2B-9E4F-18CF697EFAD8}"/>
    <cellStyle name="Comma 21 3 3 3 2 2" xfId="41660" xr:uid="{76CA8E61-040C-41CD-84A2-F0E81E1D2B54}"/>
    <cellStyle name="Comma 21 3 3 3 3" xfId="25329" xr:uid="{8F7DBB1F-B7FF-491A-895A-D538E84550A3}"/>
    <cellStyle name="Comma 21 3 3 3 3 2" xfId="37781" xr:uid="{A615ABB5-F964-4BF0-B47E-D42702366166}"/>
    <cellStyle name="Comma 21 3 3 3 4" xfId="33244" xr:uid="{5AF8A186-D105-4E87-B04E-E33DF721C742}"/>
    <cellStyle name="Comma 21 3 3 4" xfId="18210" xr:uid="{7178D962-E8DC-4611-9375-91D29396A2F2}"/>
    <cellStyle name="Comma 21 3 3 4 2" xfId="28937" xr:uid="{86BEF14D-316C-4B25-AA33-CAAED099E83A}"/>
    <cellStyle name="Comma 21 3 3 4 2 2" xfId="41387" xr:uid="{F7F4D09F-149C-418E-B99B-C149672097E7}"/>
    <cellStyle name="Comma 21 3 3 4 3" xfId="24975" xr:uid="{945CEAEB-3500-4396-930E-DAAC53266B9C}"/>
    <cellStyle name="Comma 21 3 3 4 3 2" xfId="37428" xr:uid="{AC4B5741-287B-4C44-AD34-1BA838336514}"/>
    <cellStyle name="Comma 21 3 3 4 4" xfId="32971" xr:uid="{E36E79B3-3631-46C8-AE4D-8A5BF825BDA7}"/>
    <cellStyle name="Comma 21 3 3 5" xfId="17516" xr:uid="{31D603AC-B6F3-4850-B84B-7A73342D3A8E}"/>
    <cellStyle name="Comma 21 3 3 5 2" xfId="28777" xr:uid="{20B46E5D-C64B-4F5C-84D1-5222996013A1}"/>
    <cellStyle name="Comma 21 3 3 5 2 2" xfId="41227" xr:uid="{5395F08D-713D-40FD-8148-9096CA0B1148}"/>
    <cellStyle name="Comma 21 3 3 5 3" xfId="24738" xr:uid="{1462D3DA-836E-41AC-A8B0-A3730E3EE006}"/>
    <cellStyle name="Comma 21 3 3 5 3 2" xfId="37191" xr:uid="{EC9184E0-0B62-4DC5-94BA-3A0500A0C53D}"/>
    <cellStyle name="Comma 21 3 3 5 4" xfId="32811" xr:uid="{C8827EB0-834E-4406-BC01-31EEDDC639D5}"/>
    <cellStyle name="Comma 21 3 3 6" xfId="16173" xr:uid="{2A333147-6D4C-4516-8CB2-0FE9E4662D1C}"/>
    <cellStyle name="Comma 21 3 3 6 2" xfId="28353" xr:uid="{31B256D7-E730-45A8-AF41-6FF94A33D82C}"/>
    <cellStyle name="Comma 21 3 3 6 2 2" xfId="40803" xr:uid="{F5295DCC-9A3F-41B2-9F92-BED34058C9C2}"/>
    <cellStyle name="Comma 21 3 3 6 3" xfId="24312" xr:uid="{D64EADA7-65D0-4113-A635-7C3552A5BEA9}"/>
    <cellStyle name="Comma 21 3 3 6 3 2" xfId="36766" xr:uid="{7596B963-D22A-4407-96E5-6EC2D5C6DD3F}"/>
    <cellStyle name="Comma 21 3 3 6 4" xfId="32387" xr:uid="{60D44D7D-B255-4BA3-98AD-13931E327845}"/>
    <cellStyle name="Comma 21 3 3 7" xfId="27400" xr:uid="{8E88F1CB-9D6A-4A7D-A3C8-D8B76C1A17C4}"/>
    <cellStyle name="Comma 21 3 3 7 2" xfId="39850" xr:uid="{26C5310C-8124-4BC5-A6AD-B1E32998B155}"/>
    <cellStyle name="Comma 21 3 3 8" xfId="23213" xr:uid="{FEED8BBE-B016-4E95-B000-DD62E2A3961D}"/>
    <cellStyle name="Comma 21 3 3 8 2" xfId="35668" xr:uid="{B97FD8DB-7B59-4DA0-9AFB-94562C16F0CE}"/>
    <cellStyle name="Comma 21 3 3 9" xfId="31434" xr:uid="{EA1AC2B5-E4FB-49DE-83FE-2E0D016605D0}"/>
    <cellStyle name="Comma 21 3 4" xfId="13497" xr:uid="{5544D201-0A0F-4439-966E-2DD404989183}"/>
    <cellStyle name="Comma 21 3 4 2" xfId="20097" xr:uid="{31EFBFBF-982D-4A7E-AC0E-8FE3722695D2}"/>
    <cellStyle name="Comma 21 3 4 2 2" xfId="29313" xr:uid="{01E2B1DA-2CAF-44F2-A6F7-EF6FBB65C102}"/>
    <cellStyle name="Comma 21 3 4 2 2 2" xfId="41763" xr:uid="{09105146-83EE-4C8D-9F80-C732326E0814}"/>
    <cellStyle name="Comma 21 3 4 2 3" xfId="25433" xr:uid="{5331D46A-16FE-471E-9E78-77C63AF3E287}"/>
    <cellStyle name="Comma 21 3 4 2 3 2" xfId="37884" xr:uid="{9037FD88-E0A0-4221-BD2B-1CD6005F1EEB}"/>
    <cellStyle name="Comma 21 3 4 2 4" xfId="33347" xr:uid="{28FC9B1B-3757-4BE6-A99B-58C4CD866D5C}"/>
    <cellStyle name="Comma 21 3 4 3" xfId="18702" xr:uid="{8D7D75EE-0C34-49AF-A68B-9C6A7F5F57E7}"/>
    <cellStyle name="Comma 21 3 4 3 2" xfId="29038" xr:uid="{D728BEA8-22BF-4DA0-9264-367680B0CFD2}"/>
    <cellStyle name="Comma 21 3 4 3 2 2" xfId="41488" xr:uid="{67D43F93-068C-4B4A-A729-40661F4B15C4}"/>
    <cellStyle name="Comma 21 3 4 3 3" xfId="25156" xr:uid="{37F7E613-0AAB-4BEE-957C-CC07F7DF0A04}"/>
    <cellStyle name="Comma 21 3 4 3 3 2" xfId="37608" xr:uid="{9EB4BF14-2B96-4279-8929-4890930D7E99}"/>
    <cellStyle name="Comma 21 3 4 3 4" xfId="33072" xr:uid="{70AEDCA8-62BA-461A-B27E-99F16B5DDED0}"/>
    <cellStyle name="Comma 21 3 4 4" xfId="16558" xr:uid="{11DBD6B5-BF1A-4D21-8675-A350E42F6DCB}"/>
    <cellStyle name="Comma 21 3 4 4 2" xfId="28566" xr:uid="{C98CFC72-42AD-4739-9762-48E20556BB12}"/>
    <cellStyle name="Comma 21 3 4 4 2 2" xfId="41016" xr:uid="{ECA34CF1-14E4-4BFD-A818-964DE5E908F1}"/>
    <cellStyle name="Comma 21 3 4 4 3" xfId="24525" xr:uid="{6397F86D-D966-4765-A0D1-070A58EA56DF}"/>
    <cellStyle name="Comma 21 3 4 4 3 2" xfId="36979" xr:uid="{16EDEF57-6E1C-4A03-B148-00AB3352E6B6}"/>
    <cellStyle name="Comma 21 3 4 4 4" xfId="32600" xr:uid="{7BBC36D4-5BFD-4A3E-BDDF-FD5FAE5D37CE}"/>
    <cellStyle name="Comma 21 3 4 5" xfId="27402" xr:uid="{9A6A6F05-1AFC-40E2-8E77-1B86E61A5175}"/>
    <cellStyle name="Comma 21 3 4 5 2" xfId="39852" xr:uid="{E38DD73B-575E-459D-A3D1-8C46EB9C7C52}"/>
    <cellStyle name="Comma 21 3 4 6" xfId="23215" xr:uid="{91EF5005-F148-4DB1-A51D-1897956A75FA}"/>
    <cellStyle name="Comma 21 3 4 6 2" xfId="35670" xr:uid="{B39DBD82-95A1-46EF-AF9D-35EA0265F614}"/>
    <cellStyle name="Comma 21 3 4 7" xfId="31436" xr:uid="{57B37BF5-9529-48D1-BAF5-6729705118CA}"/>
    <cellStyle name="Comma 21 3 5" xfId="20866" xr:uid="{C0508F38-3693-4F5E-8E5F-F075B296A27A}"/>
    <cellStyle name="Comma 21 3 5 2" xfId="29451" xr:uid="{6E68DBEA-1534-403A-A9ED-BB71A1C4C498}"/>
    <cellStyle name="Comma 21 3 5 2 2" xfId="41901" xr:uid="{18A7B0B1-B6C8-4BC7-BB0D-5F8009BF27F3}"/>
    <cellStyle name="Comma 21 3 5 3" xfId="25573" xr:uid="{B6228BC6-8B16-4315-B11E-F7F88C76AE52}"/>
    <cellStyle name="Comma 21 3 5 3 2" xfId="38024" xr:uid="{2C6A99CB-D116-40F2-86A2-66F641C0CB9F}"/>
    <cellStyle name="Comma 21 3 5 4" xfId="33485" xr:uid="{B19405C4-9C93-4108-8887-6E0B82D03DCB}"/>
    <cellStyle name="Comma 21 3 6" xfId="17896" xr:uid="{BE6B1283-588E-49C2-A8C2-292BFA00EE55}"/>
    <cellStyle name="Comma 21 3 6 2" xfId="28871" xr:uid="{EA91CA7F-2EE7-4408-8887-821296FD031E}"/>
    <cellStyle name="Comma 21 3 6 2 2" xfId="41321" xr:uid="{836A4C02-4466-4F09-A6F8-50B028A5C227}"/>
    <cellStyle name="Comma 21 3 6 3" xfId="24909" xr:uid="{250E073C-A01A-4B43-8572-5BFB403459A4}"/>
    <cellStyle name="Comma 21 3 6 3 2" xfId="37362" xr:uid="{E2B30915-BEF3-447C-90EA-D94E7323D63E}"/>
    <cellStyle name="Comma 21 3 6 4" xfId="32905" xr:uid="{87BEE35C-C865-4968-A6D6-4A39DA9C22B5}"/>
    <cellStyle name="Comma 21 3 7" xfId="17069" xr:uid="{5F32D335-0FA2-4FF7-A3BC-EBF2B60B4979}"/>
    <cellStyle name="Comma 21 3 7 2" xfId="28703" xr:uid="{A6A8241E-45D8-446E-BEC2-E8A695FD5DFA}"/>
    <cellStyle name="Comma 21 3 7 2 2" xfId="41153" xr:uid="{AA13BC6B-92A0-4877-96F5-C88C6AA98DBA}"/>
    <cellStyle name="Comma 21 3 7 3" xfId="24663" xr:uid="{5F84A1A4-CAA7-479D-B94E-1B9E22313CCE}"/>
    <cellStyle name="Comma 21 3 7 3 2" xfId="37117" xr:uid="{3E4ED366-FDC6-46F1-BE0D-B5AA13729D9A}"/>
    <cellStyle name="Comma 21 3 7 4" xfId="32737" xr:uid="{64A377D1-EF29-4E67-97F3-CB9CBBDC9500}"/>
    <cellStyle name="Comma 21 3 8" xfId="15942" xr:uid="{2CC8ACDD-8F18-472D-A576-9E04B7F309DD}"/>
    <cellStyle name="Comma 21 3 8 2" xfId="28223" xr:uid="{71B42ED5-56D4-4187-A916-F44B99B751AC}"/>
    <cellStyle name="Comma 21 3 8 2 2" xfId="40673" xr:uid="{5F2A314D-3746-43CF-8A40-45AE92EE712E}"/>
    <cellStyle name="Comma 21 3 8 3" xfId="24182" xr:uid="{BF8A7195-35FA-4546-96BE-D1223482D0F0}"/>
    <cellStyle name="Comma 21 3 8 3 2" xfId="36636" xr:uid="{5EE85389-7F3F-44F1-B38B-ED624DC2A49C}"/>
    <cellStyle name="Comma 21 3 8 4" xfId="32257" xr:uid="{C4355DBC-5275-4282-9BA4-4369F18FF718}"/>
    <cellStyle name="Comma 21 3 9" xfId="27397" xr:uid="{8C796CD0-E676-4B20-B3CE-43631618BB05}"/>
    <cellStyle name="Comma 21 3 9 2" xfId="39847" xr:uid="{42A00940-48DD-43EE-A888-2971B1D6F3CD}"/>
    <cellStyle name="Comma 21 4" xfId="13498" xr:uid="{23AE4BCC-149F-4F3D-9ADE-9C9807C50D59}"/>
    <cellStyle name="Comma 21 4 2" xfId="13499" xr:uid="{300C0ACA-33A5-4159-9450-56331103B43E}"/>
    <cellStyle name="Comma 21 4 2 2" xfId="20242" xr:uid="{616CFD42-8BF6-4101-8C29-A2883921C599}"/>
    <cellStyle name="Comma 21 4 2 2 2" xfId="29345" xr:uid="{9079767D-AEE3-4E66-ABDD-47D0CE24D593}"/>
    <cellStyle name="Comma 21 4 2 2 2 2" xfId="41795" xr:uid="{A2C5DC52-4B80-4904-8FEE-99AAA73ED82D}"/>
    <cellStyle name="Comma 21 4 2 2 3" xfId="25465" xr:uid="{407AD7CD-5CF5-4031-91B3-DE1F91575AFE}"/>
    <cellStyle name="Comma 21 4 2 2 3 2" xfId="37916" xr:uid="{BAAA4304-7EBA-438C-A2B2-8A001FC082ED}"/>
    <cellStyle name="Comma 21 4 2 2 4" xfId="33379" xr:uid="{225256B2-B29C-4F0E-B5C9-073766C3AB81}"/>
    <cellStyle name="Comma 21 4 2 3" xfId="18847" xr:uid="{47BAD8B0-ECE5-43BF-900F-D7C93F7DA3FF}"/>
    <cellStyle name="Comma 21 4 2 3 2" xfId="29070" xr:uid="{BBC2A999-2121-4FD5-9E04-E3D92C5C96CB}"/>
    <cellStyle name="Comma 21 4 2 3 2 2" xfId="41520" xr:uid="{23503705-3F7D-4D7D-B8C1-088A634127A2}"/>
    <cellStyle name="Comma 21 4 2 3 3" xfId="25188" xr:uid="{30705A5B-4E54-48D5-AAF7-D4555167AA38}"/>
    <cellStyle name="Comma 21 4 2 3 3 2" xfId="37640" xr:uid="{B40C572A-3432-4923-96F7-C425AACDEF7C}"/>
    <cellStyle name="Comma 21 4 2 3 4" xfId="33104" xr:uid="{4B3DF11B-C0C6-4C3B-8161-3C4F27D4D39C}"/>
    <cellStyle name="Comma 21 4 2 4" xfId="16636" xr:uid="{9BBB1D8E-D88E-4CBF-93D9-8354515247F0}"/>
    <cellStyle name="Comma 21 4 2 4 2" xfId="28598" xr:uid="{EE012D9E-9E00-4824-B2D4-5D396D86A4EF}"/>
    <cellStyle name="Comma 21 4 2 4 2 2" xfId="41048" xr:uid="{C1558929-2600-46B2-BD74-1289EE5B63C2}"/>
    <cellStyle name="Comma 21 4 2 4 3" xfId="24557" xr:uid="{30BA790F-35A2-4FA8-8FEE-3F1906FE55E3}"/>
    <cellStyle name="Comma 21 4 2 4 3 2" xfId="37011" xr:uid="{19E0B8C8-FB6B-44AA-99FE-39FCD2577424}"/>
    <cellStyle name="Comma 21 4 2 4 4" xfId="32632" xr:uid="{E2D50FA8-EEEB-4E61-AD30-EE22CDF245C4}"/>
    <cellStyle name="Comma 21 4 2 5" xfId="27404" xr:uid="{9E4D44CF-88D6-4B5D-942E-4114A82FE8CE}"/>
    <cellStyle name="Comma 21 4 2 5 2" xfId="39854" xr:uid="{D4A406DD-F6CF-4E33-BFED-C153EC36768F}"/>
    <cellStyle name="Comma 21 4 2 6" xfId="23217" xr:uid="{80150096-894F-449A-8F11-3F362040CC87}"/>
    <cellStyle name="Comma 21 4 2 6 2" xfId="35672" xr:uid="{7BFA5BB4-B787-4955-BE8A-F6FEF0B521A4}"/>
    <cellStyle name="Comma 21 4 2 7" xfId="31438" xr:uid="{E17ADC73-6C54-47F6-BF98-89EC203F8B8C}"/>
    <cellStyle name="Comma 21 4 3" xfId="19443" xr:uid="{157F857C-D8DE-458F-9E04-76D85BD38989}"/>
    <cellStyle name="Comma 21 4 3 2" xfId="29176" xr:uid="{B4FB4301-B265-4150-A289-AEBDE76DB126}"/>
    <cellStyle name="Comma 21 4 3 2 2" xfId="41626" xr:uid="{EC1EB11A-7F87-43AD-8889-AE99C38D7693}"/>
    <cellStyle name="Comma 21 4 3 3" xfId="25295" xr:uid="{7C5A6004-0B1A-45FE-BFEF-6EA039FFEF37}"/>
    <cellStyle name="Comma 21 4 3 3 2" xfId="37747" xr:uid="{704A251D-795A-46AB-A35A-09E0A3DD8977}"/>
    <cellStyle name="Comma 21 4 3 4" xfId="33210" xr:uid="{70897B98-2CB9-405E-B6A5-055426DCB589}"/>
    <cellStyle name="Comma 21 4 4" xfId="18041" xr:uid="{74046932-300E-4E65-A1CF-3025EC4157E7}"/>
    <cellStyle name="Comma 21 4 4 2" xfId="28903" xr:uid="{E4B5F110-009D-4A4F-86CA-E2791F32DAC7}"/>
    <cellStyle name="Comma 21 4 4 2 2" xfId="41353" xr:uid="{E35BE81F-E91F-48F2-8CFD-1577B0DE06CC}"/>
    <cellStyle name="Comma 21 4 4 3" xfId="24941" xr:uid="{1153E40C-13DC-4695-B06C-651237A00B8A}"/>
    <cellStyle name="Comma 21 4 4 3 2" xfId="37394" xr:uid="{8E746D31-A355-4055-9388-375453BC43D6}"/>
    <cellStyle name="Comma 21 4 4 4" xfId="32937" xr:uid="{5CB64DCB-D2CB-4837-89E3-269DE18080EC}"/>
    <cellStyle name="Comma 21 4 5" xfId="16083" xr:uid="{FE8BBBF6-36AA-46A0-AC45-27CD5BB73D6A}"/>
    <cellStyle name="Comma 21 4 5 2" xfId="28318" xr:uid="{78001DF9-B951-48AA-A376-FEF08F4797B9}"/>
    <cellStyle name="Comma 21 4 5 2 2" xfId="40768" xr:uid="{B725B907-AE17-4C1D-918F-BC00CF851405}"/>
    <cellStyle name="Comma 21 4 5 3" xfId="24277" xr:uid="{EF81904C-A45A-410F-890B-A0EC6C6B75A7}"/>
    <cellStyle name="Comma 21 4 5 3 2" xfId="36731" xr:uid="{994C276A-4894-4099-9711-92373517C2CC}"/>
    <cellStyle name="Comma 21 4 5 4" xfId="32352" xr:uid="{05DE8AA1-8494-475B-9B7B-66AC68B2161D}"/>
    <cellStyle name="Comma 21 4 6" xfId="27403" xr:uid="{55A92B4E-F4D6-4486-BCB1-BF1D4EB21014}"/>
    <cellStyle name="Comma 21 4 6 2" xfId="39853" xr:uid="{6BA80780-FB23-4ACF-A3DE-3C7D17E5D062}"/>
    <cellStyle name="Comma 21 4 7" xfId="23216" xr:uid="{8628572A-2EC6-48A6-9D54-A27AC8418846}"/>
    <cellStyle name="Comma 21 4 7 2" xfId="35671" xr:uid="{6CBDC480-6825-4364-AEB5-F1ECE5615C9D}"/>
    <cellStyle name="Comma 21 4 8" xfId="31437" xr:uid="{AA58F299-E397-4195-B946-1F5F161A8619}"/>
    <cellStyle name="Comma 21 4 9" xfId="44199" xr:uid="{41B6AAB8-3881-4787-BB56-B13638C78FFF}"/>
    <cellStyle name="Comma 21 5" xfId="13500" xr:uid="{81957A3A-274A-4400-8A1B-88D38C07BBAB}"/>
    <cellStyle name="Comma 21 5 2" xfId="18666" xr:uid="{4501FDBA-AEC3-4FF1-8A34-049F639A8518}"/>
    <cellStyle name="Comma 21 5 2 2" xfId="29006" xr:uid="{4C82943A-BDF5-41B8-861C-1BE267F0567F}"/>
    <cellStyle name="Comma 21 5 2 2 2" xfId="41456" xr:uid="{D801303F-84E1-4300-8B4A-87BC90FABD29}"/>
    <cellStyle name="Comma 21 5 2 3" xfId="25124" xr:uid="{EF8ADB3C-C9EF-4DA5-B9AF-996F53FE11B9}"/>
    <cellStyle name="Comma 21 5 2 3 2" xfId="37576" xr:uid="{34527D74-E602-4EC5-967A-2D6C0D7EEB34}"/>
    <cellStyle name="Comma 21 5 2 4" xfId="33040" xr:uid="{43AB3053-D7C7-485B-96FF-FDF9A89B903B}"/>
    <cellStyle name="Comma 21 5 3" xfId="20048" xr:uid="{39CD5599-2F9D-4BA3-9ABA-C46A0030D3BF}"/>
    <cellStyle name="Comma 21 5 3 2" xfId="29280" xr:uid="{B5E67F89-DBC2-4031-82B8-944240A62185}"/>
    <cellStyle name="Comma 21 5 3 2 2" xfId="41730" xr:uid="{8A9BB0BB-10D6-47DE-9B32-CBDC1A9C07CB}"/>
    <cellStyle name="Comma 21 5 3 3" xfId="25400" xr:uid="{F36D0876-FBC7-475D-97BB-197D59D1114C}"/>
    <cellStyle name="Comma 21 5 3 3 2" xfId="37851" xr:uid="{BD2BDE8D-5362-494C-B76A-421532D106A1}"/>
    <cellStyle name="Comma 21 5 3 4" xfId="33314" xr:uid="{CCBD4D6F-4D3A-4CEC-A343-5781E87AA0E7}"/>
    <cellStyle name="Comma 21 5 4" xfId="17823" xr:uid="{4EEE590A-693A-443D-9A90-523FE1D83E07}"/>
    <cellStyle name="Comma 21 5 4 2" xfId="28814" xr:uid="{7F5800C3-F9C5-4F7E-8C16-BE097DAE1CAE}"/>
    <cellStyle name="Comma 21 5 4 2 2" xfId="41264" xr:uid="{824C6816-F78C-4486-9B4E-1E9E83A9C312}"/>
    <cellStyle name="Comma 21 5 4 3" xfId="24852" xr:uid="{6E9AF570-853D-48AB-A076-5BE3F98AE74D}"/>
    <cellStyle name="Comma 21 5 4 3 2" xfId="37305" xr:uid="{F0729DB7-78F8-4129-BC3D-A8B1A78E8075}"/>
    <cellStyle name="Comma 21 5 4 4" xfId="32848" xr:uid="{2DF91737-CD55-4219-A911-F54CC3253D04}"/>
    <cellStyle name="Comma 21 5 5" xfId="16458" xr:uid="{6C4345E7-70D7-4EBF-B283-48224EAC5967}"/>
    <cellStyle name="Comma 21 5 5 2" xfId="28470" xr:uid="{5712E51A-97DC-4F00-900D-B5A1C0A1E2BD}"/>
    <cellStyle name="Comma 21 5 5 2 2" xfId="40920" xr:uid="{24B83B0D-07B6-4A7C-8F8D-991BDCAAEB07}"/>
    <cellStyle name="Comma 21 5 5 3" xfId="24429" xr:uid="{20F049A5-F166-4E16-8FC8-0298DC222FE5}"/>
    <cellStyle name="Comma 21 5 5 3 2" xfId="36883" xr:uid="{2F2F9A1E-5B7E-4FD4-ACDE-CB79CCC86F97}"/>
    <cellStyle name="Comma 21 5 5 4" xfId="32504" xr:uid="{F1751284-A886-4906-9CFF-DAEA552AD3C2}"/>
    <cellStyle name="Comma 21 5 6" xfId="27405" xr:uid="{74981BF6-4443-4554-A9B9-C07968E59A73}"/>
    <cellStyle name="Comma 21 5 6 2" xfId="39855" xr:uid="{42721F69-6E9A-4078-A26A-6675A6DA336C}"/>
    <cellStyle name="Comma 21 5 7" xfId="23218" xr:uid="{261CD568-135F-4D5E-9BC5-E5A4554768CA}"/>
    <cellStyle name="Comma 21 5 7 2" xfId="35673" xr:uid="{FE79EB06-2EA9-47DD-A283-5B225C448973}"/>
    <cellStyle name="Comma 21 5 8" xfId="31439" xr:uid="{D813F405-E4CC-410A-934A-3A956A3F8D57}"/>
    <cellStyle name="Comma 21 5 9" xfId="43900" xr:uid="{ADF83B41-64E5-47DF-9B81-B94904C4EAE1}"/>
    <cellStyle name="Comma 21 6" xfId="15771" xr:uid="{D56F0296-6040-4207-85E4-83C074F92754}"/>
    <cellStyle name="Comma 21 6 2" xfId="28056" xr:uid="{2C04B1AD-2D32-4A84-B055-8E37B0D30F16}"/>
    <cellStyle name="Comma 21 6 2 2" xfId="40506" xr:uid="{68A7C784-F58D-4A28-B1B2-F75091321B18}"/>
    <cellStyle name="Comma 21 6 3" xfId="24015" xr:uid="{07AF245F-1BBF-4FE2-8354-72FDAEEC61E4}"/>
    <cellStyle name="Comma 21 6 3 2" xfId="36469" xr:uid="{35F70E7B-2264-4397-996F-5031AFD21D38}"/>
    <cellStyle name="Comma 21 6 4" xfId="32090" xr:uid="{F9093221-9343-4111-BFD5-A0F63B39E4F7}"/>
    <cellStyle name="Comma 21 7" xfId="13481" xr:uid="{82A903B0-8EAA-42F6-90BE-8A1A6BDA1339}"/>
    <cellStyle name="Comma 21 7 2" xfId="27386" xr:uid="{5D9ECE67-9B6C-478A-BF4A-1ECDC361F44F}"/>
    <cellStyle name="Comma 21 7 2 2" xfId="39836" xr:uid="{E17B224C-E6D2-4560-8A99-EA79D0EF67CB}"/>
    <cellStyle name="Comma 21 7 3" xfId="23199" xr:uid="{710E187F-8809-4627-AAD9-9C316C5921AA}"/>
    <cellStyle name="Comma 21 7 3 2" xfId="35654" xr:uid="{7EC0F956-7603-481A-B7CF-BCD986D31E7C}"/>
    <cellStyle name="Comma 21 7 4" xfId="31420" xr:uid="{50A06306-E2AF-40CB-9618-F1CAEC73340F}"/>
    <cellStyle name="Comma 21 8" xfId="43171" xr:uid="{D1A0C62B-A54F-45E3-A585-4D38F80A68C3}"/>
    <cellStyle name="Comma 21 9" xfId="43646" xr:uid="{CA2CDA4A-7A01-4E06-881F-86655F7BED3E}"/>
    <cellStyle name="Comma 22" xfId="688" xr:uid="{D567925C-D01F-413E-905B-B43BF39923B3}"/>
    <cellStyle name="Comma 22 2" xfId="13502" xr:uid="{B446AC4F-3C72-4571-8478-254FB50D8E5A}"/>
    <cellStyle name="Comma 22 2 10" xfId="23220" xr:uid="{F9D21C2E-1325-43F2-8331-A51F4F624784}"/>
    <cellStyle name="Comma 22 2 10 2" xfId="35675" xr:uid="{42B48F0F-FC01-42D7-AA05-84EF235D86B2}"/>
    <cellStyle name="Comma 22 2 11" xfId="31441" xr:uid="{5EA05699-ECE7-4B5B-98C6-6D17C9CD0F82}"/>
    <cellStyle name="Comma 22 2 12" xfId="44057" xr:uid="{354E7030-4BAF-4BB1-A855-33F7FF5FEA16}"/>
    <cellStyle name="Comma 22 2 13" xfId="43653" xr:uid="{0157C324-0D83-4ED4-BAFF-221FCF0F4D5C}"/>
    <cellStyle name="Comma 22 2 2" xfId="13503" xr:uid="{C69A5067-C957-4E95-8B6D-046C4CE2C16C}"/>
    <cellStyle name="Comma 22 2 2 2" xfId="13504" xr:uid="{3A79C5A0-335D-4A3A-8E1D-DA5AA013870B}"/>
    <cellStyle name="Comma 22 2 2 2 2" xfId="20605" xr:uid="{D61B3A6F-786A-4F25-98C3-D12D7AFDDD90}"/>
    <cellStyle name="Comma 22 2 2 2 2 2" xfId="29415" xr:uid="{BF92ACF7-1668-42FC-B755-00175CAC6549}"/>
    <cellStyle name="Comma 22 2 2 2 2 2 2" xfId="41865" xr:uid="{782154DE-C98C-44A2-9A12-613630ABA562}"/>
    <cellStyle name="Comma 22 2 2 2 2 3" xfId="25535" xr:uid="{ED9A7B05-E5CA-4453-A5E8-22A4439406A8}"/>
    <cellStyle name="Comma 22 2 2 2 2 3 2" xfId="37986" xr:uid="{0A1C7021-EA5A-43F3-8E88-D401646EC307}"/>
    <cellStyle name="Comma 22 2 2 2 2 4" xfId="33449" xr:uid="{CAE9FB46-D051-496F-9165-A343E88BDC63}"/>
    <cellStyle name="Comma 22 2 2 2 3" xfId="19223" xr:uid="{76D3FFBA-50FF-4A2D-A6F8-C8D8B5193CE7}"/>
    <cellStyle name="Comma 22 2 2 2 3 2" xfId="29140" xr:uid="{E5EA0C1D-EB63-47E6-8594-2A2E64E2DC6D}"/>
    <cellStyle name="Comma 22 2 2 2 3 2 2" xfId="41590" xr:uid="{C7E486DC-5DDC-4A6C-8128-880CD7B3275E}"/>
    <cellStyle name="Comma 22 2 2 2 3 3" xfId="25258" xr:uid="{39D4D327-FFEC-4C22-8625-213D2A389910}"/>
    <cellStyle name="Comma 22 2 2 2 3 3 2" xfId="37710" xr:uid="{112B59BF-D6AA-41C8-BAD3-C2F2F62EDE96}"/>
    <cellStyle name="Comma 22 2 2 2 3 4" xfId="33174" xr:uid="{801FB620-1824-4DCB-B72D-DB0699E1CF57}"/>
    <cellStyle name="Comma 22 2 2 2 4" xfId="16832" xr:uid="{F0E964F0-3751-4ACB-94B8-49D5DE3540D6}"/>
    <cellStyle name="Comma 22 2 2 2 4 2" xfId="28668" xr:uid="{6CB6D830-C269-476F-A6B3-6D750B8CE912}"/>
    <cellStyle name="Comma 22 2 2 2 4 2 2" xfId="41118" xr:uid="{495A9CD1-4DF5-4679-AA7E-307275D4A071}"/>
    <cellStyle name="Comma 22 2 2 2 4 3" xfId="24627" xr:uid="{C6F7E819-E5ED-4CB9-A499-6B5B84B6AC3A}"/>
    <cellStyle name="Comma 22 2 2 2 4 3 2" xfId="37081" xr:uid="{A63CD9CC-63A4-4A7C-9AE4-D0BD6FD5DB64}"/>
    <cellStyle name="Comma 22 2 2 2 4 4" xfId="32702" xr:uid="{6D0E63D7-29DD-4D67-9BCE-47149D72BB54}"/>
    <cellStyle name="Comma 22 2 2 2 5" xfId="27409" xr:uid="{CECF3797-DA67-464B-A569-5059267B87F8}"/>
    <cellStyle name="Comma 22 2 2 2 5 2" xfId="39859" xr:uid="{EED8321F-5ADB-49A1-9287-C8B64C52D67B}"/>
    <cellStyle name="Comma 22 2 2 2 6" xfId="23222" xr:uid="{B3966563-F61C-484A-AE59-FBA0562B16C0}"/>
    <cellStyle name="Comma 22 2 2 2 6 2" xfId="35677" xr:uid="{FDD75BC4-F4F5-4C24-B5E0-CFF4BFB7DDE9}"/>
    <cellStyle name="Comma 22 2 2 2 7" xfId="31443" xr:uid="{44BE20E2-6F86-4F7D-B6B1-B09EEE08FBBF}"/>
    <cellStyle name="Comma 22 2 2 3" xfId="19814" xr:uid="{00DEA44C-65C5-4FFD-B076-483A612F614E}"/>
    <cellStyle name="Comma 22 2 2 3 2" xfId="29246" xr:uid="{F6E34F7D-9213-492B-AA4D-852F7ECD3D7E}"/>
    <cellStyle name="Comma 22 2 2 3 2 2" xfId="41696" xr:uid="{922820BC-36F5-4454-9BE5-7115C4AF8CC1}"/>
    <cellStyle name="Comma 22 2 2 3 3" xfId="25365" xr:uid="{A51670D1-B32E-491F-9363-EC2E889C14F0}"/>
    <cellStyle name="Comma 22 2 2 3 3 2" xfId="37817" xr:uid="{0AFEE6A7-89A7-4265-9416-EA89D094DFD2}"/>
    <cellStyle name="Comma 22 2 2 3 4" xfId="33280" xr:uid="{AD9C39B2-46D7-4715-A06C-A72F00E6471C}"/>
    <cellStyle name="Comma 22 2 2 4" xfId="18493" xr:uid="{3E74183A-B7DE-4A68-8855-AC894730FF3D}"/>
    <cellStyle name="Comma 22 2 2 4 2" xfId="28973" xr:uid="{1744BC0C-C0CB-4471-80E8-13DDCAE7E987}"/>
    <cellStyle name="Comma 22 2 2 4 2 2" xfId="41423" xr:uid="{123FE6CF-282E-4AB3-92DD-7EE849C368AB}"/>
    <cellStyle name="Comma 22 2 2 4 3" xfId="25090" xr:uid="{B4BA6917-C22D-4D33-BCDB-45001AC1F3A5}"/>
    <cellStyle name="Comma 22 2 2 4 3 2" xfId="37543" xr:uid="{4E98D78E-19E8-45D1-909B-541525CCC500}"/>
    <cellStyle name="Comma 22 2 2 4 4" xfId="33007" xr:uid="{9B791994-FA1C-4364-8327-CF9905455165}"/>
    <cellStyle name="Comma 22 2 2 5" xfId="17271" xr:uid="{BDA092B7-4B16-4932-9EFF-84941021715C}"/>
    <cellStyle name="Comma 22 2 2 5 2" xfId="28739" xr:uid="{42B1ED54-62B9-43BE-A8BF-FD65E7AC49E4}"/>
    <cellStyle name="Comma 22 2 2 5 2 2" xfId="41189" xr:uid="{A6915CDD-44C2-4094-A5B6-0000C5C146F4}"/>
    <cellStyle name="Comma 22 2 2 5 3" xfId="24700" xr:uid="{DCEDA6F3-0591-4FB1-A740-935471A2F461}"/>
    <cellStyle name="Comma 22 2 2 5 3 2" xfId="37153" xr:uid="{898FF585-357F-4A79-B731-C5CAF1D25455}"/>
    <cellStyle name="Comma 22 2 2 5 4" xfId="32773" xr:uid="{90CB0811-DE53-4E11-B70B-3B37F15FD443}"/>
    <cellStyle name="Comma 22 2 2 6" xfId="16279" xr:uid="{E5DCFD4F-40DC-4CCA-967C-F2E1C42E9750}"/>
    <cellStyle name="Comma 22 2 2 6 2" xfId="28390" xr:uid="{BB2BB1D0-BADF-4121-A10C-8604B6C82B4A}"/>
    <cellStyle name="Comma 22 2 2 6 2 2" xfId="40840" xr:uid="{26109A60-488C-48F2-AC56-32CD1494B02F}"/>
    <cellStyle name="Comma 22 2 2 6 3" xfId="24349" xr:uid="{FE6B7BD9-C472-464D-BAA7-D24B8325279C}"/>
    <cellStyle name="Comma 22 2 2 6 3 2" xfId="36803" xr:uid="{B3828508-5C50-4697-B876-478FF2BB3503}"/>
    <cellStyle name="Comma 22 2 2 6 4" xfId="32424" xr:uid="{D5398EC9-1E19-498E-BD8C-ADFFFECF9A65}"/>
    <cellStyle name="Comma 22 2 2 7" xfId="27408" xr:uid="{FD171CA4-189F-4863-8046-EF6C8326844F}"/>
    <cellStyle name="Comma 22 2 2 7 2" xfId="39858" xr:uid="{78AF8F9F-71EB-4A8B-A715-DD5A9F1D3843}"/>
    <cellStyle name="Comma 22 2 2 8" xfId="23221" xr:uid="{3F3B1E80-057D-4FEF-963E-DD741AD98901}"/>
    <cellStyle name="Comma 22 2 2 8 2" xfId="35676" xr:uid="{8816E569-C81B-411B-9FD9-BB065D2A08C2}"/>
    <cellStyle name="Comma 22 2 2 9" xfId="31442" xr:uid="{B91F52C4-476B-4C0B-8DD1-E63030F235DB}"/>
    <cellStyle name="Comma 22 2 3" xfId="13505" xr:uid="{589BC713-FAF0-4723-B572-E0FF3A802490}"/>
    <cellStyle name="Comma 22 2 3 2" xfId="13506" xr:uid="{5F58E887-1EF0-4DCD-BDD0-8ADA378433AE}"/>
    <cellStyle name="Comma 22 2 3 2 2" xfId="20401" xr:uid="{0093F310-A388-45C5-AF4B-DC207898BDA1}"/>
    <cellStyle name="Comma 22 2 3 2 2 2" xfId="29380" xr:uid="{D8B18596-FA56-401C-8849-595CE56BFF45}"/>
    <cellStyle name="Comma 22 2 3 2 2 2 2" xfId="41830" xr:uid="{F757CD98-C7CF-4AC0-AEB9-87A8B731F918}"/>
    <cellStyle name="Comma 22 2 3 2 2 3" xfId="25500" xr:uid="{F756BE20-A2D6-422B-9C82-32C858CF3115}"/>
    <cellStyle name="Comma 22 2 3 2 2 3 2" xfId="37951" xr:uid="{47DDBA08-B991-45F5-951C-D564F9072EB6}"/>
    <cellStyle name="Comma 22 2 3 2 2 4" xfId="33414" xr:uid="{57F261F7-CFD0-4D5D-9616-84CC662C889B}"/>
    <cellStyle name="Comma 22 2 3 2 3" xfId="19019" xr:uid="{21ECD0ED-8B4E-4683-804E-F65D6BF718A0}"/>
    <cellStyle name="Comma 22 2 3 2 3 2" xfId="29105" xr:uid="{A8960CC3-3C43-4889-A61C-30DFF1173267}"/>
    <cellStyle name="Comma 22 2 3 2 3 2 2" xfId="41555" xr:uid="{031DBBB0-15BD-4A6D-B379-8DC7A061DD90}"/>
    <cellStyle name="Comma 22 2 3 2 3 3" xfId="25223" xr:uid="{316AC9E1-D914-4F16-B592-F2D2257EDFD2}"/>
    <cellStyle name="Comma 22 2 3 2 3 3 2" xfId="37675" xr:uid="{E6F3DFCC-DE2B-49D4-AA12-7C585390B850}"/>
    <cellStyle name="Comma 22 2 3 2 3 4" xfId="33139" xr:uid="{06F420C9-9BF5-4DF7-80AC-8127EBE4A22C}"/>
    <cellStyle name="Comma 22 2 3 2 4" xfId="16727" xr:uid="{68F5C7C0-F733-4592-9B21-396395A27B84}"/>
    <cellStyle name="Comma 22 2 3 2 4 2" xfId="28633" xr:uid="{0661749D-E1F3-4AA6-86B9-CE44BFDF560A}"/>
    <cellStyle name="Comma 22 2 3 2 4 2 2" xfId="41083" xr:uid="{373AD2DB-188C-4B0A-89D6-62659568C5AA}"/>
    <cellStyle name="Comma 22 2 3 2 4 3" xfId="24592" xr:uid="{0986B6B9-F35A-46EA-A283-056DAA2ADFC3}"/>
    <cellStyle name="Comma 22 2 3 2 4 3 2" xfId="37046" xr:uid="{066DB1E0-848C-4A23-B194-AC9B0FC74B85}"/>
    <cellStyle name="Comma 22 2 3 2 4 4" xfId="32667" xr:uid="{ED89C79E-0947-48D0-876B-271BDAB8818D}"/>
    <cellStyle name="Comma 22 2 3 2 5" xfId="27411" xr:uid="{B085C60E-1C8D-40A1-9220-D3F8B73D13A9}"/>
    <cellStyle name="Comma 22 2 3 2 5 2" xfId="39861" xr:uid="{0644B5ED-B77B-4753-8252-543C55337B42}"/>
    <cellStyle name="Comma 22 2 3 2 6" xfId="23224" xr:uid="{9D74A84A-0BE1-43D6-B0B4-6D7583AC1D01}"/>
    <cellStyle name="Comma 22 2 3 2 6 2" xfId="35679" xr:uid="{ECE33698-6A6E-45A2-BDFB-68371FCF1E49}"/>
    <cellStyle name="Comma 22 2 3 2 7" xfId="31445" xr:uid="{1EE86E7E-FF5C-4B6D-962F-C031FC878760}"/>
    <cellStyle name="Comma 22 2 3 3" xfId="19612" xr:uid="{1C94890D-222A-42AE-9E4B-E6778FF18EBC}"/>
    <cellStyle name="Comma 22 2 3 3 2" xfId="29211" xr:uid="{7F1E386A-23D0-422E-BFF9-31CC667ADABB}"/>
    <cellStyle name="Comma 22 2 3 3 2 2" xfId="41661" xr:uid="{4A8AFC14-6F9B-42B9-9686-649DC204D966}"/>
    <cellStyle name="Comma 22 2 3 3 3" xfId="25330" xr:uid="{D73A03BF-02A4-4972-9DE8-7AC2D35D786C}"/>
    <cellStyle name="Comma 22 2 3 3 3 2" xfId="37782" xr:uid="{63BE81F0-3EDF-4352-9BD9-B5C8309C4727}"/>
    <cellStyle name="Comma 22 2 3 3 4" xfId="33245" xr:uid="{238F5E0D-078E-4332-864D-05759873AD50}"/>
    <cellStyle name="Comma 22 2 3 4" xfId="18211" xr:uid="{85151481-E244-4BEA-A51E-D4DC90E134CC}"/>
    <cellStyle name="Comma 22 2 3 4 2" xfId="28938" xr:uid="{2661CF65-C2BA-4B4B-A863-26819BD9F02D}"/>
    <cellStyle name="Comma 22 2 3 4 2 2" xfId="41388" xr:uid="{454988F2-D336-413B-BEF2-57802D873026}"/>
    <cellStyle name="Comma 22 2 3 4 3" xfId="24976" xr:uid="{1B5D54AA-1FA3-40BD-901C-F24BF6B8BC6E}"/>
    <cellStyle name="Comma 22 2 3 4 3 2" xfId="37429" xr:uid="{27CCBA3B-09EC-4166-AF7B-2AE89499A018}"/>
    <cellStyle name="Comma 22 2 3 4 4" xfId="32972" xr:uid="{F0694B25-BC09-4907-9771-09DC26BF721D}"/>
    <cellStyle name="Comma 22 2 3 5" xfId="17517" xr:uid="{EE72F9E6-F1FC-4D64-82D5-58B896FD2207}"/>
    <cellStyle name="Comma 22 2 3 5 2" xfId="28778" xr:uid="{1071CC4A-FB86-4003-9CAD-9D03A8ED47F8}"/>
    <cellStyle name="Comma 22 2 3 5 2 2" xfId="41228" xr:uid="{5E57C884-1AE3-402B-A196-4659C469ECF0}"/>
    <cellStyle name="Comma 22 2 3 5 3" xfId="24739" xr:uid="{5283FBDB-8560-4DE7-B7DB-E7EFE09973FB}"/>
    <cellStyle name="Comma 22 2 3 5 3 2" xfId="37192" xr:uid="{33F6374C-BE9A-49F6-8F4F-24502BF55B87}"/>
    <cellStyle name="Comma 22 2 3 5 4" xfId="32812" xr:uid="{245A960F-0305-4BCE-BC62-6825147D2629}"/>
    <cellStyle name="Comma 22 2 3 6" xfId="16174" xr:uid="{85CCB8F5-4D46-478B-8117-FA0AF0831679}"/>
    <cellStyle name="Comma 22 2 3 6 2" xfId="28354" xr:uid="{087314EB-0F31-42C9-9BD1-51B15C9B5570}"/>
    <cellStyle name="Comma 22 2 3 6 2 2" xfId="40804" xr:uid="{9B35C1A8-8B88-4452-A0EF-BFF5394673F5}"/>
    <cellStyle name="Comma 22 2 3 6 3" xfId="24313" xr:uid="{01D3EDBD-8D32-4914-AA90-7EF5FED5C648}"/>
    <cellStyle name="Comma 22 2 3 6 3 2" xfId="36767" xr:uid="{448C4F49-8A14-4CAA-80A4-CB39D2A1173F}"/>
    <cellStyle name="Comma 22 2 3 6 4" xfId="32388" xr:uid="{4147AE7A-6A4B-4DAE-A977-5E284C06271D}"/>
    <cellStyle name="Comma 22 2 3 7" xfId="27410" xr:uid="{65E719F8-0852-47B9-94B0-DE2A968243CC}"/>
    <cellStyle name="Comma 22 2 3 7 2" xfId="39860" xr:uid="{C4494AAD-0D6C-4DCA-808B-174F3F03F0F1}"/>
    <cellStyle name="Comma 22 2 3 8" xfId="23223" xr:uid="{BDFCD975-D241-4951-B96C-72367BE181F5}"/>
    <cellStyle name="Comma 22 2 3 8 2" xfId="35678" xr:uid="{E8C3DDDC-E3A5-4ED8-B01F-677FF74C3C04}"/>
    <cellStyle name="Comma 22 2 3 9" xfId="31444" xr:uid="{2F30AA97-E235-4062-9769-8914BFD8F8D4}"/>
    <cellStyle name="Comma 22 2 4" xfId="13507" xr:uid="{152F5C16-AB29-4F37-88B1-AF47E07A656E}"/>
    <cellStyle name="Comma 22 2 4 2" xfId="20098" xr:uid="{DAC2C7D5-9FCF-4136-AD59-CDF11F02B27B}"/>
    <cellStyle name="Comma 22 2 4 2 2" xfId="29314" xr:uid="{8933D157-C97A-4706-94F7-B213FA73B32C}"/>
    <cellStyle name="Comma 22 2 4 2 2 2" xfId="41764" xr:uid="{75067B63-2870-41A6-97D3-92EBF5323627}"/>
    <cellStyle name="Comma 22 2 4 2 3" xfId="25434" xr:uid="{1F582D2F-0CAC-45B8-A831-FF65F4234657}"/>
    <cellStyle name="Comma 22 2 4 2 3 2" xfId="37885" xr:uid="{F2CD87D7-5945-4CC1-86E5-37ECFE2941AA}"/>
    <cellStyle name="Comma 22 2 4 2 4" xfId="33348" xr:uid="{9B86826B-59B8-460A-A8FA-7F85E4D0D196}"/>
    <cellStyle name="Comma 22 2 4 3" xfId="18703" xr:uid="{B0D1A9FC-CF0B-42C0-A4C2-8AFE43A1FAE0}"/>
    <cellStyle name="Comma 22 2 4 3 2" xfId="29039" xr:uid="{0377C5ED-43F1-4998-A3F2-619EB4B1A903}"/>
    <cellStyle name="Comma 22 2 4 3 2 2" xfId="41489" xr:uid="{5CC3C439-4F34-447D-BD78-AA0E2D352018}"/>
    <cellStyle name="Comma 22 2 4 3 3" xfId="25157" xr:uid="{B4BD1521-4812-408D-9B97-476F742119D4}"/>
    <cellStyle name="Comma 22 2 4 3 3 2" xfId="37609" xr:uid="{EA70D686-0F51-454D-ABBF-65DA6807AA05}"/>
    <cellStyle name="Comma 22 2 4 3 4" xfId="33073" xr:uid="{F2835B1B-AF4F-4AB0-A9ED-FC8C8F865CEC}"/>
    <cellStyle name="Comma 22 2 4 4" xfId="16559" xr:uid="{1F94BB67-2BCE-4323-AF45-AF6F1EFEA214}"/>
    <cellStyle name="Comma 22 2 4 4 2" xfId="28567" xr:uid="{5108F9F4-C98B-4D36-8801-D0ECC343C1AE}"/>
    <cellStyle name="Comma 22 2 4 4 2 2" xfId="41017" xr:uid="{140C8092-0FED-4813-A059-757F39D2945A}"/>
    <cellStyle name="Comma 22 2 4 4 3" xfId="24526" xr:uid="{5FE209B9-478E-4B6A-A997-FA9BC6ECE757}"/>
    <cellStyle name="Comma 22 2 4 4 3 2" xfId="36980" xr:uid="{643F3A56-AB38-496F-B0D4-EB6309A1286D}"/>
    <cellStyle name="Comma 22 2 4 4 4" xfId="32601" xr:uid="{3BBAD546-7DF2-4333-97A3-A3ADDF238C90}"/>
    <cellStyle name="Comma 22 2 4 5" xfId="27412" xr:uid="{B6960D6B-340F-49BA-83BF-7DB70680E6AC}"/>
    <cellStyle name="Comma 22 2 4 5 2" xfId="39862" xr:uid="{3E533F1B-1F7E-44D1-BF34-105FE5FA239E}"/>
    <cellStyle name="Comma 22 2 4 6" xfId="23225" xr:uid="{B11470EC-EF83-4E19-8940-3155297A4331}"/>
    <cellStyle name="Comma 22 2 4 6 2" xfId="35680" xr:uid="{B65746B7-DDE6-4517-A7E3-280C43E5E0C5}"/>
    <cellStyle name="Comma 22 2 4 7" xfId="31446" xr:uid="{82AA7375-2D66-403F-8081-BA880C97B030}"/>
    <cellStyle name="Comma 22 2 5" xfId="20867" xr:uid="{2DE90FC0-080F-45DD-B830-8E8D068142FB}"/>
    <cellStyle name="Comma 22 2 5 2" xfId="29452" xr:uid="{96D48050-DD9A-404A-867E-F9F7B4C9C875}"/>
    <cellStyle name="Comma 22 2 5 2 2" xfId="41902" xr:uid="{CAF3A6E9-8788-4945-82D7-2AAC04E20380}"/>
    <cellStyle name="Comma 22 2 5 3" xfId="25574" xr:uid="{F7A5CB0C-62C7-49E7-BED2-12494F0E0122}"/>
    <cellStyle name="Comma 22 2 5 3 2" xfId="38025" xr:uid="{5F9C8257-DAFD-41EE-B9B2-94685FD8EED3}"/>
    <cellStyle name="Comma 22 2 5 4" xfId="33486" xr:uid="{5E0F73EB-9506-4336-A115-6A6A1BE1362F}"/>
    <cellStyle name="Comma 22 2 6" xfId="17897" xr:uid="{76637ACD-C827-42D0-BE33-1A268E355C5D}"/>
    <cellStyle name="Comma 22 2 6 2" xfId="28872" xr:uid="{5AC62713-F5AB-48A8-BBFF-F5309383B4DC}"/>
    <cellStyle name="Comma 22 2 6 2 2" xfId="41322" xr:uid="{14E1EDA4-D133-429D-98E9-0FB51A39EEB2}"/>
    <cellStyle name="Comma 22 2 6 3" xfId="24910" xr:uid="{2647B56C-E192-46D2-9BB9-517659C6E7E2}"/>
    <cellStyle name="Comma 22 2 6 3 2" xfId="37363" xr:uid="{A7AE2327-6E91-4A3E-8652-4B3B9FC66371}"/>
    <cellStyle name="Comma 22 2 6 4" xfId="32906" xr:uid="{093CE836-8539-4EDD-BF08-F345AB87EC78}"/>
    <cellStyle name="Comma 22 2 7" xfId="17070" xr:uid="{9F270856-D40B-468C-8384-9844C4AAFE9E}"/>
    <cellStyle name="Comma 22 2 7 2" xfId="28704" xr:uid="{AF3B11B8-CA83-4255-AD5F-C13D0D60CBB4}"/>
    <cellStyle name="Comma 22 2 7 2 2" xfId="41154" xr:uid="{EDC0AF20-7D0C-4914-9573-98486F74E74A}"/>
    <cellStyle name="Comma 22 2 7 3" xfId="24664" xr:uid="{C0B0F134-20C2-4DB2-AF9A-F5C5D689EF2A}"/>
    <cellStyle name="Comma 22 2 7 3 2" xfId="37118" xr:uid="{6FCB9D30-98C8-415A-A42B-E4BA1CBD0B0D}"/>
    <cellStyle name="Comma 22 2 7 4" xfId="32738" xr:uid="{10BB28A5-60EE-42AF-BEFB-901C751736E6}"/>
    <cellStyle name="Comma 22 2 8" xfId="15945" xr:uid="{26DDC555-15B0-4F77-B9DD-3BD1EA9EF3D1}"/>
    <cellStyle name="Comma 22 2 8 2" xfId="28226" xr:uid="{5F8E6602-BD59-4537-9358-AEF776D32520}"/>
    <cellStyle name="Comma 22 2 8 2 2" xfId="40676" xr:uid="{903581B7-785A-49E2-8382-E6DDFCD971FE}"/>
    <cellStyle name="Comma 22 2 8 3" xfId="24185" xr:uid="{9BBF9186-2CB0-474D-A8A5-0C1B108AC69B}"/>
    <cellStyle name="Comma 22 2 8 3 2" xfId="36639" xr:uid="{B80B3B22-8002-4AB9-B22F-CE0D879F587E}"/>
    <cellStyle name="Comma 22 2 8 4" xfId="32260" xr:uid="{E825B3B7-F195-4B17-902C-394FEF4AEC06}"/>
    <cellStyle name="Comma 22 2 9" xfId="27407" xr:uid="{C8854DFD-3C53-43F3-B42B-16FA5885A493}"/>
    <cellStyle name="Comma 22 2 9 2" xfId="39857" xr:uid="{6024DF7A-4B71-48F1-B2AE-0372FAF7D9CE}"/>
    <cellStyle name="Comma 22 3" xfId="13508" xr:uid="{C83934CA-54E7-4B14-88FF-D5D0A170956A}"/>
    <cellStyle name="Comma 22 3 2" xfId="13509" xr:uid="{0091FE0A-10A0-4975-8606-C0241BB83071}"/>
    <cellStyle name="Comma 22 3 2 2" xfId="20243" xr:uid="{8B4D95BE-59A1-4DF3-B69A-99244AD6D9F6}"/>
    <cellStyle name="Comma 22 3 2 2 2" xfId="29346" xr:uid="{9D8F7427-87AC-4476-978D-4C5FD6E11C1B}"/>
    <cellStyle name="Comma 22 3 2 2 2 2" xfId="41796" xr:uid="{B87729FF-1293-4617-9692-08762F271F38}"/>
    <cellStyle name="Comma 22 3 2 2 3" xfId="25466" xr:uid="{418F3A42-4EFD-496D-A9DC-9D1112A11008}"/>
    <cellStyle name="Comma 22 3 2 2 3 2" xfId="37917" xr:uid="{0F38552E-167E-4B91-BEFB-63D1E3508F41}"/>
    <cellStyle name="Comma 22 3 2 2 4" xfId="33380" xr:uid="{A498AFF1-91FE-4FD0-A3C1-87F16DD04C5B}"/>
    <cellStyle name="Comma 22 3 2 3" xfId="18848" xr:uid="{E4E910D4-975A-40B0-A114-13A2708554E3}"/>
    <cellStyle name="Comma 22 3 2 3 2" xfId="29071" xr:uid="{8B911443-A873-4F4A-9266-C835656A9059}"/>
    <cellStyle name="Comma 22 3 2 3 2 2" xfId="41521" xr:uid="{229A14F4-1A88-4836-B71B-9DDA2EED727C}"/>
    <cellStyle name="Comma 22 3 2 3 3" xfId="25189" xr:uid="{8EBAD928-B20A-43D6-8718-236D31226439}"/>
    <cellStyle name="Comma 22 3 2 3 3 2" xfId="37641" xr:uid="{4957B4C8-9AE4-45FF-BD46-98CEAE07D0B4}"/>
    <cellStyle name="Comma 22 3 2 3 4" xfId="33105" xr:uid="{BF654254-6E77-4F97-ACA1-B8F3C41FF6EF}"/>
    <cellStyle name="Comma 22 3 2 4" xfId="16637" xr:uid="{A7FB892B-DA7C-4820-B81C-4996065A7BC3}"/>
    <cellStyle name="Comma 22 3 2 4 2" xfId="28599" xr:uid="{58D0F753-7C68-4C91-BFC4-4EB4EA815E6F}"/>
    <cellStyle name="Comma 22 3 2 4 2 2" xfId="41049" xr:uid="{98B95E56-A657-4433-902C-5085DCD94C4A}"/>
    <cellStyle name="Comma 22 3 2 4 3" xfId="24558" xr:uid="{87890082-D79C-4716-A8D0-F5BF3D4C5EF0}"/>
    <cellStyle name="Comma 22 3 2 4 3 2" xfId="37012" xr:uid="{94CC6452-B444-4907-957D-C2244015F133}"/>
    <cellStyle name="Comma 22 3 2 4 4" xfId="32633" xr:uid="{E23EC25A-1B87-403B-8782-B2B688B78CBA}"/>
    <cellStyle name="Comma 22 3 2 5" xfId="27414" xr:uid="{213D535F-35ED-4A37-96A5-3CB433AC8AA5}"/>
    <cellStyle name="Comma 22 3 2 5 2" xfId="39864" xr:uid="{C5734583-F102-4DC4-B2E6-CDA9EDC1EFAF}"/>
    <cellStyle name="Comma 22 3 2 6" xfId="23227" xr:uid="{F3C0FD05-9421-46B4-B706-3F97D2AA2646}"/>
    <cellStyle name="Comma 22 3 2 6 2" xfId="35682" xr:uid="{44F32651-0556-4985-8A22-56D3A57B2940}"/>
    <cellStyle name="Comma 22 3 2 7" xfId="31448" xr:uid="{59BC9CC6-A31F-43B4-B687-D838DE9668FB}"/>
    <cellStyle name="Comma 22 3 3" xfId="19444" xr:uid="{D2089C42-8D60-441E-BD8E-89C7F38A6C78}"/>
    <cellStyle name="Comma 22 3 3 2" xfId="29177" xr:uid="{73CDDA25-8C6E-46FB-A562-0E406598E4D1}"/>
    <cellStyle name="Comma 22 3 3 2 2" xfId="41627" xr:uid="{24E89831-C028-450B-B043-BF6F072384C2}"/>
    <cellStyle name="Comma 22 3 3 3" xfId="25296" xr:uid="{E8BE8192-17C1-4D0A-B0B4-B6519B7D49A3}"/>
    <cellStyle name="Comma 22 3 3 3 2" xfId="37748" xr:uid="{6B0A6348-6888-421E-B44F-BBD3E1959F90}"/>
    <cellStyle name="Comma 22 3 3 4" xfId="33211" xr:uid="{054CB865-ECB3-4FAD-A1D1-956E4F844025}"/>
    <cellStyle name="Comma 22 3 4" xfId="18042" xr:uid="{1AE572AD-6539-4A8E-A7E4-FB90AED65688}"/>
    <cellStyle name="Comma 22 3 4 2" xfId="28904" xr:uid="{462BB5D4-7F9F-4C9D-BAF2-6345B7F4EE8A}"/>
    <cellStyle name="Comma 22 3 4 2 2" xfId="41354" xr:uid="{DA56C33A-0B64-4909-A0CD-66400A098039}"/>
    <cellStyle name="Comma 22 3 4 3" xfId="24942" xr:uid="{94B2052A-AE77-4F87-849B-7C9AD4FDDB25}"/>
    <cellStyle name="Comma 22 3 4 3 2" xfId="37395" xr:uid="{527C4CD0-93A1-4A8E-9319-9EE4660E1F5A}"/>
    <cellStyle name="Comma 22 3 4 4" xfId="32938" xr:uid="{34758A36-7A76-4BFE-9966-03130BFDE30D}"/>
    <cellStyle name="Comma 22 3 5" xfId="16084" xr:uid="{690D8BEE-7A23-4528-97A7-9D36FC052D62}"/>
    <cellStyle name="Comma 22 3 5 2" xfId="28319" xr:uid="{034B98C3-CBED-4E09-ABA0-4F19EC4AA014}"/>
    <cellStyle name="Comma 22 3 5 2 2" xfId="40769" xr:uid="{62DA05A4-30BC-42F8-9886-D516558A81B5}"/>
    <cellStyle name="Comma 22 3 5 3" xfId="24278" xr:uid="{B764CC2A-636E-42B1-8AC6-BBF58ADDD4B9}"/>
    <cellStyle name="Comma 22 3 5 3 2" xfId="36732" xr:uid="{090F6A94-81B6-447E-9A76-4130A6CBFC0A}"/>
    <cellStyle name="Comma 22 3 5 4" xfId="32353" xr:uid="{E86800E9-9F41-4152-9DC5-41DA3237A264}"/>
    <cellStyle name="Comma 22 3 6" xfId="27413" xr:uid="{AE6DEE02-F2AE-4EDC-8F10-1155F26FCF70}"/>
    <cellStyle name="Comma 22 3 6 2" xfId="39863" xr:uid="{0168945F-56D9-4C88-AABB-892A1B76ED38}"/>
    <cellStyle name="Comma 22 3 7" xfId="23226" xr:uid="{A8F8735E-98DE-4963-AC23-774628EBFB19}"/>
    <cellStyle name="Comma 22 3 7 2" xfId="35681" xr:uid="{E103AC6C-78B4-4052-9663-5CDA480386BF}"/>
    <cellStyle name="Comma 22 3 8" xfId="31447" xr:uid="{5B389282-0B6C-45FE-8263-A17C754486A4}"/>
    <cellStyle name="Comma 22 3 9" xfId="44205" xr:uid="{2C3B5F1F-AA46-4562-BE22-CC9EAFBFBE2A}"/>
    <cellStyle name="Comma 22 4" xfId="13510" xr:uid="{AE9B5F72-6DAE-422F-9C87-2FD28A7CB480}"/>
    <cellStyle name="Comma 22 4 2" xfId="18667" xr:uid="{A68B00CD-B10B-48EE-8F25-C30B8EFB17C7}"/>
    <cellStyle name="Comma 22 4 2 2" xfId="29007" xr:uid="{D178DE12-8110-4B0C-BDBB-DAB4DC3EBB28}"/>
    <cellStyle name="Comma 22 4 2 2 2" xfId="41457" xr:uid="{9379A915-E85A-49DE-AB57-19C0BB8E7742}"/>
    <cellStyle name="Comma 22 4 2 3" xfId="25125" xr:uid="{E68BD5AC-AB2F-4E08-8779-0697481EE8AE}"/>
    <cellStyle name="Comma 22 4 2 3 2" xfId="37577" xr:uid="{DD41D147-4C0B-44D0-ACF8-48634A81676F}"/>
    <cellStyle name="Comma 22 4 2 4" xfId="33041" xr:uid="{E647FBF1-F21F-4C66-830A-E91B4E5867D8}"/>
    <cellStyle name="Comma 22 4 3" xfId="20049" xr:uid="{CBD4B34D-6FBF-4FC6-8231-5F7308C2E7E8}"/>
    <cellStyle name="Comma 22 4 3 2" xfId="29281" xr:uid="{D96BB611-B497-4281-A980-86B995E746D5}"/>
    <cellStyle name="Comma 22 4 3 2 2" xfId="41731" xr:uid="{3C46B5B4-81F9-408B-BA9A-84C5B9EC403D}"/>
    <cellStyle name="Comma 22 4 3 3" xfId="25401" xr:uid="{2408B0E6-671C-4474-8CF6-C1D126DF1B90}"/>
    <cellStyle name="Comma 22 4 3 3 2" xfId="37852" xr:uid="{01BED329-A08F-4822-BA4F-0A64B6449697}"/>
    <cellStyle name="Comma 22 4 3 4" xfId="33315" xr:uid="{62542424-1E29-4389-86FB-9FD5FCD86F60}"/>
    <cellStyle name="Comma 22 4 4" xfId="17824" xr:uid="{39AB61A1-0623-46CB-BF5E-30875EE490A8}"/>
    <cellStyle name="Comma 22 4 4 2" xfId="28815" xr:uid="{2925F2B3-825C-4FEE-816F-A18951D098DC}"/>
    <cellStyle name="Comma 22 4 4 2 2" xfId="41265" xr:uid="{CE8D3AFD-2B38-41E7-81B3-67585FB82CBB}"/>
    <cellStyle name="Comma 22 4 4 3" xfId="24853" xr:uid="{F67B519A-EC80-4C3B-BA00-0AE7C2E02986}"/>
    <cellStyle name="Comma 22 4 4 3 2" xfId="37306" xr:uid="{C44AC19D-917F-4CD7-9444-F1A0DBB5207C}"/>
    <cellStyle name="Comma 22 4 4 4" xfId="32849" xr:uid="{F6E4F407-7D68-4694-B692-D9AD3D7FAAD4}"/>
    <cellStyle name="Comma 22 4 5" xfId="16461" xr:uid="{FCD21C7F-D008-4353-AE86-1DEAF45039A8}"/>
    <cellStyle name="Comma 22 4 5 2" xfId="28473" xr:uid="{C3D9E28E-CD59-4E7C-907C-54A8AB620F49}"/>
    <cellStyle name="Comma 22 4 5 2 2" xfId="40923" xr:uid="{56222D48-0D83-46B5-B11D-7643333C79E0}"/>
    <cellStyle name="Comma 22 4 5 3" xfId="24432" xr:uid="{AF05E748-B29F-4B6B-BA92-905D3C2492D3}"/>
    <cellStyle name="Comma 22 4 5 3 2" xfId="36886" xr:uid="{37967C49-2E56-4C45-9579-620B27AF3AF7}"/>
    <cellStyle name="Comma 22 4 5 4" xfId="32507" xr:uid="{4DD31525-66E3-431E-9208-14620E1DB1DF}"/>
    <cellStyle name="Comma 22 4 6" xfId="27415" xr:uid="{10264696-B919-4618-B3B7-63C8C9935DE9}"/>
    <cellStyle name="Comma 22 4 6 2" xfId="39865" xr:uid="{79486587-B7D2-4F83-B770-BCA3DD052057}"/>
    <cellStyle name="Comma 22 4 7" xfId="23228" xr:uid="{9CABB574-CF8F-48C8-841F-F1AE41753BCD}"/>
    <cellStyle name="Comma 22 4 7 2" xfId="35683" xr:uid="{55B30F50-4BFE-4292-8C47-0A55867C32E5}"/>
    <cellStyle name="Comma 22 4 8" xfId="31449" xr:uid="{6E8704CF-0834-46A3-91FF-6CBAAA6BB926}"/>
    <cellStyle name="Comma 22 4 9" xfId="43918" xr:uid="{8C71EE56-2971-40A0-A0E7-A678AABB0548}"/>
    <cellStyle name="Comma 22 5" xfId="15774" xr:uid="{D6820AC6-7286-42F1-9E09-74BF856A9E5F}"/>
    <cellStyle name="Comma 22 5 2" xfId="28059" xr:uid="{E91D1190-0857-4F84-BC33-C1496F6DDE7C}"/>
    <cellStyle name="Comma 22 5 2 2" xfId="40509" xr:uid="{7FE7A5DC-AEFB-4901-B27D-99386EA16666}"/>
    <cellStyle name="Comma 22 5 3" xfId="24018" xr:uid="{6E0D66C9-12FC-4E52-A1BB-8BD99F86231E}"/>
    <cellStyle name="Comma 22 5 3 2" xfId="36472" xr:uid="{12FE3A21-5D5A-4147-A558-30FC7ABF5199}"/>
    <cellStyle name="Comma 22 5 4" xfId="32093" xr:uid="{FAECC6BE-0CB1-4D62-AFD2-65140A2D5424}"/>
    <cellStyle name="Comma 22 6" xfId="13501" xr:uid="{65D2842A-DBF0-461C-816A-F857F73DCED2}"/>
    <cellStyle name="Comma 22 6 2" xfId="27406" xr:uid="{BE0E72F2-C1E9-450F-A949-FD48CFC0B8A2}"/>
    <cellStyle name="Comma 22 6 2 2" xfId="39856" xr:uid="{767311DF-F7AB-488B-B5BC-566A16D4ADE9}"/>
    <cellStyle name="Comma 22 6 3" xfId="23219" xr:uid="{92C54B8C-DA19-4064-9B25-E395846086C1}"/>
    <cellStyle name="Comma 22 6 3 2" xfId="35674" xr:uid="{3578A2AF-3130-41DD-9AA5-7E84B92C8644}"/>
    <cellStyle name="Comma 22 6 4" xfId="31440" xr:uid="{0F924996-13AE-4667-9AEB-14948910FE82}"/>
    <cellStyle name="Comma 22 7" xfId="43172" xr:uid="{4C4C8B97-BBF4-460E-AE8E-AEF6070EF82B}"/>
    <cellStyle name="Comma 22 8" xfId="43678" xr:uid="{BF76B6AE-25A3-469A-BF22-C75CDD08550F}"/>
    <cellStyle name="Comma 22 9" xfId="43665" xr:uid="{4D9430E5-5FC9-492C-BD60-AACEC5845239}"/>
    <cellStyle name="Comma 23" xfId="689" xr:uid="{D1D3874C-2162-4D13-970B-506CCBB58A93}"/>
    <cellStyle name="Comma 23 2" xfId="12143" xr:uid="{B76F1407-ED62-4881-937F-B502A71BD7ED}"/>
    <cellStyle name="Comma 23 2 10" xfId="16198" xr:uid="{29F034BE-C532-4EB1-B9C0-3FB166B5C0AE}"/>
    <cellStyle name="Comma 23 2 10 2" xfId="28374" xr:uid="{31A1A158-0B63-4A1A-B14A-F9439619A4CF}"/>
    <cellStyle name="Comma 23 2 10 2 2" xfId="40824" xr:uid="{0F215451-C306-4EA4-BD2F-AD8CC80D7C4B}"/>
    <cellStyle name="Comma 23 2 10 3" xfId="24333" xr:uid="{CDF3AF81-6C38-468F-88EF-98C4D822A438}"/>
    <cellStyle name="Comma 23 2 10 3 2" xfId="36787" xr:uid="{3EF12D8A-D90C-45AE-BFCB-1F99D3BB3687}"/>
    <cellStyle name="Comma 23 2 10 4" xfId="32408" xr:uid="{BC7BEA3E-153B-49FA-AB23-9AB7518BABCD}"/>
    <cellStyle name="Comma 23 2 11" xfId="13511" xr:uid="{A0AEF034-4BF1-4EC7-AD06-22B3197FF3C0}"/>
    <cellStyle name="Comma 23 2 11 2" xfId="27416" xr:uid="{F9D8F038-40B1-4241-A2B4-399E298F225F}"/>
    <cellStyle name="Comma 23 2 11 2 2" xfId="39866" xr:uid="{9FAFFE2A-6521-47B8-968F-D944CD59C375}"/>
    <cellStyle name="Comma 23 2 11 3" xfId="23229" xr:uid="{810D790D-6BCA-4D91-B679-C806249B12F2}"/>
    <cellStyle name="Comma 23 2 11 3 2" xfId="35684" xr:uid="{5B294A85-6474-4629-A214-96314822A55F}"/>
    <cellStyle name="Comma 23 2 11 4" xfId="31450" xr:uid="{0D223345-FD71-45ED-8034-A572B9520202}"/>
    <cellStyle name="Comma 23 2 12" xfId="44058" xr:uid="{A1027DA1-D10A-4C67-BBBE-14E02ECC93A1}"/>
    <cellStyle name="Comma 23 2 2" xfId="13512" xr:uid="{382A3F74-10CF-4BF7-892B-712409963EE6}"/>
    <cellStyle name="Comma 23 2 2 2" xfId="13513" xr:uid="{08B60025-71D2-4ED1-984D-05D5F9CC4584}"/>
    <cellStyle name="Comma 23 2 2 2 2" xfId="20639" xr:uid="{AE73009A-5DB6-481F-80D3-22690BB22AD5}"/>
    <cellStyle name="Comma 23 2 2 2 2 2" xfId="29435" xr:uid="{FE1C41F4-EADA-4684-AF71-558DE37A2D0B}"/>
    <cellStyle name="Comma 23 2 2 2 2 2 2" xfId="41885" xr:uid="{3CB48484-3D82-4932-BC14-F6C60C8EC6C9}"/>
    <cellStyle name="Comma 23 2 2 2 2 3" xfId="25556" xr:uid="{D70C6709-1700-4FEF-A800-4DFFA0EDCCB9}"/>
    <cellStyle name="Comma 23 2 2 2 2 3 2" xfId="38007" xr:uid="{62DFC287-0C55-4B8A-9523-C8179CF4DF7B}"/>
    <cellStyle name="Comma 23 2 2 2 2 4" xfId="33469" xr:uid="{9E9CC261-D2AD-498C-A990-303A819CEBCC}"/>
    <cellStyle name="Comma 23 2 2 2 3" xfId="19257" xr:uid="{05304C24-42A5-4B4F-8237-2EAC4A6A4A7C}"/>
    <cellStyle name="Comma 23 2 2 2 3 2" xfId="29160" xr:uid="{0682C803-09F7-49F8-A20B-A94795D039CD}"/>
    <cellStyle name="Comma 23 2 2 2 3 2 2" xfId="41610" xr:uid="{C4A98EDF-FA25-44C6-84AC-CF193ED79404}"/>
    <cellStyle name="Comma 23 2 2 2 3 3" xfId="25279" xr:uid="{2690174B-DFF1-44EE-9F9D-2E2726E413AE}"/>
    <cellStyle name="Comma 23 2 2 2 3 3 2" xfId="37731" xr:uid="{C1DE2F4C-991C-4F56-BE98-39CF23113BC6}"/>
    <cellStyle name="Comma 23 2 2 2 3 4" xfId="33194" xr:uid="{23CB4520-268E-4E21-A2A2-34ECD72ED026}"/>
    <cellStyle name="Comma 23 2 2 2 4" xfId="16854" xr:uid="{0CDC8EAE-612F-4EF8-BE25-7BCEC3C35E75}"/>
    <cellStyle name="Comma 23 2 2 2 4 2" xfId="28688" xr:uid="{614F2983-125B-4257-B6FC-A413C38B324F}"/>
    <cellStyle name="Comma 23 2 2 2 4 2 2" xfId="41138" xr:uid="{92060BB9-5323-4C68-9271-AFE57917D4DB}"/>
    <cellStyle name="Comma 23 2 2 2 4 3" xfId="24647" xr:uid="{ADBDDD38-F000-40D6-B6DE-A8BBFA43A2DE}"/>
    <cellStyle name="Comma 23 2 2 2 4 3 2" xfId="37101" xr:uid="{65B83390-6F72-4A6F-9759-1AE7503680FB}"/>
    <cellStyle name="Comma 23 2 2 2 4 4" xfId="32722" xr:uid="{2150F1BF-73E5-424C-95EE-64013287FE8D}"/>
    <cellStyle name="Comma 23 2 2 2 5" xfId="27418" xr:uid="{0D981BB0-A573-4382-8875-C83B9FB6E35D}"/>
    <cellStyle name="Comma 23 2 2 2 5 2" xfId="39868" xr:uid="{C966147C-D128-4E33-9031-94947794DAF2}"/>
    <cellStyle name="Comma 23 2 2 2 6" xfId="23231" xr:uid="{883B3150-A952-4B48-A30F-9744E22A1083}"/>
    <cellStyle name="Comma 23 2 2 2 6 2" xfId="35686" xr:uid="{9E2A54EB-E263-4D81-9642-8A87ECB33E1F}"/>
    <cellStyle name="Comma 23 2 2 2 7" xfId="31452" xr:uid="{4279F193-4645-4AC4-9670-539E4DA75915}"/>
    <cellStyle name="Comma 23 2 2 3" xfId="19848" xr:uid="{F527BB95-C85B-49EA-8F23-2F9925E2D498}"/>
    <cellStyle name="Comma 23 2 2 3 2" xfId="29266" xr:uid="{1E8EC4F5-ABE5-47FA-8BCA-B32B38BF4062}"/>
    <cellStyle name="Comma 23 2 2 3 2 2" xfId="41716" xr:uid="{DE396339-7E62-42E4-A121-F1D956FBB89B}"/>
    <cellStyle name="Comma 23 2 2 3 3" xfId="25386" xr:uid="{61805B78-08A1-41D5-AC1F-DA1F1685DBB1}"/>
    <cellStyle name="Comma 23 2 2 3 3 2" xfId="37837" xr:uid="{E38AA332-F179-4E4A-B458-C297791B16BB}"/>
    <cellStyle name="Comma 23 2 2 3 4" xfId="33300" xr:uid="{2E728C83-444B-4358-AD4D-456627F62E89}"/>
    <cellStyle name="Comma 23 2 2 4" xfId="18527" xr:uid="{EB7E1848-1625-4548-A509-E4746399E593}"/>
    <cellStyle name="Comma 23 2 2 4 2" xfId="28993" xr:uid="{3372F9C0-9E36-4937-88F8-43D7D4410DCD}"/>
    <cellStyle name="Comma 23 2 2 4 2 2" xfId="41443" xr:uid="{EEEA9325-B0E5-4A39-9698-68F702C8F9A4}"/>
    <cellStyle name="Comma 23 2 2 4 3" xfId="25111" xr:uid="{1F642828-3799-43E9-B083-D245CBCB27C2}"/>
    <cellStyle name="Comma 23 2 2 4 3 2" xfId="37563" xr:uid="{6844D79D-AB3D-4E48-9416-40A9D531FB40}"/>
    <cellStyle name="Comma 23 2 2 4 4" xfId="33027" xr:uid="{18E0040E-65BB-412A-B503-0F62B1CF6E09}"/>
    <cellStyle name="Comma 23 2 2 5" xfId="17305" xr:uid="{39112693-F99D-4B5C-B3E1-3AFE119363E0}"/>
    <cellStyle name="Comma 23 2 2 5 2" xfId="28759" xr:uid="{A875D198-6042-4F75-99F1-66207A146C02}"/>
    <cellStyle name="Comma 23 2 2 5 2 2" xfId="41209" xr:uid="{7E155E9F-F9F3-4539-BDE5-23DDF84E95E5}"/>
    <cellStyle name="Comma 23 2 2 5 3" xfId="24720" xr:uid="{DE4CD066-0F4F-423E-ABAB-9F8B6E113766}"/>
    <cellStyle name="Comma 23 2 2 5 3 2" xfId="37173" xr:uid="{4C90F34F-6EA3-4E63-B0BE-136F3B8042D1}"/>
    <cellStyle name="Comma 23 2 2 5 4" xfId="32793" xr:uid="{B91305D9-DF6B-4EE5-8D54-FA5A0BDFB2A8}"/>
    <cellStyle name="Comma 23 2 2 6" xfId="16301" xr:uid="{817C8EA6-4068-460E-9D09-E2C50E7B81F0}"/>
    <cellStyle name="Comma 23 2 2 6 2" xfId="28410" xr:uid="{E2A4C673-A82D-42B5-B66A-7B4E7AA4E6FE}"/>
    <cellStyle name="Comma 23 2 2 6 2 2" xfId="40860" xr:uid="{90870D9C-8EE1-4046-961F-82EEF7E56258}"/>
    <cellStyle name="Comma 23 2 2 6 3" xfId="24369" xr:uid="{1A12CE25-1E00-4B92-8B8E-784B02CCE644}"/>
    <cellStyle name="Comma 23 2 2 6 3 2" xfId="36823" xr:uid="{13A6C465-8734-4AC5-9469-BCAE2011DE5C}"/>
    <cellStyle name="Comma 23 2 2 6 4" xfId="32444" xr:uid="{DEBB6B76-89DF-4110-81F0-95A34725E7DD}"/>
    <cellStyle name="Comma 23 2 2 7" xfId="27417" xr:uid="{2D803FCC-82FA-48FA-BC00-9F1D0DDC6031}"/>
    <cellStyle name="Comma 23 2 2 7 2" xfId="39867" xr:uid="{4FBDB7DF-F7BC-4CD7-8A0B-5B8536D6B51F}"/>
    <cellStyle name="Comma 23 2 2 8" xfId="23230" xr:uid="{FC94C854-7806-4A06-AC3C-E0A7537CAA3D}"/>
    <cellStyle name="Comma 23 2 2 8 2" xfId="35685" xr:uid="{1145470D-364E-4927-869A-C0AA8F9B8DB0}"/>
    <cellStyle name="Comma 23 2 2 9" xfId="31451" xr:uid="{675E29E0-C8BF-4F58-9FAE-8A2D7BF003A7}"/>
    <cellStyle name="Comma 23 2 3" xfId="13514" xr:uid="{818EC08E-9B20-43B0-B246-BCBD0E396C28}"/>
    <cellStyle name="Comma 23 2 3 2" xfId="20437" xr:uid="{E2E8717C-4B6A-471B-9347-1523BD64B044}"/>
    <cellStyle name="Comma 23 2 3 2 2" xfId="29400" xr:uid="{51362652-5BFC-49C5-9FC3-E0E2F747A621}"/>
    <cellStyle name="Comma 23 2 3 2 2 2" xfId="41850" xr:uid="{6D960D4D-5233-4072-B38B-C9416C207766}"/>
    <cellStyle name="Comma 23 2 3 2 3" xfId="25520" xr:uid="{2C84DA38-C9F0-4E6F-A853-90DBF5C14CF4}"/>
    <cellStyle name="Comma 23 2 3 2 3 2" xfId="37971" xr:uid="{CF033C8D-8B59-433C-9EDC-9CF067D90AC8}"/>
    <cellStyle name="Comma 23 2 3 2 4" xfId="33434" xr:uid="{4CF62B7A-ECEC-4DE6-90C6-5CB9DED84C97}"/>
    <cellStyle name="Comma 23 2 3 3" xfId="19055" xr:uid="{F0440534-D081-4B08-8C04-5CB2545439D0}"/>
    <cellStyle name="Comma 23 2 3 3 2" xfId="29125" xr:uid="{9857E457-C091-440F-9C19-18EFD6DF11B0}"/>
    <cellStyle name="Comma 23 2 3 3 2 2" xfId="41575" xr:uid="{1DCD1F41-B51B-4742-984C-41F30D826393}"/>
    <cellStyle name="Comma 23 2 3 3 3" xfId="25243" xr:uid="{DED93FA0-2F7A-44F6-956E-A561EEA16178}"/>
    <cellStyle name="Comma 23 2 3 3 3 2" xfId="37695" xr:uid="{9FD54B27-5EF5-4522-B459-1B905906F336}"/>
    <cellStyle name="Comma 23 2 3 3 4" xfId="33159" xr:uid="{8387D1FE-261D-4B03-A073-472FAEB09E4E}"/>
    <cellStyle name="Comma 23 2 3 4" xfId="17554" xr:uid="{92759B29-C944-4377-8202-D8047684429B}"/>
    <cellStyle name="Comma 23 2 3 4 2" xfId="28799" xr:uid="{19E7ED7E-15E7-49E8-817A-14DF5FDD8984}"/>
    <cellStyle name="Comma 23 2 3 4 2 2" xfId="41249" xr:uid="{5265D96C-9E90-4F47-AF8D-5C56DC23715B}"/>
    <cellStyle name="Comma 23 2 3 4 3" xfId="24760" xr:uid="{BA604C5D-E207-401A-AAB7-9AB040E6383C}"/>
    <cellStyle name="Comma 23 2 3 4 3 2" xfId="37213" xr:uid="{34D3F2A6-31F5-46E3-93C5-7F2498A5AAC1}"/>
    <cellStyle name="Comma 23 2 3 4 4" xfId="32833" xr:uid="{FB9C1B90-5285-4A4E-A8D0-90300F677AE3}"/>
    <cellStyle name="Comma 23 2 3 5" xfId="16751" xr:uid="{6E9F0BBE-6D98-4B35-9DF5-48D64DD30912}"/>
    <cellStyle name="Comma 23 2 3 5 2" xfId="28653" xr:uid="{F6037348-FF27-41A4-8A9B-C665CACA172C}"/>
    <cellStyle name="Comma 23 2 3 5 2 2" xfId="41103" xr:uid="{443FB49F-5845-48BC-8A8F-297C194D9E4E}"/>
    <cellStyle name="Comma 23 2 3 5 3" xfId="24612" xr:uid="{8312D338-FDF5-4948-BD1B-845C56D5FFD8}"/>
    <cellStyle name="Comma 23 2 3 5 3 2" xfId="37066" xr:uid="{A5416671-0535-4E85-AF8D-DAFBBFDF8E28}"/>
    <cellStyle name="Comma 23 2 3 5 4" xfId="32687" xr:uid="{496DD5AC-5B1D-47D0-9A37-39E5AC4EB07E}"/>
    <cellStyle name="Comma 23 2 3 6" xfId="27419" xr:uid="{CF04C494-4B4F-446C-99F2-17A105B240C4}"/>
    <cellStyle name="Comma 23 2 3 6 2" xfId="39869" xr:uid="{D98BF64A-23E1-47AD-9907-AE10AF440FD9}"/>
    <cellStyle name="Comma 23 2 3 7" xfId="23232" xr:uid="{31FB4CC1-3731-4A36-B154-117701986C23}"/>
    <cellStyle name="Comma 23 2 3 7 2" xfId="35687" xr:uid="{29F7486E-4015-4F09-8B04-EFDC2F3B839C}"/>
    <cellStyle name="Comma 23 2 3 8" xfId="31453" xr:uid="{B8279D27-892D-440B-8749-8E02218EA2D1}"/>
    <cellStyle name="Comma 23 2 4" xfId="20819" xr:uid="{A2DB14CC-4FB9-4B0F-9EC9-D6133B9DECCF}"/>
    <cellStyle name="Comma 23 2 4 2" xfId="29440" xr:uid="{CE0661FA-3B6D-4D98-9488-39E8CF44DA93}"/>
    <cellStyle name="Comma 23 2 4 2 2" xfId="41890" xr:uid="{AB6C74A6-86E6-41BB-9564-FA0CE9EE30FD}"/>
    <cellStyle name="Comma 23 2 4 3" xfId="25562" xr:uid="{3079EB38-D9D1-44DB-8B10-7F5E8ED07F0A}"/>
    <cellStyle name="Comma 23 2 4 3 2" xfId="38013" xr:uid="{AE64D7D7-9F24-4103-8414-D90C6C5E1B7E}"/>
    <cellStyle name="Comma 23 2 4 4" xfId="33474" xr:uid="{0C50C607-1D56-40B4-868B-53489C395493}"/>
    <cellStyle name="Comma 23 2 5" xfId="19648" xr:uid="{594020BB-631B-4E6C-94B0-B1C6293EDC2C}"/>
    <cellStyle name="Comma 23 2 5 2" xfId="29231" xr:uid="{F6B84B14-F0D2-475F-BC07-DE4BF02CF0A5}"/>
    <cellStyle name="Comma 23 2 5 2 2" xfId="41681" xr:uid="{B08F8E05-A995-4679-834A-C57D26367B98}"/>
    <cellStyle name="Comma 23 2 5 3" xfId="25350" xr:uid="{E93E4AB3-FD44-42D3-8018-990585445580}"/>
    <cellStyle name="Comma 23 2 5 3 2" xfId="37802" xr:uid="{FB88EF95-E5D8-4198-9D24-3F616CAB8E0A}"/>
    <cellStyle name="Comma 23 2 5 4" xfId="33265" xr:uid="{DA519450-401B-4368-9A9F-4557D08EE304}"/>
    <cellStyle name="Comma 23 2 6" xfId="20868" xr:uid="{B623A04A-B2E1-4DF5-B61A-655516C83DA1}"/>
    <cellStyle name="Comma 23 2 6 2" xfId="29453" xr:uid="{FC646F00-DA6A-452C-8E55-B9CE97CAEBFC}"/>
    <cellStyle name="Comma 23 2 6 2 2" xfId="41903" xr:uid="{213DB33E-5444-4BB5-82FB-AD64BE12D002}"/>
    <cellStyle name="Comma 23 2 6 3" xfId="25575" xr:uid="{FF050DCD-5EFA-4370-B383-DA5E03AA28D6}"/>
    <cellStyle name="Comma 23 2 6 3 2" xfId="38026" xr:uid="{C5785B76-291B-44E1-9EEC-1A13EAEC55E6}"/>
    <cellStyle name="Comma 23 2 6 4" xfId="33487" xr:uid="{99457C5D-28F8-412D-B63D-98336D29E190}"/>
    <cellStyle name="Comma 23 2 7" xfId="18247" xr:uid="{1BAFC1E1-36D5-4A9D-9CBE-FAE1FAAD2CE8}"/>
    <cellStyle name="Comma 23 2 7 2" xfId="28958" xr:uid="{2507FD0B-829E-448F-AF41-2A8B6A6D4591}"/>
    <cellStyle name="Comma 23 2 7 2 2" xfId="41408" xr:uid="{18179549-9B5A-472E-BCC4-B9D3BB480458}"/>
    <cellStyle name="Comma 23 2 7 3" xfId="24996" xr:uid="{E14AEAB9-938E-44C5-B8B2-58F4BAD41005}"/>
    <cellStyle name="Comma 23 2 7 3 2" xfId="37449" xr:uid="{142A6E8C-08F3-40CF-91AD-BDCCE82BEB01}"/>
    <cellStyle name="Comma 23 2 7 4" xfId="32992" xr:uid="{01AF429C-4194-4ECA-9071-D208BEFA3560}"/>
    <cellStyle name="Comma 23 2 8" xfId="21009" xr:uid="{C0373B78-A58C-403D-8643-407AD2B271F8}"/>
    <cellStyle name="Comma 23 2 8 2" xfId="29476" xr:uid="{1253DE1A-3573-4E40-B1A7-BBE5C83B9A25}"/>
    <cellStyle name="Comma 23 2 8 2 2" xfId="41926" xr:uid="{F6625021-1799-45C4-9826-60696B1CADF8}"/>
    <cellStyle name="Comma 23 2 8 3" xfId="25598" xr:uid="{9841DEC4-7580-45CD-9D1A-A22EEEDA0C33}"/>
    <cellStyle name="Comma 23 2 8 3 2" xfId="38049" xr:uid="{04E76AE5-DE32-4843-A752-CFCC60A78839}"/>
    <cellStyle name="Comma 23 2 8 4" xfId="33510" xr:uid="{A02875D7-27CC-446F-AB55-72A6DC595B1A}"/>
    <cellStyle name="Comma 23 2 9" xfId="17106" xr:uid="{08D9409E-2C2A-425A-BB63-ECEFC9378C20}"/>
    <cellStyle name="Comma 23 2 9 2" xfId="28724" xr:uid="{9AF12511-54BB-422F-B2A3-7792EF299BA4}"/>
    <cellStyle name="Comma 23 2 9 2 2" xfId="41174" xr:uid="{832F8A87-4B20-4A5A-A50C-1B18BEB5DB52}"/>
    <cellStyle name="Comma 23 2 9 3" xfId="24684" xr:uid="{B3657F67-45E0-4F11-BF6D-128127E6FC3B}"/>
    <cellStyle name="Comma 23 2 9 3 2" xfId="37138" xr:uid="{F4776E0E-CC88-48D9-92DB-38A35FB9ECDC}"/>
    <cellStyle name="Comma 23 2 9 4" xfId="32758" xr:uid="{040E5C99-A66D-4A8D-AA5B-D0A3D693B6D4}"/>
    <cellStyle name="Comma 23 3" xfId="12144" xr:uid="{4B4C1707-7A16-4221-8F72-24BA18399C61}"/>
    <cellStyle name="Comma 23 3 2" xfId="13516" xr:uid="{CC1AAC14-63CE-4E42-A58A-928B1F381D1E}"/>
    <cellStyle name="Comma 23 3 2 2" xfId="20279" xr:uid="{26DA3C74-4568-4C67-A8DF-02AE7C9224BF}"/>
    <cellStyle name="Comma 23 3 2 2 2" xfId="29366" xr:uid="{BB91A2AE-4964-4317-8F81-07B1D4B6698F}"/>
    <cellStyle name="Comma 23 3 2 2 2 2" xfId="41816" xr:uid="{C2CF6B8D-1C15-40FF-9EDD-4A95E2248DD4}"/>
    <cellStyle name="Comma 23 3 2 2 3" xfId="25486" xr:uid="{CA15F56E-8034-4135-86B8-097FF54E439A}"/>
    <cellStyle name="Comma 23 3 2 2 3 2" xfId="37937" xr:uid="{88AF529E-687E-4651-9FCD-10BE805CB757}"/>
    <cellStyle name="Comma 23 3 2 2 4" xfId="33400" xr:uid="{1DAF087E-E06F-424D-B305-77B0542DCD65}"/>
    <cellStyle name="Comma 23 3 2 3" xfId="18884" xr:uid="{78A8A7B4-B119-4B70-BFC8-67BF10188C58}"/>
    <cellStyle name="Comma 23 3 2 3 2" xfId="29091" xr:uid="{B8D39C66-F205-4150-BC19-F988F05C43A2}"/>
    <cellStyle name="Comma 23 3 2 3 2 2" xfId="41541" xr:uid="{82FD21F8-B97F-4F55-ADD6-D52A84015B45}"/>
    <cellStyle name="Comma 23 3 2 3 3" xfId="25209" xr:uid="{19C8EC93-D4D6-49B3-A1E5-40BA7DBC6E32}"/>
    <cellStyle name="Comma 23 3 2 3 3 2" xfId="37661" xr:uid="{A0321149-6AEE-4F76-8C9C-251B57441125}"/>
    <cellStyle name="Comma 23 3 2 3 4" xfId="33125" xr:uid="{C678C10A-C0BC-4A60-8BDC-862A701C0BF3}"/>
    <cellStyle name="Comma 23 3 2 4" xfId="16661" xr:uid="{3EAF1F91-8FBF-435C-8EAB-2ED4669C2BCD}"/>
    <cellStyle name="Comma 23 3 2 4 2" xfId="28619" xr:uid="{1EB01D20-A946-471E-A7A0-F62652746EFF}"/>
    <cellStyle name="Comma 23 3 2 4 2 2" xfId="41069" xr:uid="{947F82A8-EAAD-46C8-A064-1E32821FCE6C}"/>
    <cellStyle name="Comma 23 3 2 4 3" xfId="24578" xr:uid="{CF288557-AC5C-4C84-A5F6-93288A482FFC}"/>
    <cellStyle name="Comma 23 3 2 4 3 2" xfId="37032" xr:uid="{63132D78-4D4F-4A2F-9ED8-C3BC5BD5994E}"/>
    <cellStyle name="Comma 23 3 2 4 4" xfId="32653" xr:uid="{8AB04ED7-01C7-4CD5-B0C6-30E48F3C652C}"/>
    <cellStyle name="Comma 23 3 2 5" xfId="27421" xr:uid="{C12057A8-EB38-4919-97F5-47B9653ECAC3}"/>
    <cellStyle name="Comma 23 3 2 5 2" xfId="39871" xr:uid="{ADC0A251-071C-4578-B25A-0D30A45A2196}"/>
    <cellStyle name="Comma 23 3 2 6" xfId="23234" xr:uid="{7BEA9524-7F87-4DC1-89EC-2745A35B72BC}"/>
    <cellStyle name="Comma 23 3 2 6 2" xfId="35689" xr:uid="{19A232F3-ED0C-43DF-825D-5D1F9636684E}"/>
    <cellStyle name="Comma 23 3 2 7" xfId="31455" xr:uid="{AACA8F1B-04A4-4616-8043-F4F3855B026F}"/>
    <cellStyle name="Comma 23 3 3" xfId="19480" xr:uid="{3EF844F0-DD0F-4BCF-B5D4-E8D4D35C02D3}"/>
    <cellStyle name="Comma 23 3 3 2" xfId="29197" xr:uid="{A31EE6B3-EBC3-40A3-A2E4-6953A8C30218}"/>
    <cellStyle name="Comma 23 3 3 2 2" xfId="41647" xr:uid="{A087FDC3-2893-4AAB-988A-E1DF998900DF}"/>
    <cellStyle name="Comma 23 3 3 3" xfId="25316" xr:uid="{91944A6B-6AE9-48CC-8BAA-AE0D83A0A3E4}"/>
    <cellStyle name="Comma 23 3 3 3 2" xfId="37768" xr:uid="{526B2508-429E-45D0-B707-25DF219F94AC}"/>
    <cellStyle name="Comma 23 3 3 4" xfId="33231" xr:uid="{1879BB33-18EC-476D-94DC-0915451BE57A}"/>
    <cellStyle name="Comma 23 3 4" xfId="18078" xr:uid="{B950569C-60F4-430F-A0BD-8FEDFB8B93A7}"/>
    <cellStyle name="Comma 23 3 4 2" xfId="28924" xr:uid="{6FA874D7-890B-4FF0-BBEF-F014081CFA39}"/>
    <cellStyle name="Comma 23 3 4 2 2" xfId="41374" xr:uid="{BA607D7B-34B7-4557-97F3-C7CE02A722A9}"/>
    <cellStyle name="Comma 23 3 4 3" xfId="24962" xr:uid="{693653CD-B2C2-4134-921C-11D7DA3A531A}"/>
    <cellStyle name="Comma 23 3 4 3 2" xfId="37415" xr:uid="{FC2CED33-4E87-4C39-AC80-CDB3123EB982}"/>
    <cellStyle name="Comma 23 3 4 4" xfId="32958" xr:uid="{567B22D5-97BC-48E2-89EE-09C8F96BAEFE}"/>
    <cellStyle name="Comma 23 3 5" xfId="17561" xr:uid="{BF38C787-33C7-41E6-ACDD-EFF4D1C70241}"/>
    <cellStyle name="Comma 23 3 6" xfId="16108" xr:uid="{8A5A29E6-0AD5-4364-AE1D-4005A8F0A672}"/>
    <cellStyle name="Comma 23 3 6 2" xfId="28339" xr:uid="{9A53742A-DA16-4E17-B7D3-092A6E01A3CF}"/>
    <cellStyle name="Comma 23 3 6 2 2" xfId="40789" xr:uid="{B497FCB3-0CBF-4A9F-9BF0-4FC1EC46738A}"/>
    <cellStyle name="Comma 23 3 6 3" xfId="24298" xr:uid="{70ED6ABD-97EB-4CB6-B076-7984F9EE160B}"/>
    <cellStyle name="Comma 23 3 6 3 2" xfId="36752" xr:uid="{C1A1C8AB-86BE-4D7F-9D06-583895458291}"/>
    <cellStyle name="Comma 23 3 6 4" xfId="32373" xr:uid="{079D0E99-25B1-4345-9C49-F82675036299}"/>
    <cellStyle name="Comma 23 3 7" xfId="13515" xr:uid="{54651C62-43B9-4EAB-897D-B2CA429A8E11}"/>
    <cellStyle name="Comma 23 3 7 2" xfId="27420" xr:uid="{B91D5907-0941-41C6-A567-95ED51B7F14E}"/>
    <cellStyle name="Comma 23 3 7 2 2" xfId="39870" xr:uid="{6B3AA93A-7ADB-4479-8CC7-021DFC7F7D29}"/>
    <cellStyle name="Comma 23 3 7 3" xfId="23233" xr:uid="{0FC1B3AC-5D66-4CED-8AEC-978AC254D878}"/>
    <cellStyle name="Comma 23 3 7 3 2" xfId="35688" xr:uid="{BFC2105A-14B8-473B-86DE-F7916A8BEA5D}"/>
    <cellStyle name="Comma 23 3 7 4" xfId="31454" xr:uid="{EEADF6F6-9AB3-40BE-897A-2624C8302ADD}"/>
    <cellStyle name="Comma 23 4" xfId="13517" xr:uid="{2BCA5A44-809B-48CE-ABCF-9DCCC73A233F}"/>
    <cellStyle name="Comma 23 4 2" xfId="18690" xr:uid="{33D531D2-F795-4874-AACB-F5E347822B2D}"/>
    <cellStyle name="Comma 23 4 2 2" xfId="29026" xr:uid="{9B9EFF1D-29AC-4978-9518-CB0841A34617}"/>
    <cellStyle name="Comma 23 4 2 2 2" xfId="41476" xr:uid="{1AAE0B26-469D-4869-8BEA-65844C404F2B}"/>
    <cellStyle name="Comma 23 4 2 3" xfId="25144" xr:uid="{BAF862C2-32A3-4D1B-9865-A87AEA840222}"/>
    <cellStyle name="Comma 23 4 2 3 2" xfId="37596" xr:uid="{CFBD1927-ED8D-4F6B-903D-4BE0E643FCBE}"/>
    <cellStyle name="Comma 23 4 2 4" xfId="33060" xr:uid="{8DA95C22-9F77-4B46-A893-9EEE127287D7}"/>
    <cellStyle name="Comma 23 4 3" xfId="20085" xr:uid="{7B9918FE-C164-4DE5-8542-B70074FB5D9A}"/>
    <cellStyle name="Comma 23 4 3 2" xfId="29301" xr:uid="{00993FBB-DA20-4A9A-BB23-6485170729C0}"/>
    <cellStyle name="Comma 23 4 3 2 2" xfId="41751" xr:uid="{2D0F4405-867C-4E29-90B7-2DCB95A688C4}"/>
    <cellStyle name="Comma 23 4 3 3" xfId="25421" xr:uid="{DF6E7743-6ABE-4EF0-A692-4428298776BC}"/>
    <cellStyle name="Comma 23 4 3 3 2" xfId="37872" xr:uid="{FFA49A7D-8496-426D-86A1-D4AE0F1D01DF}"/>
    <cellStyle name="Comma 23 4 3 4" xfId="33335" xr:uid="{AB48BA91-49F1-4330-9ADF-223743E1BC31}"/>
    <cellStyle name="Comma 23 4 4" xfId="17861" xr:uid="{1DC68191-BF99-478C-B26F-60986C6CB727}"/>
    <cellStyle name="Comma 23 4 4 2" xfId="28836" xr:uid="{BC93A4B0-6549-4349-86E0-583509F82ECE}"/>
    <cellStyle name="Comma 23 4 4 2 2" xfId="41286" xr:uid="{CBC18966-8451-4B9A-B4B6-F3ED2783514F}"/>
    <cellStyle name="Comma 23 4 4 3" xfId="24874" xr:uid="{EB624C1B-0F13-4DD4-8B57-9D8DAE5CFA7B}"/>
    <cellStyle name="Comma 23 4 4 3 2" xfId="37327" xr:uid="{C5537FAA-2B94-4722-85DB-3393ED97A1D7}"/>
    <cellStyle name="Comma 23 4 4 4" xfId="32870" xr:uid="{A54F2877-FB1C-4121-9940-73AEF40B43A4}"/>
    <cellStyle name="Comma 23 4 5" xfId="16546" xr:uid="{1ACBA3D6-34AA-4806-B1AC-8D7C91F4D17A}"/>
    <cellStyle name="Comma 23 4 5 2" xfId="28554" xr:uid="{B1A98FB9-987F-46BF-8EE5-AEB5350B385C}"/>
    <cellStyle name="Comma 23 4 5 2 2" xfId="41004" xr:uid="{B59F5DE6-A406-4878-8F6B-2C5A72B8181D}"/>
    <cellStyle name="Comma 23 4 5 3" xfId="24513" xr:uid="{63F1C900-CE89-4F8E-A827-87158C9E2DC2}"/>
    <cellStyle name="Comma 23 4 5 3 2" xfId="36967" xr:uid="{4692A66A-9997-4444-BB8A-C0856E67E067}"/>
    <cellStyle name="Comma 23 4 5 4" xfId="32588" xr:uid="{1D2DFA7B-41EB-42BB-B5D7-E13D178AB2C1}"/>
    <cellStyle name="Comma 23 4 6" xfId="27422" xr:uid="{78B13E95-5EE2-4AFB-9DA3-B87DE167534E}"/>
    <cellStyle name="Comma 23 4 6 2" xfId="39872" xr:uid="{C86BB32A-1BA6-41CF-A1DE-8CE8FAADCF32}"/>
    <cellStyle name="Comma 23 4 7" xfId="23235" xr:uid="{767BDEE6-1DC3-41D5-AF85-83339A097401}"/>
    <cellStyle name="Comma 23 4 7 2" xfId="35690" xr:uid="{AB36A042-B03A-4DC1-B0BB-AF3A8BA51C10}"/>
    <cellStyle name="Comma 23 4 8" xfId="31456" xr:uid="{9F017C91-F0F2-4802-8716-36FE4E71EDE1}"/>
    <cellStyle name="Comma 23 5" xfId="15860" xr:uid="{64BCCF6C-4DA9-4C68-97B7-5519946F8977}"/>
    <cellStyle name="Comma 23 5 2" xfId="28141" xr:uid="{911CF393-C0AC-42E8-BED6-350C7690D63E}"/>
    <cellStyle name="Comma 23 5 2 2" xfId="40591" xr:uid="{6BC696FC-7ABD-4124-B735-B21F47BAF4A4}"/>
    <cellStyle name="Comma 23 5 3" xfId="24100" xr:uid="{2388320A-88BB-4135-9176-939D10C66CE3}"/>
    <cellStyle name="Comma 23 5 3 2" xfId="36554" xr:uid="{4D57C01C-F55E-4516-899C-3B9AB4A8495B}"/>
    <cellStyle name="Comma 23 5 4" xfId="32175" xr:uid="{231AF66D-6784-4232-A78C-4E6BEB2D984E}"/>
    <cellStyle name="Comma 23 6" xfId="13093" xr:uid="{610F02FE-0BEA-4B35-824B-0D340A6AE8FC}"/>
    <cellStyle name="Comma 23 6 2" xfId="27295" xr:uid="{78ED88AA-D72C-4010-B22A-5F32F1E2AEDE}"/>
    <cellStyle name="Comma 23 6 2 2" xfId="39745" xr:uid="{DB5FECAC-F561-4CC4-A535-3090EC9B79C1}"/>
    <cellStyle name="Comma 23 6 3" xfId="23104" xr:uid="{4D12FF7E-E7EA-461C-9CD0-69D174014CF8}"/>
    <cellStyle name="Comma 23 6 3 2" xfId="35559" xr:uid="{9DDDB0C0-3E16-4B18-98F5-5C8BEED8E969}"/>
    <cellStyle name="Comma 23 6 4" xfId="31329" xr:uid="{EDB3749F-0C75-4B17-AE27-01136605A0D1}"/>
    <cellStyle name="Comma 23 7" xfId="43173" xr:uid="{76E627FF-C87F-483E-86BF-51A5E5C55B68}"/>
    <cellStyle name="Comma 23 8" xfId="43679" xr:uid="{8886211A-D176-4214-862F-E1171E6B31DF}"/>
    <cellStyle name="Comma 23 9" xfId="43660" xr:uid="{F4593E3C-84A2-434F-AAC2-9E0191EB0818}"/>
    <cellStyle name="Comma 24" xfId="690" xr:uid="{E0FBCE26-F52A-4694-831D-B5A7B9426598}"/>
    <cellStyle name="Comma 24 10" xfId="13518" xr:uid="{2C2F00E0-6CE2-4DCE-AE44-50F0F325B146}"/>
    <cellStyle name="Comma 24 11" xfId="43174" xr:uid="{2524F919-FE91-4B82-9C33-ECFA36CB5965}"/>
    <cellStyle name="Comma 24 12" xfId="46124" xr:uid="{5F7E43C8-705E-4D1A-9AFA-37C6F0F82B1E}"/>
    <cellStyle name="Comma 24 2" xfId="12145" xr:uid="{76774A21-0427-4F4B-BAC6-93123FB34AD2}"/>
    <cellStyle name="Comma 24 2 2" xfId="12146" xr:uid="{6937F6EA-C687-4D3A-8373-53D245AAA1BC}"/>
    <cellStyle name="Comma 24 2 2 2" xfId="12147" xr:uid="{26035A48-8DB4-4320-9EC8-31EA9DD7C7E4}"/>
    <cellStyle name="Comma 24 2 2 2 2" xfId="12148" xr:uid="{93F669FC-52D8-406E-954F-B0DB7A7B41B3}"/>
    <cellStyle name="Comma 24 2 2 2 2 2" xfId="12149" xr:uid="{C88D15AA-05A8-4644-81ED-8BAE9E5954EA}"/>
    <cellStyle name="Comma 24 2 2 2 3" xfId="12150" xr:uid="{5AFD65C7-672A-44E7-823E-1FA7A61E8F2C}"/>
    <cellStyle name="Comma 24 2 2 2 3 2" xfId="12151" xr:uid="{EB7B0297-E312-4489-A1A4-A351456E849D}"/>
    <cellStyle name="Comma 24 2 2 2 4" xfId="12152" xr:uid="{7D615C3C-4A2D-49A6-86F4-6992BAA344B6}"/>
    <cellStyle name="Comma 24 2 2 3" xfId="12153" xr:uid="{88B61616-CBDA-4A70-979A-E44E76E4EAC6}"/>
    <cellStyle name="Comma 24 2 2 3 2" xfId="12154" xr:uid="{4D1A881E-04DC-451C-8C90-9FA8FCDD7B72}"/>
    <cellStyle name="Comma 24 2 2 4" xfId="12155" xr:uid="{EEB1AA4A-7027-4053-BD1A-D359B8FD313C}"/>
    <cellStyle name="Comma 24 2 2 4 2" xfId="12156" xr:uid="{FDBFA638-7D47-4C6B-9A68-FFE033B32D53}"/>
    <cellStyle name="Comma 24 2 2 5" xfId="12157" xr:uid="{07EFB330-DBB0-420E-BD19-C054628EA430}"/>
    <cellStyle name="Comma 24 2 2 6" xfId="20280" xr:uid="{37136234-5D8C-43E8-944C-829C1302A401}"/>
    <cellStyle name="Comma 24 2 3" xfId="12158" xr:uid="{27E12833-97B3-4AFE-9150-3704FA8AA4F8}"/>
    <cellStyle name="Comma 24 2 3 2" xfId="12159" xr:uid="{17F483C1-FD8D-40A1-A549-5FAAF708A8FC}"/>
    <cellStyle name="Comma 24 2 3 2 2" xfId="12160" xr:uid="{13E7B9D0-56D9-4E2F-B343-6A9628A9F66A}"/>
    <cellStyle name="Comma 24 2 3 3" xfId="12161" xr:uid="{7BA605F9-8D32-4E49-8415-8038BBB0FEA4}"/>
    <cellStyle name="Comma 24 2 3 3 2" xfId="12162" xr:uid="{31A26525-EFED-436C-96AF-8FF99D4159B6}"/>
    <cellStyle name="Comma 24 2 3 4" xfId="12163" xr:uid="{931BFD03-47A4-495A-9865-D6E9D9C52718}"/>
    <cellStyle name="Comma 24 2 3 5" xfId="18885" xr:uid="{6F71B02E-1D74-48F8-8040-2D85FC120265}"/>
    <cellStyle name="Comma 24 2 4" xfId="12164" xr:uid="{156E4D36-7831-4558-AA00-EF6C7A3C477D}"/>
    <cellStyle name="Comma 24 2 4 2" xfId="12165" xr:uid="{E19962C8-403C-41AC-B433-EE56DDB9F9A5}"/>
    <cellStyle name="Comma 24 2 4 3" xfId="17401" xr:uid="{F0B2084C-4A78-477D-B00E-456BEFE85F8B}"/>
    <cellStyle name="Comma 24 2 5" xfId="12166" xr:uid="{5EA31B66-C8B4-4ACA-8517-A7754EB05FA5}"/>
    <cellStyle name="Comma 24 2 5 2" xfId="12167" xr:uid="{316E913E-C574-4207-9EF0-6A1CFFF2FEF5}"/>
    <cellStyle name="Comma 24 2 6" xfId="12168" xr:uid="{F6ADCCAA-850E-4C00-8EF0-1EBFCF4B920A}"/>
    <cellStyle name="Comma 24 2 7" xfId="13519" xr:uid="{008E99B4-7761-4F2D-A7F0-4A5FE50355C3}"/>
    <cellStyle name="Comma 24 2 8" xfId="43738" xr:uid="{03D8341E-DB0C-4907-9ECD-94BE6722BC72}"/>
    <cellStyle name="Comma 24 3" xfId="12169" xr:uid="{97C2F71E-5FD0-40EE-9892-B18BC091FB0E}"/>
    <cellStyle name="Comma 24 3 2" xfId="12170" xr:uid="{D93632D4-50DD-49C0-B1D8-009E07C0D667}"/>
    <cellStyle name="Comma 24 3 2 2" xfId="12171" xr:uid="{DC8B6898-43FD-4AD5-A8CA-EBD763DC5E09}"/>
    <cellStyle name="Comma 24 3 2 2 2" xfId="12172" xr:uid="{D6F336F4-177A-44B3-911A-82D280AC9814}"/>
    <cellStyle name="Comma 24 3 2 2 2 2" xfId="12173" xr:uid="{5C5E957F-E29A-48FF-8076-BDC61CD35691}"/>
    <cellStyle name="Comma 24 3 2 2 3" xfId="12174" xr:uid="{83225F9F-7479-4189-85D1-4C4BF803F92B}"/>
    <cellStyle name="Comma 24 3 2 2 3 2" xfId="12175" xr:uid="{81095536-AEAA-488D-A6B4-242C43AA00D9}"/>
    <cellStyle name="Comma 24 3 2 2 4" xfId="12176" xr:uid="{6AF9F3F1-CA53-40C5-B5E0-738F3D0F4F03}"/>
    <cellStyle name="Comma 24 3 2 3" xfId="12177" xr:uid="{A43B1315-14CE-4C8A-8838-802F70620AD0}"/>
    <cellStyle name="Comma 24 3 2 3 2" xfId="12178" xr:uid="{64234556-F64C-453F-887F-6794F7D15E33}"/>
    <cellStyle name="Comma 24 3 2 4" xfId="12179" xr:uid="{1023C45F-4B20-4FCB-9C6D-9A9F420EFB63}"/>
    <cellStyle name="Comma 24 3 2 4 2" xfId="12180" xr:uid="{591C9064-E053-410E-BB5F-864B20041A86}"/>
    <cellStyle name="Comma 24 3 2 5" xfId="12181" xr:uid="{E0238A3B-3B06-4C55-84AD-1469E0766472}"/>
    <cellStyle name="Comma 24 3 2 6" xfId="19481" xr:uid="{48CA610A-8B59-4829-B37A-C1B4A02207A1}"/>
    <cellStyle name="Comma 24 3 3" xfId="12182" xr:uid="{4AC21A11-14BE-49D9-B330-2FB09686C28F}"/>
    <cellStyle name="Comma 24 3 3 2" xfId="12183" xr:uid="{39BA5101-0C9C-4619-B3ED-77A36766D8EE}"/>
    <cellStyle name="Comma 24 3 3 2 2" xfId="12184" xr:uid="{BA40E2E5-AD25-49C8-9E42-5C0F70EF8F07}"/>
    <cellStyle name="Comma 24 3 3 3" xfId="12185" xr:uid="{FD9E5104-AC1D-43D0-A8B2-BFCA133EAE28}"/>
    <cellStyle name="Comma 24 3 3 3 2" xfId="12186" xr:uid="{46B360CF-3B78-446B-891A-9403BA04F813}"/>
    <cellStyle name="Comma 24 3 3 4" xfId="12187" xr:uid="{39BB2CC4-F48E-425F-B3E9-8FC7EA153804}"/>
    <cellStyle name="Comma 24 3 4" xfId="12188" xr:uid="{5B4777DA-9A6A-42D5-B289-65BD6E86C5DE}"/>
    <cellStyle name="Comma 24 3 4 2" xfId="12189" xr:uid="{FD919618-AEAD-41B4-B5C2-7449FEA66FE4}"/>
    <cellStyle name="Comma 24 3 5" xfId="12190" xr:uid="{11786AB4-E3C0-45F2-86FE-F4E5D312C255}"/>
    <cellStyle name="Comma 24 3 5 2" xfId="12191" xr:uid="{DBA89DE1-18BA-44F6-B0CA-24F61E67EBE9}"/>
    <cellStyle name="Comma 24 3 6" xfId="12192" xr:uid="{B88E8B28-244D-4BFA-9D1C-07BC9DD59CF9}"/>
    <cellStyle name="Comma 24 3 7" xfId="17562" xr:uid="{1531678A-D535-452B-BCE0-453A688BD41A}"/>
    <cellStyle name="Comma 24 3 8" xfId="44017" xr:uid="{BD484EA5-D3E1-45A7-B4F5-23755A1B3F8A}"/>
    <cellStyle name="Comma 24 4" xfId="12193" xr:uid="{4D63C064-CB0B-4676-A6CF-8114799E3420}"/>
    <cellStyle name="Comma 24 4 2" xfId="12194" xr:uid="{1ECBDEEB-3155-42D2-AA68-A0F4F72A89AD}"/>
    <cellStyle name="Comma 24 4 2 2" xfId="12195" xr:uid="{C87CE299-7127-4626-9A2F-1B866E3A801D}"/>
    <cellStyle name="Comma 24 4 2 2 2" xfId="12196" xr:uid="{B3E8E61B-0766-429D-BEBB-5F6BD65242C8}"/>
    <cellStyle name="Comma 24 4 2 3" xfId="12197" xr:uid="{956A194C-2447-4CA8-A9C3-FA0232846709}"/>
    <cellStyle name="Comma 24 4 2 3 2" xfId="12198" xr:uid="{3C9A2395-5B92-4629-867D-79B1F0FE7D1F}"/>
    <cellStyle name="Comma 24 4 2 4" xfId="12199" xr:uid="{CE2E23EC-09EC-4A2F-B290-66EDFAF7ACBA}"/>
    <cellStyle name="Comma 24 4 3" xfId="12200" xr:uid="{CE01C4DD-50E0-4027-9C08-3B1F6B564F28}"/>
    <cellStyle name="Comma 24 4 3 2" xfId="12201" xr:uid="{B28EC866-30D4-4096-AAF9-ED3904FF5400}"/>
    <cellStyle name="Comma 24 4 4" xfId="12202" xr:uid="{5916BFA1-7868-4ACF-89F7-9A1EC8E0154C}"/>
    <cellStyle name="Comma 24 4 4 2" xfId="12203" xr:uid="{55B51027-2998-4111-8ECB-E103905E1611}"/>
    <cellStyle name="Comma 24 4 5" xfId="12204" xr:uid="{A1C91A80-BFB1-42A8-A7AE-626AA73E760A}"/>
    <cellStyle name="Comma 24 4 6" xfId="18079" xr:uid="{6B6A8280-2823-461C-884E-9B0D1AB690F1}"/>
    <cellStyle name="Comma 24 5" xfId="12205" xr:uid="{97D57E90-12B4-4970-946D-CEFA5318C4C1}"/>
    <cellStyle name="Comma 24 5 2" xfId="12206" xr:uid="{FB1DAF69-AB16-4F66-8C6A-7F871318D926}"/>
    <cellStyle name="Comma 24 5 2 2" xfId="12207" xr:uid="{07CFFB1C-9CB0-4580-BC4F-6F4E1F801C95}"/>
    <cellStyle name="Comma 24 5 3" xfId="12208" xr:uid="{AB0F6782-DF17-43F1-8282-8F5EF62C52AB}"/>
    <cellStyle name="Comma 24 5 3 2" xfId="12209" xr:uid="{A6A95B40-0DBC-4032-B392-22419FDA37C1}"/>
    <cellStyle name="Comma 24 5 4" xfId="12210" xr:uid="{D0411A40-1DB9-40BE-9F9F-E3BD1250D97B}"/>
    <cellStyle name="Comma 24 6" xfId="12211" xr:uid="{2F8F65C8-DB3E-4D48-BA75-94A03756F786}"/>
    <cellStyle name="Comma 24 6 2" xfId="12212" xr:uid="{CB71E0A7-016A-476A-A9F3-2C5F2205AE5B}"/>
    <cellStyle name="Comma 24 7" xfId="12213" xr:uid="{5C0B1863-8FDC-4159-BAEA-E6971BCE1A8D}"/>
    <cellStyle name="Comma 24 7 2" xfId="12214" xr:uid="{11246C4A-5D47-4221-B9D3-3ED1DCF1BB30}"/>
    <cellStyle name="Comma 24 8" xfId="12215" xr:uid="{F102E52C-76EA-47D5-AC75-76D6352DA4C2}"/>
    <cellStyle name="Comma 24 8 2" xfId="12216" xr:uid="{3A08D1B8-09EF-4ED0-91A4-3CA93ABD4D8F}"/>
    <cellStyle name="Comma 24 9" xfId="12217" xr:uid="{CC418323-D820-41A0-9CCC-6510401E84E2}"/>
    <cellStyle name="Comma 25" xfId="691" xr:uid="{03D5CEC0-0D4D-4CA8-94CF-1EA8DE0BB7DB}"/>
    <cellStyle name="Comma 25 2" xfId="12218" xr:uid="{D340B2E9-98DF-4F0C-AC2A-AC2CD73D09C9}"/>
    <cellStyle name="Comma 25 2 2" xfId="20281" xr:uid="{43635002-9EA2-4240-995B-BC5DA1CEFB2A}"/>
    <cellStyle name="Comma 25 2 3" xfId="18886" xr:uid="{552EA67A-7B12-427A-BE95-380CF107C2A1}"/>
    <cellStyle name="Comma 25 2 4" xfId="13521" xr:uid="{24858C3E-DD0F-488A-922C-644FE78A4440}"/>
    <cellStyle name="Comma 25 3" xfId="12219" xr:uid="{81353FCD-B10D-4C65-80E1-0307AB7E2AC5}"/>
    <cellStyle name="Comma 25 3 2" xfId="19482" xr:uid="{5919C98A-3A64-403F-8392-5A114FA8FEA1}"/>
    <cellStyle name="Comma 25 3 3" xfId="16856" xr:uid="{5AC053E0-E83E-4A9D-89BC-9B2182DA9C46}"/>
    <cellStyle name="Comma 25 3 4" xfId="15532" xr:uid="{C68C6155-7EB6-4FB0-AFF0-5834BACD860A}"/>
    <cellStyle name="Comma 25 4" xfId="18080" xr:uid="{A4FB8976-5592-4BEE-B99B-1244B97042EE}"/>
    <cellStyle name="Comma 25 5" xfId="13520" xr:uid="{80A4266B-E86B-4B4D-A93E-26C829E2AF32}"/>
    <cellStyle name="Comma 25 6" xfId="43175" xr:uid="{CEFEDC9B-53C9-4D39-99F3-2007917A4D4F}"/>
    <cellStyle name="Comma 26" xfId="693" xr:uid="{27B54718-6FFC-4F1E-85D1-549DAC413257}"/>
    <cellStyle name="Comma 26 2" xfId="13523" xr:uid="{D32D0BA0-0BF6-41A2-B23F-AF91881DE163}"/>
    <cellStyle name="Comma 26 2 2" xfId="20287" xr:uid="{23754514-8EF8-47A5-8AB6-1206C4E1AF73}"/>
    <cellStyle name="Comma 26 2 3" xfId="18892" xr:uid="{39733616-389F-45F7-BB6E-BA01224BB4E4}"/>
    <cellStyle name="Comma 26 2 4" xfId="16667" xr:uid="{7E0B689F-CE86-4134-B9EB-31558003C0B4}"/>
    <cellStyle name="Comma 26 3" xfId="19488" xr:uid="{41E00042-9715-4C91-80EB-AA33767CDE28}"/>
    <cellStyle name="Comma 26 4" xfId="18086" xr:uid="{F7EB2B90-D1D9-4341-B306-1F53720165BF}"/>
    <cellStyle name="Comma 26 5" xfId="16944" xr:uid="{994ECA78-0F1C-414F-9A82-2EA27E8A3ED7}"/>
    <cellStyle name="Comma 26 6" xfId="16115" xr:uid="{17966533-4011-47FC-AEA7-01CC6B177433}"/>
    <cellStyle name="Comma 26 7" xfId="13522" xr:uid="{45E2C87F-980D-453A-97E0-420FD9EDF0B3}"/>
    <cellStyle name="Comma 27" xfId="695" xr:uid="{ACB8FF1F-F297-4D3C-AC28-97A0A7233B9C}"/>
    <cellStyle name="Comma 27 2" xfId="16857" xr:uid="{E8B06106-6408-49FA-AC3E-ED174888B7B1}"/>
    <cellStyle name="Comma 27 3" xfId="15533" xr:uid="{E4C955D8-F39A-444B-A478-6625688556B4}"/>
    <cellStyle name="Comma 27 4" xfId="43461" xr:uid="{47CD050D-E0E3-47C0-B49C-548987BC0156}"/>
    <cellStyle name="Comma 27 5" xfId="43682" xr:uid="{0B7FC209-6B46-4D82-88ED-F27FD3A387C3}"/>
    <cellStyle name="Comma 28" xfId="697" xr:uid="{A45BC1C5-BE73-49D6-BEAE-6AA5C665769B}"/>
    <cellStyle name="Comma 28 2" xfId="12220" xr:uid="{B6B20AAC-409A-4067-B2F5-EC9CC3BB4EBD}"/>
    <cellStyle name="Comma 28 2 2" xfId="12221" xr:uid="{1A609C16-945A-4BC4-A80C-B85B6A3769F6}"/>
    <cellStyle name="Comma 28 2 3" xfId="21011" xr:uid="{7A97F238-C7E7-4356-8B82-27FACF8FE954}"/>
    <cellStyle name="Comma 28 3" xfId="12222" xr:uid="{F343E0D3-29D7-4B50-B61B-35FA42CAEAC6}"/>
    <cellStyle name="Comma 28 3 2" xfId="12223" xr:uid="{85CD7C11-F066-4C3F-91FA-3F59AA0AC253}"/>
    <cellStyle name="Comma 28 4" xfId="12224" xr:uid="{47409790-6CD8-4527-96C8-5F2A14B1E7A0}"/>
    <cellStyle name="Comma 28 5" xfId="15645" xr:uid="{1DC35ABA-4136-438C-90D2-A7A6DD3278D5}"/>
    <cellStyle name="Comma 28 5 2" xfId="27995" xr:uid="{0C54A79E-664D-4A2B-8DD4-090533FD8128}"/>
    <cellStyle name="Comma 28 5 2 2" xfId="40445" xr:uid="{A30797EB-837B-40D0-9813-B5FFCA3C12BA}"/>
    <cellStyle name="Comma 28 5 3" xfId="23954" xr:uid="{7C97FF25-CFF5-4E67-869D-5D51CBA1CAD4}"/>
    <cellStyle name="Comma 28 5 3 2" xfId="36408" xr:uid="{74BA30B4-3D5D-4851-84B9-4A4850577917}"/>
    <cellStyle name="Comma 28 5 4" xfId="32029" xr:uid="{D94C9316-CCA7-4B74-8272-83BDEC8B821D}"/>
    <cellStyle name="Comma 28 6" xfId="43484" xr:uid="{83F569F5-1278-4068-862D-028A21C12B97}"/>
    <cellStyle name="Comma 29" xfId="700" xr:uid="{A98EE17F-38D8-46BB-B37F-2911387709C3}"/>
    <cellStyle name="Comma 29 2" xfId="15651" xr:uid="{A6382AED-9BAA-4C94-9840-3552A9964FF1}"/>
    <cellStyle name="Comma 29 3" xfId="43487" xr:uid="{2A8F9354-1FFB-4261-AD53-5CD52010AC58}"/>
    <cellStyle name="Comma 29 4" xfId="43684" xr:uid="{AA00D933-33FC-4C00-9932-B395BADB76DA}"/>
    <cellStyle name="Comma 3" xfId="117" xr:uid="{CB0B604B-C313-49EF-978B-4D3E03811066}"/>
    <cellStyle name="Comma 3 10" xfId="13525" xr:uid="{30E92189-5FE7-4CB0-990E-5185A6826B56}"/>
    <cellStyle name="Comma 3 10 2" xfId="13526" xr:uid="{60FB0FBF-5286-48B8-BCA6-3C1289F058CC}"/>
    <cellStyle name="Comma 3 10 2 2" xfId="13527" xr:uid="{78EEF9DD-8070-4BAC-931A-C1510F946A5D}"/>
    <cellStyle name="Comma 3 10 2 2 2" xfId="13528" xr:uid="{EEB8A043-5521-48E2-BD31-C31BEA17DFAE}"/>
    <cellStyle name="Comma 3 10 2 2 2 2" xfId="20535" xr:uid="{D3D85573-B372-4D42-96D4-D4A7502D97E6}"/>
    <cellStyle name="Comma 3 10 2 2 2 3" xfId="19153" xr:uid="{A45F421D-3691-4D7E-B95F-CB534C9FEB60}"/>
    <cellStyle name="Comma 3 10 2 2 3" xfId="19744" xr:uid="{FD6E79CC-A3BD-4152-9ED7-5EDA98F067C6}"/>
    <cellStyle name="Comma 3 10 2 2 4" xfId="18423" xr:uid="{A3D70839-D0EB-4673-83D2-8DD5FB78960A}"/>
    <cellStyle name="Comma 3 10 2 2 5" xfId="17201" xr:uid="{AD9736BC-C0D4-417E-91DA-631404FEE408}"/>
    <cellStyle name="Comma 3 10 2 3" xfId="13529" xr:uid="{BF0A4009-53A5-4BDA-932C-FEE13B4741B9}"/>
    <cellStyle name="Comma 3 10 2 3 2" xfId="20309" xr:uid="{C04AD8B5-3BA0-4D6F-B7E6-507AE47086A7}"/>
    <cellStyle name="Comma 3 10 2 3 3" xfId="18926" xr:uid="{9C4596CF-E484-4ED5-93B9-9578E66143E4}"/>
    <cellStyle name="Comma 3 10 2 3 4" xfId="17423" xr:uid="{BEF7FE7F-178B-4E61-A92B-B021668A1DF2}"/>
    <cellStyle name="Comma 3 10 2 4" xfId="20720" xr:uid="{93A72524-1930-4166-9991-78B59EFEEE2A}"/>
    <cellStyle name="Comma 3 10 2 5" xfId="19521" xr:uid="{D50CC850-715B-4253-BBED-9D0B6A6939DB}"/>
    <cellStyle name="Comma 3 10 2 6" xfId="20869" xr:uid="{9331E7D3-C714-478D-88A1-B0DDBD1E7C1B}"/>
    <cellStyle name="Comma 3 10 2 7" xfId="18119" xr:uid="{45ECE434-C6FB-4AD5-8C74-7B9FE36A259A}"/>
    <cellStyle name="Comma 3 10 2 8" xfId="16978" xr:uid="{A4F87D34-112D-4ED1-B159-2E1D8E6CB9E1}"/>
    <cellStyle name="Comma 3 10 3" xfId="13530" xr:uid="{58EE6118-8393-44F1-BC45-F9E5236DF6AF}"/>
    <cellStyle name="Comma 3 10 3 2" xfId="13531" xr:uid="{0BF4AE41-1ACA-4FAE-907E-F5CAA9FE6FD4}"/>
    <cellStyle name="Comma 3 10 3 2 2" xfId="20150" xr:uid="{0F869D1A-E35E-4827-A1E7-46B3A2CA037C}"/>
    <cellStyle name="Comma 3 10 3 2 3" xfId="18755" xr:uid="{08B9EC00-025E-4462-A37C-E2BD982694B8}"/>
    <cellStyle name="Comma 3 10 3 3" xfId="19351" xr:uid="{542070FE-87EA-47ED-917D-CE66F6970661}"/>
    <cellStyle name="Comma 3 10 3 4" xfId="17950" xr:uid="{64585C44-9026-4A45-9EA7-EF56F8BC31E4}"/>
    <cellStyle name="Comma 3 10 4" xfId="13532" xr:uid="{0730577C-DF3F-4316-AC19-4008C335F713}"/>
    <cellStyle name="Comma 3 10 4 2" xfId="18611" xr:uid="{F9823920-EBDC-4312-8E26-AA3202CCC678}"/>
    <cellStyle name="Comma 3 10 4 3" xfId="19956" xr:uid="{48857EFC-3F7F-42FD-8069-D4E7DCE360B2}"/>
    <cellStyle name="Comma 3 10 4 4" xfId="17731" xr:uid="{1D33FD10-5348-47FA-9321-F7805445833C}"/>
    <cellStyle name="Comma 3 10 5" xfId="43726" xr:uid="{1D382132-8D40-433B-AFB1-5FF288CE0E16}"/>
    <cellStyle name="Comma 3 11" xfId="13533" xr:uid="{EF0676E1-5D27-49AD-A0E8-DFE78735DA1F}"/>
    <cellStyle name="Comma 3 11 2" xfId="13534" xr:uid="{52515F15-2BF3-41DA-A6AA-F5490E31A418}"/>
    <cellStyle name="Comma 3 11 2 2" xfId="13535" xr:uid="{BE8D963C-907C-4AD1-9D42-49E9D1DA3F78}"/>
    <cellStyle name="Comma 3 11 2 2 2" xfId="13536" xr:uid="{10A7F8CB-C333-477F-B554-DD10F7B3E2E5}"/>
    <cellStyle name="Comma 3 11 2 2 2 2" xfId="20536" xr:uid="{31582DA5-0E12-41B8-9711-01E83BF0C808}"/>
    <cellStyle name="Comma 3 11 2 2 2 3" xfId="19154" xr:uid="{D498B522-4FAD-4333-9731-4BDA0E7F6883}"/>
    <cellStyle name="Comma 3 11 2 2 3" xfId="19745" xr:uid="{418B37F4-BCA1-418C-A23C-BD69829A3F31}"/>
    <cellStyle name="Comma 3 11 2 2 4" xfId="18424" xr:uid="{1BEE4DC6-8D82-480F-A94E-A7800B2BE48C}"/>
    <cellStyle name="Comma 3 11 2 2 5" xfId="17202" xr:uid="{203D835E-375A-4A21-8F5B-B17E93BBF444}"/>
    <cellStyle name="Comma 3 11 2 3" xfId="13537" xr:uid="{7CC8F285-4A73-4B39-9F84-C858BD894F67}"/>
    <cellStyle name="Comma 3 11 2 3 2" xfId="20310" xr:uid="{6F65D619-36B7-4D10-8E0D-2190926345F2}"/>
    <cellStyle name="Comma 3 11 2 3 3" xfId="18927" xr:uid="{5B7FABCC-E99A-4045-9797-3231F63246C2}"/>
    <cellStyle name="Comma 3 11 2 3 4" xfId="17424" xr:uid="{E8CD9E6D-36AB-4654-8880-A3422A24C919}"/>
    <cellStyle name="Comma 3 11 2 4" xfId="20721" xr:uid="{84A1F9CC-EDA1-4EFE-BCFA-18FCEA008DAB}"/>
    <cellStyle name="Comma 3 11 2 5" xfId="19522" xr:uid="{C73D8331-B224-4D75-90CE-5F44710B2572}"/>
    <cellStyle name="Comma 3 11 2 6" xfId="20870" xr:uid="{017FDBB5-AD8A-4039-AA0C-3E5D48DE7632}"/>
    <cellStyle name="Comma 3 11 2 7" xfId="18120" xr:uid="{65DC6A16-846A-4217-8FC0-8A1E60A1E95B}"/>
    <cellStyle name="Comma 3 11 2 8" xfId="16979" xr:uid="{CED81982-6CB0-46B8-8F4B-5A8623E0B47B}"/>
    <cellStyle name="Comma 3 11 3" xfId="13538" xr:uid="{8133BCA0-AAF3-4119-BCF3-F94BE2D50A39}"/>
    <cellStyle name="Comma 3 11 3 2" xfId="13539" xr:uid="{F342291A-14B2-4389-B88A-2D628A7932F0}"/>
    <cellStyle name="Comma 3 11 3 2 2" xfId="20151" xr:uid="{8842B903-5C2C-4522-96A8-CBD676BEBB46}"/>
    <cellStyle name="Comma 3 11 3 2 3" xfId="18756" xr:uid="{F01E8A98-6666-44AB-B15B-C4950D6FA94C}"/>
    <cellStyle name="Comma 3 11 3 3" xfId="19352" xr:uid="{8C0D01D5-D6DD-4609-9F1A-AA864501DD48}"/>
    <cellStyle name="Comma 3 11 3 4" xfId="17951" xr:uid="{D27C8CC5-F250-4812-82A5-316F7A935483}"/>
    <cellStyle name="Comma 3 11 4" xfId="13540" xr:uid="{7BC1D2CB-BAB1-4414-9D5A-AA31F501A74C}"/>
    <cellStyle name="Comma 3 11 4 2" xfId="18612" xr:uid="{6AEBEE31-5BFD-41FA-B3AD-D37E4FC78CA6}"/>
    <cellStyle name="Comma 3 11 4 3" xfId="19957" xr:uid="{FC6F38A9-AB9C-4C3B-B376-1A04A4259D66}"/>
    <cellStyle name="Comma 3 11 4 4" xfId="17732" xr:uid="{5AFD846E-65D1-4AC9-836A-1659A86D94A5}"/>
    <cellStyle name="Comma 3 12" xfId="13541" xr:uid="{246DC9F0-F248-4F35-972D-DA980A7884D1}"/>
    <cellStyle name="Comma 3 12 10" xfId="19268" xr:uid="{90A58AE9-FDDC-497C-8268-41D96C30883D}"/>
    <cellStyle name="Comma 3 12 11" xfId="20871" xr:uid="{1AF1AD63-9291-42AA-AA9C-4E81DB101D04}"/>
    <cellStyle name="Comma 3 12 12" xfId="17576" xr:uid="{61B8BECE-24E6-4BB7-AF2F-585B88434B3A}"/>
    <cellStyle name="Comma 3 12 13" xfId="16890" xr:uid="{0E917927-8ADC-4DB6-854F-3A039091DBE0}"/>
    <cellStyle name="Comma 3 12 2" xfId="13542" xr:uid="{8E0C27A1-2AE1-4C48-8606-99927898633A}"/>
    <cellStyle name="Comma 3 12 2 10" xfId="17689" xr:uid="{6B6079C7-693C-414A-9EB9-28C084180952}"/>
    <cellStyle name="Comma 3 12 2 11" xfId="16933" xr:uid="{A090B6D6-221B-437E-B2E8-C45863CB3412}"/>
    <cellStyle name="Comma 3 12 2 2" xfId="13543" xr:uid="{B68FF770-C8DF-4219-96B6-61AD42505B43}"/>
    <cellStyle name="Comma 3 12 2 2 2" xfId="13544" xr:uid="{38C412DF-A626-4A5F-8772-5D855363F4A9}"/>
    <cellStyle name="Comma 3 12 2 2 2 2" xfId="13545" xr:uid="{0539D0FE-B42D-426E-9FE8-AB692B5B3C8A}"/>
    <cellStyle name="Comma 3 12 2 2 2 2 2" xfId="20630" xr:uid="{51A06CEE-9ECD-477C-A848-16DF8867FA15}"/>
    <cellStyle name="Comma 3 12 2 2 2 2 3" xfId="19248" xr:uid="{952CD409-3737-435D-B721-93F4971D811A}"/>
    <cellStyle name="Comma 3 12 2 2 2 3" xfId="19839" xr:uid="{34BF1435-439F-4D8D-91A1-80FE3381BBE6}"/>
    <cellStyle name="Comma 3 12 2 2 2 4" xfId="18518" xr:uid="{0CECF7E1-3527-4A56-9C97-424D36C42C02}"/>
    <cellStyle name="Comma 3 12 2 2 2 5" xfId="17296" xr:uid="{389B71C2-84EA-461E-80CF-839B3DFAF44E}"/>
    <cellStyle name="Comma 3 12 2 2 3" xfId="13546" xr:uid="{67CC538C-2611-41F8-AA6D-AE9FCE059D32}"/>
    <cellStyle name="Comma 3 12 2 2 3 2" xfId="20427" xr:uid="{79980855-3204-4C7D-A274-4149AADEACA0}"/>
    <cellStyle name="Comma 3 12 2 2 3 3" xfId="19045" xr:uid="{0ED0D3D6-F8AC-4306-B814-F05AEAD83D28}"/>
    <cellStyle name="Comma 3 12 2 2 3 4" xfId="17544" xr:uid="{E61BDC2F-969E-4435-B35F-9FBA5C6CD467}"/>
    <cellStyle name="Comma 3 12 2 2 4" xfId="20813" xr:uid="{AFC04A5C-D32B-4195-A13B-91C1BDAE9ACF}"/>
    <cellStyle name="Comma 3 12 2 2 5" xfId="19638" xr:uid="{A1CE25F9-06D9-465B-A878-636FAFAA5555}"/>
    <cellStyle name="Comma 3 12 2 2 6" xfId="20873" xr:uid="{D0E42F0E-7C66-4365-8278-A0100C7B3D46}"/>
    <cellStyle name="Comma 3 12 2 2 7" xfId="18237" xr:uid="{A6C633D6-D371-4EDC-B572-12248751E91E}"/>
    <cellStyle name="Comma 3 12 2 2 8" xfId="17096" xr:uid="{770DE34B-9A48-4623-95C9-B508DC21216C}"/>
    <cellStyle name="Comma 3 12 2 3" xfId="13547" xr:uid="{29D25518-1186-48AC-9716-6CF63ED56776}"/>
    <cellStyle name="Comma 3 12 2 3 2" xfId="13548" xr:uid="{C69AD625-645F-4BD9-8F0B-1B71DF17AF6C}"/>
    <cellStyle name="Comma 3 12 2 3 2 2" xfId="20468" xr:uid="{A4EE45E2-1928-47E1-AF32-B282A1E1EF4F}"/>
    <cellStyle name="Comma 3 12 2 3 2 3" xfId="19086" xr:uid="{665232B3-3E7F-4165-B28A-3BF2C15F9365}"/>
    <cellStyle name="Comma 3 12 2 3 3" xfId="19678" xr:uid="{2D663008-6DED-4D52-8A6A-BA4486A1E133}"/>
    <cellStyle name="Comma 3 12 2 3 4" xfId="18280" xr:uid="{7ADD3B35-F9E8-4ECA-947A-7485DF3113D1}"/>
    <cellStyle name="Comma 3 12 2 3 5" xfId="17136" xr:uid="{A55D72FE-2F83-484C-A400-05B2B8BF7DC4}"/>
    <cellStyle name="Comma 3 12 2 4" xfId="13549" xr:uid="{27C0DCC0-3A00-4047-8D75-6C5C53B2ACFC}"/>
    <cellStyle name="Comma 3 12 2 4 2" xfId="13550" xr:uid="{9CB73CBB-CDD6-4948-A41A-992F0B6168C0}"/>
    <cellStyle name="Comma 3 12 2 4 2 2" xfId="20269" xr:uid="{D476C5A0-0A88-4FE6-B294-AF178B7A2F50}"/>
    <cellStyle name="Comma 3 12 2 4 2 3" xfId="18874" xr:uid="{318EB442-E38A-494F-9625-24F2AFC9075A}"/>
    <cellStyle name="Comma 3 12 2 4 3" xfId="19470" xr:uid="{33A18129-8FAE-4A09-AD79-52DFE5BBE270}"/>
    <cellStyle name="Comma 3 12 2 4 4" xfId="18068" xr:uid="{5A3D9F9D-B2AC-4592-8E3E-F94B77CB78ED}"/>
    <cellStyle name="Comma 3 12 2 4 5" xfId="17334" xr:uid="{152DE169-ED03-4555-9540-A0D883A6903D}"/>
    <cellStyle name="Comma 3 12 2 5" xfId="13551" xr:uid="{DEE57701-8030-4ECC-93AC-E6AC4AA6F6D1}"/>
    <cellStyle name="Comma 3 12 2 5 2" xfId="20075" xr:uid="{3ABF98B4-C9B6-43FC-ACDC-05A69CEB55FD}"/>
    <cellStyle name="Comma 3 12 2 5 3" xfId="17850" xr:uid="{4B1DED0F-0A0A-4C8D-AE6B-C334E7EED57E}"/>
    <cellStyle name="Comma 3 12 2 6" xfId="13552" xr:uid="{2E3F96A7-8FD8-4A87-BDFC-B56FB95E75CC}"/>
    <cellStyle name="Comma 3 12 2 6 2" xfId="19917" xr:uid="{EB361556-3E59-46C4-86F6-DE5E1312E86B}"/>
    <cellStyle name="Comma 3 12 2 6 3" xfId="18595" xr:uid="{9EEF6731-4476-4C94-97EE-F68748900807}"/>
    <cellStyle name="Comma 3 12 2 7" xfId="20694" xr:uid="{76FE2A65-5CED-4568-96E3-C4B9A7BDC349}"/>
    <cellStyle name="Comma 3 12 2 8" xfId="19311" xr:uid="{F7AB74E6-4E73-4A88-9A24-91168527D502}"/>
    <cellStyle name="Comma 3 12 2 9" xfId="20872" xr:uid="{6FA6EF10-3605-4282-B42F-ECBE4AF7C605}"/>
    <cellStyle name="Comma 3 12 3" xfId="13553" xr:uid="{0F86541B-E06C-44E2-B30B-61EDCF416F76}"/>
    <cellStyle name="Comma 3 12 3 2" xfId="13554" xr:uid="{340B7C33-5BC8-4ED2-8FAE-651F3E8D4A73}"/>
    <cellStyle name="Comma 3 12 3 2 2" xfId="13555" xr:uid="{6D82E4E7-5B48-4CDD-A255-B9472D3DD6AB}"/>
    <cellStyle name="Comma 3 12 3 2 2 2" xfId="13556" xr:uid="{477092B9-2476-42C3-A013-C837AA56D49D}"/>
    <cellStyle name="Comma 3 12 3 2 2 2 2" xfId="20619" xr:uid="{E460536B-F7CA-4E5F-968F-62FD935A227A}"/>
    <cellStyle name="Comma 3 12 3 2 2 2 3" xfId="19237" xr:uid="{255468CD-609B-4F44-A73B-681ECF6FB12A}"/>
    <cellStyle name="Comma 3 12 3 2 2 3" xfId="19828" xr:uid="{A7BA3C19-3263-4731-B502-26834921692C}"/>
    <cellStyle name="Comma 3 12 3 2 2 4" xfId="18507" xr:uid="{681D2F1D-D59B-4DE5-941E-EA0B45FDE74E}"/>
    <cellStyle name="Comma 3 12 3 2 2 5" xfId="17285" xr:uid="{738DC083-4E0C-469B-82A9-130C38DF9504}"/>
    <cellStyle name="Comma 3 12 3 2 3" xfId="13557" xr:uid="{FB922991-1E66-4B9F-9613-6472076CCDB6}"/>
    <cellStyle name="Comma 3 12 3 2 3 2" xfId="20416" xr:uid="{5AF38B06-FD13-42D9-B0D6-2B607E4223A6}"/>
    <cellStyle name="Comma 3 12 3 2 3 3" xfId="19034" xr:uid="{C45B62F6-0B72-4C5C-8AD5-9A322A18F62B}"/>
    <cellStyle name="Comma 3 12 3 2 3 4" xfId="17532" xr:uid="{F328AEB2-C90C-4C51-B532-C9F81C65D558}"/>
    <cellStyle name="Comma 3 12 3 2 4" xfId="20807" xr:uid="{CAF30702-F24F-4982-A87E-039C85A7F76D}"/>
    <cellStyle name="Comma 3 12 3 2 5" xfId="19627" xr:uid="{D7555743-B5DD-4A1D-8D2C-23699AB65A73}"/>
    <cellStyle name="Comma 3 12 3 2 6" xfId="20874" xr:uid="{846E9C7F-D065-4ED4-9988-194566009702}"/>
    <cellStyle name="Comma 3 12 3 2 7" xfId="18226" xr:uid="{E6B471B0-C0C2-4582-BB38-C2A4769E036D}"/>
    <cellStyle name="Comma 3 12 3 2 8" xfId="17085" xr:uid="{A755964B-899F-4CC8-A970-22E0C795BBEB}"/>
    <cellStyle name="Comma 3 12 3 3" xfId="13558" xr:uid="{EEE1841C-D2D6-4AFE-853F-9F474E11AD39}"/>
    <cellStyle name="Comma 3 12 3 3 2" xfId="13559" xr:uid="{D7FB70F9-3896-4A3A-B3E9-2283D423B7FA}"/>
    <cellStyle name="Comma 3 12 3 3 2 2" xfId="20258" xr:uid="{41D32110-E68D-4B4A-B721-9B140110279B}"/>
    <cellStyle name="Comma 3 12 3 3 2 3" xfId="18863" xr:uid="{E558362B-0BE1-4044-A930-C65DAB6990C3}"/>
    <cellStyle name="Comma 3 12 3 3 3" xfId="19459" xr:uid="{3273DFD6-86F6-4EA3-AE16-8759C2DDC49D}"/>
    <cellStyle name="Comma 3 12 3 3 4" xfId="18057" xr:uid="{84106386-F5F8-451E-A38E-C487187DAFE4}"/>
    <cellStyle name="Comma 3 12 3 4" xfId="13560" xr:uid="{D338FDB1-28AC-43E6-BDF1-C7EB8F1065A5}"/>
    <cellStyle name="Comma 3 12 3 4 2" xfId="18679" xr:uid="{D7E32279-1E2B-4384-93A1-39CDA6C2C0DB}"/>
    <cellStyle name="Comma 3 12 3 4 3" xfId="20064" xr:uid="{9489BC74-0AC1-434F-BBDD-CFA916D64786}"/>
    <cellStyle name="Comma 3 12 3 4 4" xfId="17839" xr:uid="{7DF9D781-D75E-4064-8FC3-DB5816354756}"/>
    <cellStyle name="Comma 3 12 4" xfId="13561" xr:uid="{BE4EE329-0666-4609-8E07-00FBD1E750B9}"/>
    <cellStyle name="Comma 3 12 4 2" xfId="13562" xr:uid="{37EC47F2-2967-4CF7-A90E-F4CCD30120BA}"/>
    <cellStyle name="Comma 3 12 4 2 2" xfId="13563" xr:uid="{AF48CAD0-8CCF-4BAD-BFEF-A7C22BF7F7D3}"/>
    <cellStyle name="Comma 3 12 4 2 2 2" xfId="20537" xr:uid="{DAD46C57-98F6-4685-B530-3251EC20BE1D}"/>
    <cellStyle name="Comma 3 12 4 2 2 3" xfId="19155" xr:uid="{1493B7C8-F18C-4EF3-982D-8E90547DBB16}"/>
    <cellStyle name="Comma 3 12 4 2 3" xfId="19746" xr:uid="{525DBED2-3D54-4E99-8B7A-592DFEEB4A36}"/>
    <cellStyle name="Comma 3 12 4 2 4" xfId="18425" xr:uid="{C253F354-B58C-4440-8C57-C7F695CEB8BF}"/>
    <cellStyle name="Comma 3 12 4 2 5" xfId="17203" xr:uid="{6FD363B9-F819-40D0-84BA-3C17E5613B77}"/>
    <cellStyle name="Comma 3 12 4 3" xfId="13564" xr:uid="{E8A0CACF-95FC-46D0-B0BC-41036DB3ED2B}"/>
    <cellStyle name="Comma 3 12 4 3 2" xfId="20311" xr:uid="{2FCE6AC9-31B0-491C-8908-2CA01AA51DD7}"/>
    <cellStyle name="Comma 3 12 4 3 3" xfId="18928" xr:uid="{583E2EA9-4B20-4119-9028-60BB03A8BA8B}"/>
    <cellStyle name="Comma 3 12 4 3 4" xfId="17425" xr:uid="{47AF9A35-3D0E-4F0F-B549-076C3C6FC9DD}"/>
    <cellStyle name="Comma 3 12 4 4" xfId="20722" xr:uid="{8D45DF23-5C79-448E-BCD0-8215CCE9EF88}"/>
    <cellStyle name="Comma 3 12 4 5" xfId="19523" xr:uid="{B5AE1AB5-D498-4FD7-A0AE-A0E6DFE99084}"/>
    <cellStyle name="Comma 3 12 4 6" xfId="20875" xr:uid="{0288DD80-A232-4F46-98A3-22C89C2C67DC}"/>
    <cellStyle name="Comma 3 12 4 7" xfId="18121" xr:uid="{2CE98808-0AC5-4596-B4AE-9494F0A0E5D4}"/>
    <cellStyle name="Comma 3 12 4 8" xfId="16980" xr:uid="{0278C9BB-DA1B-43EC-9098-1A585A8A32E0}"/>
    <cellStyle name="Comma 3 12 5" xfId="13565" xr:uid="{88A77F6C-FA4C-4EFF-883A-4FCAFAB5FBBA}"/>
    <cellStyle name="Comma 3 12 5 2" xfId="13566" xr:uid="{C8812342-AD40-4B04-BF29-5F75134F3581}"/>
    <cellStyle name="Comma 3 12 5 2 2" xfId="20467" xr:uid="{2DB8FA81-78E1-4299-A6C5-7ED2DC57CD3B}"/>
    <cellStyle name="Comma 3 12 5 2 3" xfId="19085" xr:uid="{52B023DE-E125-477D-A5E3-71DBA1B0A84D}"/>
    <cellStyle name="Comma 3 12 5 3" xfId="19677" xr:uid="{B898BC46-5DDD-43A5-94E6-AD8BBBCC84D7}"/>
    <cellStyle name="Comma 3 12 5 4" xfId="18279" xr:uid="{171BE06E-4995-42FB-A883-87DAF21B64EA}"/>
    <cellStyle name="Comma 3 12 5 5" xfId="17135" xr:uid="{52E0A474-39FA-485C-9BCD-EAA0BCFBCFEA}"/>
    <cellStyle name="Comma 3 12 6" xfId="13567" xr:uid="{FD2205F5-3CEF-4275-BA0E-632D4423EB7F}"/>
    <cellStyle name="Comma 3 12 6 2" xfId="13568" xr:uid="{961A35F9-07F8-4B80-8539-FA0FEE8B4291}"/>
    <cellStyle name="Comma 3 12 6 2 2" xfId="20152" xr:uid="{223691B7-D007-4CBC-B32E-1EF8EE829CD0}"/>
    <cellStyle name="Comma 3 12 6 2 3" xfId="18757" xr:uid="{623936CB-F1AA-41D1-B178-30DF783A3B70}"/>
    <cellStyle name="Comma 3 12 6 3" xfId="19353" xr:uid="{D1330AED-16E6-4818-83BE-B6EDC242C853}"/>
    <cellStyle name="Comma 3 12 6 4" xfId="17952" xr:uid="{7451E633-0224-40E6-B025-DAF9ED7AE416}"/>
    <cellStyle name="Comma 3 12 6 5" xfId="17333" xr:uid="{5FE7B8FD-15B6-4F2B-ABC9-522B20BAAE7B}"/>
    <cellStyle name="Comma 3 12 7" xfId="13569" xr:uid="{1628AB13-9258-4518-B433-2FA64C83D363}"/>
    <cellStyle name="Comma 3 12 7 2" xfId="19958" xr:uid="{8BF5EB91-C9DE-44AB-B90F-673968C07A69}"/>
    <cellStyle name="Comma 3 12 7 3" xfId="17733" xr:uid="{BD3822B6-FAD2-4742-878D-8596A50E1B74}"/>
    <cellStyle name="Comma 3 12 8" xfId="13570" xr:uid="{5A7D94A3-A15E-49DB-962D-5FF126BC9073}"/>
    <cellStyle name="Comma 3 12 8 2" xfId="19872" xr:uid="{0E3403BC-63AB-47B1-B1B5-BB5D69FE9A6C}"/>
    <cellStyle name="Comma 3 12 8 3" xfId="18551" xr:uid="{FEAC9817-3DF8-460B-AB62-EA7D09064AEE}"/>
    <cellStyle name="Comma 3 12 9" xfId="20651" xr:uid="{29AFEC2C-454F-444F-A63B-5A3E3C30969C}"/>
    <cellStyle name="Comma 3 13" xfId="13571" xr:uid="{34CCC65F-7993-405F-90E7-A060F08156C0}"/>
    <cellStyle name="Comma 3 13 2" xfId="13572" xr:uid="{A6DD1CA6-EFB9-4E52-AF21-33609B5F8363}"/>
    <cellStyle name="Comma 3 13 2 2" xfId="13573" xr:uid="{07148571-290B-48F9-A7C6-936C8F190C8F}"/>
    <cellStyle name="Comma 3 13 2 2 2" xfId="20534" xr:uid="{2AF37B6E-6D60-421B-95A5-E592D7A6BF12}"/>
    <cellStyle name="Comma 3 13 2 2 3" xfId="19152" xr:uid="{B895E653-8337-430F-86F7-126FDB4C3291}"/>
    <cellStyle name="Comma 3 13 2 3" xfId="19743" xr:uid="{57FDC0D1-71D5-4032-B02E-68CCD9FC564F}"/>
    <cellStyle name="Comma 3 13 2 4" xfId="18422" xr:uid="{54075373-88A1-4F9A-BC8C-400C988107C1}"/>
    <cellStyle name="Comma 3 13 2 5" xfId="17200" xr:uid="{CB57D624-4EE8-42DD-8193-B5D39D86FEC0}"/>
    <cellStyle name="Comma 3 13 3" xfId="13574" xr:uid="{47EB6AF2-1A45-4D1F-9155-D061EF046D57}"/>
    <cellStyle name="Comma 3 13 3 2" xfId="20308" xr:uid="{3A3CB71B-1C82-452B-9727-6AA672DB564B}"/>
    <cellStyle name="Comma 3 13 3 3" xfId="18925" xr:uid="{6C2E4636-9FE1-486A-9F92-2195FAD161C8}"/>
    <cellStyle name="Comma 3 13 3 4" xfId="17422" xr:uid="{9A38D4C9-1A4D-41A8-9079-37A0FAD610DB}"/>
    <cellStyle name="Comma 3 13 4" xfId="20719" xr:uid="{87A55DAE-36C9-4048-B120-CCBAC695F80A}"/>
    <cellStyle name="Comma 3 13 5" xfId="19520" xr:uid="{F60B29AC-3B76-4741-BB4C-40CD83A4A53D}"/>
    <cellStyle name="Comma 3 13 6" xfId="20876" xr:uid="{B9BDBE3C-E9AF-4841-A77F-F19550E9DCF0}"/>
    <cellStyle name="Comma 3 13 7" xfId="18118" xr:uid="{2636EE68-A11B-4887-8E13-19C44CF627A2}"/>
    <cellStyle name="Comma 3 13 8" xfId="16977" xr:uid="{979A4A8D-D94F-4D11-BBC0-D6DA7F293DEC}"/>
    <cellStyle name="Comma 3 14" xfId="13575" xr:uid="{236814A8-41AB-4F0D-A859-FB5ABD14DAC9}"/>
    <cellStyle name="Comma 3 14 2" xfId="13576" xr:uid="{A7F35373-2B62-45A6-B9A3-D709E4D13511}"/>
    <cellStyle name="Comma 3 14 2 2" xfId="20149" xr:uid="{F1B92ED0-A5C0-4CFB-B69E-16F7F54B0E4E}"/>
    <cellStyle name="Comma 3 14 2 3" xfId="18754" xr:uid="{50BCF0D8-A61B-4821-8223-D15506D3DE38}"/>
    <cellStyle name="Comma 3 14 3" xfId="19350" xr:uid="{26CD4000-3B8C-4B7C-A75D-0C23212C8C87}"/>
    <cellStyle name="Comma 3 14 4" xfId="17949" xr:uid="{FB053A6E-2C54-4098-9CF8-E1331B8A4B97}"/>
    <cellStyle name="Comma 3 15" xfId="13577" xr:uid="{F57F6D19-BE11-4178-B5F1-FCAB8DD15D88}"/>
    <cellStyle name="Comma 3 15 2" xfId="18610" xr:uid="{A0208D49-F368-4F6A-8EF8-1F62CFA659C6}"/>
    <cellStyle name="Comma 3 15 3" xfId="19955" xr:uid="{45628F16-6291-4E7F-9699-4544C4F9B0F2}"/>
    <cellStyle name="Comma 3 15 4" xfId="17730" xr:uid="{E874B853-8794-4E29-B9C3-B319692B383D}"/>
    <cellStyle name="Comma 3 16" xfId="15534" xr:uid="{7C5BA097-642D-4189-B075-3BE8E1753F1E}"/>
    <cellStyle name="Comma 3 17" xfId="15551" xr:uid="{14AFE6B9-D99B-4E6B-918B-74A54DBD5E2C}"/>
    <cellStyle name="Comma 3 17 2" xfId="27985" xr:uid="{29DE87A5-CD9B-4E6C-88EC-DC9CB7A47D51}"/>
    <cellStyle name="Comma 3 17 2 2" xfId="40435" xr:uid="{A5626859-0FD2-4A35-99EA-CF1C27C49541}"/>
    <cellStyle name="Comma 3 17 3" xfId="23938" xr:uid="{D268531D-F56C-4537-B11B-783BD762907F}"/>
    <cellStyle name="Comma 3 17 3 2" xfId="36392" xr:uid="{C12891C6-C6E7-4AA5-8A0A-8DEED825572F}"/>
    <cellStyle name="Comma 3 17 4" xfId="32019" xr:uid="{64919552-42DD-4CA0-AFE1-EAFFD9A8CA5A}"/>
    <cellStyle name="Comma 3 18" xfId="15552" xr:uid="{45D6DB05-9BAA-41CC-8A17-541FB94AD4D7}"/>
    <cellStyle name="Comma 3 18 2" xfId="27986" xr:uid="{1571F32A-B90C-4AAA-84F2-DB8948CDA80F}"/>
    <cellStyle name="Comma 3 18 2 2" xfId="40436" xr:uid="{FAB7A927-8290-4D91-BE2F-2B1B5D695B44}"/>
    <cellStyle name="Comma 3 18 3" xfId="23939" xr:uid="{8CE25589-AAD3-41F2-843F-CE898D503BE6}"/>
    <cellStyle name="Comma 3 18 3 2" xfId="36393" xr:uid="{1A2E291E-9DF3-4D2D-93D2-144F0EDE7662}"/>
    <cellStyle name="Comma 3 18 4" xfId="32020" xr:uid="{82094C8E-69B4-497C-AF23-977A5E95BE97}"/>
    <cellStyle name="Comma 3 19" xfId="13524" xr:uid="{5AE8DBCE-ED8E-44B1-BC06-03014F11FBFB}"/>
    <cellStyle name="Comma 3 2" xfId="273" xr:uid="{86D97C55-8A3D-4FB2-8418-D1C127E72BD5}"/>
    <cellStyle name="Comma 3 2 10" xfId="13579" xr:uid="{41D54D54-F12D-4A24-8C61-51D5F6F7B03B}"/>
    <cellStyle name="Comma 3 2 10 2" xfId="13580" xr:uid="{9B59524D-3432-4802-8CE7-9D2E7EB8140C}"/>
    <cellStyle name="Comma 3 2 10 2 2" xfId="13581" xr:uid="{97149717-ACAD-4CE8-9EBD-C35E9BBD386C}"/>
    <cellStyle name="Comma 3 2 10 2 2 2" xfId="20538" xr:uid="{9DCBBD11-F96F-43EB-B1CC-9B05FDA017FA}"/>
    <cellStyle name="Comma 3 2 10 2 2 3" xfId="19156" xr:uid="{B23B36C4-2123-42E7-A722-A807D083B6DE}"/>
    <cellStyle name="Comma 3 2 10 2 3" xfId="19747" xr:uid="{72050C7B-493D-4939-9C96-7BA14E2C9309}"/>
    <cellStyle name="Comma 3 2 10 2 4" xfId="18426" xr:uid="{1C25F802-2323-4F3F-86AC-E75966747FD8}"/>
    <cellStyle name="Comma 3 2 10 2 5" xfId="17204" xr:uid="{3D7D9AC4-74F6-4908-AE00-77C55B872D2C}"/>
    <cellStyle name="Comma 3 2 10 3" xfId="13582" xr:uid="{687481E2-FEA0-48A8-8FA2-8AC367A82243}"/>
    <cellStyle name="Comma 3 2 10 3 2" xfId="20312" xr:uid="{8D6FDA87-2732-448C-B51D-F620F36BDCFA}"/>
    <cellStyle name="Comma 3 2 10 3 3" xfId="18929" xr:uid="{BBFCDBED-D5C8-4207-B3AC-45564650294C}"/>
    <cellStyle name="Comma 3 2 10 3 4" xfId="17426" xr:uid="{3A162609-B8FF-4B4C-A298-7DE1F90C1533}"/>
    <cellStyle name="Comma 3 2 10 4" xfId="20723" xr:uid="{9323C64E-C934-422A-BCAA-C82DF6AE30D0}"/>
    <cellStyle name="Comma 3 2 10 5" xfId="19524" xr:uid="{7E997938-570C-4123-9831-CC548B79CCCA}"/>
    <cellStyle name="Comma 3 2 10 6" xfId="20877" xr:uid="{309CEB5B-F836-43D5-9566-CF14381966BC}"/>
    <cellStyle name="Comma 3 2 10 7" xfId="18122" xr:uid="{DD87F0BB-95E3-4F15-91AF-A6AAE1AE4F1B}"/>
    <cellStyle name="Comma 3 2 10 8" xfId="16981" xr:uid="{6135B04B-AF2B-45FC-9DDD-F8A5AF069C82}"/>
    <cellStyle name="Comma 3 2 11" xfId="13583" xr:uid="{D389330A-975B-4FF1-BA0A-706C16954C2E}"/>
    <cellStyle name="Comma 3 2 11 2" xfId="13584" xr:uid="{DD8F1ECB-1B27-4220-87FF-11C832AC579D}"/>
    <cellStyle name="Comma 3 2 11 2 2" xfId="20153" xr:uid="{A399689A-6D9B-4A54-9266-2DE439DA339A}"/>
    <cellStyle name="Comma 3 2 11 2 3" xfId="18758" xr:uid="{90E757F2-6A64-4089-9CB9-04C88768AEDF}"/>
    <cellStyle name="Comma 3 2 11 3" xfId="19354" xr:uid="{6756DC56-02B5-4282-BF98-5A51897C8109}"/>
    <cellStyle name="Comma 3 2 11 4" xfId="17953" xr:uid="{17B2355A-5880-416A-89FC-000461264F22}"/>
    <cellStyle name="Comma 3 2 12" xfId="13585" xr:uid="{6CC834B8-E8D7-4EC2-BB41-8C260C343060}"/>
    <cellStyle name="Comma 3 2 12 2" xfId="18613" xr:uid="{4DCEB269-481D-454A-8687-76522DA860FF}"/>
    <cellStyle name="Comma 3 2 12 3" xfId="19959" xr:uid="{E345E50C-99CB-426A-8998-61126DE222B6}"/>
    <cellStyle name="Comma 3 2 12 4" xfId="17734" xr:uid="{CABC3C1A-B032-4168-A343-A4A120C9143C}"/>
    <cellStyle name="Comma 3 2 13" xfId="13578" xr:uid="{6CA3F445-7517-49F5-A1B0-84683CE99E7D}"/>
    <cellStyle name="Comma 3 2 14" xfId="42174" xr:uid="{30284802-5F31-4D4A-92F6-F433FBA87DF4}"/>
    <cellStyle name="Comma 3 2 15" xfId="42648" xr:uid="{4BEB5E22-A876-4527-97D2-15B3A6043C91}"/>
    <cellStyle name="Comma 3 2 16" xfId="46049" xr:uid="{F01DD44B-BD8D-4C17-92BD-6B446CCFC27F}"/>
    <cellStyle name="Comma 3 2 2" xfId="908" xr:uid="{F5A15DF1-8BBA-4BF6-B91E-8F93F7E88DD8}"/>
    <cellStyle name="Comma 3 2 2 10" xfId="13586" xr:uid="{E13E0979-B12D-476C-9D21-FBAB34A1E494}"/>
    <cellStyle name="Comma 3 2 2 2" xfId="12977" xr:uid="{56880AA9-0EB9-4021-8446-A043BC5CC85F}"/>
    <cellStyle name="Comma 3 2 2 2 10" xfId="13587" xr:uid="{FE5B761F-7D5B-4D00-BFBD-B8696F0643B7}"/>
    <cellStyle name="Comma 3 2 2 2 11" xfId="43932" xr:uid="{BE818BFC-59C9-4D49-8095-DD9F89838A3E}"/>
    <cellStyle name="Comma 3 2 2 2 2" xfId="13588" xr:uid="{35A44E87-AB88-482F-B6CA-147AFD23F6B0}"/>
    <cellStyle name="Comma 3 2 2 2 2 2" xfId="13589" xr:uid="{0A87C569-9916-439A-BE5F-8856A9C9CB28}"/>
    <cellStyle name="Comma 3 2 2 2 2 2 2" xfId="13590" xr:uid="{35902017-D86A-46BB-B1D6-8BB31155B824}"/>
    <cellStyle name="Comma 3 2 2 2 2 2 2 2" xfId="13591" xr:uid="{5B0FA7AB-668B-4D90-B67D-AAB6FDB7F300}"/>
    <cellStyle name="Comma 3 2 2 2 2 2 2 2 2" xfId="20541" xr:uid="{D3E38C5E-F910-417D-A1C8-6206F0628108}"/>
    <cellStyle name="Comma 3 2 2 2 2 2 2 2 3" xfId="19159" xr:uid="{8916BB14-F614-4F0C-9337-46508D77F348}"/>
    <cellStyle name="Comma 3 2 2 2 2 2 2 3" xfId="19750" xr:uid="{A2E39F51-0FF4-48B0-878D-A48FAFC4ECCB}"/>
    <cellStyle name="Comma 3 2 2 2 2 2 2 4" xfId="18429" xr:uid="{C86EB57C-FC3F-4550-8450-25717D24A8FB}"/>
    <cellStyle name="Comma 3 2 2 2 2 2 2 5" xfId="17207" xr:uid="{F564228F-E57A-4C6F-9D20-2DA4E6ED375C}"/>
    <cellStyle name="Comma 3 2 2 2 2 2 3" xfId="13592" xr:uid="{BD7B731A-B2FE-4F4A-9AC1-A99F793E5387}"/>
    <cellStyle name="Comma 3 2 2 2 2 2 3 2" xfId="20315" xr:uid="{4E26E2C7-637E-4743-9065-1661C8154065}"/>
    <cellStyle name="Comma 3 2 2 2 2 2 3 3" xfId="18932" xr:uid="{B1F5E265-4971-4354-9405-D72DEAB970BC}"/>
    <cellStyle name="Comma 3 2 2 2 2 2 3 4" xfId="17429" xr:uid="{8350E986-FA48-4C1A-9B74-0CA585C60018}"/>
    <cellStyle name="Comma 3 2 2 2 2 2 4" xfId="20726" xr:uid="{18675D1E-6B59-4A39-9323-7D3E671F51CB}"/>
    <cellStyle name="Comma 3 2 2 2 2 2 5" xfId="19527" xr:uid="{6866A7DA-83B9-4EF5-B82E-52B9B09A9472}"/>
    <cellStyle name="Comma 3 2 2 2 2 2 6" xfId="20878" xr:uid="{A675529C-7A82-4A7E-B405-1DE977AAB942}"/>
    <cellStyle name="Comma 3 2 2 2 2 2 7" xfId="18125" xr:uid="{B5F46019-4575-4C62-A44C-F2115CA7DFF0}"/>
    <cellStyle name="Comma 3 2 2 2 2 2 8" xfId="16984" xr:uid="{00E22D57-C895-4927-90A5-1024ECB97369}"/>
    <cellStyle name="Comma 3 2 2 2 2 3" xfId="13593" xr:uid="{B96F3BAC-DCD9-45F1-8E91-471C49F57179}"/>
    <cellStyle name="Comma 3 2 2 2 2 3 2" xfId="13594" xr:uid="{A8B93D6B-5139-4B78-AF41-8C3F53507ADD}"/>
    <cellStyle name="Comma 3 2 2 2 2 3 2 2" xfId="20156" xr:uid="{15FA0FB6-4B99-4A5A-8CA2-623F0EDF73A4}"/>
    <cellStyle name="Comma 3 2 2 2 2 3 2 3" xfId="18761" xr:uid="{DDDF63D1-129A-4C69-9BA1-9276064CC429}"/>
    <cellStyle name="Comma 3 2 2 2 2 3 3" xfId="19357" xr:uid="{672496AD-3AD8-4A6B-B6B0-A773B095D29E}"/>
    <cellStyle name="Comma 3 2 2 2 2 3 4" xfId="17956" xr:uid="{D6202941-7E4E-494C-BD3D-435349D3A439}"/>
    <cellStyle name="Comma 3 2 2 2 2 4" xfId="13595" xr:uid="{8A5DE53D-3464-4C29-98F2-7FD2908B6DE4}"/>
    <cellStyle name="Comma 3 2 2 2 2 4 2" xfId="18616" xr:uid="{AAE8A2F7-38AC-41AD-99F6-743D05A9D1EA}"/>
    <cellStyle name="Comma 3 2 2 2 2 4 3" xfId="19962" xr:uid="{E2F5B447-0AF1-4A70-B51A-5809799AA04E}"/>
    <cellStyle name="Comma 3 2 2 2 2 4 4" xfId="17737" xr:uid="{F814F7ED-2956-470A-8CBF-3F7580F76B67}"/>
    <cellStyle name="Comma 3 2 2 2 2 5" xfId="44222" xr:uid="{EFA5F5C7-5D47-4AED-964D-001DA02A7B57}"/>
    <cellStyle name="Comma 3 2 2 2 3" xfId="13596" xr:uid="{D8E673EE-7101-4A7D-B18F-E21437A04D96}"/>
    <cellStyle name="Comma 3 2 2 2 3 2" xfId="13597" xr:uid="{471A8F78-5F57-4EAA-8170-36C82E9142DE}"/>
    <cellStyle name="Comma 3 2 2 2 3 2 2" xfId="13598" xr:uid="{BC8A1F72-F673-42DB-AFCA-1C9590871E5B}"/>
    <cellStyle name="Comma 3 2 2 2 3 2 2 2" xfId="13599" xr:uid="{4C677527-8C2C-4912-B0F8-5A7834AC9CD8}"/>
    <cellStyle name="Comma 3 2 2 2 3 2 2 2 2" xfId="20542" xr:uid="{58C6E13A-860C-4F2B-9340-59631F826822}"/>
    <cellStyle name="Comma 3 2 2 2 3 2 2 2 3" xfId="19160" xr:uid="{8AC1A80E-5484-43A7-A615-A0B908F641DD}"/>
    <cellStyle name="Comma 3 2 2 2 3 2 2 3" xfId="19751" xr:uid="{07D0E169-D57B-484F-9A32-C138639AF07D}"/>
    <cellStyle name="Comma 3 2 2 2 3 2 2 4" xfId="18430" xr:uid="{60B9F956-4F2E-4DEA-9340-17FDD6D68BD1}"/>
    <cellStyle name="Comma 3 2 2 2 3 2 2 5" xfId="17208" xr:uid="{10820AAF-1BFF-49D2-8565-577D3860494A}"/>
    <cellStyle name="Comma 3 2 2 2 3 2 3" xfId="13600" xr:uid="{B816AC31-499C-431E-8CE6-B221550B3D17}"/>
    <cellStyle name="Comma 3 2 2 2 3 2 3 2" xfId="20316" xr:uid="{FF753B24-0D44-43E7-B531-59CE589503FB}"/>
    <cellStyle name="Comma 3 2 2 2 3 2 3 3" xfId="18933" xr:uid="{F222AF3B-E49F-4F28-8155-F9B0D159D664}"/>
    <cellStyle name="Comma 3 2 2 2 3 2 3 4" xfId="17430" xr:uid="{8EDC86C4-7963-47FD-B433-312DAC84AEB5}"/>
    <cellStyle name="Comma 3 2 2 2 3 2 4" xfId="20727" xr:uid="{D10A7483-E453-4B5C-9D31-9F3CC5B7DA40}"/>
    <cellStyle name="Comma 3 2 2 2 3 2 5" xfId="19528" xr:uid="{73C0051D-0871-4ECD-A5AA-0F4F2A1FCA61}"/>
    <cellStyle name="Comma 3 2 2 2 3 2 6" xfId="20879" xr:uid="{AB5C445D-6FB9-4DE1-806A-7F464BA19623}"/>
    <cellStyle name="Comma 3 2 2 2 3 2 7" xfId="18126" xr:uid="{16D5AB2E-1465-4C88-8006-9A54B839BE09}"/>
    <cellStyle name="Comma 3 2 2 2 3 2 8" xfId="16985" xr:uid="{119804CC-CB18-43E3-9919-2F23AE7D25B3}"/>
    <cellStyle name="Comma 3 2 2 2 3 3" xfId="13601" xr:uid="{64F02D1A-B6EC-4A44-9CF4-1F19682DE41F}"/>
    <cellStyle name="Comma 3 2 2 2 3 3 2" xfId="13602" xr:uid="{013AD0DC-339B-4556-87CB-F968EBD8E118}"/>
    <cellStyle name="Comma 3 2 2 2 3 3 2 2" xfId="20157" xr:uid="{842BE2C6-7F45-41EC-ADA0-AE5B83D1B202}"/>
    <cellStyle name="Comma 3 2 2 2 3 3 2 3" xfId="18762" xr:uid="{2A182684-73CC-4391-87F2-A85FC6EBCFF9}"/>
    <cellStyle name="Comma 3 2 2 2 3 3 3" xfId="19358" xr:uid="{FA6359D4-8331-4AF2-BCFB-765E26C70FDC}"/>
    <cellStyle name="Comma 3 2 2 2 3 3 4" xfId="17957" xr:uid="{8ECF737B-3043-4FCB-B10C-99976BAEF5D8}"/>
    <cellStyle name="Comma 3 2 2 2 3 4" xfId="13603" xr:uid="{BAC69ECF-DB6E-4947-A3DF-3DBC03EF9BCC}"/>
    <cellStyle name="Comma 3 2 2 2 3 4 2" xfId="18617" xr:uid="{2CE79CAB-0FCC-4902-A446-4B67E9453B87}"/>
    <cellStyle name="Comma 3 2 2 2 3 4 3" xfId="19963" xr:uid="{28CEF0AC-33FB-475B-8EC6-BDE2A30ECC62}"/>
    <cellStyle name="Comma 3 2 2 2 3 4 4" xfId="17738" xr:uid="{03699BBA-43B5-4D24-888F-F7BC154309BD}"/>
    <cellStyle name="Comma 3 2 2 2 4" xfId="13604" xr:uid="{B08F267B-DA31-4A1C-9C3B-FF9383941402}"/>
    <cellStyle name="Comma 3 2 2 2 4 2" xfId="13605" xr:uid="{B2D49AA1-C7F4-4282-8FE4-0E3D3A6FD7E6}"/>
    <cellStyle name="Comma 3 2 2 2 4 2 2" xfId="13606" xr:uid="{7991A906-B3F5-4943-A8C3-AF7C9A16C1BA}"/>
    <cellStyle name="Comma 3 2 2 2 4 2 2 2" xfId="13607" xr:uid="{DB30AB67-E5D3-424A-9100-D1070F125858}"/>
    <cellStyle name="Comma 3 2 2 2 4 2 2 2 2" xfId="20543" xr:uid="{2A603992-81CF-4B21-8989-D7C34F43302D}"/>
    <cellStyle name="Comma 3 2 2 2 4 2 2 2 3" xfId="19161" xr:uid="{BE153C14-C8CD-419A-AD49-F6FAA6994881}"/>
    <cellStyle name="Comma 3 2 2 2 4 2 2 3" xfId="19752" xr:uid="{F87CA72C-B4C5-4A96-B915-9142549BD626}"/>
    <cellStyle name="Comma 3 2 2 2 4 2 2 4" xfId="18431" xr:uid="{2CE9FF7E-6207-49AF-B276-9CCB0C12FF7F}"/>
    <cellStyle name="Comma 3 2 2 2 4 2 2 5" xfId="17209" xr:uid="{D3C9E937-0515-4F53-A6AA-D677E40A48C0}"/>
    <cellStyle name="Comma 3 2 2 2 4 2 3" xfId="13608" xr:uid="{C1AA0F26-EB14-44A5-83FB-2FA20B421CAA}"/>
    <cellStyle name="Comma 3 2 2 2 4 2 3 2" xfId="20317" xr:uid="{23DDD7E6-BF69-4C6C-8DD4-369F25C01A8B}"/>
    <cellStyle name="Comma 3 2 2 2 4 2 3 3" xfId="18934" xr:uid="{ABBD5742-2D75-4851-A1C3-ABD2FC616867}"/>
    <cellStyle name="Comma 3 2 2 2 4 2 3 4" xfId="17431" xr:uid="{B044A806-E4C1-43A7-BD04-67481BE607CD}"/>
    <cellStyle name="Comma 3 2 2 2 4 2 4" xfId="20728" xr:uid="{FC52F6DA-7483-4188-A5BC-368D9A3DDAC8}"/>
    <cellStyle name="Comma 3 2 2 2 4 2 5" xfId="19529" xr:uid="{EE30F256-F9BB-4CA4-AFB7-25A0961BE749}"/>
    <cellStyle name="Comma 3 2 2 2 4 2 6" xfId="20880" xr:uid="{0F3E272E-175B-4EF7-9EA7-D4558055812D}"/>
    <cellStyle name="Comma 3 2 2 2 4 2 7" xfId="18127" xr:uid="{D2981A0F-85A8-44A8-B46B-9FB5CC53284B}"/>
    <cellStyle name="Comma 3 2 2 2 4 2 8" xfId="16986" xr:uid="{73C72F8E-B28B-4CD8-8431-2BDA03BCD806}"/>
    <cellStyle name="Comma 3 2 2 2 4 3" xfId="13609" xr:uid="{E4C495D4-780A-4D03-AB3E-1B5317374FC2}"/>
    <cellStyle name="Comma 3 2 2 2 4 3 2" xfId="13610" xr:uid="{E76F1796-32C3-4604-87D7-54271A3A1F1F}"/>
    <cellStyle name="Comma 3 2 2 2 4 3 2 2" xfId="20158" xr:uid="{DBAF9CC5-1C81-4502-9CD3-3049FFBB9D73}"/>
    <cellStyle name="Comma 3 2 2 2 4 3 2 3" xfId="18763" xr:uid="{A0DC454D-82D9-469F-A75F-B59E4FAEDA03}"/>
    <cellStyle name="Comma 3 2 2 2 4 3 3" xfId="19359" xr:uid="{6EDB7973-A09A-437F-917D-E27ADB5A666D}"/>
    <cellStyle name="Comma 3 2 2 2 4 3 4" xfId="17958" xr:uid="{F45EAA66-D665-430D-B05C-24E2DAD6D2D9}"/>
    <cellStyle name="Comma 3 2 2 2 4 4" xfId="13611" xr:uid="{D9AA6579-F76E-4160-9855-1DF2C4770A38}"/>
    <cellStyle name="Comma 3 2 2 2 4 4 2" xfId="18618" xr:uid="{4A2E0782-D846-4A6C-911E-EAEBADA9E4CB}"/>
    <cellStyle name="Comma 3 2 2 2 4 4 3" xfId="19964" xr:uid="{7C59204A-D6D8-4AE0-9B43-3C10F2133C6D}"/>
    <cellStyle name="Comma 3 2 2 2 4 4 4" xfId="17739" xr:uid="{C14DDBC0-78D1-42F0-8F2C-D238117C3A9A}"/>
    <cellStyle name="Comma 3 2 2 2 5" xfId="13612" xr:uid="{631A38A1-C593-4CBC-9CF7-AE1606C7AF64}"/>
    <cellStyle name="Comma 3 2 2 2 5 2" xfId="13613" xr:uid="{9986DCB7-97AD-4C0E-B2BF-35317B8D957A}"/>
    <cellStyle name="Comma 3 2 2 2 5 2 2" xfId="13614" xr:uid="{4D30B5F3-8428-42FF-978D-90F0E732B0AE}"/>
    <cellStyle name="Comma 3 2 2 2 5 2 2 10" xfId="23238" xr:uid="{DA1E99BE-20AB-454D-B1BB-6B5CEBF118C1}"/>
    <cellStyle name="Comma 3 2 2 2 5 2 2 10 2" xfId="35693" xr:uid="{825401B1-687A-4996-B01B-66E29763543B}"/>
    <cellStyle name="Comma 3 2 2 2 5 2 2 11" xfId="31459" xr:uid="{E99B8F2D-F255-47BC-9B8C-0BCF53BA1DA5}"/>
    <cellStyle name="Comma 3 2 2 2 5 2 2 2" xfId="13615" xr:uid="{364AF349-8E09-4F42-AA2A-8AC1DEF6A763}"/>
    <cellStyle name="Comma 3 2 2 2 5 2 2 2 2" xfId="13616" xr:uid="{0F22ED0A-F1E4-44C0-8D0D-EE5A33B31182}"/>
    <cellStyle name="Comma 3 2 2 2 5 2 2 2 2 2" xfId="20613" xr:uid="{EF069778-AE0B-4A63-9FB8-20C96896BC1E}"/>
    <cellStyle name="Comma 3 2 2 2 5 2 2 2 2 2 2" xfId="29423" xr:uid="{8F154A61-6024-4077-9B92-954B52B8136D}"/>
    <cellStyle name="Comma 3 2 2 2 5 2 2 2 2 2 2 2" xfId="41873" xr:uid="{95A7D63C-BFE1-4EBE-88F8-19CE39B1A1B4}"/>
    <cellStyle name="Comma 3 2 2 2 5 2 2 2 2 2 3" xfId="25543" xr:uid="{E37D1058-892C-4935-B753-9586F62DBC60}"/>
    <cellStyle name="Comma 3 2 2 2 5 2 2 2 2 2 3 2" xfId="37994" xr:uid="{C58C2EB6-126B-4AF2-9541-E8EBD83D3511}"/>
    <cellStyle name="Comma 3 2 2 2 5 2 2 2 2 2 4" xfId="33457" xr:uid="{6B3BBA2A-91AA-426B-A57B-E4EB1AB005F2}"/>
    <cellStyle name="Comma 3 2 2 2 5 2 2 2 2 3" xfId="19231" xr:uid="{0C2C9024-3175-47F1-84EA-BC374B1360A7}"/>
    <cellStyle name="Comma 3 2 2 2 5 2 2 2 2 3 2" xfId="29148" xr:uid="{19F0E36A-6709-4E9A-84E1-7D89987B4F7B}"/>
    <cellStyle name="Comma 3 2 2 2 5 2 2 2 2 3 2 2" xfId="41598" xr:uid="{5CB5A0BD-5B6C-4D1F-B73E-048620F4B047}"/>
    <cellStyle name="Comma 3 2 2 2 5 2 2 2 2 3 3" xfId="25266" xr:uid="{70BC9011-69B9-4490-86F8-55A7848CBF1B}"/>
    <cellStyle name="Comma 3 2 2 2 5 2 2 2 2 3 3 2" xfId="37718" xr:uid="{1A56234C-9297-455A-A073-8DD47031E831}"/>
    <cellStyle name="Comma 3 2 2 2 5 2 2 2 2 3 4" xfId="33182" xr:uid="{D0368F77-8D4A-4AA6-9CE0-98C31893BF30}"/>
    <cellStyle name="Comma 3 2 2 2 5 2 2 2 2 4" xfId="16840" xr:uid="{962234BD-7483-4F39-8F8F-F14DB005DA30}"/>
    <cellStyle name="Comma 3 2 2 2 5 2 2 2 2 4 2" xfId="28676" xr:uid="{5D70F02B-4BB9-429C-8CC5-8D5B950F6611}"/>
    <cellStyle name="Comma 3 2 2 2 5 2 2 2 2 4 2 2" xfId="41126" xr:uid="{E4918E76-26E1-4091-AF92-9B5AE2547326}"/>
    <cellStyle name="Comma 3 2 2 2 5 2 2 2 2 4 3" xfId="24635" xr:uid="{2B341E81-D4A3-45FE-AC2A-6CFE9E036463}"/>
    <cellStyle name="Comma 3 2 2 2 5 2 2 2 2 4 3 2" xfId="37089" xr:uid="{7B5CC821-6F34-45E7-A514-FF597FA10D94}"/>
    <cellStyle name="Comma 3 2 2 2 5 2 2 2 2 4 4" xfId="32710" xr:uid="{F4483256-F0AB-45DA-975F-A2C6DD4F3530}"/>
    <cellStyle name="Comma 3 2 2 2 5 2 2 2 2 5" xfId="27427" xr:uid="{3B0652F2-601F-4E46-BA1B-4F05504ED1BE}"/>
    <cellStyle name="Comma 3 2 2 2 5 2 2 2 2 5 2" xfId="39877" xr:uid="{EA3EDEBE-FD97-4492-BB1D-A88957EA783C}"/>
    <cellStyle name="Comma 3 2 2 2 5 2 2 2 2 6" xfId="23240" xr:uid="{CBA4FAA2-EA1E-43B8-9A7B-76A3B38D9F08}"/>
    <cellStyle name="Comma 3 2 2 2 5 2 2 2 2 6 2" xfId="35695" xr:uid="{D62D5D8F-8268-423E-9CAA-FD817E8EFFBF}"/>
    <cellStyle name="Comma 3 2 2 2 5 2 2 2 2 7" xfId="31461" xr:uid="{1AC5D400-84BD-4056-AFAD-C452793487F6}"/>
    <cellStyle name="Comma 3 2 2 2 5 2 2 2 3" xfId="19822" xr:uid="{164A22B2-D43A-40F7-B914-757D5C18C95E}"/>
    <cellStyle name="Comma 3 2 2 2 5 2 2 2 3 2" xfId="29254" xr:uid="{7912CAEA-4EC3-4BED-98B0-9D53CD49B357}"/>
    <cellStyle name="Comma 3 2 2 2 5 2 2 2 3 2 2" xfId="41704" xr:uid="{5D1BFB7A-A3CB-4DEA-B9F7-6E252A3EB9F4}"/>
    <cellStyle name="Comma 3 2 2 2 5 2 2 2 3 3" xfId="25373" xr:uid="{82C84FCB-75F0-4FF3-8F62-234D646B1ED4}"/>
    <cellStyle name="Comma 3 2 2 2 5 2 2 2 3 3 2" xfId="37825" xr:uid="{8E183709-B891-4CD0-BA48-DE352C0412D8}"/>
    <cellStyle name="Comma 3 2 2 2 5 2 2 2 3 4" xfId="33288" xr:uid="{85A3C5ED-3DD0-4B9D-9A14-C8AA45A2746E}"/>
    <cellStyle name="Comma 3 2 2 2 5 2 2 2 4" xfId="18501" xr:uid="{FDD3181E-BB43-4978-8DBE-36DFDDEEBCD6}"/>
    <cellStyle name="Comma 3 2 2 2 5 2 2 2 4 2" xfId="28981" xr:uid="{F98C706C-36F9-4C40-8C13-5240CAC46C63}"/>
    <cellStyle name="Comma 3 2 2 2 5 2 2 2 4 2 2" xfId="41431" xr:uid="{338BB3C4-E245-4C54-9284-18B96C188C94}"/>
    <cellStyle name="Comma 3 2 2 2 5 2 2 2 4 3" xfId="25098" xr:uid="{5DF2E0C9-B0FF-41C1-B562-24B90957C3A1}"/>
    <cellStyle name="Comma 3 2 2 2 5 2 2 2 4 3 2" xfId="37551" xr:uid="{78B8FFE9-ACD9-4C29-BE29-6592A35AB2B7}"/>
    <cellStyle name="Comma 3 2 2 2 5 2 2 2 4 4" xfId="33015" xr:uid="{19AC31AA-157D-43D4-866A-0E33CDCC96D0}"/>
    <cellStyle name="Comma 3 2 2 2 5 2 2 2 5" xfId="17279" xr:uid="{158B3A49-4233-4BA3-A75A-31C0A3BB44C2}"/>
    <cellStyle name="Comma 3 2 2 2 5 2 2 2 5 2" xfId="28747" xr:uid="{C7D73E43-4565-4107-9626-38439FB19A41}"/>
    <cellStyle name="Comma 3 2 2 2 5 2 2 2 5 2 2" xfId="41197" xr:uid="{9A8C4E5F-243D-4A6B-9A08-3CEEE4987767}"/>
    <cellStyle name="Comma 3 2 2 2 5 2 2 2 5 3" xfId="24708" xr:uid="{1C609A9F-D8F3-4B2B-88FB-D57EE7156427}"/>
    <cellStyle name="Comma 3 2 2 2 5 2 2 2 5 3 2" xfId="37161" xr:uid="{C9AE022A-EFCE-4DE4-951E-1E24B21C06B4}"/>
    <cellStyle name="Comma 3 2 2 2 5 2 2 2 5 4" xfId="32781" xr:uid="{C4B26DC5-BE3E-4595-9C48-89AD067C96F3}"/>
    <cellStyle name="Comma 3 2 2 2 5 2 2 2 6" xfId="16287" xr:uid="{5A7ABF79-4B60-463A-B1C1-F7AFB4E51CCD}"/>
    <cellStyle name="Comma 3 2 2 2 5 2 2 2 6 2" xfId="28398" xr:uid="{CB5D1C4B-8944-4FD7-AD0B-157C628472DD}"/>
    <cellStyle name="Comma 3 2 2 2 5 2 2 2 6 2 2" xfId="40848" xr:uid="{1564A24E-DE97-45CE-BCC2-ECB903348E68}"/>
    <cellStyle name="Comma 3 2 2 2 5 2 2 2 6 3" xfId="24357" xr:uid="{D37C7EF1-CA1C-4AC0-AB94-1EE86857BAB3}"/>
    <cellStyle name="Comma 3 2 2 2 5 2 2 2 6 3 2" xfId="36811" xr:uid="{3EBF628F-654E-4965-97AC-079131105F9D}"/>
    <cellStyle name="Comma 3 2 2 2 5 2 2 2 6 4" xfId="32432" xr:uid="{D9B70044-0509-4A0E-AB70-0D554B85740A}"/>
    <cellStyle name="Comma 3 2 2 2 5 2 2 2 7" xfId="27426" xr:uid="{ACBC790E-DEFC-41ED-AC32-17DDE0995300}"/>
    <cellStyle name="Comma 3 2 2 2 5 2 2 2 7 2" xfId="39876" xr:uid="{8440DB9C-9B89-440E-8A3E-D9EA27519AD6}"/>
    <cellStyle name="Comma 3 2 2 2 5 2 2 2 8" xfId="23239" xr:uid="{236CBCDB-8645-49CA-A77F-756AADCAAA00}"/>
    <cellStyle name="Comma 3 2 2 2 5 2 2 2 8 2" xfId="35694" xr:uid="{95249E34-4B12-4EA7-A8B5-A081CBC35AD9}"/>
    <cellStyle name="Comma 3 2 2 2 5 2 2 2 9" xfId="31460" xr:uid="{BCC28FD5-B318-4132-A887-59B87E99CF96}"/>
    <cellStyle name="Comma 3 2 2 2 5 2 2 3" xfId="13617" xr:uid="{B0128969-7A71-4759-91AC-9175E01EB7F5}"/>
    <cellStyle name="Comma 3 2 2 2 5 2 2 3 2" xfId="13618" xr:uid="{51373ED4-BC00-4B9A-ACE6-FD3814E6CBE8}"/>
    <cellStyle name="Comma 3 2 2 2 5 2 2 3 2 2" xfId="20409" xr:uid="{58FC3D04-9A86-49A1-B87D-C33549EAD989}"/>
    <cellStyle name="Comma 3 2 2 2 5 2 2 3 2 2 2" xfId="29388" xr:uid="{DB1DD171-9568-4615-849D-E00B438A1871}"/>
    <cellStyle name="Comma 3 2 2 2 5 2 2 3 2 2 2 2" xfId="41838" xr:uid="{234C54AA-424E-4861-A434-FCA79A81D03D}"/>
    <cellStyle name="Comma 3 2 2 2 5 2 2 3 2 2 3" xfId="25508" xr:uid="{1CD7BC60-DA8D-42E9-82AD-19EF12A4FB60}"/>
    <cellStyle name="Comma 3 2 2 2 5 2 2 3 2 2 3 2" xfId="37959" xr:uid="{C5C87B07-5D53-4FBF-83CF-5E795816AEDB}"/>
    <cellStyle name="Comma 3 2 2 2 5 2 2 3 2 2 4" xfId="33422" xr:uid="{45BEF2CE-5EE3-48CC-8906-140F10DDE8C9}"/>
    <cellStyle name="Comma 3 2 2 2 5 2 2 3 2 3" xfId="19027" xr:uid="{16C8819B-BAF1-461C-BE79-70257D74B797}"/>
    <cellStyle name="Comma 3 2 2 2 5 2 2 3 2 3 2" xfId="29113" xr:uid="{B0B6034B-F960-447F-BAF0-C9434415599A}"/>
    <cellStyle name="Comma 3 2 2 2 5 2 2 3 2 3 2 2" xfId="41563" xr:uid="{F26595DB-FB68-4264-9F53-9272C1B40D17}"/>
    <cellStyle name="Comma 3 2 2 2 5 2 2 3 2 3 3" xfId="25231" xr:uid="{73BC98D0-D497-402F-8BCD-C8C48F299BA8}"/>
    <cellStyle name="Comma 3 2 2 2 5 2 2 3 2 3 3 2" xfId="37683" xr:uid="{4B6907E7-C075-4E9C-8DE3-2246FD953505}"/>
    <cellStyle name="Comma 3 2 2 2 5 2 2 3 2 3 4" xfId="33147" xr:uid="{F3916F20-09C9-4B52-A08D-443975D78715}"/>
    <cellStyle name="Comma 3 2 2 2 5 2 2 3 2 4" xfId="16735" xr:uid="{29BEABDB-4BA1-49E1-B740-ADBBF76A1CD3}"/>
    <cellStyle name="Comma 3 2 2 2 5 2 2 3 2 4 2" xfId="28641" xr:uid="{0B596195-F6CB-48FC-830F-CBF3B8CB01F6}"/>
    <cellStyle name="Comma 3 2 2 2 5 2 2 3 2 4 2 2" xfId="41091" xr:uid="{FA57ADDB-0FE7-4DCD-A2DB-65B817E4C415}"/>
    <cellStyle name="Comma 3 2 2 2 5 2 2 3 2 4 3" xfId="24600" xr:uid="{3DA72F05-9D87-43CD-8E78-2A5E14C69617}"/>
    <cellStyle name="Comma 3 2 2 2 5 2 2 3 2 4 3 2" xfId="37054" xr:uid="{AFEEFA64-CBCA-48AF-9E77-CE8706E3C2B1}"/>
    <cellStyle name="Comma 3 2 2 2 5 2 2 3 2 4 4" xfId="32675" xr:uid="{DDE08269-FC2A-4122-9C73-6692D0E8D737}"/>
    <cellStyle name="Comma 3 2 2 2 5 2 2 3 2 5" xfId="27429" xr:uid="{DCF1B754-C458-4457-9573-637F5E3D9FE7}"/>
    <cellStyle name="Comma 3 2 2 2 5 2 2 3 2 5 2" xfId="39879" xr:uid="{15F5F267-DFDB-464E-AE92-C6905A8B7C4E}"/>
    <cellStyle name="Comma 3 2 2 2 5 2 2 3 2 6" xfId="23242" xr:uid="{E589A169-D494-485E-8EBD-2D1FAAC51012}"/>
    <cellStyle name="Comma 3 2 2 2 5 2 2 3 2 6 2" xfId="35697" xr:uid="{78E135D9-69F7-42DF-806D-11A0F435796A}"/>
    <cellStyle name="Comma 3 2 2 2 5 2 2 3 2 7" xfId="31463" xr:uid="{F69DD9DE-DEF7-4B61-81DD-D54D6D36071B}"/>
    <cellStyle name="Comma 3 2 2 2 5 2 2 3 3" xfId="19620" xr:uid="{8B1A0D3E-11EA-441C-9E1E-83A11EE4A895}"/>
    <cellStyle name="Comma 3 2 2 2 5 2 2 3 3 2" xfId="29219" xr:uid="{F9D1ACE9-6583-4CB6-8951-3524889E62EE}"/>
    <cellStyle name="Comma 3 2 2 2 5 2 2 3 3 2 2" xfId="41669" xr:uid="{BA9E8498-8E06-440E-961F-6A1BE401CE2C}"/>
    <cellStyle name="Comma 3 2 2 2 5 2 2 3 3 3" xfId="25338" xr:uid="{96E9292E-8AD4-486D-8BC9-11D7B6DA3F30}"/>
    <cellStyle name="Comma 3 2 2 2 5 2 2 3 3 3 2" xfId="37790" xr:uid="{DF42F33C-B338-495B-AC0C-A089E36D73AD}"/>
    <cellStyle name="Comma 3 2 2 2 5 2 2 3 3 4" xfId="33253" xr:uid="{F7A2B8A7-B8C8-49E4-B652-7E730C4D7D89}"/>
    <cellStyle name="Comma 3 2 2 2 5 2 2 3 4" xfId="18219" xr:uid="{A40BAD64-4A60-4EA4-9008-3FC0E563AA76}"/>
    <cellStyle name="Comma 3 2 2 2 5 2 2 3 4 2" xfId="28946" xr:uid="{615ACFE5-A056-4EFB-8DF3-77082BB6B5F5}"/>
    <cellStyle name="Comma 3 2 2 2 5 2 2 3 4 2 2" xfId="41396" xr:uid="{EA87D6B6-4B96-463D-AD6F-6DBC0FA2B0F6}"/>
    <cellStyle name="Comma 3 2 2 2 5 2 2 3 4 3" xfId="24984" xr:uid="{F41287A2-57E9-4442-A4E7-9C942DB6AFF8}"/>
    <cellStyle name="Comma 3 2 2 2 5 2 2 3 4 3 2" xfId="37437" xr:uid="{31A55842-67FC-4F67-A668-CCC4552051FD}"/>
    <cellStyle name="Comma 3 2 2 2 5 2 2 3 4 4" xfId="32980" xr:uid="{A03A07B4-E0A1-44A0-9E71-EF6CC681C622}"/>
    <cellStyle name="Comma 3 2 2 2 5 2 2 3 5" xfId="17525" xr:uid="{959B4C61-09F3-4F7A-B28D-B7D2ED0F0C93}"/>
    <cellStyle name="Comma 3 2 2 2 5 2 2 3 5 2" xfId="28786" xr:uid="{613DE541-2B52-4D8B-A8FF-510166BFDE46}"/>
    <cellStyle name="Comma 3 2 2 2 5 2 2 3 5 2 2" xfId="41236" xr:uid="{CC83122E-5D16-4057-B9F6-4299B0F09F50}"/>
    <cellStyle name="Comma 3 2 2 2 5 2 2 3 5 3" xfId="24747" xr:uid="{C6B075FA-0B10-4478-A5A4-7B992E64AB56}"/>
    <cellStyle name="Comma 3 2 2 2 5 2 2 3 5 3 2" xfId="37200" xr:uid="{779A7011-7A20-496D-B4BE-BBAA11C6A5A4}"/>
    <cellStyle name="Comma 3 2 2 2 5 2 2 3 5 4" xfId="32820" xr:uid="{744CBCB0-D553-410F-A115-46C60B73E9F0}"/>
    <cellStyle name="Comma 3 2 2 2 5 2 2 3 6" xfId="16182" xr:uid="{55A2C69A-366A-4105-B034-40736FB7FC89}"/>
    <cellStyle name="Comma 3 2 2 2 5 2 2 3 6 2" xfId="28362" xr:uid="{B2349EB0-B360-475A-B618-9C1EEC659432}"/>
    <cellStyle name="Comma 3 2 2 2 5 2 2 3 6 2 2" xfId="40812" xr:uid="{4EA0D5E1-7FE5-46B8-8DF2-AC3B157F8AF8}"/>
    <cellStyle name="Comma 3 2 2 2 5 2 2 3 6 3" xfId="24321" xr:uid="{97F39925-F459-41C0-BD15-072A4655C7B2}"/>
    <cellStyle name="Comma 3 2 2 2 5 2 2 3 6 3 2" xfId="36775" xr:uid="{B4D0F719-30D5-4797-B676-D4484818742E}"/>
    <cellStyle name="Comma 3 2 2 2 5 2 2 3 6 4" xfId="32396" xr:uid="{8A6CDC51-16C3-4117-BC7B-8F592DA93BE0}"/>
    <cellStyle name="Comma 3 2 2 2 5 2 2 3 7" xfId="27428" xr:uid="{8DD12D1A-415B-4B62-B3CC-F23806C2FBA2}"/>
    <cellStyle name="Comma 3 2 2 2 5 2 2 3 7 2" xfId="39878" xr:uid="{B2F647F4-6201-4254-A72B-50CA845556A8}"/>
    <cellStyle name="Comma 3 2 2 2 5 2 2 3 8" xfId="23241" xr:uid="{3947F6E5-4892-46BD-8A46-F3C84123362A}"/>
    <cellStyle name="Comma 3 2 2 2 5 2 2 3 8 2" xfId="35696" xr:uid="{9E69E118-21CF-4991-BE16-0CB38774FE22}"/>
    <cellStyle name="Comma 3 2 2 2 5 2 2 3 9" xfId="31462" xr:uid="{75D2C4AF-7AFD-4386-A1E4-973C5521BB08}"/>
    <cellStyle name="Comma 3 2 2 2 5 2 2 4" xfId="13619" xr:uid="{53C71BBC-F678-4EB8-BB7B-9B31F80EC65D}"/>
    <cellStyle name="Comma 3 2 2 2 5 2 2 4 2" xfId="20106" xr:uid="{90F5FA64-76FF-42E4-B63D-D834C4213296}"/>
    <cellStyle name="Comma 3 2 2 2 5 2 2 4 2 2" xfId="29322" xr:uid="{F0166A00-40F9-436B-B860-0CFE7DD4987C}"/>
    <cellStyle name="Comma 3 2 2 2 5 2 2 4 2 2 2" xfId="41772" xr:uid="{8F4C62EB-8990-497E-9823-C7C8EFA6959A}"/>
    <cellStyle name="Comma 3 2 2 2 5 2 2 4 2 3" xfId="25442" xr:uid="{00F1AAD7-70C5-47AA-80B9-B72CFFBF41B8}"/>
    <cellStyle name="Comma 3 2 2 2 5 2 2 4 2 3 2" xfId="37893" xr:uid="{FC07A39D-B9EA-4311-80BE-99D0CBA29E96}"/>
    <cellStyle name="Comma 3 2 2 2 5 2 2 4 2 4" xfId="33356" xr:uid="{53631BC7-AB88-4BE0-B589-DC387F60440A}"/>
    <cellStyle name="Comma 3 2 2 2 5 2 2 4 3" xfId="18711" xr:uid="{398A1781-ABA2-40F4-9A6F-C33A915764A7}"/>
    <cellStyle name="Comma 3 2 2 2 5 2 2 4 3 2" xfId="29047" xr:uid="{9085BBFE-9E1F-42DB-9174-8D36057ACC15}"/>
    <cellStyle name="Comma 3 2 2 2 5 2 2 4 3 2 2" xfId="41497" xr:uid="{F00D355F-F31E-4B5B-A26C-F19C16AAA86D}"/>
    <cellStyle name="Comma 3 2 2 2 5 2 2 4 3 3" xfId="25165" xr:uid="{0DFCFD45-D6EE-44F8-A697-9A313FB63424}"/>
    <cellStyle name="Comma 3 2 2 2 5 2 2 4 3 3 2" xfId="37617" xr:uid="{C7C1D472-A70C-4EB7-B239-03F2CF4293DD}"/>
    <cellStyle name="Comma 3 2 2 2 5 2 2 4 3 4" xfId="33081" xr:uid="{CD587C98-A08C-46A6-B31A-AF8D21C0B235}"/>
    <cellStyle name="Comma 3 2 2 2 5 2 2 4 4" xfId="16567" xr:uid="{619EBE60-F20B-4012-AA3E-7D48D5FFCF5E}"/>
    <cellStyle name="Comma 3 2 2 2 5 2 2 4 4 2" xfId="28575" xr:uid="{91D38D72-81B4-48C7-8873-B3359C8DBCE1}"/>
    <cellStyle name="Comma 3 2 2 2 5 2 2 4 4 2 2" xfId="41025" xr:uid="{2BB80014-B7B3-4D0B-851F-6DC4E74A14D5}"/>
    <cellStyle name="Comma 3 2 2 2 5 2 2 4 4 3" xfId="24534" xr:uid="{3E080D0C-5105-4A39-BE5D-C246102FD41C}"/>
    <cellStyle name="Comma 3 2 2 2 5 2 2 4 4 3 2" xfId="36988" xr:uid="{64E159A0-EE37-4221-A8B6-485782D0C719}"/>
    <cellStyle name="Comma 3 2 2 2 5 2 2 4 4 4" xfId="32609" xr:uid="{2C849518-A08F-4EDD-B9D5-7A0AB53AADC4}"/>
    <cellStyle name="Comma 3 2 2 2 5 2 2 4 5" xfId="27430" xr:uid="{75B601DE-FEAF-4514-A97E-FA71C8738C78}"/>
    <cellStyle name="Comma 3 2 2 2 5 2 2 4 5 2" xfId="39880" xr:uid="{CA163BDF-02A1-4444-B6B0-01990B64F182}"/>
    <cellStyle name="Comma 3 2 2 2 5 2 2 4 6" xfId="23243" xr:uid="{F25E999D-84CD-4D9B-93DF-B737DCDB877B}"/>
    <cellStyle name="Comma 3 2 2 2 5 2 2 4 6 2" xfId="35698" xr:uid="{CE9999BE-2D74-42A7-A9FA-1B8704C871AF}"/>
    <cellStyle name="Comma 3 2 2 2 5 2 2 4 7" xfId="31464" xr:uid="{90DEFF54-72F9-4763-AE7A-2C742CDE22F7}"/>
    <cellStyle name="Comma 3 2 2 2 5 2 2 5" xfId="20881" xr:uid="{DA27236E-A5A3-4F65-90C9-41F737945360}"/>
    <cellStyle name="Comma 3 2 2 2 5 2 2 5 2" xfId="29454" xr:uid="{F2281B58-BDA5-407A-9735-84886BA7E81A}"/>
    <cellStyle name="Comma 3 2 2 2 5 2 2 5 2 2" xfId="41904" xr:uid="{E60E9B8C-ABE8-4860-A61C-4D07FF894BA4}"/>
    <cellStyle name="Comma 3 2 2 2 5 2 2 5 3" xfId="25576" xr:uid="{57F70680-5BB3-45CD-911C-9A829EC0E812}"/>
    <cellStyle name="Comma 3 2 2 2 5 2 2 5 3 2" xfId="38027" xr:uid="{E6FAB1C4-A4F6-4317-97C7-2B33A1DAE99E}"/>
    <cellStyle name="Comma 3 2 2 2 5 2 2 5 4" xfId="33488" xr:uid="{A94B7CB5-AD6F-486B-B9B8-6081001F5C6C}"/>
    <cellStyle name="Comma 3 2 2 2 5 2 2 6" xfId="17905" xr:uid="{5157ED56-D507-43E4-9225-B059A80ADC0F}"/>
    <cellStyle name="Comma 3 2 2 2 5 2 2 6 2" xfId="28880" xr:uid="{79464B82-F294-4270-B6DA-D7870E8319A0}"/>
    <cellStyle name="Comma 3 2 2 2 5 2 2 6 2 2" xfId="41330" xr:uid="{12C632DC-85C5-4562-8C03-6CA6F7DE1CD5}"/>
    <cellStyle name="Comma 3 2 2 2 5 2 2 6 3" xfId="24918" xr:uid="{93D9039B-6BD1-4C3C-A7BC-AA103AC5EAB1}"/>
    <cellStyle name="Comma 3 2 2 2 5 2 2 6 3 2" xfId="37371" xr:uid="{1CB74A43-2FB6-4AF9-8A3A-94FB2F69C309}"/>
    <cellStyle name="Comma 3 2 2 2 5 2 2 6 4" xfId="32914" xr:uid="{286E0B6B-5BF9-4020-9D6A-3F9B7B41FA2D}"/>
    <cellStyle name="Comma 3 2 2 2 5 2 2 7" xfId="17078" xr:uid="{BC190B33-5150-48ED-BF61-9CF68C0E6E6C}"/>
    <cellStyle name="Comma 3 2 2 2 5 2 2 7 2" xfId="28712" xr:uid="{7B8C1C76-0CC4-4A5D-B55F-BA3625443B73}"/>
    <cellStyle name="Comma 3 2 2 2 5 2 2 7 2 2" xfId="41162" xr:uid="{03E80A8C-4E8A-4A3A-9706-111DEA391B0D}"/>
    <cellStyle name="Comma 3 2 2 2 5 2 2 7 3" xfId="24672" xr:uid="{DBEDCADF-8DF8-4A14-99FF-D2CEE262049A}"/>
    <cellStyle name="Comma 3 2 2 2 5 2 2 7 3 2" xfId="37126" xr:uid="{6E781760-64BA-4813-B85B-077B0EC96108}"/>
    <cellStyle name="Comma 3 2 2 2 5 2 2 7 4" xfId="32746" xr:uid="{6185FE3C-0EBE-4270-A053-A30F0AB34A5B}"/>
    <cellStyle name="Comma 3 2 2 2 5 2 2 8" xfId="15960" xr:uid="{6CDDF3CE-1EFA-461C-88C5-42C730D5829F}"/>
    <cellStyle name="Comma 3 2 2 2 5 2 2 8 2" xfId="28241" xr:uid="{68E1F5B0-A234-4E12-A94B-476D86DDCAFC}"/>
    <cellStyle name="Comma 3 2 2 2 5 2 2 8 2 2" xfId="40691" xr:uid="{E3F804E2-ACC4-4FB1-8E2A-89C67D18272C}"/>
    <cellStyle name="Comma 3 2 2 2 5 2 2 8 3" xfId="24200" xr:uid="{586A90EC-86DB-412F-B378-A04612D61377}"/>
    <cellStyle name="Comma 3 2 2 2 5 2 2 8 3 2" xfId="36654" xr:uid="{7B93AFE6-BCE4-476A-9745-26E7FCCC2ED7}"/>
    <cellStyle name="Comma 3 2 2 2 5 2 2 8 4" xfId="32275" xr:uid="{3E5C5311-1AB2-4E89-891A-A00C78A6D750}"/>
    <cellStyle name="Comma 3 2 2 2 5 2 2 9" xfId="27425" xr:uid="{3AA94D2A-00E7-428A-93E0-8D21C80846F3}"/>
    <cellStyle name="Comma 3 2 2 2 5 2 2 9 2" xfId="39875" xr:uid="{10D02F5A-DADE-4BE0-900E-C7A0716C16D2}"/>
    <cellStyle name="Comma 3 2 2 2 5 2 3" xfId="13620" xr:uid="{C3E59613-DDFE-4E2E-A109-CE3F877A3BB4}"/>
    <cellStyle name="Comma 3 2 2 2 5 2 3 2" xfId="13621" xr:uid="{0AE5889E-D00B-44FE-82BF-8D47939DF2CD}"/>
    <cellStyle name="Comma 3 2 2 2 5 2 3 2 2" xfId="20251" xr:uid="{7C06ECAD-C5CD-496C-8560-5A7C6EC66B0B}"/>
    <cellStyle name="Comma 3 2 2 2 5 2 3 2 2 2" xfId="29354" xr:uid="{464FB527-785D-494C-BA40-E87A10C97E12}"/>
    <cellStyle name="Comma 3 2 2 2 5 2 3 2 2 2 2" xfId="41804" xr:uid="{3390B275-98DC-48EC-9854-31E9E2AF8CEE}"/>
    <cellStyle name="Comma 3 2 2 2 5 2 3 2 2 3" xfId="25474" xr:uid="{3D59BDB7-5C19-44FE-B554-892EEFB12891}"/>
    <cellStyle name="Comma 3 2 2 2 5 2 3 2 2 3 2" xfId="37925" xr:uid="{7FD3077C-91BC-4BBC-868E-644DB1614BE2}"/>
    <cellStyle name="Comma 3 2 2 2 5 2 3 2 2 4" xfId="33388" xr:uid="{9712E35B-5E77-4173-9DC1-06385890C73C}"/>
    <cellStyle name="Comma 3 2 2 2 5 2 3 2 3" xfId="18856" xr:uid="{47C980D5-ED10-4F2D-82D7-B409F8DB9277}"/>
    <cellStyle name="Comma 3 2 2 2 5 2 3 2 3 2" xfId="29079" xr:uid="{54300EAA-4660-4E1C-8D1F-187DE7C700D8}"/>
    <cellStyle name="Comma 3 2 2 2 5 2 3 2 3 2 2" xfId="41529" xr:uid="{8FC5312F-B441-4C7E-86D1-E450DA96E730}"/>
    <cellStyle name="Comma 3 2 2 2 5 2 3 2 3 3" xfId="25197" xr:uid="{AFD95BBD-227E-497D-AC5A-436338734C06}"/>
    <cellStyle name="Comma 3 2 2 2 5 2 3 2 3 3 2" xfId="37649" xr:uid="{30E6B4DA-18D5-4BD0-99FF-91D9146EA618}"/>
    <cellStyle name="Comma 3 2 2 2 5 2 3 2 3 4" xfId="33113" xr:uid="{7832C642-7E3C-4A41-ABDC-1BCECF312C04}"/>
    <cellStyle name="Comma 3 2 2 2 5 2 3 2 4" xfId="16645" xr:uid="{135A51E0-1EA9-4CA3-9DB6-F29C6E9BB13C}"/>
    <cellStyle name="Comma 3 2 2 2 5 2 3 2 4 2" xfId="28607" xr:uid="{4F804F06-E6F2-4674-98E8-766E2FD34B94}"/>
    <cellStyle name="Comma 3 2 2 2 5 2 3 2 4 2 2" xfId="41057" xr:uid="{8BE6289E-D4E2-4505-80D1-45117B6B9151}"/>
    <cellStyle name="Comma 3 2 2 2 5 2 3 2 4 3" xfId="24566" xr:uid="{8A542328-AE5D-4A65-9319-672B72A72EBD}"/>
    <cellStyle name="Comma 3 2 2 2 5 2 3 2 4 3 2" xfId="37020" xr:uid="{A45BF8C4-1200-4F4C-ACDA-9FDC74F67024}"/>
    <cellStyle name="Comma 3 2 2 2 5 2 3 2 4 4" xfId="32641" xr:uid="{73BB33BF-85A9-4C03-B52C-08831633DE67}"/>
    <cellStyle name="Comma 3 2 2 2 5 2 3 2 5" xfId="27432" xr:uid="{0A4CAEBE-E417-4C92-A08C-E8980C98041D}"/>
    <cellStyle name="Comma 3 2 2 2 5 2 3 2 5 2" xfId="39882" xr:uid="{E20F4716-F2BC-491B-9A88-208EA73216D8}"/>
    <cellStyle name="Comma 3 2 2 2 5 2 3 2 6" xfId="23245" xr:uid="{3FBB95AE-2CA1-41DC-AF37-3C6539F1F08B}"/>
    <cellStyle name="Comma 3 2 2 2 5 2 3 2 6 2" xfId="35700" xr:uid="{525038E7-D703-4DE8-8B9C-AED70EBD116E}"/>
    <cellStyle name="Comma 3 2 2 2 5 2 3 2 7" xfId="31466" xr:uid="{FD8AF3DA-5477-4FC9-BD25-D5FBF8C62B3A}"/>
    <cellStyle name="Comma 3 2 2 2 5 2 3 3" xfId="19452" xr:uid="{445647DE-B2EC-4BBC-9918-3D72D6989DE2}"/>
    <cellStyle name="Comma 3 2 2 2 5 2 3 3 2" xfId="29185" xr:uid="{34C6EF81-ABA1-4B77-BE51-8AC5246FC39D}"/>
    <cellStyle name="Comma 3 2 2 2 5 2 3 3 2 2" xfId="41635" xr:uid="{DFF35B41-ACF6-4BEA-930D-7D408F7A6ED5}"/>
    <cellStyle name="Comma 3 2 2 2 5 2 3 3 3" xfId="25304" xr:uid="{1CE29814-3E19-48EE-A1D5-5D5F9974035D}"/>
    <cellStyle name="Comma 3 2 2 2 5 2 3 3 3 2" xfId="37756" xr:uid="{1B44EB63-E3C0-4E38-BBCD-AC9091995B5D}"/>
    <cellStyle name="Comma 3 2 2 2 5 2 3 3 4" xfId="33219" xr:uid="{D4921EAF-75B3-40EA-A4AF-A47E1352DA64}"/>
    <cellStyle name="Comma 3 2 2 2 5 2 3 4" xfId="18050" xr:uid="{597A019C-B517-4EF2-8261-FFFDEA14F552}"/>
    <cellStyle name="Comma 3 2 2 2 5 2 3 4 2" xfId="28912" xr:uid="{977D30A4-FCEE-47FB-BF5B-7F317E6217A7}"/>
    <cellStyle name="Comma 3 2 2 2 5 2 3 4 2 2" xfId="41362" xr:uid="{3A601330-22E7-4DD1-8A7A-6AD077C9AB86}"/>
    <cellStyle name="Comma 3 2 2 2 5 2 3 4 3" xfId="24950" xr:uid="{6DAA50AE-DC18-4D6B-AE24-088312B1C35A}"/>
    <cellStyle name="Comma 3 2 2 2 5 2 3 4 3 2" xfId="37403" xr:uid="{F4BBA800-1993-4851-837F-A3ABF84D961C}"/>
    <cellStyle name="Comma 3 2 2 2 5 2 3 4 4" xfId="32946" xr:uid="{6A735C94-82DC-4DE2-902D-8296CF51CF76}"/>
    <cellStyle name="Comma 3 2 2 2 5 2 3 5" xfId="16092" xr:uid="{BE6D6355-444F-4492-9237-FF589902B30E}"/>
    <cellStyle name="Comma 3 2 2 2 5 2 3 5 2" xfId="28327" xr:uid="{4BA95C71-9018-44F0-B92C-7BC2EC9B550C}"/>
    <cellStyle name="Comma 3 2 2 2 5 2 3 5 2 2" xfId="40777" xr:uid="{D553012D-E626-4C6A-B680-3B76E9939456}"/>
    <cellStyle name="Comma 3 2 2 2 5 2 3 5 3" xfId="24286" xr:uid="{A0412DA1-5196-4F5A-82C4-47B92D7FEB5D}"/>
    <cellStyle name="Comma 3 2 2 2 5 2 3 5 3 2" xfId="36740" xr:uid="{44E44D4A-776A-404C-B7D0-5390F5ECCC3F}"/>
    <cellStyle name="Comma 3 2 2 2 5 2 3 5 4" xfId="32361" xr:uid="{0B1A6782-D7AA-43FE-B1B7-C7C235D7D6E6}"/>
    <cellStyle name="Comma 3 2 2 2 5 2 3 6" xfId="27431" xr:uid="{2A2E60FF-82B8-4DFB-8799-4BED2CA5EE1C}"/>
    <cellStyle name="Comma 3 2 2 2 5 2 3 6 2" xfId="39881" xr:uid="{844486DD-7F93-4E93-883F-AB313BF1640F}"/>
    <cellStyle name="Comma 3 2 2 2 5 2 3 7" xfId="23244" xr:uid="{0B248105-914B-4B16-B9B1-6FAF709CD99F}"/>
    <cellStyle name="Comma 3 2 2 2 5 2 3 7 2" xfId="35699" xr:uid="{E922C2A2-736D-434C-9533-2A49659A80C0}"/>
    <cellStyle name="Comma 3 2 2 2 5 2 3 8" xfId="31465" xr:uid="{9524410A-9B93-4AFC-B049-C70E70A1D669}"/>
    <cellStyle name="Comma 3 2 2 2 5 2 4" xfId="13622" xr:uid="{CF7094B3-67D6-42BB-AA54-C8BFF0271A60}"/>
    <cellStyle name="Comma 3 2 2 2 5 2 4 2" xfId="18675" xr:uid="{41B43769-FEF1-4903-97EE-AC825E4BDE5E}"/>
    <cellStyle name="Comma 3 2 2 2 5 2 4 2 2" xfId="29015" xr:uid="{D07329CA-DE4B-458C-B3A7-8E5711D08390}"/>
    <cellStyle name="Comma 3 2 2 2 5 2 4 2 2 2" xfId="41465" xr:uid="{FD4DDBB9-5C22-4E19-80F0-368FF4430B8D}"/>
    <cellStyle name="Comma 3 2 2 2 5 2 4 2 3" xfId="25133" xr:uid="{A71137A1-596B-4E01-BC57-3E9F1203A703}"/>
    <cellStyle name="Comma 3 2 2 2 5 2 4 2 3 2" xfId="37585" xr:uid="{3E11EFA4-AD15-42B1-883C-CC32356BCBF3}"/>
    <cellStyle name="Comma 3 2 2 2 5 2 4 2 4" xfId="33049" xr:uid="{FD4669A3-A9A3-4988-9961-90FAC67B22A8}"/>
    <cellStyle name="Comma 3 2 2 2 5 2 4 3" xfId="20057" xr:uid="{84DA9A6C-1257-4510-825A-1DEA150EC250}"/>
    <cellStyle name="Comma 3 2 2 2 5 2 4 3 2" xfId="29289" xr:uid="{169E503C-3486-4D98-A84B-2EB80A51621C}"/>
    <cellStyle name="Comma 3 2 2 2 5 2 4 3 2 2" xfId="41739" xr:uid="{96641A6C-CFFE-4134-AF6B-1674B410331B}"/>
    <cellStyle name="Comma 3 2 2 2 5 2 4 3 3" xfId="25409" xr:uid="{7BF417C5-B0CB-45A1-94F8-06BF8EA3336B}"/>
    <cellStyle name="Comma 3 2 2 2 5 2 4 3 3 2" xfId="37860" xr:uid="{A15A0A6F-CCC2-48B7-8C78-F009422A4C06}"/>
    <cellStyle name="Comma 3 2 2 2 5 2 4 3 4" xfId="33323" xr:uid="{F9D95945-48FA-420B-9A21-A429A5890FC3}"/>
    <cellStyle name="Comma 3 2 2 2 5 2 4 4" xfId="17832" xr:uid="{6804FD4B-BD96-4C49-8163-7A93FB857DEE}"/>
    <cellStyle name="Comma 3 2 2 2 5 2 4 4 2" xfId="28823" xr:uid="{0A5EDD15-2913-4D48-BE1B-66142E92B808}"/>
    <cellStyle name="Comma 3 2 2 2 5 2 4 4 2 2" xfId="41273" xr:uid="{B23A8B65-F99B-47A8-A010-0A321BBE91A6}"/>
    <cellStyle name="Comma 3 2 2 2 5 2 4 4 3" xfId="24861" xr:uid="{E6E2A7C5-E9E3-48F3-AB63-7E5E26C6664D}"/>
    <cellStyle name="Comma 3 2 2 2 5 2 4 4 3 2" xfId="37314" xr:uid="{AAEEFB13-7E68-44E7-9787-81B1AD7664BB}"/>
    <cellStyle name="Comma 3 2 2 2 5 2 4 4 4" xfId="32857" xr:uid="{FA10298E-F768-4842-9BB2-626CD3EC4A58}"/>
    <cellStyle name="Comma 3 2 2 2 5 2 4 5" xfId="16476" xr:uid="{217446CE-C915-4FB4-94BC-943B1DF046ED}"/>
    <cellStyle name="Comma 3 2 2 2 5 2 4 5 2" xfId="28488" xr:uid="{AC516E71-1226-4D7A-851F-72A9EFC5007E}"/>
    <cellStyle name="Comma 3 2 2 2 5 2 4 5 2 2" xfId="40938" xr:uid="{CF834FC7-31FE-4626-BFB0-47F4A042FB53}"/>
    <cellStyle name="Comma 3 2 2 2 5 2 4 5 3" xfId="24447" xr:uid="{73B9D87D-6264-49EC-87B8-5928DA2345E0}"/>
    <cellStyle name="Comma 3 2 2 2 5 2 4 5 3 2" xfId="36901" xr:uid="{976C2EFF-18F2-4725-9555-83629EC09F2F}"/>
    <cellStyle name="Comma 3 2 2 2 5 2 4 5 4" xfId="32522" xr:uid="{1EC92E4B-AB1C-4F7E-A7E0-63C7F774D18F}"/>
    <cellStyle name="Comma 3 2 2 2 5 2 4 6" xfId="27433" xr:uid="{519E473D-3B01-4539-9DAD-9DF0E08F348C}"/>
    <cellStyle name="Comma 3 2 2 2 5 2 4 6 2" xfId="39883" xr:uid="{BBC69132-5D39-4BD4-9914-F30306E3C368}"/>
    <cellStyle name="Comma 3 2 2 2 5 2 4 7" xfId="23246" xr:uid="{4F81BF73-D844-498C-8CA6-E5F838210E94}"/>
    <cellStyle name="Comma 3 2 2 2 5 2 4 7 2" xfId="35701" xr:uid="{38198FA0-61C4-4726-95E9-19DAC83CC8A0}"/>
    <cellStyle name="Comma 3 2 2 2 5 2 4 8" xfId="31467" xr:uid="{EED3C6FB-72EE-4BE4-B07C-A2A0CA248DAB}"/>
    <cellStyle name="Comma 3 2 2 2 5 2 5" xfId="15789" xr:uid="{C37251A7-5DE5-4CD2-92AA-FFB86CE65871}"/>
    <cellStyle name="Comma 3 2 2 2 5 2 5 2" xfId="28074" xr:uid="{EF3B10E6-41F7-4392-B1F5-E685A5BC954A}"/>
    <cellStyle name="Comma 3 2 2 2 5 2 5 2 2" xfId="40524" xr:uid="{8D179928-3D0D-4888-A129-22B870536E51}"/>
    <cellStyle name="Comma 3 2 2 2 5 2 5 3" xfId="24033" xr:uid="{24497B7A-B92E-41DC-90F0-9688D2A3EA75}"/>
    <cellStyle name="Comma 3 2 2 2 5 2 5 3 2" xfId="36487" xr:uid="{75873FD2-B8FF-4160-A811-F3805E45E048}"/>
    <cellStyle name="Comma 3 2 2 2 5 2 5 4" xfId="32108" xr:uid="{8F05F9C8-C863-47EC-B83D-FFB4B9A93A07}"/>
    <cellStyle name="Comma 3 2 2 2 5 2 6" xfId="27424" xr:uid="{7792407C-035C-4857-883E-01DA98EDA811}"/>
    <cellStyle name="Comma 3 2 2 2 5 2 6 2" xfId="39874" xr:uid="{0269B39D-1280-4FE7-9160-C9B03354E7EB}"/>
    <cellStyle name="Comma 3 2 2 2 5 2 7" xfId="23237" xr:uid="{628D48F0-106E-4DBB-97D5-CFD832E9B7F6}"/>
    <cellStyle name="Comma 3 2 2 2 5 2 7 2" xfId="35692" xr:uid="{DFDA2D9C-97A5-4D9D-A056-55D1160310F5}"/>
    <cellStyle name="Comma 3 2 2 2 5 2 8" xfId="31458" xr:uid="{2DA50FB7-11F0-426F-BFF9-F6C13513BC5D}"/>
    <cellStyle name="Comma 3 2 2 2 5 3" xfId="13623" xr:uid="{EEBCC1B2-DD0E-478E-896B-87CD39870E13}"/>
    <cellStyle name="Comma 3 2 2 2 5 3 10" xfId="23247" xr:uid="{7C470DEF-1562-450C-B0AA-3C7D363209BA}"/>
    <cellStyle name="Comma 3 2 2 2 5 3 10 2" xfId="35702" xr:uid="{F43C74C6-5E82-4E35-B247-5782CCC9C7E3}"/>
    <cellStyle name="Comma 3 2 2 2 5 3 11" xfId="31468" xr:uid="{B9F8ED45-019C-40F9-8364-29AE41F03914}"/>
    <cellStyle name="Comma 3 2 2 2 5 3 2" xfId="13624" xr:uid="{3F33B9A9-D7B4-48FC-AC35-86BBFB6D7E7A}"/>
    <cellStyle name="Comma 3 2 2 2 5 3 2 2" xfId="13625" xr:uid="{76A899BF-2966-4D9A-9B84-0278A60AE2C3}"/>
    <cellStyle name="Comma 3 2 2 2 5 3 2 2 2" xfId="20544" xr:uid="{2458F1AA-47DF-4128-A488-2C77ACAE26CD}"/>
    <cellStyle name="Comma 3 2 2 2 5 3 2 2 2 2" xfId="29407" xr:uid="{CC40F9C7-982A-4644-BAD6-2CBFAFD1C03D}"/>
    <cellStyle name="Comma 3 2 2 2 5 3 2 2 2 2 2" xfId="41857" xr:uid="{0119563C-1BF2-4BF0-98D9-539E44C7D604}"/>
    <cellStyle name="Comma 3 2 2 2 5 3 2 2 2 3" xfId="25527" xr:uid="{E76B2707-4007-4A3E-A655-902064F7A333}"/>
    <cellStyle name="Comma 3 2 2 2 5 3 2 2 2 3 2" xfId="37978" xr:uid="{8ADF5A79-6579-436F-9375-6F8B711471E5}"/>
    <cellStyle name="Comma 3 2 2 2 5 3 2 2 2 4" xfId="33441" xr:uid="{BFE902AF-84FF-419B-BFEA-659D045BB1FB}"/>
    <cellStyle name="Comma 3 2 2 2 5 3 2 2 3" xfId="19162" xr:uid="{B19530BC-3908-4238-8C35-062EEA9E5342}"/>
    <cellStyle name="Comma 3 2 2 2 5 3 2 2 3 2" xfId="29132" xr:uid="{F1DBE1C5-FF42-4D0B-82C5-40DE47B16113}"/>
    <cellStyle name="Comma 3 2 2 2 5 3 2 2 3 2 2" xfId="41582" xr:uid="{266A883F-87C0-4F4E-8CCB-AE7DBDE70209}"/>
    <cellStyle name="Comma 3 2 2 2 5 3 2 2 3 3" xfId="25250" xr:uid="{F19BB945-DB23-4603-A70D-DA8D4DF0324E}"/>
    <cellStyle name="Comma 3 2 2 2 5 3 2 2 3 3 2" xfId="37702" xr:uid="{B694FEDF-DBCC-4FD0-929E-FF22BE30A5BC}"/>
    <cellStyle name="Comma 3 2 2 2 5 3 2 2 3 4" xfId="33166" xr:uid="{82B29C86-F783-4DF9-9569-2BE1F39DBFC8}"/>
    <cellStyle name="Comma 3 2 2 2 5 3 2 2 4" xfId="16819" xr:uid="{64F871B7-3636-4435-81D1-39E374736D1E}"/>
    <cellStyle name="Comma 3 2 2 2 5 3 2 2 4 2" xfId="28660" xr:uid="{6F0FEB3B-14B0-4A87-BFA8-0733CD6BBFD4}"/>
    <cellStyle name="Comma 3 2 2 2 5 3 2 2 4 2 2" xfId="41110" xr:uid="{24634ECC-D3FB-4569-8617-EAD827B6F3D4}"/>
    <cellStyle name="Comma 3 2 2 2 5 3 2 2 4 3" xfId="24619" xr:uid="{8B803372-2680-44CC-886C-360B39047DAD}"/>
    <cellStyle name="Comma 3 2 2 2 5 3 2 2 4 3 2" xfId="37073" xr:uid="{8A0A5DE8-1148-46F5-AB09-030CA75A24DB}"/>
    <cellStyle name="Comma 3 2 2 2 5 3 2 2 4 4" xfId="32694" xr:uid="{18F8737F-ABAD-42EA-A669-884EF2DA1947}"/>
    <cellStyle name="Comma 3 2 2 2 5 3 2 2 5" xfId="27436" xr:uid="{92234E11-57C2-401B-A805-B2C5BDAB2956}"/>
    <cellStyle name="Comma 3 2 2 2 5 3 2 2 5 2" xfId="39886" xr:uid="{E7CA5D3F-0F3E-4FBA-BAA7-093433035908}"/>
    <cellStyle name="Comma 3 2 2 2 5 3 2 2 6" xfId="23249" xr:uid="{4B4B683B-E354-41FC-A6DF-18E6AEF81B11}"/>
    <cellStyle name="Comma 3 2 2 2 5 3 2 2 6 2" xfId="35704" xr:uid="{AEE71744-C9DC-4C99-A4FA-EBEBC6EE0177}"/>
    <cellStyle name="Comma 3 2 2 2 5 3 2 2 7" xfId="31470" xr:uid="{9D636725-175F-48A3-9999-E63D2777E72E}"/>
    <cellStyle name="Comma 3 2 2 2 5 3 2 3" xfId="19753" xr:uid="{D021D40C-DE1C-4CE2-AC86-F84547B45338}"/>
    <cellStyle name="Comma 3 2 2 2 5 3 2 3 2" xfId="29238" xr:uid="{A4EE7FE0-4C3D-4812-A6A4-C2F381EE9576}"/>
    <cellStyle name="Comma 3 2 2 2 5 3 2 3 2 2" xfId="41688" xr:uid="{08CBB311-429C-4370-A0AC-7A3399E97161}"/>
    <cellStyle name="Comma 3 2 2 2 5 3 2 3 3" xfId="25357" xr:uid="{31ACE08C-B119-49D8-A575-1C770A670906}"/>
    <cellStyle name="Comma 3 2 2 2 5 3 2 3 3 2" xfId="37809" xr:uid="{43442B84-27EA-4B95-85C5-9026FE028C18}"/>
    <cellStyle name="Comma 3 2 2 2 5 3 2 3 4" xfId="33272" xr:uid="{64919CFD-47EE-4334-BA5C-BEDC02A506BE}"/>
    <cellStyle name="Comma 3 2 2 2 5 3 2 4" xfId="18432" xr:uid="{C52CC692-C890-4381-A2CE-AE72E79C8C94}"/>
    <cellStyle name="Comma 3 2 2 2 5 3 2 4 2" xfId="28965" xr:uid="{A4B3D005-C2FC-46F7-B8A1-85F24C737892}"/>
    <cellStyle name="Comma 3 2 2 2 5 3 2 4 2 2" xfId="41415" xr:uid="{03BCB85D-B39C-44E9-B874-6D1B6ED684B3}"/>
    <cellStyle name="Comma 3 2 2 2 5 3 2 4 3" xfId="25082" xr:uid="{85B1C546-A451-4D54-8E88-C47D39C314C1}"/>
    <cellStyle name="Comma 3 2 2 2 5 3 2 4 3 2" xfId="37535" xr:uid="{14F6FBF8-EB0D-466E-920B-C281657E3A0C}"/>
    <cellStyle name="Comma 3 2 2 2 5 3 2 4 4" xfId="32999" xr:uid="{DC7BA4DD-0012-4DCD-96AE-8AFCB18CA77D}"/>
    <cellStyle name="Comma 3 2 2 2 5 3 2 5" xfId="17210" xr:uid="{EAF9058D-97ED-407D-BE23-64F9E61ABD6E}"/>
    <cellStyle name="Comma 3 2 2 2 5 3 2 5 2" xfId="28731" xr:uid="{394101D2-6E76-44AF-A068-2E8DF453E5AF}"/>
    <cellStyle name="Comma 3 2 2 2 5 3 2 5 2 2" xfId="41181" xr:uid="{DECE2F5A-BB57-4635-A7FA-D64E69415784}"/>
    <cellStyle name="Comma 3 2 2 2 5 3 2 5 3" xfId="24692" xr:uid="{B453A12E-9C13-419B-9350-751E07CD4A51}"/>
    <cellStyle name="Comma 3 2 2 2 5 3 2 5 3 2" xfId="37145" xr:uid="{C4AC6B17-2447-47FC-B726-E60C4C2F28EC}"/>
    <cellStyle name="Comma 3 2 2 2 5 3 2 5 4" xfId="32765" xr:uid="{63EA4242-0747-41BD-81BA-021A3DA9EEAC}"/>
    <cellStyle name="Comma 3 2 2 2 5 3 2 6" xfId="16266" xr:uid="{38B6D8E9-B5CC-4F79-841D-2058220EAB31}"/>
    <cellStyle name="Comma 3 2 2 2 5 3 2 6 2" xfId="28382" xr:uid="{90E0D2D5-A904-4153-A79F-66137A80C3F7}"/>
    <cellStyle name="Comma 3 2 2 2 5 3 2 6 2 2" xfId="40832" xr:uid="{A8B7AA55-5B7A-4F5C-9FA5-08DAC9665F97}"/>
    <cellStyle name="Comma 3 2 2 2 5 3 2 6 3" xfId="24341" xr:uid="{0F34E51C-45A8-431E-A757-B27ED6F8798F}"/>
    <cellStyle name="Comma 3 2 2 2 5 3 2 6 3 2" xfId="36795" xr:uid="{D7CDC326-6A12-4AC9-8497-B0EF79C8CC3B}"/>
    <cellStyle name="Comma 3 2 2 2 5 3 2 6 4" xfId="32416" xr:uid="{9F61EE7E-5D97-4E34-B112-B2E38E4576A5}"/>
    <cellStyle name="Comma 3 2 2 2 5 3 2 7" xfId="27435" xr:uid="{E8FEBA06-77A2-42E8-9901-E5BEB250DC1A}"/>
    <cellStyle name="Comma 3 2 2 2 5 3 2 7 2" xfId="39885" xr:uid="{97F874C8-506A-437F-91E4-8FCDC40D67B1}"/>
    <cellStyle name="Comma 3 2 2 2 5 3 2 8" xfId="23248" xr:uid="{2565FAB2-CCA2-4581-B2F7-FBBCAB5A1A58}"/>
    <cellStyle name="Comma 3 2 2 2 5 3 2 8 2" xfId="35703" xr:uid="{944D1D6F-5800-40BF-866B-7948A98446F1}"/>
    <cellStyle name="Comma 3 2 2 2 5 3 2 9" xfId="31469" xr:uid="{576B15F9-859B-4DD1-98D2-74F02DCBE00E}"/>
    <cellStyle name="Comma 3 2 2 2 5 3 3" xfId="13626" xr:uid="{9436FF7A-0893-4B8D-A1E3-CFA9E8B8104A}"/>
    <cellStyle name="Comma 3 2 2 2 5 3 3 2" xfId="13627" xr:uid="{508141E8-ACE5-4589-83B0-31475A681E71}"/>
    <cellStyle name="Comma 3 2 2 2 5 3 3 2 2" xfId="20318" xr:uid="{8152B76D-C91E-45AF-9E2E-0CA2A238FD7D}"/>
    <cellStyle name="Comma 3 2 2 2 5 3 3 2 2 2" xfId="29372" xr:uid="{405CBFBF-D3B1-482F-BC49-F43611864323}"/>
    <cellStyle name="Comma 3 2 2 2 5 3 3 2 2 2 2" xfId="41822" xr:uid="{C2AACB53-DA41-49C8-87EB-301E1111BDEE}"/>
    <cellStyle name="Comma 3 2 2 2 5 3 3 2 2 3" xfId="25492" xr:uid="{D2696569-6D3D-4837-AA74-6A111A1F89C4}"/>
    <cellStyle name="Comma 3 2 2 2 5 3 3 2 2 3 2" xfId="37943" xr:uid="{7C050D88-94C2-41BC-89AA-6EE51FF81C3C}"/>
    <cellStyle name="Comma 3 2 2 2 5 3 3 2 2 4" xfId="33406" xr:uid="{135DE462-8143-4397-8BD1-01E36F3EE5DC}"/>
    <cellStyle name="Comma 3 2 2 2 5 3 3 2 3" xfId="18935" xr:uid="{20DBFC48-C9AC-4EB0-AEAE-C648737D71FB}"/>
    <cellStyle name="Comma 3 2 2 2 5 3 3 2 3 2" xfId="29097" xr:uid="{D0B7CE3B-6DDE-4F03-AB98-A03D2003555E}"/>
    <cellStyle name="Comma 3 2 2 2 5 3 3 2 3 2 2" xfId="41547" xr:uid="{27F713A1-6A7C-44E4-B213-68AED15C9336}"/>
    <cellStyle name="Comma 3 2 2 2 5 3 3 2 3 3" xfId="25215" xr:uid="{DA83F70D-2DD0-4190-8BB8-821CF9441F9F}"/>
    <cellStyle name="Comma 3 2 2 2 5 3 3 2 3 3 2" xfId="37667" xr:uid="{E2CCEA75-60F1-461A-AD61-0CA53C4EF3BF}"/>
    <cellStyle name="Comma 3 2 2 2 5 3 3 2 3 4" xfId="33131" xr:uid="{5C4DA1EE-9D67-4A3B-AB20-A3D2CB23DA1C}"/>
    <cellStyle name="Comma 3 2 2 2 5 3 3 2 4" xfId="16691" xr:uid="{ED45F39A-1C8C-413B-A450-A684A7C0D6B8}"/>
    <cellStyle name="Comma 3 2 2 2 5 3 3 2 4 2" xfId="28625" xr:uid="{9E7F9F90-CB08-4C7C-B9ED-C7A5797FD555}"/>
    <cellStyle name="Comma 3 2 2 2 5 3 3 2 4 2 2" xfId="41075" xr:uid="{BA6B8761-4735-4FA1-A093-5441BC1024FE}"/>
    <cellStyle name="Comma 3 2 2 2 5 3 3 2 4 3" xfId="24584" xr:uid="{D5AC4FE1-68F5-425E-9113-6902CBEC3C36}"/>
    <cellStyle name="Comma 3 2 2 2 5 3 3 2 4 3 2" xfId="37038" xr:uid="{1BDDEAE7-8E26-456D-8E8F-B36DD051F495}"/>
    <cellStyle name="Comma 3 2 2 2 5 3 3 2 4 4" xfId="32659" xr:uid="{2B861FE0-7856-4023-A322-2EBD0B4C6B12}"/>
    <cellStyle name="Comma 3 2 2 2 5 3 3 2 5" xfId="27438" xr:uid="{414542C2-BBDA-4028-A4F2-56DB1ED72E45}"/>
    <cellStyle name="Comma 3 2 2 2 5 3 3 2 5 2" xfId="39888" xr:uid="{87F7A559-4D5F-44C3-ACE3-A03A3238363A}"/>
    <cellStyle name="Comma 3 2 2 2 5 3 3 2 6" xfId="23251" xr:uid="{0982AD8F-8BE1-40B6-8884-5E2FBA2F3ED6}"/>
    <cellStyle name="Comma 3 2 2 2 5 3 3 2 6 2" xfId="35706" xr:uid="{3EB11B21-47E8-4AAD-B92F-6BC40C655FDD}"/>
    <cellStyle name="Comma 3 2 2 2 5 3 3 2 7" xfId="31472" xr:uid="{5CFDE450-3206-48DE-B463-40AC53592901}"/>
    <cellStyle name="Comma 3 2 2 2 5 3 3 3" xfId="19530" xr:uid="{66AB2260-0B1B-453B-84B1-24B19CC9E86A}"/>
    <cellStyle name="Comma 3 2 2 2 5 3 3 3 2" xfId="29203" xr:uid="{D4612EFB-DAFA-478C-BEF6-50F8EA29B6FE}"/>
    <cellStyle name="Comma 3 2 2 2 5 3 3 3 2 2" xfId="41653" xr:uid="{813501F3-1A9F-4055-B9D2-9310CB491465}"/>
    <cellStyle name="Comma 3 2 2 2 5 3 3 3 3" xfId="25322" xr:uid="{460108AF-FADD-49C7-8C1E-1E9F08D19BAE}"/>
    <cellStyle name="Comma 3 2 2 2 5 3 3 3 3 2" xfId="37774" xr:uid="{F34807CE-FC65-4B7C-B54D-4918E2381655}"/>
    <cellStyle name="Comma 3 2 2 2 5 3 3 3 4" xfId="33237" xr:uid="{4753DF05-284A-4CFD-8428-B97C71A154F5}"/>
    <cellStyle name="Comma 3 2 2 2 5 3 3 4" xfId="18128" xr:uid="{B2672FDA-6D92-463A-8D83-ABD1FFB51415}"/>
    <cellStyle name="Comma 3 2 2 2 5 3 3 4 2" xfId="28930" xr:uid="{CA74DD1B-9D71-4A38-85B6-03806E9C018C}"/>
    <cellStyle name="Comma 3 2 2 2 5 3 3 4 2 2" xfId="41380" xr:uid="{D7AC6332-E83D-4D3B-9444-2B37AAA5CFF8}"/>
    <cellStyle name="Comma 3 2 2 2 5 3 3 4 3" xfId="24968" xr:uid="{5A0E6D72-618A-4B49-83D7-61996B9F3AC9}"/>
    <cellStyle name="Comma 3 2 2 2 5 3 3 4 3 2" xfId="37421" xr:uid="{55B19C9F-25F6-48BA-ABD7-1F9004B40457}"/>
    <cellStyle name="Comma 3 2 2 2 5 3 3 4 4" xfId="32964" xr:uid="{63E74EDF-9181-4AE9-B0A7-7E3BDDD8FBD1}"/>
    <cellStyle name="Comma 3 2 2 2 5 3 3 5" xfId="17432" xr:uid="{208B739C-3DE5-4B8D-B982-42D39A627684}"/>
    <cellStyle name="Comma 3 2 2 2 5 3 3 5 2" xfId="28770" xr:uid="{51DB8D1C-B56E-45F9-8325-E7F25DE60875}"/>
    <cellStyle name="Comma 3 2 2 2 5 3 3 5 2 2" xfId="41220" xr:uid="{90091113-B775-4811-8FDD-E34D290DD750}"/>
    <cellStyle name="Comma 3 2 2 2 5 3 3 5 3" xfId="24731" xr:uid="{32D7DBDB-DE40-4F6C-8201-550F906A30B3}"/>
    <cellStyle name="Comma 3 2 2 2 5 3 3 5 3 2" xfId="37184" xr:uid="{F87785B9-1CD2-4A0D-8501-246973A73F7A}"/>
    <cellStyle name="Comma 3 2 2 2 5 3 3 5 4" xfId="32804" xr:uid="{C658197E-ABE9-436F-856E-874CEE0950D3}"/>
    <cellStyle name="Comma 3 2 2 2 5 3 3 6" xfId="16139" xr:uid="{8C8D0781-E988-4066-9E60-A78E63CE5375}"/>
    <cellStyle name="Comma 3 2 2 2 5 3 3 6 2" xfId="28346" xr:uid="{0BDBD88D-8888-4A69-8219-46F591D6CCE6}"/>
    <cellStyle name="Comma 3 2 2 2 5 3 3 6 2 2" xfId="40796" xr:uid="{F1AC5E07-D380-4309-B92C-DC8A41727837}"/>
    <cellStyle name="Comma 3 2 2 2 5 3 3 6 3" xfId="24305" xr:uid="{2EDA33CD-EF81-40A2-A12F-70375A6E3921}"/>
    <cellStyle name="Comma 3 2 2 2 5 3 3 6 3 2" xfId="36759" xr:uid="{A405A99D-6EEC-45CE-A49A-5A50A5673604}"/>
    <cellStyle name="Comma 3 2 2 2 5 3 3 6 4" xfId="32380" xr:uid="{DEE063F7-C7A7-49DA-A6BA-459895BEE2EE}"/>
    <cellStyle name="Comma 3 2 2 2 5 3 3 7" xfId="27437" xr:uid="{E0AB5ECF-5C11-4A83-903A-012493B55E2E}"/>
    <cellStyle name="Comma 3 2 2 2 5 3 3 7 2" xfId="39887" xr:uid="{B13A2FBA-639D-4A1E-B0DD-31EC01B0423A}"/>
    <cellStyle name="Comma 3 2 2 2 5 3 3 8" xfId="23250" xr:uid="{494918BB-AE77-46B6-8368-982EC8213DCF}"/>
    <cellStyle name="Comma 3 2 2 2 5 3 3 8 2" xfId="35705" xr:uid="{6F7B62FF-70A7-4C67-AEF4-A4024943361E}"/>
    <cellStyle name="Comma 3 2 2 2 5 3 3 9" xfId="31471" xr:uid="{3B09DC6A-D44A-4A55-858D-CC1D087C8CFC}"/>
    <cellStyle name="Comma 3 2 2 2 5 3 4" xfId="13628" xr:uid="{F0AA74A0-77BF-4879-8BD5-CBCACAE13588}"/>
    <cellStyle name="Comma 3 2 2 2 5 3 4 2" xfId="20090" xr:uid="{D1E2BBB6-03A7-48AB-A7BB-F8E2AC295FF3}"/>
    <cellStyle name="Comma 3 2 2 2 5 3 4 2 2" xfId="29306" xr:uid="{F6E259C9-A4D3-4480-8540-4CBA3FA02640}"/>
    <cellStyle name="Comma 3 2 2 2 5 3 4 2 2 2" xfId="41756" xr:uid="{67D6F5A1-8689-49EB-8658-6C8011BC2984}"/>
    <cellStyle name="Comma 3 2 2 2 5 3 4 2 3" xfId="25426" xr:uid="{C6D5857C-1600-478F-9828-4FC2BEC4D3FF}"/>
    <cellStyle name="Comma 3 2 2 2 5 3 4 2 3 2" xfId="37877" xr:uid="{5E50BBA8-9BC3-4BD6-BC80-3A042C230167}"/>
    <cellStyle name="Comma 3 2 2 2 5 3 4 2 4" xfId="33340" xr:uid="{0A42A460-FB58-4709-9CE2-2EFE63D2E292}"/>
    <cellStyle name="Comma 3 2 2 2 5 3 4 3" xfId="18695" xr:uid="{B77E797A-C741-45BE-BEE1-D749501CFB20}"/>
    <cellStyle name="Comma 3 2 2 2 5 3 4 3 2" xfId="29031" xr:uid="{88313A2F-C545-4C12-92B8-733A8FDFF689}"/>
    <cellStyle name="Comma 3 2 2 2 5 3 4 3 2 2" xfId="41481" xr:uid="{779E823C-266B-44C5-924B-5020573837C4}"/>
    <cellStyle name="Comma 3 2 2 2 5 3 4 3 3" xfId="25149" xr:uid="{2626B9D2-7884-4D96-A30B-A5C4AF29EB58}"/>
    <cellStyle name="Comma 3 2 2 2 5 3 4 3 3 2" xfId="37601" xr:uid="{D72699A6-E600-4E64-BDFA-B172B4FCC211}"/>
    <cellStyle name="Comma 3 2 2 2 5 3 4 3 4" xfId="33065" xr:uid="{755B078C-B681-47BA-A033-0227030A08C1}"/>
    <cellStyle name="Comma 3 2 2 2 5 3 4 4" xfId="16551" xr:uid="{AC12059E-4C3B-4C89-9A6D-996AD9A7BA4B}"/>
    <cellStyle name="Comma 3 2 2 2 5 3 4 4 2" xfId="28559" xr:uid="{EEEF8188-3F84-4418-BCD6-ED3D5475D6F3}"/>
    <cellStyle name="Comma 3 2 2 2 5 3 4 4 2 2" xfId="41009" xr:uid="{601A812F-A204-4D80-B448-C39FCF0B34F2}"/>
    <cellStyle name="Comma 3 2 2 2 5 3 4 4 3" xfId="24518" xr:uid="{22D0D2B5-7C23-4032-A874-B164DCDED7B4}"/>
    <cellStyle name="Comma 3 2 2 2 5 3 4 4 3 2" xfId="36972" xr:uid="{3194716E-69BC-46CE-AE3B-331428EF7160}"/>
    <cellStyle name="Comma 3 2 2 2 5 3 4 4 4" xfId="32593" xr:uid="{62C806E9-05E8-421C-A726-601F799A1E46}"/>
    <cellStyle name="Comma 3 2 2 2 5 3 4 5" xfId="27439" xr:uid="{2A8B0944-3D95-41A5-A3A2-547FF2705DF2}"/>
    <cellStyle name="Comma 3 2 2 2 5 3 4 5 2" xfId="39889" xr:uid="{8BB8D79E-E372-4206-9BF6-5BD1D3D083FB}"/>
    <cellStyle name="Comma 3 2 2 2 5 3 4 6" xfId="23252" xr:uid="{ED7C6EDB-AE82-462E-B059-80EB5FCE4489}"/>
    <cellStyle name="Comma 3 2 2 2 5 3 4 6 2" xfId="35707" xr:uid="{B49A7570-DB1B-406B-BE0E-C50788AB4B76}"/>
    <cellStyle name="Comma 3 2 2 2 5 3 4 7" xfId="31473" xr:uid="{AA0D6334-CEFE-4D9A-9658-4AF0E21AA424}"/>
    <cellStyle name="Comma 3 2 2 2 5 3 5" xfId="20882" xr:uid="{52619BAF-8685-44E6-A04F-D41735333C40}"/>
    <cellStyle name="Comma 3 2 2 2 5 3 5 2" xfId="29455" xr:uid="{77ED50A4-0116-46CA-9926-261C689707F1}"/>
    <cellStyle name="Comma 3 2 2 2 5 3 5 2 2" xfId="41905" xr:uid="{3580E35D-577F-4D27-8C40-AE0148830855}"/>
    <cellStyle name="Comma 3 2 2 2 5 3 5 3" xfId="25577" xr:uid="{F7901829-59AD-4067-B445-F4C64BB65EC2}"/>
    <cellStyle name="Comma 3 2 2 2 5 3 5 3 2" xfId="38028" xr:uid="{176401CC-FDC1-463F-A4CA-A1CCD851A991}"/>
    <cellStyle name="Comma 3 2 2 2 5 3 5 4" xfId="33489" xr:uid="{52188D10-E560-4A6F-8F17-3399840A8EE0}"/>
    <cellStyle name="Comma 3 2 2 2 5 3 6" xfId="17889" xr:uid="{469534B4-385C-44FD-8A2D-A1FBB475EC79}"/>
    <cellStyle name="Comma 3 2 2 2 5 3 6 2" xfId="28864" xr:uid="{349665A3-C00C-4563-BD99-973CD59F89D7}"/>
    <cellStyle name="Comma 3 2 2 2 5 3 6 2 2" xfId="41314" xr:uid="{31885178-7B99-4660-B9CF-447B4319EAE3}"/>
    <cellStyle name="Comma 3 2 2 2 5 3 6 3" xfId="24902" xr:uid="{E3CCA592-FFB3-46E1-B9D0-B6F126CD337B}"/>
    <cellStyle name="Comma 3 2 2 2 5 3 6 3 2" xfId="37355" xr:uid="{4435A231-881A-4684-8D39-900085470067}"/>
    <cellStyle name="Comma 3 2 2 2 5 3 6 4" xfId="32898" xr:uid="{89F3CB84-11AF-4D08-A58A-209A693AA729}"/>
    <cellStyle name="Comma 3 2 2 2 5 3 7" xfId="16987" xr:uid="{D11EEE09-28F1-4DCA-B81D-2C0E86907EE0}"/>
    <cellStyle name="Comma 3 2 2 2 5 3 7 2" xfId="28696" xr:uid="{FB47C767-4D26-474A-8830-41305727E72D}"/>
    <cellStyle name="Comma 3 2 2 2 5 3 7 2 2" xfId="41146" xr:uid="{42A84BD9-B38E-4463-B635-353CAA466E7F}"/>
    <cellStyle name="Comma 3 2 2 2 5 3 7 3" xfId="24656" xr:uid="{05C43A81-B724-4619-9535-E79658582AB5}"/>
    <cellStyle name="Comma 3 2 2 2 5 3 7 3 2" xfId="37110" xr:uid="{313A17B3-65A8-4C83-89D4-896ABE4A8911}"/>
    <cellStyle name="Comma 3 2 2 2 5 3 7 4" xfId="32730" xr:uid="{16208EBD-2048-428A-B9A4-5BFAA1CCFB8E}"/>
    <cellStyle name="Comma 3 2 2 2 5 3 8" xfId="15889" xr:uid="{C1A64A06-CA70-422A-9197-617A53B93727}"/>
    <cellStyle name="Comma 3 2 2 2 5 3 8 2" xfId="28170" xr:uid="{7A5C6DBE-1912-4944-957E-81D5720F34BA}"/>
    <cellStyle name="Comma 3 2 2 2 5 3 8 2 2" xfId="40620" xr:uid="{AE028C2A-C05B-4EA2-AB6F-9EEAC100147E}"/>
    <cellStyle name="Comma 3 2 2 2 5 3 8 3" xfId="24129" xr:uid="{A0BBFE29-0C63-4860-839F-85011B53BD61}"/>
    <cellStyle name="Comma 3 2 2 2 5 3 8 3 2" xfId="36583" xr:uid="{3BDE3882-29BD-4AEF-ACDF-3D2269C53E28}"/>
    <cellStyle name="Comma 3 2 2 2 5 3 8 4" xfId="32204" xr:uid="{7EF35A2D-5AD4-414D-A820-5683F006899A}"/>
    <cellStyle name="Comma 3 2 2 2 5 3 9" xfId="27434" xr:uid="{0685D9A3-1A36-4FAB-9AD4-92BE7BE43E2D}"/>
    <cellStyle name="Comma 3 2 2 2 5 3 9 2" xfId="39884" xr:uid="{5CA09A19-B4BB-4719-A4B4-4283577689C8}"/>
    <cellStyle name="Comma 3 2 2 2 5 4" xfId="13629" xr:uid="{A81BD4C8-A06A-4897-8581-197FED90E1AF}"/>
    <cellStyle name="Comma 3 2 2 2 5 4 2" xfId="13630" xr:uid="{469AB833-3420-4451-BE11-9F7AD7057757}"/>
    <cellStyle name="Comma 3 2 2 2 5 4 2 2" xfId="20159" xr:uid="{21AE7619-DD86-4E44-8C7B-72DFD5042E0E}"/>
    <cellStyle name="Comma 3 2 2 2 5 4 2 2 2" xfId="29338" xr:uid="{D2E28DDB-71BD-426E-BD3B-4E22A841324C}"/>
    <cellStyle name="Comma 3 2 2 2 5 4 2 2 2 2" xfId="41788" xr:uid="{354FF29C-9E2A-4A88-BC55-7715CBEF1118}"/>
    <cellStyle name="Comma 3 2 2 2 5 4 2 2 3" xfId="25458" xr:uid="{7CBE44DC-FFBF-4BA1-A919-6C0CFC175079}"/>
    <cellStyle name="Comma 3 2 2 2 5 4 2 2 3 2" xfId="37909" xr:uid="{089D0EDD-FD64-4E0E-8978-B3FD07415E5C}"/>
    <cellStyle name="Comma 3 2 2 2 5 4 2 2 4" xfId="33372" xr:uid="{A416ADD5-6622-4148-BCC6-6EBCFD4E95FE}"/>
    <cellStyle name="Comma 3 2 2 2 5 4 2 3" xfId="18764" xr:uid="{FB4C2267-5691-43E8-A535-9BE01077DE16}"/>
    <cellStyle name="Comma 3 2 2 2 5 4 2 3 2" xfId="29063" xr:uid="{590C8CE4-2AE6-4013-A166-7542B9FEFC27}"/>
    <cellStyle name="Comma 3 2 2 2 5 4 2 3 2 2" xfId="41513" xr:uid="{57B27378-BD54-4793-962E-10815B7DE407}"/>
    <cellStyle name="Comma 3 2 2 2 5 4 2 3 3" xfId="25181" xr:uid="{B4652FE1-9B9B-4991-80A1-D61F4712BDC7}"/>
    <cellStyle name="Comma 3 2 2 2 5 4 2 3 3 2" xfId="37633" xr:uid="{89E0BFE0-9BCF-4007-821C-CE1677668EE1}"/>
    <cellStyle name="Comma 3 2 2 2 5 4 2 3 4" xfId="33097" xr:uid="{D66E0ACD-B68A-455F-9F42-4BC82DE1C271}"/>
    <cellStyle name="Comma 3 2 2 2 5 4 2 4" xfId="16601" xr:uid="{D3D73FCA-77FC-4E3D-A191-58079E824266}"/>
    <cellStyle name="Comma 3 2 2 2 5 4 2 4 2" xfId="28591" xr:uid="{3E099043-7C60-44AD-B37A-0B010DD5C0BD}"/>
    <cellStyle name="Comma 3 2 2 2 5 4 2 4 2 2" xfId="41041" xr:uid="{C7873E40-FF85-4E55-9B3E-E7E4595D1278}"/>
    <cellStyle name="Comma 3 2 2 2 5 4 2 4 3" xfId="24550" xr:uid="{8C1E8E99-B1B6-465F-BA51-C025EE676295}"/>
    <cellStyle name="Comma 3 2 2 2 5 4 2 4 3 2" xfId="37004" xr:uid="{7C2BF592-E7DA-4483-A0FB-CFA0B40F63D0}"/>
    <cellStyle name="Comma 3 2 2 2 5 4 2 4 4" xfId="32625" xr:uid="{1C4F1AB8-41A1-4F46-8FF0-DD8492AC93BC}"/>
    <cellStyle name="Comma 3 2 2 2 5 4 2 5" xfId="27441" xr:uid="{B189427E-847F-45E1-A2E3-432E913EDE14}"/>
    <cellStyle name="Comma 3 2 2 2 5 4 2 5 2" xfId="39891" xr:uid="{719FF459-BA03-44B6-868B-3367F6374595}"/>
    <cellStyle name="Comma 3 2 2 2 5 4 2 6" xfId="23254" xr:uid="{D547BD23-5A5C-49AB-B50F-1F93509BEDD3}"/>
    <cellStyle name="Comma 3 2 2 2 5 4 2 6 2" xfId="35709" xr:uid="{3ECB3380-7347-4501-87EB-208A8D96B3C7}"/>
    <cellStyle name="Comma 3 2 2 2 5 4 2 7" xfId="31475" xr:uid="{B30C6CDB-E1C7-4965-9E66-F9DDE3F327AB}"/>
    <cellStyle name="Comma 3 2 2 2 5 4 3" xfId="19360" xr:uid="{90668199-8DC2-4619-B65B-63E83A5D40F9}"/>
    <cellStyle name="Comma 3 2 2 2 5 4 3 2" xfId="29169" xr:uid="{E278CE3A-A64A-43D2-A700-A87B89D275F7}"/>
    <cellStyle name="Comma 3 2 2 2 5 4 3 2 2" xfId="41619" xr:uid="{A806A17B-F43C-4671-8DF6-27A0E4008A3B}"/>
    <cellStyle name="Comma 3 2 2 2 5 4 3 3" xfId="25288" xr:uid="{06080EC0-1888-4E92-AEE4-B42E8C697310}"/>
    <cellStyle name="Comma 3 2 2 2 5 4 3 3 2" xfId="37740" xr:uid="{138BE89A-DA37-46C8-BC60-600DB7AAFB64}"/>
    <cellStyle name="Comma 3 2 2 2 5 4 3 4" xfId="33203" xr:uid="{B2FF679F-6C1B-43AF-8276-2249202883AD}"/>
    <cellStyle name="Comma 3 2 2 2 5 4 4" xfId="17959" xr:uid="{3A58E589-331E-46CB-86F0-D28A8C6D2F05}"/>
    <cellStyle name="Comma 3 2 2 2 5 4 4 2" xfId="28896" xr:uid="{F7491060-C726-4D36-91C3-1BC8C34A9BF8}"/>
    <cellStyle name="Comma 3 2 2 2 5 4 4 2 2" xfId="41346" xr:uid="{2AD3C71C-2242-470B-A125-628C88CB107B}"/>
    <cellStyle name="Comma 3 2 2 2 5 4 4 3" xfId="24934" xr:uid="{12D41292-5126-4462-BF70-46BDF3CA8001}"/>
    <cellStyle name="Comma 3 2 2 2 5 4 4 3 2" xfId="37387" xr:uid="{A76ECE00-CE9A-443C-8B6C-965298730740}"/>
    <cellStyle name="Comma 3 2 2 2 5 4 4 4" xfId="32930" xr:uid="{5F6E5652-74C1-4AFE-80A0-928E9F0F3B05}"/>
    <cellStyle name="Comma 3 2 2 2 5 4 5" xfId="16049" xr:uid="{3F75BF59-7492-4336-AC42-8D0F8F4EAF25}"/>
    <cellStyle name="Comma 3 2 2 2 5 4 5 2" xfId="28311" xr:uid="{D655E247-30A5-41C7-AA33-453C7E32DC6A}"/>
    <cellStyle name="Comma 3 2 2 2 5 4 5 2 2" xfId="40761" xr:uid="{1834E255-4DC4-4102-AAF0-F33DCD5FB769}"/>
    <cellStyle name="Comma 3 2 2 2 5 4 5 3" xfId="24270" xr:uid="{BBDB34E6-38FE-471D-83D2-2F59AEFDE203}"/>
    <cellStyle name="Comma 3 2 2 2 5 4 5 3 2" xfId="36724" xr:uid="{2A77C371-4055-46F3-AE49-8533E9137916}"/>
    <cellStyle name="Comma 3 2 2 2 5 4 5 4" xfId="32345" xr:uid="{1731FBF5-A1AC-4635-BB8C-D64B39ECEFE5}"/>
    <cellStyle name="Comma 3 2 2 2 5 4 6" xfId="27440" xr:uid="{1D73AE51-49AD-498C-831F-2DD5E5C47A19}"/>
    <cellStyle name="Comma 3 2 2 2 5 4 6 2" xfId="39890" xr:uid="{08422E7C-DADA-4F67-82E2-305E962FF383}"/>
    <cellStyle name="Comma 3 2 2 2 5 4 7" xfId="23253" xr:uid="{96C3B7DC-7744-4FBE-9D61-935C776FFF8A}"/>
    <cellStyle name="Comma 3 2 2 2 5 4 7 2" xfId="35708" xr:uid="{B5800757-9F8B-4A4A-9411-CD838C90CE5A}"/>
    <cellStyle name="Comma 3 2 2 2 5 4 8" xfId="31474" xr:uid="{21C86546-211E-49AE-AFCD-C24F03B47BF6}"/>
    <cellStyle name="Comma 3 2 2 2 5 5" xfId="13631" xr:uid="{6F4DED69-A826-44C8-9CA6-F6C3E5475BA7}"/>
    <cellStyle name="Comma 3 2 2 2 5 5 2" xfId="18619" xr:uid="{B52036BB-6B74-4838-8B79-9B71F0F69DD1}"/>
    <cellStyle name="Comma 3 2 2 2 5 5 2 2" xfId="29000" xr:uid="{1D587266-7E37-427C-92FD-171256E98392}"/>
    <cellStyle name="Comma 3 2 2 2 5 5 2 2 2" xfId="41450" xr:uid="{8A7FE9A6-0C44-487B-AEBA-CEC2789F5E21}"/>
    <cellStyle name="Comma 3 2 2 2 5 5 2 3" xfId="25118" xr:uid="{B3531605-E19E-47AE-9C61-3FCACEBD6BA0}"/>
    <cellStyle name="Comma 3 2 2 2 5 5 2 3 2" xfId="37570" xr:uid="{6A9D4F0A-8E0A-4727-B04F-8D95AF9D505A}"/>
    <cellStyle name="Comma 3 2 2 2 5 5 2 4" xfId="33034" xr:uid="{657D645D-E074-4C89-B553-98598D28C18B}"/>
    <cellStyle name="Comma 3 2 2 2 5 5 3" xfId="19965" xr:uid="{B40CD2EB-00DC-4E06-AC6C-6F3374F3EBD3}"/>
    <cellStyle name="Comma 3 2 2 2 5 5 3 2" xfId="29273" xr:uid="{950066B3-3440-444E-8081-13A0914E885B}"/>
    <cellStyle name="Comma 3 2 2 2 5 5 3 2 2" xfId="41723" xr:uid="{582C8A0D-35B2-408A-A14B-1B03593CB4CE}"/>
    <cellStyle name="Comma 3 2 2 2 5 5 3 3" xfId="25393" xr:uid="{8A4C8925-7A03-401E-90C0-E2C191258E9D}"/>
    <cellStyle name="Comma 3 2 2 2 5 5 3 3 2" xfId="37844" xr:uid="{55177D54-67D3-4ECD-9F0A-1B18CBB5F5EA}"/>
    <cellStyle name="Comma 3 2 2 2 5 5 3 4" xfId="33307" xr:uid="{98A00CD8-421A-4B0A-BDD3-70C60A6AC628}"/>
    <cellStyle name="Comma 3 2 2 2 5 5 4" xfId="17740" xr:uid="{FB616DB4-15B6-4161-AD52-18E9D2AF6C27}"/>
    <cellStyle name="Comma 3 2 2 2 5 5 4 2" xfId="28807" xr:uid="{22FD1B5C-E980-488B-972C-1CD7E5D37058}"/>
    <cellStyle name="Comma 3 2 2 2 5 5 4 2 2" xfId="41257" xr:uid="{A622A345-703B-44EF-813C-5784230C64BD}"/>
    <cellStyle name="Comma 3 2 2 2 5 5 4 3" xfId="24845" xr:uid="{71E9D9D3-CD5C-4D02-8E39-3697A468EA54}"/>
    <cellStyle name="Comma 3 2 2 2 5 5 4 3 2" xfId="37298" xr:uid="{3D5D9013-7741-4907-8956-9368CC67835D}"/>
    <cellStyle name="Comma 3 2 2 2 5 5 4 4" xfId="32841" xr:uid="{DCA43958-EEC1-4977-B4A2-BB0B73E6AA1B}"/>
    <cellStyle name="Comma 3 2 2 2 5 5 5" xfId="16378" xr:uid="{238EB06D-B807-4E2C-8D4B-385E636793A1}"/>
    <cellStyle name="Comma 3 2 2 2 5 5 5 2" xfId="28417" xr:uid="{189D64E3-21A3-44A7-8257-1F47F20D6317}"/>
    <cellStyle name="Comma 3 2 2 2 5 5 5 2 2" xfId="40867" xr:uid="{5500B62E-5915-4C05-8993-1280184ECA7F}"/>
    <cellStyle name="Comma 3 2 2 2 5 5 5 3" xfId="24376" xr:uid="{FE687C3B-C715-41FF-BF5C-899B328586F0}"/>
    <cellStyle name="Comma 3 2 2 2 5 5 5 3 2" xfId="36830" xr:uid="{9A2B93B5-24D7-49BE-91A6-BFD88E67033E}"/>
    <cellStyle name="Comma 3 2 2 2 5 5 5 4" xfId="32451" xr:uid="{660DB6F0-1952-49D1-831F-56AC6D8EC836}"/>
    <cellStyle name="Comma 3 2 2 2 5 5 6" xfId="27442" xr:uid="{F66F8AEA-118A-4DE5-86D4-3E3A088E1FF3}"/>
    <cellStyle name="Comma 3 2 2 2 5 5 6 2" xfId="39892" xr:uid="{8C8A3B15-022D-48B8-8197-A960AB134DF7}"/>
    <cellStyle name="Comma 3 2 2 2 5 5 7" xfId="23255" xr:uid="{F8DD71DF-5A83-4F4A-90AA-1C7B8346B2B2}"/>
    <cellStyle name="Comma 3 2 2 2 5 5 7 2" xfId="35710" xr:uid="{30681C96-EC3F-468A-8E5C-17693A7FB9D5}"/>
    <cellStyle name="Comma 3 2 2 2 5 5 8" xfId="31476" xr:uid="{4C5A9D1A-AE87-4CB3-B328-92DBC5BE26AD}"/>
    <cellStyle name="Comma 3 2 2 2 5 6" xfId="15691" xr:uid="{64978BA5-CAA9-4D75-9B27-3061C338BA0A}"/>
    <cellStyle name="Comma 3 2 2 2 5 6 2" xfId="28003" xr:uid="{34A18BEF-DDBC-4D11-ACD5-F46E3D7F5E77}"/>
    <cellStyle name="Comma 3 2 2 2 5 6 2 2" xfId="40453" xr:uid="{851EA3CD-BED3-4761-AA5E-DADF0476E09D}"/>
    <cellStyle name="Comma 3 2 2 2 5 6 3" xfId="23962" xr:uid="{915CCB97-A6D7-459C-AF07-14F2EB4E1B33}"/>
    <cellStyle name="Comma 3 2 2 2 5 6 3 2" xfId="36416" xr:uid="{5B3DC015-A4B9-4DBB-A098-F2024A8257DD}"/>
    <cellStyle name="Comma 3 2 2 2 5 6 4" xfId="32037" xr:uid="{0566F06E-9DA1-4339-A815-62B788F2BEC1}"/>
    <cellStyle name="Comma 3 2 2 2 5 7" xfId="27423" xr:uid="{C712C405-CAF9-46CF-ADDC-5D8FFB8069B1}"/>
    <cellStyle name="Comma 3 2 2 2 5 7 2" xfId="39873" xr:uid="{24F2A0A5-D278-4B7D-B57B-3ECD13A651CC}"/>
    <cellStyle name="Comma 3 2 2 2 5 8" xfId="23236" xr:uid="{B35E86C6-C15E-4355-B3B4-AE72A915058F}"/>
    <cellStyle name="Comma 3 2 2 2 5 8 2" xfId="35691" xr:uid="{C74DFD5D-DB07-40E6-80E6-8260D2C24C22}"/>
    <cellStyle name="Comma 3 2 2 2 5 9" xfId="31457" xr:uid="{C2C03DF3-DDE6-4E0E-A817-6792BCCD7826}"/>
    <cellStyle name="Comma 3 2 2 2 6" xfId="13632" xr:uid="{A6AE75D2-8988-4ADF-BA6E-8975354E934D}"/>
    <cellStyle name="Comma 3 2 2 2 6 2" xfId="13633" xr:uid="{90C8925A-B65B-4F42-B9C3-176116E2F5A1}"/>
    <cellStyle name="Comma 3 2 2 2 6 2 10" xfId="23257" xr:uid="{EBD55D76-A441-469C-9B9F-150A141D9A1E}"/>
    <cellStyle name="Comma 3 2 2 2 6 2 10 2" xfId="35712" xr:uid="{2FFCD7F8-3EDA-448B-97AD-65A804D7518C}"/>
    <cellStyle name="Comma 3 2 2 2 6 2 11" xfId="31478" xr:uid="{562987E4-6C1A-482D-911A-18AFE18FB050}"/>
    <cellStyle name="Comma 3 2 2 2 6 2 2" xfId="13634" xr:uid="{EBE6DBE3-AC36-4852-A24A-8961D878CE6E}"/>
    <cellStyle name="Comma 3 2 2 2 6 2 2 2" xfId="13635" xr:uid="{F1C0FFCC-DE0D-46D3-95A1-617801BBC06B}"/>
    <cellStyle name="Comma 3 2 2 2 6 2 2 2 2" xfId="20608" xr:uid="{C9F29F8C-68B7-4EA8-92A5-AEAEADB36F11}"/>
    <cellStyle name="Comma 3 2 2 2 6 2 2 2 2 2" xfId="29418" xr:uid="{1281B99C-9EB9-4A70-929A-E19A4545FB8C}"/>
    <cellStyle name="Comma 3 2 2 2 6 2 2 2 2 2 2" xfId="41868" xr:uid="{F805B5B4-D4C0-465D-A647-D47A271D5B66}"/>
    <cellStyle name="Comma 3 2 2 2 6 2 2 2 2 3" xfId="25538" xr:uid="{645FD23C-0A31-49E1-9DBD-13455D535FDE}"/>
    <cellStyle name="Comma 3 2 2 2 6 2 2 2 2 3 2" xfId="37989" xr:uid="{FD697DAE-0D98-47F7-95C7-C9592E6B3A7B}"/>
    <cellStyle name="Comma 3 2 2 2 6 2 2 2 2 4" xfId="33452" xr:uid="{97062BCE-3CC7-4750-BD08-05373D6DBBD7}"/>
    <cellStyle name="Comma 3 2 2 2 6 2 2 2 3" xfId="19226" xr:uid="{B3A7FF76-8D55-4034-969F-4EE8CC4B8C3A}"/>
    <cellStyle name="Comma 3 2 2 2 6 2 2 2 3 2" xfId="29143" xr:uid="{8746E3BE-9150-4D6E-9B90-B423BC300424}"/>
    <cellStyle name="Comma 3 2 2 2 6 2 2 2 3 2 2" xfId="41593" xr:uid="{51FD9159-5824-4C3E-A408-CE7DC3E720CF}"/>
    <cellStyle name="Comma 3 2 2 2 6 2 2 2 3 3" xfId="25261" xr:uid="{D3AE1DFC-3E73-498A-93F4-6973A448484F}"/>
    <cellStyle name="Comma 3 2 2 2 6 2 2 2 3 3 2" xfId="37713" xr:uid="{18C26A84-2A6A-4A2F-964E-0E366C97E1F5}"/>
    <cellStyle name="Comma 3 2 2 2 6 2 2 2 3 4" xfId="33177" xr:uid="{01267C39-AE68-4071-B202-004348582271}"/>
    <cellStyle name="Comma 3 2 2 2 6 2 2 2 4" xfId="16835" xr:uid="{9FAAC291-FE40-4845-B569-7DEEC753F549}"/>
    <cellStyle name="Comma 3 2 2 2 6 2 2 2 4 2" xfId="28671" xr:uid="{B90115AA-B362-42BC-B5A0-BCE888778759}"/>
    <cellStyle name="Comma 3 2 2 2 6 2 2 2 4 2 2" xfId="41121" xr:uid="{AA142ECE-9432-4950-837D-D43C33106A3B}"/>
    <cellStyle name="Comma 3 2 2 2 6 2 2 2 4 3" xfId="24630" xr:uid="{C4E78717-7D09-4BF7-818B-9FF983F15B13}"/>
    <cellStyle name="Comma 3 2 2 2 6 2 2 2 4 3 2" xfId="37084" xr:uid="{013DCF90-9A10-4F3D-B013-0CA5BEECF918}"/>
    <cellStyle name="Comma 3 2 2 2 6 2 2 2 4 4" xfId="32705" xr:uid="{D3FB8A2B-6310-46F2-B3BD-EB706F089032}"/>
    <cellStyle name="Comma 3 2 2 2 6 2 2 2 5" xfId="27446" xr:uid="{8C932C66-0112-4ED2-91A2-B3FC85ACB9DA}"/>
    <cellStyle name="Comma 3 2 2 2 6 2 2 2 5 2" xfId="39896" xr:uid="{B570454A-F281-469C-BDB9-CA56CBEBD8B8}"/>
    <cellStyle name="Comma 3 2 2 2 6 2 2 2 6" xfId="23259" xr:uid="{2920611D-E2F2-4873-8919-EACA1BA6E1DE}"/>
    <cellStyle name="Comma 3 2 2 2 6 2 2 2 6 2" xfId="35714" xr:uid="{FA0DC61D-E68D-4090-9B3D-97E2E93AA678}"/>
    <cellStyle name="Comma 3 2 2 2 6 2 2 2 7" xfId="31480" xr:uid="{C6B2218D-1C7D-4979-94B5-948066DBF7DE}"/>
    <cellStyle name="Comma 3 2 2 2 6 2 2 3" xfId="19817" xr:uid="{9EE310C1-CE7B-48D1-8BB9-8FF9FB08D5F6}"/>
    <cellStyle name="Comma 3 2 2 2 6 2 2 3 2" xfId="29249" xr:uid="{D2D44377-6617-48F0-9404-7093CEAB8E7E}"/>
    <cellStyle name="Comma 3 2 2 2 6 2 2 3 2 2" xfId="41699" xr:uid="{67646E30-4D3D-42E3-B29A-C8F2C6E09F9B}"/>
    <cellStyle name="Comma 3 2 2 2 6 2 2 3 3" xfId="25368" xr:uid="{4285185D-71FA-4945-B595-FD4237A10B1A}"/>
    <cellStyle name="Comma 3 2 2 2 6 2 2 3 3 2" xfId="37820" xr:uid="{83DEDF66-93AD-48B2-A352-855D28FDCAF2}"/>
    <cellStyle name="Comma 3 2 2 2 6 2 2 3 4" xfId="33283" xr:uid="{59EE2B78-C71E-4BE6-A4CA-4FDCA9B318DB}"/>
    <cellStyle name="Comma 3 2 2 2 6 2 2 4" xfId="18496" xr:uid="{6755C6AC-7333-4A2F-8A70-416509BEA8A4}"/>
    <cellStyle name="Comma 3 2 2 2 6 2 2 4 2" xfId="28976" xr:uid="{9593BB09-9A2F-44F8-8383-A801039F5BE9}"/>
    <cellStyle name="Comma 3 2 2 2 6 2 2 4 2 2" xfId="41426" xr:uid="{F477334E-B8DB-42A9-B0B1-9B017C74262B}"/>
    <cellStyle name="Comma 3 2 2 2 6 2 2 4 3" xfId="25093" xr:uid="{F6E2ABD6-B64E-4960-85B2-3A95DBD35A6D}"/>
    <cellStyle name="Comma 3 2 2 2 6 2 2 4 3 2" xfId="37546" xr:uid="{43563C43-6729-423D-97C6-27252D19587C}"/>
    <cellStyle name="Comma 3 2 2 2 6 2 2 4 4" xfId="33010" xr:uid="{154D03C2-143D-4406-86E4-93A370EB1195}"/>
    <cellStyle name="Comma 3 2 2 2 6 2 2 5" xfId="17274" xr:uid="{1BA36216-8D6E-42BF-869A-438ABFF68029}"/>
    <cellStyle name="Comma 3 2 2 2 6 2 2 5 2" xfId="28742" xr:uid="{E93904F4-F478-4F05-93F5-2C8F4C853FEF}"/>
    <cellStyle name="Comma 3 2 2 2 6 2 2 5 2 2" xfId="41192" xr:uid="{9411FBEC-E0CE-46C0-8FE5-4001DAECCDC8}"/>
    <cellStyle name="Comma 3 2 2 2 6 2 2 5 3" xfId="24703" xr:uid="{9AF39B82-6996-4FEA-B812-6DD8EFE8A744}"/>
    <cellStyle name="Comma 3 2 2 2 6 2 2 5 3 2" xfId="37156" xr:uid="{6D1E0CE2-72E0-4AE2-94C2-2FAEC3A7EA6D}"/>
    <cellStyle name="Comma 3 2 2 2 6 2 2 5 4" xfId="32776" xr:uid="{D7D24145-9F11-47B1-8201-222824671C7B}"/>
    <cellStyle name="Comma 3 2 2 2 6 2 2 6" xfId="16282" xr:uid="{A5DE76DA-B72D-4ED1-BD79-B4833DB099AF}"/>
    <cellStyle name="Comma 3 2 2 2 6 2 2 6 2" xfId="28393" xr:uid="{5876E9CB-40AF-4DD1-B98A-5ECC3A0D75A6}"/>
    <cellStyle name="Comma 3 2 2 2 6 2 2 6 2 2" xfId="40843" xr:uid="{31895C3A-4930-4A1E-A2CA-1D886A278B53}"/>
    <cellStyle name="Comma 3 2 2 2 6 2 2 6 3" xfId="24352" xr:uid="{A0A26ED4-0B3D-482B-9AB2-4C65B80A6104}"/>
    <cellStyle name="Comma 3 2 2 2 6 2 2 6 3 2" xfId="36806" xr:uid="{9B3D51A8-BDEB-42BB-ABF9-5687411902C7}"/>
    <cellStyle name="Comma 3 2 2 2 6 2 2 6 4" xfId="32427" xr:uid="{DB166840-8757-47C9-865D-6C89B8038422}"/>
    <cellStyle name="Comma 3 2 2 2 6 2 2 7" xfId="27445" xr:uid="{FD44109F-32CD-4AF5-AEA5-FBCDB0FD6139}"/>
    <cellStyle name="Comma 3 2 2 2 6 2 2 7 2" xfId="39895" xr:uid="{866AAB19-4373-42FB-9655-96E262A6A5DD}"/>
    <cellStyle name="Comma 3 2 2 2 6 2 2 8" xfId="23258" xr:uid="{2B354BAF-98F3-4C20-8F5C-C4DF57BDD621}"/>
    <cellStyle name="Comma 3 2 2 2 6 2 2 8 2" xfId="35713" xr:uid="{246DEAF8-37E5-4E38-81D8-A3C6BDC6A874}"/>
    <cellStyle name="Comma 3 2 2 2 6 2 2 9" xfId="31479" xr:uid="{8B9F2437-08AA-4738-91FB-F812D9FC8D6E}"/>
    <cellStyle name="Comma 3 2 2 2 6 2 3" xfId="13636" xr:uid="{C5613948-5280-4536-87B1-9B354C6B4758}"/>
    <cellStyle name="Comma 3 2 2 2 6 2 3 2" xfId="13637" xr:uid="{634E4F7F-C39A-4093-A8A7-941E0D22290F}"/>
    <cellStyle name="Comma 3 2 2 2 6 2 3 2 2" xfId="20404" xr:uid="{CF266AC0-646F-45DF-A1A3-4AD23B258FB5}"/>
    <cellStyle name="Comma 3 2 2 2 6 2 3 2 2 2" xfId="29383" xr:uid="{EABCA0BA-8134-4E7E-A413-6D8A6A7A610C}"/>
    <cellStyle name="Comma 3 2 2 2 6 2 3 2 2 2 2" xfId="41833" xr:uid="{8D9154E3-CAD3-42E5-B126-B7F794EE6F65}"/>
    <cellStyle name="Comma 3 2 2 2 6 2 3 2 2 3" xfId="25503" xr:uid="{F57EE199-8A50-412F-9599-A32B311338A1}"/>
    <cellStyle name="Comma 3 2 2 2 6 2 3 2 2 3 2" xfId="37954" xr:uid="{3B91AB7E-441F-4F35-9D9D-37A20F1D2774}"/>
    <cellStyle name="Comma 3 2 2 2 6 2 3 2 2 4" xfId="33417" xr:uid="{766089C6-D2F4-45BB-A317-5E927319CA3D}"/>
    <cellStyle name="Comma 3 2 2 2 6 2 3 2 3" xfId="19022" xr:uid="{9EDED672-7846-43BD-A639-90D911FCA9FD}"/>
    <cellStyle name="Comma 3 2 2 2 6 2 3 2 3 2" xfId="29108" xr:uid="{23A2EF0F-9638-4BA7-B86F-908C0EE25FB3}"/>
    <cellStyle name="Comma 3 2 2 2 6 2 3 2 3 2 2" xfId="41558" xr:uid="{6E0A7DAC-4AEA-415D-836D-E82F8E8A3998}"/>
    <cellStyle name="Comma 3 2 2 2 6 2 3 2 3 3" xfId="25226" xr:uid="{8E1AB6A9-DE3C-4B2B-86FC-0259D664EE38}"/>
    <cellStyle name="Comma 3 2 2 2 6 2 3 2 3 3 2" xfId="37678" xr:uid="{69AE7E55-9923-480C-81B3-07E237374985}"/>
    <cellStyle name="Comma 3 2 2 2 6 2 3 2 3 4" xfId="33142" xr:uid="{8CD6729D-3AF5-4045-9BEA-01EE5AD4F535}"/>
    <cellStyle name="Comma 3 2 2 2 6 2 3 2 4" xfId="16730" xr:uid="{6B385419-194C-4A3F-A547-F2FE54D40E88}"/>
    <cellStyle name="Comma 3 2 2 2 6 2 3 2 4 2" xfId="28636" xr:uid="{C2DB5FEA-74E4-42DC-AE3B-58BE388276F7}"/>
    <cellStyle name="Comma 3 2 2 2 6 2 3 2 4 2 2" xfId="41086" xr:uid="{54D8D120-E97A-441D-8046-76B1D62123CA}"/>
    <cellStyle name="Comma 3 2 2 2 6 2 3 2 4 3" xfId="24595" xr:uid="{95940ED6-E2FE-4C75-9D42-F183F86955AD}"/>
    <cellStyle name="Comma 3 2 2 2 6 2 3 2 4 3 2" xfId="37049" xr:uid="{98499411-8ED5-44E0-8476-59DB78371F30}"/>
    <cellStyle name="Comma 3 2 2 2 6 2 3 2 4 4" xfId="32670" xr:uid="{7B9AF5B4-C0B3-4E48-B8AA-3E497A6C95CB}"/>
    <cellStyle name="Comma 3 2 2 2 6 2 3 2 5" xfId="27448" xr:uid="{1E60B0C9-B3D9-4C90-B15C-98774DA0D8C3}"/>
    <cellStyle name="Comma 3 2 2 2 6 2 3 2 5 2" xfId="39898" xr:uid="{AADC0521-DC49-4777-9FC3-5F9BF0B393E6}"/>
    <cellStyle name="Comma 3 2 2 2 6 2 3 2 6" xfId="23261" xr:uid="{E595C2EA-FCAB-4FE4-A673-EDFC63CE27A1}"/>
    <cellStyle name="Comma 3 2 2 2 6 2 3 2 6 2" xfId="35716" xr:uid="{79F2F78E-0A7B-4351-AE05-7264696CA4A2}"/>
    <cellStyle name="Comma 3 2 2 2 6 2 3 2 7" xfId="31482" xr:uid="{EFCB8E32-7412-463C-ADAF-3727ED5EBF9B}"/>
    <cellStyle name="Comma 3 2 2 2 6 2 3 3" xfId="19615" xr:uid="{E1D55889-8E54-451C-87E4-7655975980C7}"/>
    <cellStyle name="Comma 3 2 2 2 6 2 3 3 2" xfId="29214" xr:uid="{CEEE5613-D397-4C2C-B53F-75A12302B1D2}"/>
    <cellStyle name="Comma 3 2 2 2 6 2 3 3 2 2" xfId="41664" xr:uid="{F7C28A9D-30C3-44CA-8A27-370E05D8E71D}"/>
    <cellStyle name="Comma 3 2 2 2 6 2 3 3 3" xfId="25333" xr:uid="{1EBC2710-400F-46F6-B459-590ABBB6D134}"/>
    <cellStyle name="Comma 3 2 2 2 6 2 3 3 3 2" xfId="37785" xr:uid="{D867396A-DCF5-481A-835A-5732F7070915}"/>
    <cellStyle name="Comma 3 2 2 2 6 2 3 3 4" xfId="33248" xr:uid="{427B53C7-F1D0-4F4C-AC8B-93A4FAA0E135}"/>
    <cellStyle name="Comma 3 2 2 2 6 2 3 4" xfId="18214" xr:uid="{8C84F4BE-4C42-470C-A8DB-9D69B227E78F}"/>
    <cellStyle name="Comma 3 2 2 2 6 2 3 4 2" xfId="28941" xr:uid="{421CFA67-F346-4594-A453-7858BBA96BE0}"/>
    <cellStyle name="Comma 3 2 2 2 6 2 3 4 2 2" xfId="41391" xr:uid="{D3088B35-F943-4425-A020-4504797CD524}"/>
    <cellStyle name="Comma 3 2 2 2 6 2 3 4 3" xfId="24979" xr:uid="{20C1871D-A465-466B-B191-DF8536A4A2DA}"/>
    <cellStyle name="Comma 3 2 2 2 6 2 3 4 3 2" xfId="37432" xr:uid="{65F18708-8593-49A3-AB8A-7CC3D6F17D36}"/>
    <cellStyle name="Comma 3 2 2 2 6 2 3 4 4" xfId="32975" xr:uid="{B84DA05E-941A-4922-8F22-6F8C4C8901A2}"/>
    <cellStyle name="Comma 3 2 2 2 6 2 3 5" xfId="17520" xr:uid="{CCAB7E44-F06E-46F5-BC49-A5082A33AAC0}"/>
    <cellStyle name="Comma 3 2 2 2 6 2 3 5 2" xfId="28781" xr:uid="{0467F7FE-AC7F-49E0-B338-78152A510B38}"/>
    <cellStyle name="Comma 3 2 2 2 6 2 3 5 2 2" xfId="41231" xr:uid="{623FEDA6-CBD8-4877-B9D3-B79526324EAB}"/>
    <cellStyle name="Comma 3 2 2 2 6 2 3 5 3" xfId="24742" xr:uid="{212E44EE-F4B4-4D06-B666-F9D5B9B28127}"/>
    <cellStyle name="Comma 3 2 2 2 6 2 3 5 3 2" xfId="37195" xr:uid="{453BEB47-4E03-4B60-BE6D-673B6E23E5C0}"/>
    <cellStyle name="Comma 3 2 2 2 6 2 3 5 4" xfId="32815" xr:uid="{062B5771-6691-42A8-9E5C-049072CE85CF}"/>
    <cellStyle name="Comma 3 2 2 2 6 2 3 6" xfId="16177" xr:uid="{B02974EB-58F2-44D3-94F7-E62416496778}"/>
    <cellStyle name="Comma 3 2 2 2 6 2 3 6 2" xfId="28357" xr:uid="{C55A9828-5E59-4537-B202-409AC791F78D}"/>
    <cellStyle name="Comma 3 2 2 2 6 2 3 6 2 2" xfId="40807" xr:uid="{E74F5132-BC69-4892-A0C4-8202C45F80BB}"/>
    <cellStyle name="Comma 3 2 2 2 6 2 3 6 3" xfId="24316" xr:uid="{D3B1DB5E-599E-4AF1-ACD9-35B029D7551F}"/>
    <cellStyle name="Comma 3 2 2 2 6 2 3 6 3 2" xfId="36770" xr:uid="{DADE0851-C3DF-497F-92AE-DA4A1436EBA5}"/>
    <cellStyle name="Comma 3 2 2 2 6 2 3 6 4" xfId="32391" xr:uid="{F51584E5-5740-4F98-9897-CE5C52322EF5}"/>
    <cellStyle name="Comma 3 2 2 2 6 2 3 7" xfId="27447" xr:uid="{BFD30290-2E68-4BEF-91F4-325BD32D5CE2}"/>
    <cellStyle name="Comma 3 2 2 2 6 2 3 7 2" xfId="39897" xr:uid="{5574C4EF-B216-41B9-84F1-049E6EB8FC5B}"/>
    <cellStyle name="Comma 3 2 2 2 6 2 3 8" xfId="23260" xr:uid="{34713F38-6993-4C59-9B0B-B9C8E7853FC8}"/>
    <cellStyle name="Comma 3 2 2 2 6 2 3 8 2" xfId="35715" xr:uid="{C003E5C0-E435-4F5D-996A-A1579B6EB5E1}"/>
    <cellStyle name="Comma 3 2 2 2 6 2 3 9" xfId="31481" xr:uid="{4BB39472-F299-4C7D-A9B2-A5E88BD72DCD}"/>
    <cellStyle name="Comma 3 2 2 2 6 2 4" xfId="13638" xr:uid="{5627497C-299B-473A-8B4A-7F3C791A5DCF}"/>
    <cellStyle name="Comma 3 2 2 2 6 2 4 2" xfId="20101" xr:uid="{6A4656CD-27FC-4514-9FF8-D0A006E6020B}"/>
    <cellStyle name="Comma 3 2 2 2 6 2 4 2 2" xfId="29317" xr:uid="{8EA7C10F-CBAD-4C84-92CB-F414683498C9}"/>
    <cellStyle name="Comma 3 2 2 2 6 2 4 2 2 2" xfId="41767" xr:uid="{484765B2-BF84-4F5E-AAED-FAD5D9BB25D3}"/>
    <cellStyle name="Comma 3 2 2 2 6 2 4 2 3" xfId="25437" xr:uid="{F5F3BAD5-318A-45C1-88CB-E6ECC2DE3181}"/>
    <cellStyle name="Comma 3 2 2 2 6 2 4 2 3 2" xfId="37888" xr:uid="{0E5F7F6E-DEA2-4025-A0BA-5B16FD3830D4}"/>
    <cellStyle name="Comma 3 2 2 2 6 2 4 2 4" xfId="33351" xr:uid="{A9E3B396-48B3-4A72-81FD-7E1AA57715DA}"/>
    <cellStyle name="Comma 3 2 2 2 6 2 4 3" xfId="18706" xr:uid="{F4E386FF-408A-4EE9-B9BA-7B1404303550}"/>
    <cellStyle name="Comma 3 2 2 2 6 2 4 3 2" xfId="29042" xr:uid="{BA65C813-7861-4BDB-A1BE-F11D64BE5849}"/>
    <cellStyle name="Comma 3 2 2 2 6 2 4 3 2 2" xfId="41492" xr:uid="{C092581B-173E-41FF-BCA5-F407FB8C2931}"/>
    <cellStyle name="Comma 3 2 2 2 6 2 4 3 3" xfId="25160" xr:uid="{02412340-44E4-4F54-B486-D4FFB12BE00B}"/>
    <cellStyle name="Comma 3 2 2 2 6 2 4 3 3 2" xfId="37612" xr:uid="{91EC962E-B4CC-4939-9117-FF85209CDD26}"/>
    <cellStyle name="Comma 3 2 2 2 6 2 4 3 4" xfId="33076" xr:uid="{4A710E19-2EDA-4D88-A84F-9709C98A06D2}"/>
    <cellStyle name="Comma 3 2 2 2 6 2 4 4" xfId="16562" xr:uid="{43584CC2-F735-448D-B82E-A2D97DF16740}"/>
    <cellStyle name="Comma 3 2 2 2 6 2 4 4 2" xfId="28570" xr:uid="{E0252236-75C7-4478-80E3-D5DDF13C0356}"/>
    <cellStyle name="Comma 3 2 2 2 6 2 4 4 2 2" xfId="41020" xr:uid="{07EF3002-D564-4370-979F-A5FCC044C990}"/>
    <cellStyle name="Comma 3 2 2 2 6 2 4 4 3" xfId="24529" xr:uid="{E92124ED-0DFF-42BA-866C-B696478E80A3}"/>
    <cellStyle name="Comma 3 2 2 2 6 2 4 4 3 2" xfId="36983" xr:uid="{B9998ED3-310A-4277-83FC-BD36DE09C928}"/>
    <cellStyle name="Comma 3 2 2 2 6 2 4 4 4" xfId="32604" xr:uid="{C207BE5A-BF77-4C67-BC42-F29BF6E593C7}"/>
    <cellStyle name="Comma 3 2 2 2 6 2 4 5" xfId="27449" xr:uid="{55372E6B-52FC-4C5F-AC63-CEB922CB1139}"/>
    <cellStyle name="Comma 3 2 2 2 6 2 4 5 2" xfId="39899" xr:uid="{949B6596-E921-4D22-8D09-FE1437EF0530}"/>
    <cellStyle name="Comma 3 2 2 2 6 2 4 6" xfId="23262" xr:uid="{1D574217-A413-43FC-ABB0-016CD5CB642D}"/>
    <cellStyle name="Comma 3 2 2 2 6 2 4 6 2" xfId="35717" xr:uid="{712FE5F9-99F4-484D-B986-CE1275E76CBE}"/>
    <cellStyle name="Comma 3 2 2 2 6 2 4 7" xfId="31483" xr:uid="{D4575734-FD15-4B23-8F39-8C65BC95326C}"/>
    <cellStyle name="Comma 3 2 2 2 6 2 5" xfId="20883" xr:uid="{19691C39-19CF-4F29-AA3C-20093F2A21BC}"/>
    <cellStyle name="Comma 3 2 2 2 6 2 5 2" xfId="29456" xr:uid="{A743E8FF-E1F3-48DB-8786-94C32121866B}"/>
    <cellStyle name="Comma 3 2 2 2 6 2 5 2 2" xfId="41906" xr:uid="{82463D2C-6864-4CBE-A9F7-8BF39B956F6C}"/>
    <cellStyle name="Comma 3 2 2 2 6 2 5 3" xfId="25578" xr:uid="{3F2B01F6-5EDA-451F-9592-05B52954F420}"/>
    <cellStyle name="Comma 3 2 2 2 6 2 5 3 2" xfId="38029" xr:uid="{6C92C317-F749-4BEE-8BFE-B63D618E5183}"/>
    <cellStyle name="Comma 3 2 2 2 6 2 5 4" xfId="33490" xr:uid="{91B3AC73-CE61-482E-9B5A-1F4241AA2BE4}"/>
    <cellStyle name="Comma 3 2 2 2 6 2 6" xfId="17900" xr:uid="{0E2CE10E-583C-4BB1-9D2B-EB7A393260B4}"/>
    <cellStyle name="Comma 3 2 2 2 6 2 6 2" xfId="28875" xr:uid="{749ED35B-15DF-4AAF-AC1D-B500099E8ABF}"/>
    <cellStyle name="Comma 3 2 2 2 6 2 6 2 2" xfId="41325" xr:uid="{A151A8D2-5485-4768-9F7D-2D9A5E3D938E}"/>
    <cellStyle name="Comma 3 2 2 2 6 2 6 3" xfId="24913" xr:uid="{9FB59510-3214-4CEB-BF2F-74D4BA1A5B28}"/>
    <cellStyle name="Comma 3 2 2 2 6 2 6 3 2" xfId="37366" xr:uid="{CC1B4DBD-14F5-4F64-8BAF-C0FAC6F5EEC0}"/>
    <cellStyle name="Comma 3 2 2 2 6 2 6 4" xfId="32909" xr:uid="{2408B2D5-2D8B-4FBF-AA1D-E34BE6A89860}"/>
    <cellStyle name="Comma 3 2 2 2 6 2 7" xfId="17073" xr:uid="{A06B8643-E537-4B9C-A367-07FFA28175AE}"/>
    <cellStyle name="Comma 3 2 2 2 6 2 7 2" xfId="28707" xr:uid="{080C268B-14A5-47CA-949C-8E4FB7FEE7DE}"/>
    <cellStyle name="Comma 3 2 2 2 6 2 7 2 2" xfId="41157" xr:uid="{7BEA0C17-B9E8-43E4-BB0A-8E7CFA789408}"/>
    <cellStyle name="Comma 3 2 2 2 6 2 7 3" xfId="24667" xr:uid="{D6220CE5-DCC5-4F82-A2AC-417873D6D08A}"/>
    <cellStyle name="Comma 3 2 2 2 6 2 7 3 2" xfId="37121" xr:uid="{F9D5FD53-5976-486B-B024-1D352CAA2607}"/>
    <cellStyle name="Comma 3 2 2 2 6 2 7 4" xfId="32741" xr:uid="{F9C23613-9117-4AE7-BC9E-59E74F88A8D6}"/>
    <cellStyle name="Comma 3 2 2 2 6 2 8" xfId="15948" xr:uid="{52A177A6-F28D-41FF-B6B9-FB71F8FD6B2B}"/>
    <cellStyle name="Comma 3 2 2 2 6 2 8 2" xfId="28229" xr:uid="{7D97A448-DD00-4DE9-8FF6-62DAC5EE3869}"/>
    <cellStyle name="Comma 3 2 2 2 6 2 8 2 2" xfId="40679" xr:uid="{28FF7A21-89A3-4A29-9791-042BC9103D91}"/>
    <cellStyle name="Comma 3 2 2 2 6 2 8 3" xfId="24188" xr:uid="{76CDF61B-A02D-4708-8572-23A6D9E7B6F1}"/>
    <cellStyle name="Comma 3 2 2 2 6 2 8 3 2" xfId="36642" xr:uid="{C3A92417-DC7F-4CA9-BC06-8C0E3499C78B}"/>
    <cellStyle name="Comma 3 2 2 2 6 2 8 4" xfId="32263" xr:uid="{9C79C147-559F-4DF0-8D82-A849F5562C2B}"/>
    <cellStyle name="Comma 3 2 2 2 6 2 9" xfId="27444" xr:uid="{CDFD5129-8703-40A7-BA4D-CE0F9356686A}"/>
    <cellStyle name="Comma 3 2 2 2 6 2 9 2" xfId="39894" xr:uid="{4FF1D911-A5C0-4A8D-948B-B1C5F76F53D3}"/>
    <cellStyle name="Comma 3 2 2 2 6 3" xfId="13639" xr:uid="{55983C05-61DC-4FB7-8C5A-A3EF4A9D0DF4}"/>
    <cellStyle name="Comma 3 2 2 2 6 3 2" xfId="13640" xr:uid="{2E09B065-4935-43FD-8346-52E0FB150369}"/>
    <cellStyle name="Comma 3 2 2 2 6 3 2 2" xfId="20246" xr:uid="{46088151-A171-482B-99D4-06D254FFF227}"/>
    <cellStyle name="Comma 3 2 2 2 6 3 2 2 2" xfId="29349" xr:uid="{E5A74233-04CA-446E-B525-C3391453BE24}"/>
    <cellStyle name="Comma 3 2 2 2 6 3 2 2 2 2" xfId="41799" xr:uid="{395255D7-1B9B-4C49-B67B-E773A3C784C5}"/>
    <cellStyle name="Comma 3 2 2 2 6 3 2 2 3" xfId="25469" xr:uid="{956221A9-D5DA-4A4D-A9E3-C85790525B52}"/>
    <cellStyle name="Comma 3 2 2 2 6 3 2 2 3 2" xfId="37920" xr:uid="{635C9B00-37AA-4110-B4FD-59401BD9FF1D}"/>
    <cellStyle name="Comma 3 2 2 2 6 3 2 2 4" xfId="33383" xr:uid="{12A0CDAB-46AA-4D99-A82C-A1548EA4C88C}"/>
    <cellStyle name="Comma 3 2 2 2 6 3 2 3" xfId="18851" xr:uid="{6D5CD18A-C1D3-4ADB-BF5C-6FD3CBA292E9}"/>
    <cellStyle name="Comma 3 2 2 2 6 3 2 3 2" xfId="29074" xr:uid="{C63756F4-8EA0-4138-9EEC-E0894124DC33}"/>
    <cellStyle name="Comma 3 2 2 2 6 3 2 3 2 2" xfId="41524" xr:uid="{D31AA989-80E6-4DC5-AA18-0740E5836931}"/>
    <cellStyle name="Comma 3 2 2 2 6 3 2 3 3" xfId="25192" xr:uid="{DC84C50C-B99B-479C-B152-3A6FB0938541}"/>
    <cellStyle name="Comma 3 2 2 2 6 3 2 3 3 2" xfId="37644" xr:uid="{9EC7BE94-1598-40CC-93D4-74818FF4A05A}"/>
    <cellStyle name="Comma 3 2 2 2 6 3 2 3 4" xfId="33108" xr:uid="{58DFA091-F983-4970-A64B-0A5EA5939072}"/>
    <cellStyle name="Comma 3 2 2 2 6 3 2 4" xfId="16640" xr:uid="{3C332A88-D875-48C1-A0E8-BBD64B987974}"/>
    <cellStyle name="Comma 3 2 2 2 6 3 2 4 2" xfId="28602" xr:uid="{B5E7B634-FFE1-4CA6-9A23-B1CFE448FA37}"/>
    <cellStyle name="Comma 3 2 2 2 6 3 2 4 2 2" xfId="41052" xr:uid="{41953090-2385-4277-9AE2-3F1196C68FA3}"/>
    <cellStyle name="Comma 3 2 2 2 6 3 2 4 3" xfId="24561" xr:uid="{72A94BCC-4C1C-407B-8AF5-46471690B514}"/>
    <cellStyle name="Comma 3 2 2 2 6 3 2 4 3 2" xfId="37015" xr:uid="{7CFC4F3E-E1AB-426E-83D2-5D187D644494}"/>
    <cellStyle name="Comma 3 2 2 2 6 3 2 4 4" xfId="32636" xr:uid="{FBD3D20A-7477-46FF-960C-27CA328C20AC}"/>
    <cellStyle name="Comma 3 2 2 2 6 3 2 5" xfId="27451" xr:uid="{451D63F6-A2EF-48F6-BABB-DCD91F28B43E}"/>
    <cellStyle name="Comma 3 2 2 2 6 3 2 5 2" xfId="39901" xr:uid="{CB2DB419-8FF4-40BB-B599-3C36DECF3459}"/>
    <cellStyle name="Comma 3 2 2 2 6 3 2 6" xfId="23264" xr:uid="{9E48D07A-1D03-4AAD-A6A6-B15EDF789159}"/>
    <cellStyle name="Comma 3 2 2 2 6 3 2 6 2" xfId="35719" xr:uid="{B78D5B59-180A-4053-A76B-4C91A2356303}"/>
    <cellStyle name="Comma 3 2 2 2 6 3 2 7" xfId="31485" xr:uid="{F2678146-2FCD-4B61-8930-79A450966495}"/>
    <cellStyle name="Comma 3 2 2 2 6 3 3" xfId="19447" xr:uid="{53103DDF-9C93-4C3B-8DB3-07FE978C9029}"/>
    <cellStyle name="Comma 3 2 2 2 6 3 3 2" xfId="29180" xr:uid="{52BE3531-8B82-42D6-B067-919C285A717C}"/>
    <cellStyle name="Comma 3 2 2 2 6 3 3 2 2" xfId="41630" xr:uid="{544A7A21-22E5-4465-85BC-A042509DD75C}"/>
    <cellStyle name="Comma 3 2 2 2 6 3 3 3" xfId="25299" xr:uid="{8D35DA44-972A-405E-994C-1871066948B5}"/>
    <cellStyle name="Comma 3 2 2 2 6 3 3 3 2" xfId="37751" xr:uid="{7B5CE63D-F1AF-49C3-A509-1169FEB2FD5B}"/>
    <cellStyle name="Comma 3 2 2 2 6 3 3 4" xfId="33214" xr:uid="{1AC608E7-F8E1-4208-B52D-F45112154204}"/>
    <cellStyle name="Comma 3 2 2 2 6 3 4" xfId="18045" xr:uid="{DE25F264-9642-48EA-8547-C956F62E095A}"/>
    <cellStyle name="Comma 3 2 2 2 6 3 4 2" xfId="28907" xr:uid="{D7E84216-4353-43F5-98AB-7EF42115E037}"/>
    <cellStyle name="Comma 3 2 2 2 6 3 4 2 2" xfId="41357" xr:uid="{B6558902-D05E-4E51-BF37-5364D301FB25}"/>
    <cellStyle name="Comma 3 2 2 2 6 3 4 3" xfId="24945" xr:uid="{CE0D56BD-D113-49E3-9F5B-4534BE92E8A9}"/>
    <cellStyle name="Comma 3 2 2 2 6 3 4 3 2" xfId="37398" xr:uid="{45C6805D-1C9D-4DB9-8D73-26F5C68ABE4C}"/>
    <cellStyle name="Comma 3 2 2 2 6 3 4 4" xfId="32941" xr:uid="{1EC6F832-5151-4BA3-95CA-72AEB9FCC4A0}"/>
    <cellStyle name="Comma 3 2 2 2 6 3 5" xfId="16087" xr:uid="{A121C3B5-7483-4A9D-B2AE-BE793DB93D8D}"/>
    <cellStyle name="Comma 3 2 2 2 6 3 5 2" xfId="28322" xr:uid="{9D03453E-CAFE-4A65-88F9-DD63153D5D23}"/>
    <cellStyle name="Comma 3 2 2 2 6 3 5 2 2" xfId="40772" xr:uid="{BC6B1DAF-7048-45EA-8F79-698BE179C8EB}"/>
    <cellStyle name="Comma 3 2 2 2 6 3 5 3" xfId="24281" xr:uid="{0E6879A5-97AE-47C2-893A-2940C5971C4A}"/>
    <cellStyle name="Comma 3 2 2 2 6 3 5 3 2" xfId="36735" xr:uid="{6678F985-B971-4570-8D57-C48B6336EA93}"/>
    <cellStyle name="Comma 3 2 2 2 6 3 5 4" xfId="32356" xr:uid="{77404EA6-F648-4BB2-B79A-DE228C5B9ED9}"/>
    <cellStyle name="Comma 3 2 2 2 6 3 6" xfId="27450" xr:uid="{006A1A9A-F79B-41E9-B008-2DC93FC22AC8}"/>
    <cellStyle name="Comma 3 2 2 2 6 3 6 2" xfId="39900" xr:uid="{C1ABE174-9E1A-4596-81F2-45069B758C8C}"/>
    <cellStyle name="Comma 3 2 2 2 6 3 7" xfId="23263" xr:uid="{32C54E43-F427-414A-8D3C-E8D2BFC4B4E6}"/>
    <cellStyle name="Comma 3 2 2 2 6 3 7 2" xfId="35718" xr:uid="{3A6031BB-33A6-4B82-B72E-804552DDA92E}"/>
    <cellStyle name="Comma 3 2 2 2 6 3 8" xfId="31484" xr:uid="{1A87F1F8-A8BE-4E86-9A44-4687CAA757C0}"/>
    <cellStyle name="Comma 3 2 2 2 6 4" xfId="13641" xr:uid="{2ACE4AE1-B808-4958-A212-202DBE26916C}"/>
    <cellStyle name="Comma 3 2 2 2 6 4 2" xfId="18670" xr:uid="{C24C56F1-0B66-48A5-A2CA-FC13209D0E21}"/>
    <cellStyle name="Comma 3 2 2 2 6 4 2 2" xfId="29010" xr:uid="{C1851D52-AC12-4C43-BC6A-38A3CF29A004}"/>
    <cellStyle name="Comma 3 2 2 2 6 4 2 2 2" xfId="41460" xr:uid="{0D93E6F0-940C-4E71-8B65-48F9F3AA3C4D}"/>
    <cellStyle name="Comma 3 2 2 2 6 4 2 3" xfId="25128" xr:uid="{EB0F9511-D145-4B25-8923-0B68469BE5F7}"/>
    <cellStyle name="Comma 3 2 2 2 6 4 2 3 2" xfId="37580" xr:uid="{6BBCF55E-48A3-4796-895C-F6E97E68A594}"/>
    <cellStyle name="Comma 3 2 2 2 6 4 2 4" xfId="33044" xr:uid="{F634DA3D-7449-4535-AB14-536CDB7FD3BC}"/>
    <cellStyle name="Comma 3 2 2 2 6 4 3" xfId="20052" xr:uid="{69C13952-7797-4906-B09A-985174962F2F}"/>
    <cellStyle name="Comma 3 2 2 2 6 4 3 2" xfId="29284" xr:uid="{39823856-0082-4AA2-AEFC-A7FF2B116F9D}"/>
    <cellStyle name="Comma 3 2 2 2 6 4 3 2 2" xfId="41734" xr:uid="{FD621322-1546-4991-B64F-E0B2038DBCF9}"/>
    <cellStyle name="Comma 3 2 2 2 6 4 3 3" xfId="25404" xr:uid="{C566C630-C75C-484C-9499-EF425873622E}"/>
    <cellStyle name="Comma 3 2 2 2 6 4 3 3 2" xfId="37855" xr:uid="{2A8DC234-F16D-4525-B787-BFA8CC54D23C}"/>
    <cellStyle name="Comma 3 2 2 2 6 4 3 4" xfId="33318" xr:uid="{4D277F24-0C4A-4BF6-B696-B7D16F18611E}"/>
    <cellStyle name="Comma 3 2 2 2 6 4 4" xfId="17827" xr:uid="{502D000A-78B0-4F72-879D-5C62DD971610}"/>
    <cellStyle name="Comma 3 2 2 2 6 4 4 2" xfId="28818" xr:uid="{9D3670F9-C63B-4E56-826D-1E708406B846}"/>
    <cellStyle name="Comma 3 2 2 2 6 4 4 2 2" xfId="41268" xr:uid="{DAB55166-749C-4D57-9D06-08A7B72B0C2F}"/>
    <cellStyle name="Comma 3 2 2 2 6 4 4 3" xfId="24856" xr:uid="{31991CE7-D356-4AFC-966D-576F335F9E94}"/>
    <cellStyle name="Comma 3 2 2 2 6 4 4 3 2" xfId="37309" xr:uid="{E341BF4A-6B9C-4620-BD96-5B790DABEC39}"/>
    <cellStyle name="Comma 3 2 2 2 6 4 4 4" xfId="32852" xr:uid="{4CD5E4D5-0690-4CA2-AC97-F0AC6BC95EA0}"/>
    <cellStyle name="Comma 3 2 2 2 6 4 5" xfId="16464" xr:uid="{BE6101C7-C28C-4D88-83AD-5879C3E2CC25}"/>
    <cellStyle name="Comma 3 2 2 2 6 4 5 2" xfId="28476" xr:uid="{832E8BDA-BF31-4A36-8BA5-62838F9058CE}"/>
    <cellStyle name="Comma 3 2 2 2 6 4 5 2 2" xfId="40926" xr:uid="{37DBFB06-CB9E-4526-984C-4A3C2E77C897}"/>
    <cellStyle name="Comma 3 2 2 2 6 4 5 3" xfId="24435" xr:uid="{15012C1A-33C5-4686-839B-4286EBFAFCF6}"/>
    <cellStyle name="Comma 3 2 2 2 6 4 5 3 2" xfId="36889" xr:uid="{AC15ED72-4592-42F6-AF0F-554F4A66F0C9}"/>
    <cellStyle name="Comma 3 2 2 2 6 4 5 4" xfId="32510" xr:uid="{ED10851E-F985-4CD3-9CBA-2501E38B99E4}"/>
    <cellStyle name="Comma 3 2 2 2 6 4 6" xfId="27452" xr:uid="{B9E6FFDB-4F75-48EC-ADC1-6D7067D52A29}"/>
    <cellStyle name="Comma 3 2 2 2 6 4 6 2" xfId="39902" xr:uid="{AA13C31A-35D3-452C-AB6B-E99E8B3E2F5A}"/>
    <cellStyle name="Comma 3 2 2 2 6 4 7" xfId="23265" xr:uid="{8981F694-0D8C-47AE-93B0-97D324D3AFE7}"/>
    <cellStyle name="Comma 3 2 2 2 6 4 7 2" xfId="35720" xr:uid="{E80B6002-35A5-406B-B438-6D1EB35ECF85}"/>
    <cellStyle name="Comma 3 2 2 2 6 4 8" xfId="31486" xr:uid="{1C3DF228-8B45-4840-A864-E773AA133F90}"/>
    <cellStyle name="Comma 3 2 2 2 6 5" xfId="15777" xr:uid="{6577C30F-65B1-49EE-B0BB-194F6CF95F9F}"/>
    <cellStyle name="Comma 3 2 2 2 6 5 2" xfId="28062" xr:uid="{C0CD83EA-553B-45BF-A6C6-69E567210EBE}"/>
    <cellStyle name="Comma 3 2 2 2 6 5 2 2" xfId="40512" xr:uid="{1C2661DF-94FD-4025-A89E-0316ED2BFE2D}"/>
    <cellStyle name="Comma 3 2 2 2 6 5 3" xfId="24021" xr:uid="{20C5F6C2-A6BE-4FB6-B55E-33D232E851ED}"/>
    <cellStyle name="Comma 3 2 2 2 6 5 3 2" xfId="36475" xr:uid="{AE77E92E-F87B-46B0-9E7B-5CB78DFC7199}"/>
    <cellStyle name="Comma 3 2 2 2 6 5 4" xfId="32096" xr:uid="{941E34A0-7726-432B-AEE0-0D52C3AB165D}"/>
    <cellStyle name="Comma 3 2 2 2 6 6" xfId="27443" xr:uid="{5E57DC9E-CC4F-4651-AE21-4F9B7BE02655}"/>
    <cellStyle name="Comma 3 2 2 2 6 6 2" xfId="39893" xr:uid="{99539F80-5F50-4637-BAB9-C2F1AA00C181}"/>
    <cellStyle name="Comma 3 2 2 2 6 7" xfId="23256" xr:uid="{AB8D84B4-03F2-4DD6-8789-95D9194D3926}"/>
    <cellStyle name="Comma 3 2 2 2 6 7 2" xfId="35711" xr:uid="{EF10815E-33B4-4742-8508-54615F7B8C5F}"/>
    <cellStyle name="Comma 3 2 2 2 6 8" xfId="31477" xr:uid="{A159142A-76C3-42E3-92FE-C7B38AC481D0}"/>
    <cellStyle name="Comma 3 2 2 2 7" xfId="13642" xr:uid="{B283D477-D919-48D7-9F48-9C16BA4EF12C}"/>
    <cellStyle name="Comma 3 2 2 2 7 2" xfId="13643" xr:uid="{E9A4118E-13E2-4919-8926-77FC525C09FF}"/>
    <cellStyle name="Comma 3 2 2 2 7 2 2" xfId="13644" xr:uid="{3B2D2A72-0EA8-4B00-A4C7-192F84E3E26F}"/>
    <cellStyle name="Comma 3 2 2 2 7 2 2 2" xfId="20540" xr:uid="{04EFE28B-5617-4229-8BF1-48E8E88E99DD}"/>
    <cellStyle name="Comma 3 2 2 2 7 2 2 3" xfId="19158" xr:uid="{43BEEE28-4A3E-47A2-89CB-2E99894EEF01}"/>
    <cellStyle name="Comma 3 2 2 2 7 2 3" xfId="19749" xr:uid="{1CBB3AE7-AD07-440C-9A42-7BE8DADF8F3F}"/>
    <cellStyle name="Comma 3 2 2 2 7 2 4" xfId="18428" xr:uid="{3B437194-42FF-4A5D-8F42-26DC2582E2B5}"/>
    <cellStyle name="Comma 3 2 2 2 7 2 5" xfId="17206" xr:uid="{6DE2B5AF-A9EE-4358-8829-40F1AB4D989A}"/>
    <cellStyle name="Comma 3 2 2 2 7 3" xfId="13645" xr:uid="{BCD84D58-3E16-4D51-B780-9EEAE5EE7452}"/>
    <cellStyle name="Comma 3 2 2 2 7 3 2" xfId="20314" xr:uid="{E359E20B-72C4-4CD0-ADCA-0641879E1B9B}"/>
    <cellStyle name="Comma 3 2 2 2 7 3 3" xfId="18931" xr:uid="{24E18B22-8D06-4037-B2AD-2EAFF89DFEF6}"/>
    <cellStyle name="Comma 3 2 2 2 7 3 4" xfId="17428" xr:uid="{7E9193B1-2291-490A-9B54-3B0ADB26B4BA}"/>
    <cellStyle name="Comma 3 2 2 2 7 4" xfId="20725" xr:uid="{8B7CB0C4-ADA0-4289-A718-541ACF6C3CCF}"/>
    <cellStyle name="Comma 3 2 2 2 7 5" xfId="19526" xr:uid="{00B81C9E-2857-47F2-B1EF-28D1A4EB6D88}"/>
    <cellStyle name="Comma 3 2 2 2 7 6" xfId="20884" xr:uid="{7703217C-3867-4FE6-BD2E-67A3838A4CD4}"/>
    <cellStyle name="Comma 3 2 2 2 7 7" xfId="18124" xr:uid="{13EFAC5F-DC08-4C86-BCB3-E552D35EECA5}"/>
    <cellStyle name="Comma 3 2 2 2 7 8" xfId="16983" xr:uid="{CE2A589F-F2E3-479D-94D1-1C6AFC19DC1D}"/>
    <cellStyle name="Comma 3 2 2 2 8" xfId="13646" xr:uid="{28D5FEDE-AAB0-4D77-A153-B398DF18404E}"/>
    <cellStyle name="Comma 3 2 2 2 8 2" xfId="13647" xr:uid="{EE14CBB5-26E3-4CCD-9176-1B91A19A1AD8}"/>
    <cellStyle name="Comma 3 2 2 2 8 2 2" xfId="20155" xr:uid="{AAB43C8A-ACCA-4DE6-B368-F68B3691EAF4}"/>
    <cellStyle name="Comma 3 2 2 2 8 2 3" xfId="18760" xr:uid="{82C915EC-C3AD-4923-BCDD-364E34AE89D8}"/>
    <cellStyle name="Comma 3 2 2 2 8 3" xfId="19356" xr:uid="{BE172256-03A7-4B35-A0AB-9EC1325C56E4}"/>
    <cellStyle name="Comma 3 2 2 2 8 4" xfId="17955" xr:uid="{F46D3B13-5C98-4A8C-9E40-3109D1DAF10A}"/>
    <cellStyle name="Comma 3 2 2 2 9" xfId="13648" xr:uid="{4330344A-962B-4860-8666-C9A57B45AB10}"/>
    <cellStyle name="Comma 3 2 2 2 9 2" xfId="18615" xr:uid="{7CA6306E-F35B-4F19-AB15-4BAAEDFE9647}"/>
    <cellStyle name="Comma 3 2 2 2 9 3" xfId="19961" xr:uid="{C8EB2BCA-7C20-4C82-97B1-E941C8E66181}"/>
    <cellStyle name="Comma 3 2 2 2 9 4" xfId="17736" xr:uid="{E216BA3A-1D34-412D-8FC8-4B0CE5D13047}"/>
    <cellStyle name="Comma 3 2 2 3" xfId="12978" xr:uid="{6CF2FB1B-72F4-4164-A7C6-25E5672131B7}"/>
    <cellStyle name="Comma 3 2 2 3 2" xfId="13650" xr:uid="{0C89A82E-105F-459A-85A8-6D56279981BA}"/>
    <cellStyle name="Comma 3 2 2 3 2 2" xfId="13651" xr:uid="{F804CBD8-8CD2-449D-B07A-702FB0DC30B4}"/>
    <cellStyle name="Comma 3 2 2 3 2 2 2" xfId="13652" xr:uid="{FC4D7F33-FBEB-4207-AB98-AFA56D3CED02}"/>
    <cellStyle name="Comma 3 2 2 3 2 2 2 2" xfId="20545" xr:uid="{C4A777C9-397A-43CD-B15A-A0DA449E3622}"/>
    <cellStyle name="Comma 3 2 2 3 2 2 2 3" xfId="19163" xr:uid="{B8FF3E49-5A6F-4B02-B09C-E72D0996B159}"/>
    <cellStyle name="Comma 3 2 2 3 2 2 3" xfId="19754" xr:uid="{517940D1-2D9E-45CC-A1E3-9BBAFC89F965}"/>
    <cellStyle name="Comma 3 2 2 3 2 2 4" xfId="18433" xr:uid="{3D3E4FF3-1E89-412D-87C4-8F7A3AC860C2}"/>
    <cellStyle name="Comma 3 2 2 3 2 2 5" xfId="17211" xr:uid="{43574499-C66D-4A30-A3BD-D4D46A5C881E}"/>
    <cellStyle name="Comma 3 2 2 3 2 3" xfId="13653" xr:uid="{F57500FE-532A-480A-8879-54E0446AF2D8}"/>
    <cellStyle name="Comma 3 2 2 3 2 3 2" xfId="20319" xr:uid="{C47CD613-032E-4073-B8F8-8C1AE02AA5EF}"/>
    <cellStyle name="Comma 3 2 2 3 2 3 3" xfId="18936" xr:uid="{340B049F-4147-478E-90FE-C05C10DFE6E0}"/>
    <cellStyle name="Comma 3 2 2 3 2 3 4" xfId="17433" xr:uid="{2C5E8292-0FA9-4879-8183-EE1012A70B4C}"/>
    <cellStyle name="Comma 3 2 2 3 2 4" xfId="20729" xr:uid="{D210157C-6B0A-4078-B9C6-890C958A1A17}"/>
    <cellStyle name="Comma 3 2 2 3 2 5" xfId="19531" xr:uid="{789C4BB1-71C3-4D1D-922E-6A2BA0C7C859}"/>
    <cellStyle name="Comma 3 2 2 3 2 6" xfId="20885" xr:uid="{12F3CAE1-22D5-4437-AAE1-9A8E2A7D4513}"/>
    <cellStyle name="Comma 3 2 2 3 2 7" xfId="18129" xr:uid="{89192C6F-6681-4CD2-AF8F-80469F0FF535}"/>
    <cellStyle name="Comma 3 2 2 3 2 8" xfId="16988" xr:uid="{BAD950F0-3CCD-4AC9-9CB4-E164EC852D57}"/>
    <cellStyle name="Comma 3 2 2 3 3" xfId="13654" xr:uid="{4AA75A73-6F8D-457F-99A9-33BDAAB4A92C}"/>
    <cellStyle name="Comma 3 2 2 3 3 2" xfId="13655" xr:uid="{E1131DB9-7690-46E3-931F-3096E7F2D529}"/>
    <cellStyle name="Comma 3 2 2 3 3 2 2" xfId="20160" xr:uid="{C955BA11-387C-4E96-B4B8-BF1A2F7A5E80}"/>
    <cellStyle name="Comma 3 2 2 3 3 2 3" xfId="18765" xr:uid="{A84DA5CE-B63C-409F-98AA-D85D09B6782A}"/>
    <cellStyle name="Comma 3 2 2 3 3 3" xfId="19361" xr:uid="{9302E4DE-6EA9-4DD7-9B3C-44774C0C9E44}"/>
    <cellStyle name="Comma 3 2 2 3 3 4" xfId="17960" xr:uid="{500D40F7-98DE-42B0-8B3E-255C474B5E78}"/>
    <cellStyle name="Comma 3 2 2 3 4" xfId="13656" xr:uid="{92858002-F7F3-4624-93DD-640AD33C6C82}"/>
    <cellStyle name="Comma 3 2 2 3 4 2" xfId="18620" xr:uid="{43C1AEAE-78FE-4E16-8EEF-D53CB874B2B5}"/>
    <cellStyle name="Comma 3 2 2 3 4 3" xfId="19966" xr:uid="{36438CE4-F594-4DD1-8F0B-A84A49BF2483}"/>
    <cellStyle name="Comma 3 2 2 3 4 4" xfId="17741" xr:uid="{21F9F708-239F-4727-9E76-B58D86FA0018}"/>
    <cellStyle name="Comma 3 2 2 3 5" xfId="13649" xr:uid="{012CD897-709C-4810-80C9-52D8D4460E2A}"/>
    <cellStyle name="Comma 3 2 2 3 6" xfId="43176" xr:uid="{C0A85BFF-4442-49EB-9392-C0A228F081EA}"/>
    <cellStyle name="Comma 3 2 2 4" xfId="13657" xr:uid="{CC60750F-D625-4F14-BEAF-8748F5D7A102}"/>
    <cellStyle name="Comma 3 2 2 4 2" xfId="13658" xr:uid="{60BD2474-1918-4965-ABE9-374D355DF255}"/>
    <cellStyle name="Comma 3 2 2 4 2 2" xfId="13659" xr:uid="{5D17C992-6D00-4DB1-AAE1-15ADA28C014E}"/>
    <cellStyle name="Comma 3 2 2 4 2 2 2" xfId="13660" xr:uid="{86B6AB6A-5593-41E9-B649-1B2B5DC26C87}"/>
    <cellStyle name="Comma 3 2 2 4 2 2 2 2" xfId="20546" xr:uid="{3ED65EBD-4C13-459D-BD67-8383C9C344EB}"/>
    <cellStyle name="Comma 3 2 2 4 2 2 2 3" xfId="19164" xr:uid="{8950250B-D928-4EFA-926B-0B0F497E999D}"/>
    <cellStyle name="Comma 3 2 2 4 2 2 3" xfId="19755" xr:uid="{FCF9EDCF-5905-4D04-AC64-9F2C60CDE9C9}"/>
    <cellStyle name="Comma 3 2 2 4 2 2 4" xfId="18434" xr:uid="{ABF40E82-C1C3-4DDB-BA15-096B5AC2282B}"/>
    <cellStyle name="Comma 3 2 2 4 2 2 5" xfId="17212" xr:uid="{F2BA73EC-5A24-4AD0-8883-5FEAB970D821}"/>
    <cellStyle name="Comma 3 2 2 4 2 3" xfId="13661" xr:uid="{AC74F141-B7E4-4CF2-92A4-3567769E40CC}"/>
    <cellStyle name="Comma 3 2 2 4 2 3 2" xfId="20320" xr:uid="{B662D498-4BAD-4AF1-A17E-92BCC80CCA78}"/>
    <cellStyle name="Comma 3 2 2 4 2 3 3" xfId="18937" xr:uid="{784A703D-BE65-43A6-AC35-54FE341D68B0}"/>
    <cellStyle name="Comma 3 2 2 4 2 3 4" xfId="17434" xr:uid="{35E9E1A0-6F9F-4772-8CFB-7CF8EE0E1793}"/>
    <cellStyle name="Comma 3 2 2 4 2 4" xfId="20730" xr:uid="{44614C05-B0F1-4EBC-99F3-4F9F6157F6AD}"/>
    <cellStyle name="Comma 3 2 2 4 2 5" xfId="19532" xr:uid="{1D2838AA-175F-4D2F-A7B9-5425F0C23D53}"/>
    <cellStyle name="Comma 3 2 2 4 2 6" xfId="20886" xr:uid="{EAA3CCC8-5327-423E-9386-CC668A0F476C}"/>
    <cellStyle name="Comma 3 2 2 4 2 7" xfId="18130" xr:uid="{CD8B7E5D-364B-4C83-BC02-A2A1D3D5B7EF}"/>
    <cellStyle name="Comma 3 2 2 4 2 8" xfId="16989" xr:uid="{44BA8BCD-09D8-46FE-8C5D-DF5A4F50C508}"/>
    <cellStyle name="Comma 3 2 2 4 3" xfId="13662" xr:uid="{D2E75935-BB65-438B-A6BF-16BD671FB145}"/>
    <cellStyle name="Comma 3 2 2 4 3 2" xfId="13663" xr:uid="{64F90A28-0808-4838-906D-32ED723CB266}"/>
    <cellStyle name="Comma 3 2 2 4 3 2 2" xfId="20161" xr:uid="{18C0E68C-4AEA-400E-AD98-FEEE36CA951B}"/>
    <cellStyle name="Comma 3 2 2 4 3 2 3" xfId="18766" xr:uid="{0A822830-CEB9-4E38-B12F-CAEDF42364C5}"/>
    <cellStyle name="Comma 3 2 2 4 3 3" xfId="19362" xr:uid="{38D533E8-3395-46A0-83F4-6C1E798E08CA}"/>
    <cellStyle name="Comma 3 2 2 4 3 4" xfId="17961" xr:uid="{E5A0F2E4-3EA7-473B-A50F-D0D00939DDFC}"/>
    <cellStyle name="Comma 3 2 2 4 4" xfId="13664" xr:uid="{A06E4156-7009-40A3-BC56-5877D4A6437E}"/>
    <cellStyle name="Comma 3 2 2 4 4 2" xfId="18621" xr:uid="{1D689FB9-3A36-4C17-9544-6F47E81286A9}"/>
    <cellStyle name="Comma 3 2 2 4 4 3" xfId="19967" xr:uid="{C303CA65-CFEA-42B2-AF82-FB4837271EDA}"/>
    <cellStyle name="Comma 3 2 2 4 4 4" xfId="17742" xr:uid="{52C8EEE8-9B49-4622-AA30-FF94C0DC8FF6}"/>
    <cellStyle name="Comma 3 2 2 4 5" xfId="44148" xr:uid="{D0091D78-1C34-4FCD-8716-770129A0D120}"/>
    <cellStyle name="Comma 3 2 2 5" xfId="13665" xr:uid="{F48D658D-F7A1-40E8-A021-DD640D1FC7D2}"/>
    <cellStyle name="Comma 3 2 2 5 2" xfId="13666" xr:uid="{05A2F3CC-94D9-46DB-AC62-F9E50DCB9C1F}"/>
    <cellStyle name="Comma 3 2 2 5 2 2" xfId="13667" xr:uid="{46FE10F9-5F4F-4497-AD68-34FBC335DD23}"/>
    <cellStyle name="Comma 3 2 2 5 2 2 2" xfId="13668" xr:uid="{02136C4F-C451-4FB1-A64A-053E8CDA3096}"/>
    <cellStyle name="Comma 3 2 2 5 2 2 2 2" xfId="20547" xr:uid="{AB08F2CA-30C5-4B82-ABA0-A7BFB6C09F55}"/>
    <cellStyle name="Comma 3 2 2 5 2 2 2 3" xfId="19165" xr:uid="{85AE249F-F257-47E7-B664-430988E22E4E}"/>
    <cellStyle name="Comma 3 2 2 5 2 2 3" xfId="19756" xr:uid="{E7523F47-F83F-4919-884B-B15BAE823861}"/>
    <cellStyle name="Comma 3 2 2 5 2 2 4" xfId="18435" xr:uid="{C1E30E68-0B94-4A92-B7EC-D06F7F81A62E}"/>
    <cellStyle name="Comma 3 2 2 5 2 2 5" xfId="17213" xr:uid="{6D9F3128-16D6-4ACF-B4BA-1A3EE2E9BF88}"/>
    <cellStyle name="Comma 3 2 2 5 2 3" xfId="13669" xr:uid="{3BF39A72-0B58-4849-86AE-20804B3349FB}"/>
    <cellStyle name="Comma 3 2 2 5 2 3 2" xfId="20321" xr:uid="{B04C0AC4-ACC4-4CB8-AFCC-CDA23D1AAD5B}"/>
    <cellStyle name="Comma 3 2 2 5 2 3 3" xfId="18938" xr:uid="{96E41077-ED3E-4468-A60C-0E873299D71E}"/>
    <cellStyle name="Comma 3 2 2 5 2 3 4" xfId="17435" xr:uid="{2295EBA9-2873-49EC-A30B-91DFD78DB7B4}"/>
    <cellStyle name="Comma 3 2 2 5 2 4" xfId="20731" xr:uid="{84812CC9-3AD3-4650-8F0E-79524C7E6183}"/>
    <cellStyle name="Comma 3 2 2 5 2 5" xfId="19533" xr:uid="{B552E618-B839-4D30-9F32-603F11CE561F}"/>
    <cellStyle name="Comma 3 2 2 5 2 6" xfId="20887" xr:uid="{734F0B1B-E98B-4B03-A777-B581D7DAD9C9}"/>
    <cellStyle name="Comma 3 2 2 5 2 7" xfId="18131" xr:uid="{8F52B1F0-8491-4E4C-BBAA-8CC64BCCDDEC}"/>
    <cellStyle name="Comma 3 2 2 5 2 8" xfId="16990" xr:uid="{4D637D7E-4931-4C1F-992A-D52C6EF082BE}"/>
    <cellStyle name="Comma 3 2 2 5 3" xfId="13670" xr:uid="{095958B2-32F4-4CA0-BA01-33E03FBB19A0}"/>
    <cellStyle name="Comma 3 2 2 5 3 2" xfId="13671" xr:uid="{B278C977-5E3E-4C84-B4B8-32276D2692C7}"/>
    <cellStyle name="Comma 3 2 2 5 3 2 2" xfId="20162" xr:uid="{753A4E56-70A7-4C50-8D25-329CC148503F}"/>
    <cellStyle name="Comma 3 2 2 5 3 2 3" xfId="18767" xr:uid="{667B002B-05CD-41E8-9344-4AD9D82F8D25}"/>
    <cellStyle name="Comma 3 2 2 5 3 3" xfId="19363" xr:uid="{EF1C386A-0FD0-4AD4-8FFE-6485FD9C2A4D}"/>
    <cellStyle name="Comma 3 2 2 5 3 4" xfId="17962" xr:uid="{6CBC50C7-0E4D-45AD-A631-36703EE5BAD5}"/>
    <cellStyle name="Comma 3 2 2 5 4" xfId="13672" xr:uid="{F6FA0C1D-9326-4B64-B47E-D5427D258F39}"/>
    <cellStyle name="Comma 3 2 2 5 4 2" xfId="18622" xr:uid="{1D950041-BA52-4EC0-8C35-734A681DB60A}"/>
    <cellStyle name="Comma 3 2 2 5 4 3" xfId="19968" xr:uid="{81239F21-ACC3-4D1B-BE37-572DB8695300}"/>
    <cellStyle name="Comma 3 2 2 5 4 4" xfId="17743" xr:uid="{CC6602F8-2F71-47AA-9233-A9BBB8003D02}"/>
    <cellStyle name="Comma 3 2 2 6" xfId="13673" xr:uid="{C50BC79C-2F2F-4F3E-B6B5-EADC0E750735}"/>
    <cellStyle name="Comma 3 2 2 6 2" xfId="13674" xr:uid="{6358CB13-B9D1-4F2A-AC64-A949454007A2}"/>
    <cellStyle name="Comma 3 2 2 6 2 2" xfId="13675" xr:uid="{65A9E4FE-6A27-4EB2-84E6-FDA076560C13}"/>
    <cellStyle name="Comma 3 2 2 6 2 2 2" xfId="13676" xr:uid="{1C3EF745-79E1-488F-9C20-31645B2ABD62}"/>
    <cellStyle name="Comma 3 2 2 6 2 2 2 2" xfId="20548" xr:uid="{A690DAF1-9974-4555-B6F0-E0F50E269EF7}"/>
    <cellStyle name="Comma 3 2 2 6 2 2 2 3" xfId="19166" xr:uid="{64D39AEA-8474-4069-A47A-7FB1DF06D3B7}"/>
    <cellStyle name="Comma 3 2 2 6 2 2 3" xfId="19757" xr:uid="{9087A671-CD04-4FD1-9FAD-CC8955B68C1C}"/>
    <cellStyle name="Comma 3 2 2 6 2 2 4" xfId="18436" xr:uid="{A8478FCE-825E-4AEB-B6DB-47D3ED93927A}"/>
    <cellStyle name="Comma 3 2 2 6 2 2 5" xfId="17214" xr:uid="{70B8663C-583A-43DD-B247-284B48876570}"/>
    <cellStyle name="Comma 3 2 2 6 2 3" xfId="13677" xr:uid="{AB267F87-A236-4D05-9FC2-8BCBC8A7F950}"/>
    <cellStyle name="Comma 3 2 2 6 2 3 2" xfId="20322" xr:uid="{7ECD94EB-6076-41BC-B9C2-B09A448E1DF7}"/>
    <cellStyle name="Comma 3 2 2 6 2 3 3" xfId="18939" xr:uid="{F490F2B5-9E91-4D28-A403-024D261C7FAF}"/>
    <cellStyle name="Comma 3 2 2 6 2 3 4" xfId="17436" xr:uid="{829F2688-FF13-4BCA-B0BF-658D2CBDA7B0}"/>
    <cellStyle name="Comma 3 2 2 6 2 4" xfId="20732" xr:uid="{C0DAE84D-E787-497B-A678-58AA9847AE62}"/>
    <cellStyle name="Comma 3 2 2 6 2 5" xfId="19534" xr:uid="{013468FA-6CE0-4C66-A720-BBBF232D2190}"/>
    <cellStyle name="Comma 3 2 2 6 2 6" xfId="20888" xr:uid="{BDE8E2D6-4BA6-4D16-B004-F1903ABD4D46}"/>
    <cellStyle name="Comma 3 2 2 6 2 7" xfId="18132" xr:uid="{89250F67-243D-4A60-895A-4CC77F99B238}"/>
    <cellStyle name="Comma 3 2 2 6 2 8" xfId="16991" xr:uid="{D69DD8F6-2F6A-4B58-BFD0-9377915376D5}"/>
    <cellStyle name="Comma 3 2 2 6 3" xfId="13678" xr:uid="{F180840B-151A-40C4-946E-24D66242FB07}"/>
    <cellStyle name="Comma 3 2 2 6 3 2" xfId="13679" xr:uid="{45DF8A77-AD22-4B47-A0E5-639B4F2A320B}"/>
    <cellStyle name="Comma 3 2 2 6 3 2 2" xfId="20163" xr:uid="{37B48E9A-1FC2-4D29-81FC-40483051CE79}"/>
    <cellStyle name="Comma 3 2 2 6 3 2 3" xfId="18768" xr:uid="{80BD67E8-6B47-46C5-B25F-7C9A64F39EB9}"/>
    <cellStyle name="Comma 3 2 2 6 3 3" xfId="19364" xr:uid="{B01E4712-609B-433C-B05C-4E610190D53D}"/>
    <cellStyle name="Comma 3 2 2 6 3 4" xfId="17963" xr:uid="{5E8B7E95-E756-4A4F-97B0-08F752929EA6}"/>
    <cellStyle name="Comma 3 2 2 6 4" xfId="13680" xr:uid="{6614BE44-9E26-4294-851F-264C69228286}"/>
    <cellStyle name="Comma 3 2 2 6 4 2" xfId="18623" xr:uid="{8A489519-4C12-4269-A03B-6C9F9513896F}"/>
    <cellStyle name="Comma 3 2 2 6 4 3" xfId="19969" xr:uid="{DFFF4F81-EE1C-45F6-8EAE-477C27199911}"/>
    <cellStyle name="Comma 3 2 2 6 4 4" xfId="17744" xr:uid="{2DDA907E-7E29-409A-BBC7-29D37F916041}"/>
    <cellStyle name="Comma 3 2 2 7" xfId="13681" xr:uid="{BA5327BC-F37B-4AB5-ABF4-0BB2661895C7}"/>
    <cellStyle name="Comma 3 2 2 7 2" xfId="13682" xr:uid="{A8788D01-C93C-4FD1-B5DD-E3A92E83E919}"/>
    <cellStyle name="Comma 3 2 2 7 2 2" xfId="13683" xr:uid="{F7C5816F-4320-4874-94F5-4DBF679B02E0}"/>
    <cellStyle name="Comma 3 2 2 7 2 2 2" xfId="20539" xr:uid="{903188EE-E25D-4824-815F-622CCAF3147B}"/>
    <cellStyle name="Comma 3 2 2 7 2 2 3" xfId="19157" xr:uid="{3DE8C456-B7F3-4B6E-A61C-329E17BCA0F0}"/>
    <cellStyle name="Comma 3 2 2 7 2 3" xfId="19748" xr:uid="{CF255E52-BAF6-4DF7-95EA-DC13A86478D0}"/>
    <cellStyle name="Comma 3 2 2 7 2 4" xfId="18427" xr:uid="{489F1361-3876-4DF8-83A3-D66C1F8B083C}"/>
    <cellStyle name="Comma 3 2 2 7 2 5" xfId="17205" xr:uid="{FC137628-3E75-413E-850B-A40C3ACD1347}"/>
    <cellStyle name="Comma 3 2 2 7 3" xfId="13684" xr:uid="{FBC07607-238F-4AA8-AEA1-5305E0CE3F60}"/>
    <cellStyle name="Comma 3 2 2 7 3 2" xfId="20313" xr:uid="{9D44CCFA-5687-4A89-A047-04486B439906}"/>
    <cellStyle name="Comma 3 2 2 7 3 3" xfId="18930" xr:uid="{912870A5-CAE2-422D-8BFB-6EF9AE09D472}"/>
    <cellStyle name="Comma 3 2 2 7 3 4" xfId="17427" xr:uid="{2EDB62DE-CC9E-48B6-921A-836BAB1E2156}"/>
    <cellStyle name="Comma 3 2 2 7 4" xfId="20724" xr:uid="{C35C90FB-12AB-4144-BA70-FD387E50D4B7}"/>
    <cellStyle name="Comma 3 2 2 7 5" xfId="19525" xr:uid="{0DCD0A09-8121-4364-95E3-C14E1258B5AD}"/>
    <cellStyle name="Comma 3 2 2 7 6" xfId="20889" xr:uid="{504DE96D-33E1-4D6F-978B-DD4062A433B0}"/>
    <cellStyle name="Comma 3 2 2 7 7" xfId="18123" xr:uid="{04BE249E-98F4-44B0-B3BF-0893342A94EB}"/>
    <cellStyle name="Comma 3 2 2 7 8" xfId="16982" xr:uid="{06BF7CBA-FAE2-42C0-B05D-060C49677199}"/>
    <cellStyle name="Comma 3 2 2 8" xfId="13685" xr:uid="{47503FC6-28BF-492F-8617-35DF1916BF66}"/>
    <cellStyle name="Comma 3 2 2 8 2" xfId="13686" xr:uid="{3CB58279-F51D-4F92-AFAD-1DEA9B6F5DD6}"/>
    <cellStyle name="Comma 3 2 2 8 2 2" xfId="20154" xr:uid="{EFE70359-62CA-4F2C-95AF-34F312C362BD}"/>
    <cellStyle name="Comma 3 2 2 8 2 3" xfId="18759" xr:uid="{B6B54A20-F447-4A68-9FD4-E7E9CBA2E868}"/>
    <cellStyle name="Comma 3 2 2 8 3" xfId="19355" xr:uid="{C29165A6-84B7-4218-9198-F37F44AAF17C}"/>
    <cellStyle name="Comma 3 2 2 8 4" xfId="17954" xr:uid="{821565FF-4D67-4ACC-A795-98299BFBCBA2}"/>
    <cellStyle name="Comma 3 2 2 9" xfId="13687" xr:uid="{8300E583-3272-46A1-8ABC-1D8B4EB5E097}"/>
    <cellStyle name="Comma 3 2 2 9 2" xfId="18614" xr:uid="{43DF4338-D204-4F8E-9A36-8ED60DA02227}"/>
    <cellStyle name="Comma 3 2 2 9 3" xfId="19960" xr:uid="{3EE44906-CBC7-41B8-BC3B-7C1EB88CFABE}"/>
    <cellStyle name="Comma 3 2 2 9 4" xfId="17735" xr:uid="{BAD9383D-30B0-4A5D-9089-2001FA20699A}"/>
    <cellStyle name="Comma 3 2 3" xfId="2845" xr:uid="{10BE144C-4C96-414B-B532-17111610461F}"/>
    <cellStyle name="Comma 3 2 3 10" xfId="13688" xr:uid="{7C56C04A-2803-4C63-BFED-ED4A9CC45CDB}"/>
    <cellStyle name="Comma 3 2 3 11" xfId="42886" xr:uid="{CDCCE1D2-AC76-4A65-9462-6BEE6A56249B}"/>
    <cellStyle name="Comma 3 2 3 2" xfId="13689" xr:uid="{E77395A0-15E9-470B-8FE1-7EBD6389A83B}"/>
    <cellStyle name="Comma 3 2 3 2 2" xfId="13690" xr:uid="{3A678789-95DE-4196-B393-5322B4D8DB01}"/>
    <cellStyle name="Comma 3 2 3 2 2 2" xfId="13691" xr:uid="{ABFB0F0C-BBF5-4AD1-A180-5BABA65BEB3C}"/>
    <cellStyle name="Comma 3 2 3 2 2 2 2" xfId="13692" xr:uid="{2434A234-A309-4666-AAF0-A268D0D23E4C}"/>
    <cellStyle name="Comma 3 2 3 2 2 2 2 2" xfId="20550" xr:uid="{A35BDEF1-9542-4FF6-BD63-42ACBAD9D8DA}"/>
    <cellStyle name="Comma 3 2 3 2 2 2 2 3" xfId="19168" xr:uid="{CCEAEF6F-BD7E-41A8-BC9F-B2014ABB86A8}"/>
    <cellStyle name="Comma 3 2 3 2 2 2 3" xfId="19759" xr:uid="{564451A4-0C0F-4778-A34C-4EC0184D0C1A}"/>
    <cellStyle name="Comma 3 2 3 2 2 2 4" xfId="18438" xr:uid="{EEAC602C-9EBB-4060-87C2-D54EEC4B3601}"/>
    <cellStyle name="Comma 3 2 3 2 2 2 5" xfId="17216" xr:uid="{B380EAE6-E479-4FDF-939E-0F02CB156286}"/>
    <cellStyle name="Comma 3 2 3 2 2 3" xfId="13693" xr:uid="{461EAE06-6E46-4FD6-A23F-C1636BAE5F9F}"/>
    <cellStyle name="Comma 3 2 3 2 2 3 2" xfId="20324" xr:uid="{354A5B6C-D069-483C-8356-8F116F45C1A5}"/>
    <cellStyle name="Comma 3 2 3 2 2 3 3" xfId="18941" xr:uid="{75A22C3A-AA72-4A0B-BF8C-30C1235AA61D}"/>
    <cellStyle name="Comma 3 2 3 2 2 3 4" xfId="17438" xr:uid="{09EED3C2-F631-494E-917A-532F2496E295}"/>
    <cellStyle name="Comma 3 2 3 2 2 4" xfId="20734" xr:uid="{CEDB0098-734C-47BE-A43C-176CDD5BB643}"/>
    <cellStyle name="Comma 3 2 3 2 2 5" xfId="19536" xr:uid="{92157E53-8067-4AD8-B8F6-ACD60A4C2104}"/>
    <cellStyle name="Comma 3 2 3 2 2 6" xfId="20890" xr:uid="{440F68AC-81F3-439E-90C3-27A9FB24DC1F}"/>
    <cellStyle name="Comma 3 2 3 2 2 7" xfId="18134" xr:uid="{A316DA4A-5FEE-484B-BC53-786547DFFF98}"/>
    <cellStyle name="Comma 3 2 3 2 2 8" xfId="16993" xr:uid="{664CA6EB-5C3C-4A53-8B5F-E6062F16964A}"/>
    <cellStyle name="Comma 3 2 3 2 2 9" xfId="44247" xr:uid="{0C4190A1-AAFF-4ADA-8EAB-C983ADEC4EDB}"/>
    <cellStyle name="Comma 3 2 3 2 3" xfId="13694" xr:uid="{06B4DCA0-AD40-4563-A89C-3574D4286A6A}"/>
    <cellStyle name="Comma 3 2 3 2 3 2" xfId="13695" xr:uid="{5E237C20-3780-4406-9A0C-65C751776FA9}"/>
    <cellStyle name="Comma 3 2 3 2 3 2 2" xfId="20165" xr:uid="{7552A69A-E31F-46F8-90F4-3A1D4A20FE5A}"/>
    <cellStyle name="Comma 3 2 3 2 3 2 3" xfId="18770" xr:uid="{EB791F75-F0B3-4B44-9A0F-4C76D767BF1C}"/>
    <cellStyle name="Comma 3 2 3 2 3 3" xfId="19366" xr:uid="{17226DA7-56DC-4046-81E8-4D2698C6240B}"/>
    <cellStyle name="Comma 3 2 3 2 3 4" xfId="17965" xr:uid="{640479B8-F9C5-4C35-98AF-D234F7AB9FFF}"/>
    <cellStyle name="Comma 3 2 3 2 4" xfId="13696" xr:uid="{91FA57CE-14E2-4363-A320-ED63EC48DA5D}"/>
    <cellStyle name="Comma 3 2 3 2 4 2" xfId="18625" xr:uid="{B688120D-45FF-48D3-A727-8F1C5E137EF3}"/>
    <cellStyle name="Comma 3 2 3 2 4 3" xfId="19971" xr:uid="{8AC4DA28-7E5F-416B-9312-7E7E348BCD3F}"/>
    <cellStyle name="Comma 3 2 3 2 4 4" xfId="17746" xr:uid="{66AF62D0-34A7-4FD1-8317-005CB83EFAE7}"/>
    <cellStyle name="Comma 3 2 3 2 5" xfId="43177" xr:uid="{E88D2FD6-E6D3-4E19-8B99-438044252758}"/>
    <cellStyle name="Comma 3 2 3 2 6" xfId="43956" xr:uid="{C2FF22AF-AFDD-46C5-88BB-635537500A34}"/>
    <cellStyle name="Comma 3 2 3 3" xfId="13697" xr:uid="{FBE375A3-B5D4-4025-8232-34C880501758}"/>
    <cellStyle name="Comma 3 2 3 3 2" xfId="13698" xr:uid="{C38AF21D-7D58-446C-B5E1-BBE7EE225CD7}"/>
    <cellStyle name="Comma 3 2 3 3 2 2" xfId="13699" xr:uid="{70813A39-8F50-48F8-BBDC-7182F94B72A8}"/>
    <cellStyle name="Comma 3 2 3 3 2 2 2" xfId="13700" xr:uid="{56811255-B9CB-4DBA-8BD5-DC02519F5309}"/>
    <cellStyle name="Comma 3 2 3 3 2 2 2 2" xfId="20551" xr:uid="{A6F3B3CE-F69A-4EF7-BF0B-5F9EFA2EFFDA}"/>
    <cellStyle name="Comma 3 2 3 3 2 2 2 3" xfId="19169" xr:uid="{A91F1BD4-DE77-4368-8007-B69C66AB951E}"/>
    <cellStyle name="Comma 3 2 3 3 2 2 3" xfId="19760" xr:uid="{1E62411C-3564-4083-A08E-FFFD34705432}"/>
    <cellStyle name="Comma 3 2 3 3 2 2 4" xfId="18439" xr:uid="{33759FA6-4E15-47CC-BE31-3B7EE9953E3D}"/>
    <cellStyle name="Comma 3 2 3 3 2 2 5" xfId="17217" xr:uid="{6899C6BC-812F-4ECC-85B7-97A3CF14BADC}"/>
    <cellStyle name="Comma 3 2 3 3 2 3" xfId="13701" xr:uid="{1BBD17EB-FE42-4472-BCB8-03EDEE1D280F}"/>
    <cellStyle name="Comma 3 2 3 3 2 3 2" xfId="20325" xr:uid="{25DE7ABB-25EB-49CC-9383-B9148B7B003F}"/>
    <cellStyle name="Comma 3 2 3 3 2 3 3" xfId="18942" xr:uid="{F37A2F0D-D7F1-44D9-93DD-256DE6B02306}"/>
    <cellStyle name="Comma 3 2 3 3 2 3 4" xfId="17439" xr:uid="{899FB802-E6A9-4E02-A933-A809362C69D5}"/>
    <cellStyle name="Comma 3 2 3 3 2 4" xfId="20735" xr:uid="{514A3AB8-A4E1-45B9-A7F3-3B8CF7DB310C}"/>
    <cellStyle name="Comma 3 2 3 3 2 5" xfId="19537" xr:uid="{AC0720B0-248E-46DD-94D0-F4CB366EDCD5}"/>
    <cellStyle name="Comma 3 2 3 3 2 6" xfId="20891" xr:uid="{E2059027-66A2-4B05-82B5-5D980EC91D8A}"/>
    <cellStyle name="Comma 3 2 3 3 2 7" xfId="18135" xr:uid="{13F9BB96-B7FD-48F7-932B-31FCE27A594D}"/>
    <cellStyle name="Comma 3 2 3 3 2 8" xfId="16994" xr:uid="{C43CC258-8716-4E88-AE0D-F0C30E89F091}"/>
    <cellStyle name="Comma 3 2 3 3 3" xfId="13702" xr:uid="{B9E2CFB6-9DEF-4EFB-AE76-93D0F45979F7}"/>
    <cellStyle name="Comma 3 2 3 3 3 2" xfId="13703" xr:uid="{CC1C9C8B-1ABA-4110-95B3-4845343B1E07}"/>
    <cellStyle name="Comma 3 2 3 3 3 2 2" xfId="20166" xr:uid="{E9465287-C48B-429D-BB7E-D60A1E3AE883}"/>
    <cellStyle name="Comma 3 2 3 3 3 2 3" xfId="18771" xr:uid="{C587D5B2-52F8-4296-ACDC-31F5AEED3DCF}"/>
    <cellStyle name="Comma 3 2 3 3 3 3" xfId="19367" xr:uid="{78CFA19E-9AA5-47E7-88C2-204D331859C4}"/>
    <cellStyle name="Comma 3 2 3 3 3 4" xfId="17966" xr:uid="{EA0F46EB-A6BC-4C7E-B0EC-0B79F1DCC9B7}"/>
    <cellStyle name="Comma 3 2 3 3 4" xfId="13704" xr:uid="{9C7D0994-498D-4949-BE4E-290EBB2401A1}"/>
    <cellStyle name="Comma 3 2 3 3 4 2" xfId="18626" xr:uid="{7260D66E-8BC4-4989-A391-B5960D687FA4}"/>
    <cellStyle name="Comma 3 2 3 3 4 3" xfId="19972" xr:uid="{67ECD57B-E79B-4AF6-B99A-3C3C7B7B1805}"/>
    <cellStyle name="Comma 3 2 3 3 4 4" xfId="17747" xr:uid="{352A8168-772B-4D9A-A15C-93EE31AE32CD}"/>
    <cellStyle name="Comma 3 2 3 3 5" xfId="44171" xr:uid="{0EB49621-1365-4416-8C60-3E419F6371C5}"/>
    <cellStyle name="Comma 3 2 3 4" xfId="13705" xr:uid="{688A38ED-4DE0-4CF8-A027-BD211C1AE016}"/>
    <cellStyle name="Comma 3 2 3 4 2" xfId="13706" xr:uid="{DB9A9590-1A6D-49E8-9355-96C27EE1AFE7}"/>
    <cellStyle name="Comma 3 2 3 4 2 2" xfId="13707" xr:uid="{F122BA0C-5C41-4E1E-B01A-7CCE146761A1}"/>
    <cellStyle name="Comma 3 2 3 4 2 2 2" xfId="13708" xr:uid="{AB8C1D4C-04BD-49A5-AE66-6D1A28E64BE2}"/>
    <cellStyle name="Comma 3 2 3 4 2 2 2 2" xfId="20552" xr:uid="{58509768-D064-4313-A69B-5A08327A0615}"/>
    <cellStyle name="Comma 3 2 3 4 2 2 2 3" xfId="19170" xr:uid="{02C43F24-3703-46CE-957B-50DCA22C7840}"/>
    <cellStyle name="Comma 3 2 3 4 2 2 3" xfId="19761" xr:uid="{813B2346-C99B-4334-8A52-8F6713D46D08}"/>
    <cellStyle name="Comma 3 2 3 4 2 2 4" xfId="18440" xr:uid="{8E4EA4FD-679C-4B91-9E1B-FA5C02A70D4A}"/>
    <cellStyle name="Comma 3 2 3 4 2 2 5" xfId="17218" xr:uid="{86503C76-4435-4362-A01A-E6B70C2281F5}"/>
    <cellStyle name="Comma 3 2 3 4 2 3" xfId="13709" xr:uid="{B758EA2C-75A0-48D7-A51D-3BA5107A3284}"/>
    <cellStyle name="Comma 3 2 3 4 2 3 2" xfId="20326" xr:uid="{D398205D-3A38-477C-977D-21F385EC4BF0}"/>
    <cellStyle name="Comma 3 2 3 4 2 3 3" xfId="18943" xr:uid="{5EC50AD7-F7D8-434A-93E9-F333D7D1E4EF}"/>
    <cellStyle name="Comma 3 2 3 4 2 3 4" xfId="17440" xr:uid="{4A9F421F-9DC8-4902-9333-32457162D5A7}"/>
    <cellStyle name="Comma 3 2 3 4 2 4" xfId="20736" xr:uid="{3D756FA2-BEA4-4421-A531-2DBB7D0D2563}"/>
    <cellStyle name="Comma 3 2 3 4 2 5" xfId="19538" xr:uid="{D4281010-ACD8-4805-B992-2BEA36E85E91}"/>
    <cellStyle name="Comma 3 2 3 4 2 6" xfId="20892" xr:uid="{60C95953-4183-4D9C-953D-F68321854097}"/>
    <cellStyle name="Comma 3 2 3 4 2 7" xfId="18136" xr:uid="{3DC0C7DC-2C07-4FA4-8DC3-2FC909A05354}"/>
    <cellStyle name="Comma 3 2 3 4 2 8" xfId="16995" xr:uid="{EF072ABC-4C80-44E1-B84D-C6E714755D80}"/>
    <cellStyle name="Comma 3 2 3 4 3" xfId="13710" xr:uid="{FE9FB0D6-D293-4517-B4FB-0352EB6B4C07}"/>
    <cellStyle name="Comma 3 2 3 4 3 2" xfId="13711" xr:uid="{A7E81CC6-5CDA-4248-AF8D-60F30C4C4FF8}"/>
    <cellStyle name="Comma 3 2 3 4 3 2 2" xfId="20167" xr:uid="{B2751598-6F8D-4D6D-A07D-B3C1B30307EC}"/>
    <cellStyle name="Comma 3 2 3 4 3 2 3" xfId="18772" xr:uid="{288F9F9D-3049-4C0A-AEA8-910F0F8F9964}"/>
    <cellStyle name="Comma 3 2 3 4 3 3" xfId="19368" xr:uid="{71352613-0CE3-45F6-8398-31250C1C8110}"/>
    <cellStyle name="Comma 3 2 3 4 3 4" xfId="17967" xr:uid="{3345C753-6F6A-4476-837B-EC3AAF92B559}"/>
    <cellStyle name="Comma 3 2 3 4 4" xfId="13712" xr:uid="{F2005F00-6D78-4F06-82B6-4E2592E2A89E}"/>
    <cellStyle name="Comma 3 2 3 4 4 2" xfId="18627" xr:uid="{5ABB975C-2D8E-46EC-8908-DC1BB8C8784F}"/>
    <cellStyle name="Comma 3 2 3 4 4 3" xfId="19973" xr:uid="{191A0FCB-D4FE-4DA2-89ED-4159C07641F6}"/>
    <cellStyle name="Comma 3 2 3 4 4 4" xfId="17748" xr:uid="{9BED98A9-A05E-4ACC-A5EA-DC1B14B5DA46}"/>
    <cellStyle name="Comma 3 2 3 5" xfId="13713" xr:uid="{096C0A45-729E-415C-9C6A-A17C1F593DDF}"/>
    <cellStyle name="Comma 3 2 3 5 2" xfId="13714" xr:uid="{9648F8BD-01FD-442A-AA29-279B269AB8C2}"/>
    <cellStyle name="Comma 3 2 3 5 2 2" xfId="13715" xr:uid="{4E9B3141-6863-44F8-8915-F0B40B2661E0}"/>
    <cellStyle name="Comma 3 2 3 5 2 2 10" xfId="23268" xr:uid="{56FB6503-1774-48FB-867A-C1EA72089B1E}"/>
    <cellStyle name="Comma 3 2 3 5 2 2 10 2" xfId="35723" xr:uid="{DFA77EF9-424D-460A-A63F-EFA87E783DD1}"/>
    <cellStyle name="Comma 3 2 3 5 2 2 11" xfId="31489" xr:uid="{CB4CBF92-C64F-4279-B240-9E557A80A6D1}"/>
    <cellStyle name="Comma 3 2 3 5 2 2 2" xfId="13716" xr:uid="{B6790CCF-6A97-4A09-A869-2A47035D2C51}"/>
    <cellStyle name="Comma 3 2 3 5 2 2 2 2" xfId="13717" xr:uid="{53AB773E-043D-41B1-AC07-8610A06529C1}"/>
    <cellStyle name="Comma 3 2 3 5 2 2 2 2 2" xfId="20614" xr:uid="{99E416F0-5F6B-4AE6-9763-26ED6F94FE4C}"/>
    <cellStyle name="Comma 3 2 3 5 2 2 2 2 2 2" xfId="29424" xr:uid="{E8ACFF04-828D-4C8E-8158-88D8F2A95DA8}"/>
    <cellStyle name="Comma 3 2 3 5 2 2 2 2 2 2 2" xfId="41874" xr:uid="{69754705-2505-4A01-A452-D0A16BFB189C}"/>
    <cellStyle name="Comma 3 2 3 5 2 2 2 2 2 3" xfId="25544" xr:uid="{D607A5EB-4B14-480A-B4C7-61728C45A76A}"/>
    <cellStyle name="Comma 3 2 3 5 2 2 2 2 2 3 2" xfId="37995" xr:uid="{9BFD62DC-AF73-443B-B5F1-D4D6C74A530E}"/>
    <cellStyle name="Comma 3 2 3 5 2 2 2 2 2 4" xfId="33458" xr:uid="{27FA75CF-657C-4BA6-A63A-305791745440}"/>
    <cellStyle name="Comma 3 2 3 5 2 2 2 2 3" xfId="19232" xr:uid="{37755428-5C1F-4F39-9884-3D2EED19D525}"/>
    <cellStyle name="Comma 3 2 3 5 2 2 2 2 3 2" xfId="29149" xr:uid="{B8797B60-C0CA-44B3-BE5B-D7D208CADE06}"/>
    <cellStyle name="Comma 3 2 3 5 2 2 2 2 3 2 2" xfId="41599" xr:uid="{1CAB26BD-3BCD-4701-AB8F-E9B697EA2C35}"/>
    <cellStyle name="Comma 3 2 3 5 2 2 2 2 3 3" xfId="25267" xr:uid="{FB262773-B69B-4F84-84FB-FA79044F4A31}"/>
    <cellStyle name="Comma 3 2 3 5 2 2 2 2 3 3 2" xfId="37719" xr:uid="{FF672B94-E08A-47AF-A8B5-F4BA4B6EC577}"/>
    <cellStyle name="Comma 3 2 3 5 2 2 2 2 3 4" xfId="33183" xr:uid="{1F7562F7-078A-47DF-9372-02A520D4C79F}"/>
    <cellStyle name="Comma 3 2 3 5 2 2 2 2 4" xfId="16841" xr:uid="{B659D199-29E8-45CB-AAE6-7ED05EE5E4C7}"/>
    <cellStyle name="Comma 3 2 3 5 2 2 2 2 4 2" xfId="28677" xr:uid="{08641176-C367-4793-B2A2-4BB293B56B9E}"/>
    <cellStyle name="Comma 3 2 3 5 2 2 2 2 4 2 2" xfId="41127" xr:uid="{996A4E18-304C-412C-B553-C51B71FB1E08}"/>
    <cellStyle name="Comma 3 2 3 5 2 2 2 2 4 3" xfId="24636" xr:uid="{D0F0042F-53BD-4590-9E88-5CE574CBE4F3}"/>
    <cellStyle name="Comma 3 2 3 5 2 2 2 2 4 3 2" xfId="37090" xr:uid="{9363A1E5-33CD-4E86-A83F-3CC2EB1E122B}"/>
    <cellStyle name="Comma 3 2 3 5 2 2 2 2 4 4" xfId="32711" xr:uid="{90FCA013-8249-472F-AB2A-C2ABCD9DD2C0}"/>
    <cellStyle name="Comma 3 2 3 5 2 2 2 2 5" xfId="27457" xr:uid="{EA07CE1E-2BA5-4A23-B022-D4FF79F036A8}"/>
    <cellStyle name="Comma 3 2 3 5 2 2 2 2 5 2" xfId="39907" xr:uid="{29F4E7EE-F37E-4185-B213-A68B2BED8DDA}"/>
    <cellStyle name="Comma 3 2 3 5 2 2 2 2 6" xfId="23270" xr:uid="{B4C3D4D9-5FDF-4E56-A7DC-A77316D9D390}"/>
    <cellStyle name="Comma 3 2 3 5 2 2 2 2 6 2" xfId="35725" xr:uid="{A37FD59B-9430-4014-9B3A-651363E7554F}"/>
    <cellStyle name="Comma 3 2 3 5 2 2 2 2 7" xfId="31491" xr:uid="{FC46A017-5F49-4AAD-A621-B65D3EEF4AD1}"/>
    <cellStyle name="Comma 3 2 3 5 2 2 2 3" xfId="19823" xr:uid="{953E3F97-290C-485D-9EF5-CB099A61D502}"/>
    <cellStyle name="Comma 3 2 3 5 2 2 2 3 2" xfId="29255" xr:uid="{9BD0D761-129D-4EE7-9682-E05CFF087C3E}"/>
    <cellStyle name="Comma 3 2 3 5 2 2 2 3 2 2" xfId="41705" xr:uid="{2F91DC9D-0E31-41EB-9A39-5786BCA95C83}"/>
    <cellStyle name="Comma 3 2 3 5 2 2 2 3 3" xfId="25374" xr:uid="{9AAF9F84-77B8-41F8-B5A4-9712DFCDECFA}"/>
    <cellStyle name="Comma 3 2 3 5 2 2 2 3 3 2" xfId="37826" xr:uid="{190B8201-2D0B-42B7-8013-9D4C8D5FAFCD}"/>
    <cellStyle name="Comma 3 2 3 5 2 2 2 3 4" xfId="33289" xr:uid="{C3D2A4FE-DA03-4B6B-88BB-D55A49FD32B0}"/>
    <cellStyle name="Comma 3 2 3 5 2 2 2 4" xfId="18502" xr:uid="{4CA79EA0-BF13-4B46-AB23-C0A40468445A}"/>
    <cellStyle name="Comma 3 2 3 5 2 2 2 4 2" xfId="28982" xr:uid="{8EEB8608-BBC1-47E1-92AF-395DF63957EF}"/>
    <cellStyle name="Comma 3 2 3 5 2 2 2 4 2 2" xfId="41432" xr:uid="{63813022-CC0E-4049-BF43-89A6BE464561}"/>
    <cellStyle name="Comma 3 2 3 5 2 2 2 4 3" xfId="25099" xr:uid="{DF5013A3-4164-47F9-B4DD-55BEF364D92B}"/>
    <cellStyle name="Comma 3 2 3 5 2 2 2 4 3 2" xfId="37552" xr:uid="{D928E5C2-01BC-4B59-9E57-B55B4F693827}"/>
    <cellStyle name="Comma 3 2 3 5 2 2 2 4 4" xfId="33016" xr:uid="{1EF77FE5-161B-434A-845A-478074BA0CFC}"/>
    <cellStyle name="Comma 3 2 3 5 2 2 2 5" xfId="17280" xr:uid="{E2213C4A-F813-43CD-8827-A57C055FA746}"/>
    <cellStyle name="Comma 3 2 3 5 2 2 2 5 2" xfId="28748" xr:uid="{6684AD72-2153-4988-80C5-489377E5997A}"/>
    <cellStyle name="Comma 3 2 3 5 2 2 2 5 2 2" xfId="41198" xr:uid="{91C36029-185B-42FB-9FAC-7D9CAB04E05A}"/>
    <cellStyle name="Comma 3 2 3 5 2 2 2 5 3" xfId="24709" xr:uid="{EF855853-E91E-48AA-9719-B1AF41CFAF5E}"/>
    <cellStyle name="Comma 3 2 3 5 2 2 2 5 3 2" xfId="37162" xr:uid="{20A38E91-30BB-42F5-A7EC-70B594764145}"/>
    <cellStyle name="Comma 3 2 3 5 2 2 2 5 4" xfId="32782" xr:uid="{4460F2E2-C151-4EC4-9419-DC880F6511D3}"/>
    <cellStyle name="Comma 3 2 3 5 2 2 2 6" xfId="16288" xr:uid="{FF2658CE-E711-4A0D-85C8-39228CEC32E2}"/>
    <cellStyle name="Comma 3 2 3 5 2 2 2 6 2" xfId="28399" xr:uid="{1A2AC8CA-7C52-4919-802D-70F3778F4742}"/>
    <cellStyle name="Comma 3 2 3 5 2 2 2 6 2 2" xfId="40849" xr:uid="{63586CDD-3545-49F1-9E99-DA065F2E5BA6}"/>
    <cellStyle name="Comma 3 2 3 5 2 2 2 6 3" xfId="24358" xr:uid="{0A5075B0-03D5-4880-A508-9186F2F1B86F}"/>
    <cellStyle name="Comma 3 2 3 5 2 2 2 6 3 2" xfId="36812" xr:uid="{D46AA6B4-8ADF-4796-B575-98898C834BCC}"/>
    <cellStyle name="Comma 3 2 3 5 2 2 2 6 4" xfId="32433" xr:uid="{B4D762D2-A2B6-42E1-8E1C-6015A270E76E}"/>
    <cellStyle name="Comma 3 2 3 5 2 2 2 7" xfId="27456" xr:uid="{9804D32D-BEED-41AC-BFE5-3DFDAD13AAF3}"/>
    <cellStyle name="Comma 3 2 3 5 2 2 2 7 2" xfId="39906" xr:uid="{758D9E1B-4E07-42F0-BD78-595973C59168}"/>
    <cellStyle name="Comma 3 2 3 5 2 2 2 8" xfId="23269" xr:uid="{5D8A1AB1-9599-4C7A-BB54-A293BA073684}"/>
    <cellStyle name="Comma 3 2 3 5 2 2 2 8 2" xfId="35724" xr:uid="{27E20383-4269-4596-ADC9-7DC8221CDF92}"/>
    <cellStyle name="Comma 3 2 3 5 2 2 2 9" xfId="31490" xr:uid="{37FA0DD8-F22B-49A9-A0EB-63DBFCC53990}"/>
    <cellStyle name="Comma 3 2 3 5 2 2 3" xfId="13718" xr:uid="{568F6855-C683-4285-9503-7A1C76ED20C1}"/>
    <cellStyle name="Comma 3 2 3 5 2 2 3 2" xfId="13719" xr:uid="{822A9E50-D4D9-4D1A-8E92-5779D529D6E5}"/>
    <cellStyle name="Comma 3 2 3 5 2 2 3 2 2" xfId="20410" xr:uid="{5800B39E-8356-42A0-A20F-7961636B520E}"/>
    <cellStyle name="Comma 3 2 3 5 2 2 3 2 2 2" xfId="29389" xr:uid="{6D324463-1267-466D-B624-0D43ABF6FED3}"/>
    <cellStyle name="Comma 3 2 3 5 2 2 3 2 2 2 2" xfId="41839" xr:uid="{808BF0AE-E339-43AF-8041-6DEB46A58437}"/>
    <cellStyle name="Comma 3 2 3 5 2 2 3 2 2 3" xfId="25509" xr:uid="{811CF99D-DF1D-4A9B-8A8F-3BCCDDD532DC}"/>
    <cellStyle name="Comma 3 2 3 5 2 2 3 2 2 3 2" xfId="37960" xr:uid="{F57095BA-512F-49CF-85CB-F7B785F6CBD7}"/>
    <cellStyle name="Comma 3 2 3 5 2 2 3 2 2 4" xfId="33423" xr:uid="{76911E1D-28DD-46CC-9AB8-F70BFDBB5CFD}"/>
    <cellStyle name="Comma 3 2 3 5 2 2 3 2 3" xfId="19028" xr:uid="{D90221AF-ABC4-4486-9FEB-F49312FF160A}"/>
    <cellStyle name="Comma 3 2 3 5 2 2 3 2 3 2" xfId="29114" xr:uid="{E41AC242-BB80-4C2F-9CF6-B19CA82B30F4}"/>
    <cellStyle name="Comma 3 2 3 5 2 2 3 2 3 2 2" xfId="41564" xr:uid="{242B7E1F-CB23-47DE-9728-32C8259865D8}"/>
    <cellStyle name="Comma 3 2 3 5 2 2 3 2 3 3" xfId="25232" xr:uid="{0CEE108C-48A9-4823-8CDE-4922FB95228A}"/>
    <cellStyle name="Comma 3 2 3 5 2 2 3 2 3 3 2" xfId="37684" xr:uid="{1C64D83B-165D-49A4-B68F-3650C57A249B}"/>
    <cellStyle name="Comma 3 2 3 5 2 2 3 2 3 4" xfId="33148" xr:uid="{BBBD6F8A-B334-4993-BBCA-14A4A94BA607}"/>
    <cellStyle name="Comma 3 2 3 5 2 2 3 2 4" xfId="16736" xr:uid="{6103C7E3-4346-4E2B-8C16-B6F9AE7E6967}"/>
    <cellStyle name="Comma 3 2 3 5 2 2 3 2 4 2" xfId="28642" xr:uid="{471033BB-77D2-46FD-8FF5-8812DE2F6EE8}"/>
    <cellStyle name="Comma 3 2 3 5 2 2 3 2 4 2 2" xfId="41092" xr:uid="{88518CE4-692F-4BE7-9A14-A1229DA3CA2D}"/>
    <cellStyle name="Comma 3 2 3 5 2 2 3 2 4 3" xfId="24601" xr:uid="{9C774900-BFD7-4977-88FB-0E53A53E9643}"/>
    <cellStyle name="Comma 3 2 3 5 2 2 3 2 4 3 2" xfId="37055" xr:uid="{BD1BC08F-3E87-41C9-8C98-0061570FE4EF}"/>
    <cellStyle name="Comma 3 2 3 5 2 2 3 2 4 4" xfId="32676" xr:uid="{B3D9E9E3-34CC-4741-AE8E-EC1308A13D25}"/>
    <cellStyle name="Comma 3 2 3 5 2 2 3 2 5" xfId="27459" xr:uid="{07E7D8A7-1FFB-477B-851B-71B6F9C8F790}"/>
    <cellStyle name="Comma 3 2 3 5 2 2 3 2 5 2" xfId="39909" xr:uid="{4A06D8B9-A8B2-45E1-A254-76BFB4C61D07}"/>
    <cellStyle name="Comma 3 2 3 5 2 2 3 2 6" xfId="23272" xr:uid="{F40B0FBD-1A92-41EB-87E3-3A78AA12A0B8}"/>
    <cellStyle name="Comma 3 2 3 5 2 2 3 2 6 2" xfId="35727" xr:uid="{7EB061E0-0B9D-4719-86E6-1ADA8EAC10E5}"/>
    <cellStyle name="Comma 3 2 3 5 2 2 3 2 7" xfId="31493" xr:uid="{64120C48-05C0-466C-9D81-0D1E72EB8978}"/>
    <cellStyle name="Comma 3 2 3 5 2 2 3 3" xfId="19621" xr:uid="{7F888C3D-15A0-402F-800E-6E54A5A9B26B}"/>
    <cellStyle name="Comma 3 2 3 5 2 2 3 3 2" xfId="29220" xr:uid="{7AA60421-E450-4079-968F-B12ACC1836ED}"/>
    <cellStyle name="Comma 3 2 3 5 2 2 3 3 2 2" xfId="41670" xr:uid="{1EBC693E-0E91-459F-993D-FFCD96365114}"/>
    <cellStyle name="Comma 3 2 3 5 2 2 3 3 3" xfId="25339" xr:uid="{D3B94DCF-8EF1-42C1-9978-946BA6249E42}"/>
    <cellStyle name="Comma 3 2 3 5 2 2 3 3 3 2" xfId="37791" xr:uid="{F0A6FC38-EE7C-4ED5-AB63-2631A87A295C}"/>
    <cellStyle name="Comma 3 2 3 5 2 2 3 3 4" xfId="33254" xr:uid="{3DB203C3-4BC9-4218-9300-0F6C0A4EDA0C}"/>
    <cellStyle name="Comma 3 2 3 5 2 2 3 4" xfId="18220" xr:uid="{6BEB9FA7-B228-44EC-885D-2FC4E80A460A}"/>
    <cellStyle name="Comma 3 2 3 5 2 2 3 4 2" xfId="28947" xr:uid="{0745CA52-9544-4279-BCFE-FB19A7408FC0}"/>
    <cellStyle name="Comma 3 2 3 5 2 2 3 4 2 2" xfId="41397" xr:uid="{5BB66198-36E1-4B6F-8937-6018C35BE4AB}"/>
    <cellStyle name="Comma 3 2 3 5 2 2 3 4 3" xfId="24985" xr:uid="{058FA0CE-A28A-4EE3-A394-11CF00089940}"/>
    <cellStyle name="Comma 3 2 3 5 2 2 3 4 3 2" xfId="37438" xr:uid="{3169D9BC-4339-409D-999A-600BC4CB351A}"/>
    <cellStyle name="Comma 3 2 3 5 2 2 3 4 4" xfId="32981" xr:uid="{376E7E4F-55A2-41B3-9250-F9527C52EC75}"/>
    <cellStyle name="Comma 3 2 3 5 2 2 3 5" xfId="17526" xr:uid="{CBE8F965-03B6-41FC-981A-C24E4AB8BB99}"/>
    <cellStyle name="Comma 3 2 3 5 2 2 3 5 2" xfId="28787" xr:uid="{3E9622F5-65E7-4691-AE3C-3A09DB78AF26}"/>
    <cellStyle name="Comma 3 2 3 5 2 2 3 5 2 2" xfId="41237" xr:uid="{4FDEDA68-751B-47FD-ACA5-EDEFC6BE2E6D}"/>
    <cellStyle name="Comma 3 2 3 5 2 2 3 5 3" xfId="24748" xr:uid="{B531B2EE-2CBE-420E-807A-36687FAE2DE1}"/>
    <cellStyle name="Comma 3 2 3 5 2 2 3 5 3 2" xfId="37201" xr:uid="{04C5BB7C-3ED0-4979-B1D7-224C7612D3E7}"/>
    <cellStyle name="Comma 3 2 3 5 2 2 3 5 4" xfId="32821" xr:uid="{17E9AD23-EBB2-40A3-ABCE-B2DDA4B85CA1}"/>
    <cellStyle name="Comma 3 2 3 5 2 2 3 6" xfId="16183" xr:uid="{33C68280-EC81-4529-867C-4EE388541546}"/>
    <cellStyle name="Comma 3 2 3 5 2 2 3 6 2" xfId="28363" xr:uid="{552FB0C3-6982-4EFA-A4B6-B809845B2FA9}"/>
    <cellStyle name="Comma 3 2 3 5 2 2 3 6 2 2" xfId="40813" xr:uid="{467636BD-4CE0-4217-9F5E-2C223C55AD72}"/>
    <cellStyle name="Comma 3 2 3 5 2 2 3 6 3" xfId="24322" xr:uid="{4DDF51FE-9B81-48DD-BBF4-F53E01899E55}"/>
    <cellStyle name="Comma 3 2 3 5 2 2 3 6 3 2" xfId="36776" xr:uid="{F8056260-8F0B-431A-B9ED-2B40F0412A66}"/>
    <cellStyle name="Comma 3 2 3 5 2 2 3 6 4" xfId="32397" xr:uid="{EE41A7CC-E156-47A9-B7B6-FA6B77BC0A63}"/>
    <cellStyle name="Comma 3 2 3 5 2 2 3 7" xfId="27458" xr:uid="{FBA60214-A9FD-4C1A-A07D-8EAE3187FA62}"/>
    <cellStyle name="Comma 3 2 3 5 2 2 3 7 2" xfId="39908" xr:uid="{82EE9E91-76A4-4946-B053-EEB32D2EED3C}"/>
    <cellStyle name="Comma 3 2 3 5 2 2 3 8" xfId="23271" xr:uid="{672C6916-BA40-4393-85FC-B439FEC89355}"/>
    <cellStyle name="Comma 3 2 3 5 2 2 3 8 2" xfId="35726" xr:uid="{B718BBF5-EBC9-4DB2-8EA5-2CDD7D8B97BE}"/>
    <cellStyle name="Comma 3 2 3 5 2 2 3 9" xfId="31492" xr:uid="{31FBC8E1-507D-4AFE-85C9-4E5AF316C977}"/>
    <cellStyle name="Comma 3 2 3 5 2 2 4" xfId="13720" xr:uid="{8CFE946B-086D-49A9-9EB2-5BD6B340C1B7}"/>
    <cellStyle name="Comma 3 2 3 5 2 2 4 2" xfId="20107" xr:uid="{BA26F076-9EA9-4108-81A4-F0E42C104240}"/>
    <cellStyle name="Comma 3 2 3 5 2 2 4 2 2" xfId="29323" xr:uid="{7C6CA6EA-412C-4305-B68D-394964D99A0E}"/>
    <cellStyle name="Comma 3 2 3 5 2 2 4 2 2 2" xfId="41773" xr:uid="{A5E87D7C-72BC-49D4-8853-46F0A34445BA}"/>
    <cellStyle name="Comma 3 2 3 5 2 2 4 2 3" xfId="25443" xr:uid="{F77B4489-D1D4-46F9-9788-648A5401216B}"/>
    <cellStyle name="Comma 3 2 3 5 2 2 4 2 3 2" xfId="37894" xr:uid="{B75F9CEC-92B4-492D-A793-2F058D0FFC48}"/>
    <cellStyle name="Comma 3 2 3 5 2 2 4 2 4" xfId="33357" xr:uid="{A5C1F3CF-F3E5-482E-ACA0-6BED2B7F66A0}"/>
    <cellStyle name="Comma 3 2 3 5 2 2 4 3" xfId="18712" xr:uid="{7A8D5DFA-1D52-416C-AD6A-7FF29B25F835}"/>
    <cellStyle name="Comma 3 2 3 5 2 2 4 3 2" xfId="29048" xr:uid="{EC47E724-1877-4BF9-81B0-CFFED01ED7E7}"/>
    <cellStyle name="Comma 3 2 3 5 2 2 4 3 2 2" xfId="41498" xr:uid="{AA41F672-FEBE-451E-B219-DC056657AE0C}"/>
    <cellStyle name="Comma 3 2 3 5 2 2 4 3 3" xfId="25166" xr:uid="{2ACFD44C-DB68-4832-A8A9-822B56F75E62}"/>
    <cellStyle name="Comma 3 2 3 5 2 2 4 3 3 2" xfId="37618" xr:uid="{D985CA96-664D-4576-9AF6-A98F44C89CF9}"/>
    <cellStyle name="Comma 3 2 3 5 2 2 4 3 4" xfId="33082" xr:uid="{D52AE1D2-6421-4A2F-A5E1-E2BC718BA86B}"/>
    <cellStyle name="Comma 3 2 3 5 2 2 4 4" xfId="16568" xr:uid="{60C13B45-A4B2-41D1-9B64-86781E766917}"/>
    <cellStyle name="Comma 3 2 3 5 2 2 4 4 2" xfId="28576" xr:uid="{B96C483A-4D71-474B-921D-2B1C17438E72}"/>
    <cellStyle name="Comma 3 2 3 5 2 2 4 4 2 2" xfId="41026" xr:uid="{835AF9B6-EEBD-48C5-BE24-963D35FFF7A0}"/>
    <cellStyle name="Comma 3 2 3 5 2 2 4 4 3" xfId="24535" xr:uid="{72797680-D760-437B-9A61-78AA61E02AA4}"/>
    <cellStyle name="Comma 3 2 3 5 2 2 4 4 3 2" xfId="36989" xr:uid="{D0F81332-037B-4C76-82FC-F6E5512F0AC4}"/>
    <cellStyle name="Comma 3 2 3 5 2 2 4 4 4" xfId="32610" xr:uid="{576E2ABE-F989-412D-98D4-DD2CDBC07F9E}"/>
    <cellStyle name="Comma 3 2 3 5 2 2 4 5" xfId="27460" xr:uid="{8253CCE7-88A0-445D-B223-A368556B3466}"/>
    <cellStyle name="Comma 3 2 3 5 2 2 4 5 2" xfId="39910" xr:uid="{0DC259FC-36BC-4833-A309-4A45B2639AF6}"/>
    <cellStyle name="Comma 3 2 3 5 2 2 4 6" xfId="23273" xr:uid="{BDD92B4D-126A-4FEE-B656-700D3C786C19}"/>
    <cellStyle name="Comma 3 2 3 5 2 2 4 6 2" xfId="35728" xr:uid="{DA95F420-264B-42E1-85A1-A54911E1D41E}"/>
    <cellStyle name="Comma 3 2 3 5 2 2 4 7" xfId="31494" xr:uid="{976CC8F1-9A47-4D3C-A7B8-4353F3189EFA}"/>
    <cellStyle name="Comma 3 2 3 5 2 2 5" xfId="20893" xr:uid="{7A094679-C909-4013-BBE5-6197401DD4C2}"/>
    <cellStyle name="Comma 3 2 3 5 2 2 5 2" xfId="29457" xr:uid="{679A7548-2D73-4159-9F92-F8FCBC63B1A0}"/>
    <cellStyle name="Comma 3 2 3 5 2 2 5 2 2" xfId="41907" xr:uid="{03AC9A2D-63B4-418B-BF4B-B91387372843}"/>
    <cellStyle name="Comma 3 2 3 5 2 2 5 3" xfId="25579" xr:uid="{A3AC7FCA-82C3-45D1-9465-F5DFB04834FC}"/>
    <cellStyle name="Comma 3 2 3 5 2 2 5 3 2" xfId="38030" xr:uid="{8FE68170-8AEC-4763-8EEF-674192CAD28D}"/>
    <cellStyle name="Comma 3 2 3 5 2 2 5 4" xfId="33491" xr:uid="{78600F5A-7479-477B-AE45-92341C384A98}"/>
    <cellStyle name="Comma 3 2 3 5 2 2 6" xfId="17906" xr:uid="{CCD85870-A834-4AA7-88C1-3C4668C1602C}"/>
    <cellStyle name="Comma 3 2 3 5 2 2 6 2" xfId="28881" xr:uid="{F56E2D66-E9EC-40A5-AC20-830F515982EC}"/>
    <cellStyle name="Comma 3 2 3 5 2 2 6 2 2" xfId="41331" xr:uid="{ACC1EEC2-1969-4574-8EEF-467DBD375F5A}"/>
    <cellStyle name="Comma 3 2 3 5 2 2 6 3" xfId="24919" xr:uid="{E9E7D59D-010D-4889-95F2-21EBD2C91671}"/>
    <cellStyle name="Comma 3 2 3 5 2 2 6 3 2" xfId="37372" xr:uid="{8D2E5B31-5556-4DD9-A9F5-55AD6C720676}"/>
    <cellStyle name="Comma 3 2 3 5 2 2 6 4" xfId="32915" xr:uid="{94B6DD48-1ED1-4A04-AC66-FF86B13BF63B}"/>
    <cellStyle name="Comma 3 2 3 5 2 2 7" xfId="17079" xr:uid="{E554F288-4A5E-45E4-9379-C5296CDFA41A}"/>
    <cellStyle name="Comma 3 2 3 5 2 2 7 2" xfId="28713" xr:uid="{64701F3C-1A98-46A8-9EF5-B6C0672295F3}"/>
    <cellStyle name="Comma 3 2 3 5 2 2 7 2 2" xfId="41163" xr:uid="{625A2E1A-E30E-46EC-BEC4-1E27085FE83C}"/>
    <cellStyle name="Comma 3 2 3 5 2 2 7 3" xfId="24673" xr:uid="{067CAF4E-A3E4-4181-B3AB-1641B3177F9B}"/>
    <cellStyle name="Comma 3 2 3 5 2 2 7 3 2" xfId="37127" xr:uid="{90851059-0E90-4262-AFFE-70E9AB0CF28A}"/>
    <cellStyle name="Comma 3 2 3 5 2 2 7 4" xfId="32747" xr:uid="{870DE1EE-CF4D-4653-BCEB-77828301E548}"/>
    <cellStyle name="Comma 3 2 3 5 2 2 8" xfId="15962" xr:uid="{89733ED0-DF1F-406A-A010-270E77BF5C25}"/>
    <cellStyle name="Comma 3 2 3 5 2 2 8 2" xfId="28243" xr:uid="{B58F3D47-E448-4852-8795-A14C97D234AA}"/>
    <cellStyle name="Comma 3 2 3 5 2 2 8 2 2" xfId="40693" xr:uid="{9BDBFE66-2A1B-4409-AE61-CF6651B604EF}"/>
    <cellStyle name="Comma 3 2 3 5 2 2 8 3" xfId="24202" xr:uid="{1E1F65DE-D865-4058-9AC4-7A66A5C54E5F}"/>
    <cellStyle name="Comma 3 2 3 5 2 2 8 3 2" xfId="36656" xr:uid="{203032C2-27CF-4A36-B114-74D3A11AEBC3}"/>
    <cellStyle name="Comma 3 2 3 5 2 2 8 4" xfId="32277" xr:uid="{0040E94E-17DE-4811-A95E-416C651B74CD}"/>
    <cellStyle name="Comma 3 2 3 5 2 2 9" xfId="27455" xr:uid="{363189C7-1D9A-44E4-A757-959CD0405C7B}"/>
    <cellStyle name="Comma 3 2 3 5 2 2 9 2" xfId="39905" xr:uid="{B66C02BD-0055-482A-8E53-8135A3D06E90}"/>
    <cellStyle name="Comma 3 2 3 5 2 3" xfId="13721" xr:uid="{3E31B3D5-06EE-4E71-A19B-713648111EA4}"/>
    <cellStyle name="Comma 3 2 3 5 2 3 2" xfId="13722" xr:uid="{520507C5-09D8-450D-8218-9C9BC25092FB}"/>
    <cellStyle name="Comma 3 2 3 5 2 3 2 2" xfId="20252" xr:uid="{413F32A9-4CAB-48D9-8E21-1F914C453981}"/>
    <cellStyle name="Comma 3 2 3 5 2 3 2 2 2" xfId="29355" xr:uid="{7FB1114C-2B5A-4304-B4AB-AB872CAD60D8}"/>
    <cellStyle name="Comma 3 2 3 5 2 3 2 2 2 2" xfId="41805" xr:uid="{4B4B92F4-4A77-46DC-BBA7-57FF58B2A8FD}"/>
    <cellStyle name="Comma 3 2 3 5 2 3 2 2 3" xfId="25475" xr:uid="{5C703B24-5977-44D6-8EF7-EC53CBA7A325}"/>
    <cellStyle name="Comma 3 2 3 5 2 3 2 2 3 2" xfId="37926" xr:uid="{75B29BAB-B344-446A-BF36-1EA6FE626F07}"/>
    <cellStyle name="Comma 3 2 3 5 2 3 2 2 4" xfId="33389" xr:uid="{ABCB4EB3-83EB-4B10-9649-2BD33E6802FD}"/>
    <cellStyle name="Comma 3 2 3 5 2 3 2 3" xfId="18857" xr:uid="{740F747A-75E2-4B84-A5AC-E104BAF44B03}"/>
    <cellStyle name="Comma 3 2 3 5 2 3 2 3 2" xfId="29080" xr:uid="{A290F164-658F-4A2A-8F2F-1668D2687B73}"/>
    <cellStyle name="Comma 3 2 3 5 2 3 2 3 2 2" xfId="41530" xr:uid="{4ABB78E5-1121-474C-AF6F-C39B1FD89539}"/>
    <cellStyle name="Comma 3 2 3 5 2 3 2 3 3" xfId="25198" xr:uid="{A6CE5ADC-51C2-44DC-9542-23DE3CE2E85A}"/>
    <cellStyle name="Comma 3 2 3 5 2 3 2 3 3 2" xfId="37650" xr:uid="{81390630-91E8-4B52-9D9A-54FA28E1597C}"/>
    <cellStyle name="Comma 3 2 3 5 2 3 2 3 4" xfId="33114" xr:uid="{6DB256AD-6580-4075-9559-0D37DC3F9BEA}"/>
    <cellStyle name="Comma 3 2 3 5 2 3 2 4" xfId="16646" xr:uid="{0D791E6A-C797-45DC-9D23-B8077869D2FF}"/>
    <cellStyle name="Comma 3 2 3 5 2 3 2 4 2" xfId="28608" xr:uid="{8B00D7E7-B483-40DB-A223-01876EC34E2C}"/>
    <cellStyle name="Comma 3 2 3 5 2 3 2 4 2 2" xfId="41058" xr:uid="{E7AF3E5C-6DB7-4982-A02E-8AAA95B7D947}"/>
    <cellStyle name="Comma 3 2 3 5 2 3 2 4 3" xfId="24567" xr:uid="{5794D896-2343-4BBE-A659-8C6DAF28F08E}"/>
    <cellStyle name="Comma 3 2 3 5 2 3 2 4 3 2" xfId="37021" xr:uid="{82BAD70B-C0BF-4E90-B1C6-3D013596813F}"/>
    <cellStyle name="Comma 3 2 3 5 2 3 2 4 4" xfId="32642" xr:uid="{68CFAA07-C71D-4941-858C-CD78B8C0D130}"/>
    <cellStyle name="Comma 3 2 3 5 2 3 2 5" xfId="27462" xr:uid="{5AF22ED3-6F37-48A9-B1CD-2CE0C04DB86B}"/>
    <cellStyle name="Comma 3 2 3 5 2 3 2 5 2" xfId="39912" xr:uid="{B68389A2-AA2F-45B0-9222-7420715B5EE6}"/>
    <cellStyle name="Comma 3 2 3 5 2 3 2 6" xfId="23275" xr:uid="{E6B41322-E6DE-40FA-A375-2F86269CB404}"/>
    <cellStyle name="Comma 3 2 3 5 2 3 2 6 2" xfId="35730" xr:uid="{C8CEC246-C653-4B63-842A-7384C49AD1FE}"/>
    <cellStyle name="Comma 3 2 3 5 2 3 2 7" xfId="31496" xr:uid="{2F0999DF-8B4A-4B90-B770-D09B2E840D55}"/>
    <cellStyle name="Comma 3 2 3 5 2 3 3" xfId="19453" xr:uid="{91A8BC68-F894-4D6A-BC90-09C40C9FC8F3}"/>
    <cellStyle name="Comma 3 2 3 5 2 3 3 2" xfId="29186" xr:uid="{A187DB8F-C89F-40B3-9409-DADF85D30FFA}"/>
    <cellStyle name="Comma 3 2 3 5 2 3 3 2 2" xfId="41636" xr:uid="{97DBB04B-2C94-4D16-A3AA-01F5FA7C17FB}"/>
    <cellStyle name="Comma 3 2 3 5 2 3 3 3" xfId="25305" xr:uid="{94D3E1FC-199C-45D8-B15E-A61BFF5D7172}"/>
    <cellStyle name="Comma 3 2 3 5 2 3 3 3 2" xfId="37757" xr:uid="{5208AE84-89F5-48A3-8F90-984C324C4ED5}"/>
    <cellStyle name="Comma 3 2 3 5 2 3 3 4" xfId="33220" xr:uid="{FA7A4932-4638-4F21-B930-08FA5F7D9E95}"/>
    <cellStyle name="Comma 3 2 3 5 2 3 4" xfId="18051" xr:uid="{A6762F6A-DA7C-483C-BC9B-633376F4EC76}"/>
    <cellStyle name="Comma 3 2 3 5 2 3 4 2" xfId="28913" xr:uid="{007B941C-24DC-404A-8099-F0AA026A472B}"/>
    <cellStyle name="Comma 3 2 3 5 2 3 4 2 2" xfId="41363" xr:uid="{3DA64484-CF4E-47BA-9F51-7EF7997511AD}"/>
    <cellStyle name="Comma 3 2 3 5 2 3 4 3" xfId="24951" xr:uid="{3C2360D6-AE8F-4741-BEFD-DE671830028E}"/>
    <cellStyle name="Comma 3 2 3 5 2 3 4 3 2" xfId="37404" xr:uid="{819F9F24-0B40-401F-856F-B9B63501D9C9}"/>
    <cellStyle name="Comma 3 2 3 5 2 3 4 4" xfId="32947" xr:uid="{CC042B90-A609-42C5-9027-14FA9F78748B}"/>
    <cellStyle name="Comma 3 2 3 5 2 3 5" xfId="16093" xr:uid="{20C92922-0486-4A7D-B918-4DD67EC33500}"/>
    <cellStyle name="Comma 3 2 3 5 2 3 5 2" xfId="28328" xr:uid="{7BA09B07-7EFF-4CE8-8A75-1E0DCEF51E01}"/>
    <cellStyle name="Comma 3 2 3 5 2 3 5 2 2" xfId="40778" xr:uid="{59984B41-3DEC-4848-B62C-ECC200FABF91}"/>
    <cellStyle name="Comma 3 2 3 5 2 3 5 3" xfId="24287" xr:uid="{030C05DF-0848-4D0B-A2B3-521284B3DCA7}"/>
    <cellStyle name="Comma 3 2 3 5 2 3 5 3 2" xfId="36741" xr:uid="{B6D6B639-6FDF-47E3-84F1-2F2FF33FED77}"/>
    <cellStyle name="Comma 3 2 3 5 2 3 5 4" xfId="32362" xr:uid="{84E901DC-4008-48F9-BEED-5199FC79335E}"/>
    <cellStyle name="Comma 3 2 3 5 2 3 6" xfId="27461" xr:uid="{0C5DC178-DD7A-428F-BCFF-EBF9BEB4A7E4}"/>
    <cellStyle name="Comma 3 2 3 5 2 3 6 2" xfId="39911" xr:uid="{51579E74-6739-43D0-A220-C234D8503EF3}"/>
    <cellStyle name="Comma 3 2 3 5 2 3 7" xfId="23274" xr:uid="{30241E7A-0DA9-49C5-AFF6-CA723298E8EB}"/>
    <cellStyle name="Comma 3 2 3 5 2 3 7 2" xfId="35729" xr:uid="{59750569-2EFC-43BD-B237-D6EC4DFBAA9F}"/>
    <cellStyle name="Comma 3 2 3 5 2 3 8" xfId="31495" xr:uid="{CE684CD5-4058-4C45-A72E-88F3A88A2D18}"/>
    <cellStyle name="Comma 3 2 3 5 2 4" xfId="13723" xr:uid="{08A43BF1-8522-4CC0-BD74-5E7F15A59410}"/>
    <cellStyle name="Comma 3 2 3 5 2 4 2" xfId="18676" xr:uid="{CC730355-29F0-4D19-98FD-A1EFDDF41074}"/>
    <cellStyle name="Comma 3 2 3 5 2 4 2 2" xfId="29016" xr:uid="{ADB1B616-E11E-482F-8DC8-96B0EC767299}"/>
    <cellStyle name="Comma 3 2 3 5 2 4 2 2 2" xfId="41466" xr:uid="{609F708D-8BB9-4C56-9154-FB59A7E2A52D}"/>
    <cellStyle name="Comma 3 2 3 5 2 4 2 3" xfId="25134" xr:uid="{D1FD84F4-D030-4B9C-8AEF-26F54D5B4A08}"/>
    <cellStyle name="Comma 3 2 3 5 2 4 2 3 2" xfId="37586" xr:uid="{3B06A9A1-3046-4D4C-9FD0-1E3D59842076}"/>
    <cellStyle name="Comma 3 2 3 5 2 4 2 4" xfId="33050" xr:uid="{98E14A37-F119-4566-8464-AD31ACE4F64B}"/>
    <cellStyle name="Comma 3 2 3 5 2 4 3" xfId="20058" xr:uid="{166A1549-9C5F-4C7B-A5C8-325A2CF8887A}"/>
    <cellStyle name="Comma 3 2 3 5 2 4 3 2" xfId="29290" xr:uid="{E0F0CC0D-3F22-4BD5-A380-373F61CCE1F8}"/>
    <cellStyle name="Comma 3 2 3 5 2 4 3 2 2" xfId="41740" xr:uid="{B544B7F1-6894-4A7D-A5F7-4A875494C4A8}"/>
    <cellStyle name="Comma 3 2 3 5 2 4 3 3" xfId="25410" xr:uid="{CA391EB8-5F42-4ECD-AB08-0237EC2583E5}"/>
    <cellStyle name="Comma 3 2 3 5 2 4 3 3 2" xfId="37861" xr:uid="{29C81154-2183-4147-9518-C7B62D4E55BA}"/>
    <cellStyle name="Comma 3 2 3 5 2 4 3 4" xfId="33324" xr:uid="{26938B8B-0734-4EB2-9B24-D897B4DF517E}"/>
    <cellStyle name="Comma 3 2 3 5 2 4 4" xfId="17833" xr:uid="{D5F4AC0C-1FE0-4E0A-A2C6-AB6BD3B5AECF}"/>
    <cellStyle name="Comma 3 2 3 5 2 4 4 2" xfId="28824" xr:uid="{B41FED2E-E8D5-4726-A735-942BCF136F0C}"/>
    <cellStyle name="Comma 3 2 3 5 2 4 4 2 2" xfId="41274" xr:uid="{B2844DB9-46DC-4EF8-BB57-FAA2742FB857}"/>
    <cellStyle name="Comma 3 2 3 5 2 4 4 3" xfId="24862" xr:uid="{04F51345-EE99-481D-B20A-637C5D1FEC83}"/>
    <cellStyle name="Comma 3 2 3 5 2 4 4 3 2" xfId="37315" xr:uid="{58541977-0456-4185-B70D-A4E278AB5C4E}"/>
    <cellStyle name="Comma 3 2 3 5 2 4 4 4" xfId="32858" xr:uid="{203C6988-C429-4E18-B358-BFE438149F2F}"/>
    <cellStyle name="Comma 3 2 3 5 2 4 5" xfId="16478" xr:uid="{235C2EF1-4256-49AF-87BB-BDCDD6292611}"/>
    <cellStyle name="Comma 3 2 3 5 2 4 5 2" xfId="28490" xr:uid="{9F875217-DED6-4E52-9C67-60683EDE7765}"/>
    <cellStyle name="Comma 3 2 3 5 2 4 5 2 2" xfId="40940" xr:uid="{CB5D709A-A0D6-421B-8E07-A59CE4EDF7AD}"/>
    <cellStyle name="Comma 3 2 3 5 2 4 5 3" xfId="24449" xr:uid="{661C73DC-A84C-4055-850A-6A8109418FFA}"/>
    <cellStyle name="Comma 3 2 3 5 2 4 5 3 2" xfId="36903" xr:uid="{27A1D00E-4BA6-4961-91A7-A89116DDA5BC}"/>
    <cellStyle name="Comma 3 2 3 5 2 4 5 4" xfId="32524" xr:uid="{21E2C191-61D6-4B29-95DF-34B96E144CBF}"/>
    <cellStyle name="Comma 3 2 3 5 2 4 6" xfId="27463" xr:uid="{46D433EE-17CF-46ED-AE48-0BB40E1DBB48}"/>
    <cellStyle name="Comma 3 2 3 5 2 4 6 2" xfId="39913" xr:uid="{55C8A9B4-96DE-4B20-9D36-A261A8AF82A4}"/>
    <cellStyle name="Comma 3 2 3 5 2 4 7" xfId="23276" xr:uid="{4D980BB7-99F7-42EF-931B-B620A5FF07A2}"/>
    <cellStyle name="Comma 3 2 3 5 2 4 7 2" xfId="35731" xr:uid="{14E8A40E-35C1-4689-8DEF-D28419E09B3D}"/>
    <cellStyle name="Comma 3 2 3 5 2 4 8" xfId="31497" xr:uid="{D25602A5-43A9-4B54-BD78-6E31D2C97EFF}"/>
    <cellStyle name="Comma 3 2 3 5 2 5" xfId="15791" xr:uid="{A040EC91-7B0E-417F-B455-F62FB0DD1505}"/>
    <cellStyle name="Comma 3 2 3 5 2 5 2" xfId="28076" xr:uid="{1A154E1F-F814-45C9-8CB9-D6BA50734200}"/>
    <cellStyle name="Comma 3 2 3 5 2 5 2 2" xfId="40526" xr:uid="{F76A9F6F-AC32-48E4-8D46-3A35D403AB7D}"/>
    <cellStyle name="Comma 3 2 3 5 2 5 3" xfId="24035" xr:uid="{67718A2E-3ED7-4007-B17A-2D4372E82F5A}"/>
    <cellStyle name="Comma 3 2 3 5 2 5 3 2" xfId="36489" xr:uid="{AFE44EB9-9FDA-4642-AD69-83BC5CFCDD86}"/>
    <cellStyle name="Comma 3 2 3 5 2 5 4" xfId="32110" xr:uid="{9C3237B2-3796-4689-93A6-D3B51708A67D}"/>
    <cellStyle name="Comma 3 2 3 5 2 6" xfId="27454" xr:uid="{A3A549F3-C84A-4ED8-AE2D-C21B64E05117}"/>
    <cellStyle name="Comma 3 2 3 5 2 6 2" xfId="39904" xr:uid="{8F7ECAD6-B8DB-410C-96FB-BC6169EB2CC4}"/>
    <cellStyle name="Comma 3 2 3 5 2 7" xfId="23267" xr:uid="{63BE3811-4421-4849-AA48-F82368F9C73C}"/>
    <cellStyle name="Comma 3 2 3 5 2 7 2" xfId="35722" xr:uid="{A5B316AB-0E21-41B5-97AF-5CE35F24638D}"/>
    <cellStyle name="Comma 3 2 3 5 2 8" xfId="31488" xr:uid="{041DEEC2-A147-4448-888C-CD2629699C65}"/>
    <cellStyle name="Comma 3 2 3 5 3" xfId="13724" xr:uid="{3AC75979-B08A-4C05-99FF-1E0BB368D5C6}"/>
    <cellStyle name="Comma 3 2 3 5 3 10" xfId="23277" xr:uid="{A720ADBA-A1F5-46C1-A049-BF0A62DC2737}"/>
    <cellStyle name="Comma 3 2 3 5 3 10 2" xfId="35732" xr:uid="{9E94E9C0-EF21-4316-9D4E-1A45B68876BA}"/>
    <cellStyle name="Comma 3 2 3 5 3 11" xfId="31498" xr:uid="{5C80E4D7-4086-4583-926B-AABFCD45A452}"/>
    <cellStyle name="Comma 3 2 3 5 3 2" xfId="13725" xr:uid="{A0D4164C-16E1-48E0-9398-16A8E5A47320}"/>
    <cellStyle name="Comma 3 2 3 5 3 2 2" xfId="13726" xr:uid="{AF105F25-F428-48DC-9FF4-286AB1B6E635}"/>
    <cellStyle name="Comma 3 2 3 5 3 2 2 2" xfId="20553" xr:uid="{4071B3AA-21AF-4D10-87CA-46F988EA1C38}"/>
    <cellStyle name="Comma 3 2 3 5 3 2 2 2 2" xfId="29408" xr:uid="{17839FBC-55E2-4D6B-BC70-A30580EAA4DE}"/>
    <cellStyle name="Comma 3 2 3 5 3 2 2 2 2 2" xfId="41858" xr:uid="{B5CF4EA7-3866-40A6-A69A-88F887403CCE}"/>
    <cellStyle name="Comma 3 2 3 5 3 2 2 2 3" xfId="25528" xr:uid="{E045F8F1-A4FC-4EE4-81CD-08B5B75A521B}"/>
    <cellStyle name="Comma 3 2 3 5 3 2 2 2 3 2" xfId="37979" xr:uid="{C1D6AC04-7B8B-419A-BEF9-CACB53A9CBCB}"/>
    <cellStyle name="Comma 3 2 3 5 3 2 2 2 4" xfId="33442" xr:uid="{C9E1D1E8-5A24-4B5F-B70F-9E24D5526F55}"/>
    <cellStyle name="Comma 3 2 3 5 3 2 2 3" xfId="19171" xr:uid="{EE76215B-947B-41E9-81EB-D396919DA8B1}"/>
    <cellStyle name="Comma 3 2 3 5 3 2 2 3 2" xfId="29133" xr:uid="{A2E7F5F2-7952-46D2-873D-55EAD3F8547A}"/>
    <cellStyle name="Comma 3 2 3 5 3 2 2 3 2 2" xfId="41583" xr:uid="{ED3DB0F8-DD1B-4D40-B564-8A8DEA3F9C1A}"/>
    <cellStyle name="Comma 3 2 3 5 3 2 2 3 3" xfId="25251" xr:uid="{D777D9F0-5B5C-45ED-B383-291DCD06B962}"/>
    <cellStyle name="Comma 3 2 3 5 3 2 2 3 3 2" xfId="37703" xr:uid="{81B3A387-04B0-4514-93E3-842ABBC6C24F}"/>
    <cellStyle name="Comma 3 2 3 5 3 2 2 3 4" xfId="33167" xr:uid="{9CA718B4-902B-4294-A18C-B993115D012E}"/>
    <cellStyle name="Comma 3 2 3 5 3 2 2 4" xfId="16820" xr:uid="{D7C745A5-42C7-4E92-9000-ADAD77A21C47}"/>
    <cellStyle name="Comma 3 2 3 5 3 2 2 4 2" xfId="28661" xr:uid="{E625F20C-576D-4E12-AF92-F2518CDE4398}"/>
    <cellStyle name="Comma 3 2 3 5 3 2 2 4 2 2" xfId="41111" xr:uid="{A60C086D-631B-4DE1-B6DC-7F82051B595B}"/>
    <cellStyle name="Comma 3 2 3 5 3 2 2 4 3" xfId="24620" xr:uid="{9B29B417-6BCE-401C-8940-9F7EA94B44A9}"/>
    <cellStyle name="Comma 3 2 3 5 3 2 2 4 3 2" xfId="37074" xr:uid="{884E69AE-1A97-4BAC-8DEB-A22D3754F383}"/>
    <cellStyle name="Comma 3 2 3 5 3 2 2 4 4" xfId="32695" xr:uid="{5AFC8365-82BE-4896-A904-2B2D8892EEEA}"/>
    <cellStyle name="Comma 3 2 3 5 3 2 2 5" xfId="27466" xr:uid="{269D8A86-E89B-46D4-8914-0B51C310F37D}"/>
    <cellStyle name="Comma 3 2 3 5 3 2 2 5 2" xfId="39916" xr:uid="{44D1D2F5-92FE-45A3-B8C6-9D41E0637376}"/>
    <cellStyle name="Comma 3 2 3 5 3 2 2 6" xfId="23279" xr:uid="{8E4D5DF6-06C7-4F7A-9903-1024F22E472A}"/>
    <cellStyle name="Comma 3 2 3 5 3 2 2 6 2" xfId="35734" xr:uid="{DDCA7840-A213-4ED3-AD71-586320C13A95}"/>
    <cellStyle name="Comma 3 2 3 5 3 2 2 7" xfId="31500" xr:uid="{C4BB249F-E7BB-4950-B333-7DCE479F4666}"/>
    <cellStyle name="Comma 3 2 3 5 3 2 3" xfId="19762" xr:uid="{60119AF8-2B9F-430B-9733-DD6C6BABE837}"/>
    <cellStyle name="Comma 3 2 3 5 3 2 3 2" xfId="29239" xr:uid="{BD7328D7-EDBE-4433-9BFF-BF9676B2C6BC}"/>
    <cellStyle name="Comma 3 2 3 5 3 2 3 2 2" xfId="41689" xr:uid="{3E917495-D6DC-4116-AC93-FD82A2F8D978}"/>
    <cellStyle name="Comma 3 2 3 5 3 2 3 3" xfId="25358" xr:uid="{59E6A3A9-5B1F-4983-8F53-A02EC934CF44}"/>
    <cellStyle name="Comma 3 2 3 5 3 2 3 3 2" xfId="37810" xr:uid="{8E98D5FA-BC15-4887-908A-5C8EDC474A8F}"/>
    <cellStyle name="Comma 3 2 3 5 3 2 3 4" xfId="33273" xr:uid="{99A8A112-A43A-494E-854D-094469F16194}"/>
    <cellStyle name="Comma 3 2 3 5 3 2 4" xfId="18441" xr:uid="{778D5B4C-EE26-47A9-B47C-988032D2E8FB}"/>
    <cellStyle name="Comma 3 2 3 5 3 2 4 2" xfId="28966" xr:uid="{4BE4FD22-B91D-4EFD-9790-F10E6E478860}"/>
    <cellStyle name="Comma 3 2 3 5 3 2 4 2 2" xfId="41416" xr:uid="{FB90D5A5-068D-4C9A-9D1A-99AA649C0CC8}"/>
    <cellStyle name="Comma 3 2 3 5 3 2 4 3" xfId="25083" xr:uid="{1203C816-D33A-4486-ACB2-FFB37D321E35}"/>
    <cellStyle name="Comma 3 2 3 5 3 2 4 3 2" xfId="37536" xr:uid="{671E2566-0E8C-4D8F-AE89-066FCCE0944D}"/>
    <cellStyle name="Comma 3 2 3 5 3 2 4 4" xfId="33000" xr:uid="{2951E408-2A6B-4F21-8802-97999DD89424}"/>
    <cellStyle name="Comma 3 2 3 5 3 2 5" xfId="17219" xr:uid="{D48EF3E0-3B22-49DF-B5EB-33E42F513423}"/>
    <cellStyle name="Comma 3 2 3 5 3 2 5 2" xfId="28732" xr:uid="{83EC1875-76FF-4F14-B00D-9674BE3727C4}"/>
    <cellStyle name="Comma 3 2 3 5 3 2 5 2 2" xfId="41182" xr:uid="{13C4C778-6620-4B0D-8649-F24A1694AD48}"/>
    <cellStyle name="Comma 3 2 3 5 3 2 5 3" xfId="24693" xr:uid="{9E0DF3F0-ECCC-4F23-A019-6EDC0CA3DF3C}"/>
    <cellStyle name="Comma 3 2 3 5 3 2 5 3 2" xfId="37146" xr:uid="{43293FB5-272D-49DD-9EC3-78A6C8FA69D5}"/>
    <cellStyle name="Comma 3 2 3 5 3 2 5 4" xfId="32766" xr:uid="{D64E2F89-90F2-4576-8339-43753CB237C9}"/>
    <cellStyle name="Comma 3 2 3 5 3 2 6" xfId="16267" xr:uid="{3BC2C8AF-9F62-4E07-B89F-579C1D3984D9}"/>
    <cellStyle name="Comma 3 2 3 5 3 2 6 2" xfId="28383" xr:uid="{59EED56C-0FB3-4076-97E7-721B0CBA210E}"/>
    <cellStyle name="Comma 3 2 3 5 3 2 6 2 2" xfId="40833" xr:uid="{EE6B6B23-4741-415F-B224-1F8E6868720B}"/>
    <cellStyle name="Comma 3 2 3 5 3 2 6 3" xfId="24342" xr:uid="{DD8EE4DA-5EF8-48C8-9C22-8884DB3C4A1C}"/>
    <cellStyle name="Comma 3 2 3 5 3 2 6 3 2" xfId="36796" xr:uid="{F1BE89A1-43CA-4127-8627-F0913AA12C3F}"/>
    <cellStyle name="Comma 3 2 3 5 3 2 6 4" xfId="32417" xr:uid="{D57CEC55-60D2-43CD-ABD0-248404143F39}"/>
    <cellStyle name="Comma 3 2 3 5 3 2 7" xfId="27465" xr:uid="{310BE977-1DC7-4661-9039-5E5A61865895}"/>
    <cellStyle name="Comma 3 2 3 5 3 2 7 2" xfId="39915" xr:uid="{5E67D5C6-E083-4372-A0F6-EA2680FB27A1}"/>
    <cellStyle name="Comma 3 2 3 5 3 2 8" xfId="23278" xr:uid="{083560C0-4184-4D6F-AC6B-4A9829BE1314}"/>
    <cellStyle name="Comma 3 2 3 5 3 2 8 2" xfId="35733" xr:uid="{5ACA45C6-102C-4FA2-AE58-3F489C3C36CB}"/>
    <cellStyle name="Comma 3 2 3 5 3 2 9" xfId="31499" xr:uid="{6FEA7854-5DE8-4337-968C-833A5B4CE4DA}"/>
    <cellStyle name="Comma 3 2 3 5 3 3" xfId="13727" xr:uid="{5BAFE56E-D863-4009-95CE-41D751DCFB8B}"/>
    <cellStyle name="Comma 3 2 3 5 3 3 2" xfId="13728" xr:uid="{B99F1AF4-EC42-4529-8E42-F71505AF8F1A}"/>
    <cellStyle name="Comma 3 2 3 5 3 3 2 2" xfId="20327" xr:uid="{F3E49FCC-0793-4AFD-925B-179694266362}"/>
    <cellStyle name="Comma 3 2 3 5 3 3 2 2 2" xfId="29373" xr:uid="{6B911411-FAE6-41E8-A47A-FBC0CA51FCCF}"/>
    <cellStyle name="Comma 3 2 3 5 3 3 2 2 2 2" xfId="41823" xr:uid="{C58E163A-47C6-4663-B795-D2333B32DC42}"/>
    <cellStyle name="Comma 3 2 3 5 3 3 2 2 3" xfId="25493" xr:uid="{D8F48771-8278-4970-ACBB-92795B60CA58}"/>
    <cellStyle name="Comma 3 2 3 5 3 3 2 2 3 2" xfId="37944" xr:uid="{320A2250-A33D-4ED5-A3A3-76B058027D4D}"/>
    <cellStyle name="Comma 3 2 3 5 3 3 2 2 4" xfId="33407" xr:uid="{E24DDA1E-0BCF-4472-8912-536E3DA58920}"/>
    <cellStyle name="Comma 3 2 3 5 3 3 2 3" xfId="18944" xr:uid="{60ACF750-10DB-428A-A464-E07B1854067A}"/>
    <cellStyle name="Comma 3 2 3 5 3 3 2 3 2" xfId="29098" xr:uid="{34B96B96-D3DE-4F5C-BFD5-74BE477958A7}"/>
    <cellStyle name="Comma 3 2 3 5 3 3 2 3 2 2" xfId="41548" xr:uid="{9991EDD0-CEBE-4D72-8B6B-0041BE4CD160}"/>
    <cellStyle name="Comma 3 2 3 5 3 3 2 3 3" xfId="25216" xr:uid="{71E1938A-258E-4D24-8D33-2E5E83C7D6C9}"/>
    <cellStyle name="Comma 3 2 3 5 3 3 2 3 3 2" xfId="37668" xr:uid="{12E15D81-7848-44D2-9235-01A7510F8EF2}"/>
    <cellStyle name="Comma 3 2 3 5 3 3 2 3 4" xfId="33132" xr:uid="{426880A3-8A8E-4DFB-ACC6-35F04A5F4192}"/>
    <cellStyle name="Comma 3 2 3 5 3 3 2 4" xfId="16692" xr:uid="{6B78077A-0FF9-421D-A6C9-655DFDDCEBF2}"/>
    <cellStyle name="Comma 3 2 3 5 3 3 2 4 2" xfId="28626" xr:uid="{0E21DB59-0555-41FF-8E33-71F45007E45B}"/>
    <cellStyle name="Comma 3 2 3 5 3 3 2 4 2 2" xfId="41076" xr:uid="{B5EBC08C-F1F7-4E03-A034-AB132BC1D21B}"/>
    <cellStyle name="Comma 3 2 3 5 3 3 2 4 3" xfId="24585" xr:uid="{5C870F37-D3E2-401E-8AB4-0E62ED01EB53}"/>
    <cellStyle name="Comma 3 2 3 5 3 3 2 4 3 2" xfId="37039" xr:uid="{255C623C-24CB-44A7-B327-17434023F117}"/>
    <cellStyle name="Comma 3 2 3 5 3 3 2 4 4" xfId="32660" xr:uid="{CDDCEB89-AD51-4FEE-91FE-2643CD76915F}"/>
    <cellStyle name="Comma 3 2 3 5 3 3 2 5" xfId="27468" xr:uid="{56F3D378-42F0-4A57-A0E8-51A21D6E7B9B}"/>
    <cellStyle name="Comma 3 2 3 5 3 3 2 5 2" xfId="39918" xr:uid="{F8AD4350-986C-48C8-90F4-3E64A364CA92}"/>
    <cellStyle name="Comma 3 2 3 5 3 3 2 6" xfId="23281" xr:uid="{E4C8CEFE-FC12-4BC7-B69B-35C5D8D5A8FC}"/>
    <cellStyle name="Comma 3 2 3 5 3 3 2 6 2" xfId="35736" xr:uid="{69085FFD-326A-4BBE-B429-3F2B8E456621}"/>
    <cellStyle name="Comma 3 2 3 5 3 3 2 7" xfId="31502" xr:uid="{8715C0F2-FD91-4E03-B61D-1A480C28D197}"/>
    <cellStyle name="Comma 3 2 3 5 3 3 3" xfId="19539" xr:uid="{1E1C51E6-A8B2-4E91-9117-C81C3233B122}"/>
    <cellStyle name="Comma 3 2 3 5 3 3 3 2" xfId="29204" xr:uid="{BC118464-400E-414F-BE75-9588C0EE180D}"/>
    <cellStyle name="Comma 3 2 3 5 3 3 3 2 2" xfId="41654" xr:uid="{AA809DB3-135D-4E59-B322-8F0F22565418}"/>
    <cellStyle name="Comma 3 2 3 5 3 3 3 3" xfId="25323" xr:uid="{AE107E89-0D63-4C8A-B347-5248FF5FCD7B}"/>
    <cellStyle name="Comma 3 2 3 5 3 3 3 3 2" xfId="37775" xr:uid="{10BC87C3-3A44-4513-AE5F-7B973EC78308}"/>
    <cellStyle name="Comma 3 2 3 5 3 3 3 4" xfId="33238" xr:uid="{CA34CC7C-3742-4CF8-B96A-C9E2BACFC173}"/>
    <cellStyle name="Comma 3 2 3 5 3 3 4" xfId="18137" xr:uid="{E6A8B68A-5D74-4B22-84D0-7771F0CAC9CA}"/>
    <cellStyle name="Comma 3 2 3 5 3 3 4 2" xfId="28931" xr:uid="{D223B735-EBA7-43BF-BC02-49AB4A8875D7}"/>
    <cellStyle name="Comma 3 2 3 5 3 3 4 2 2" xfId="41381" xr:uid="{397635B8-48A8-43A4-845A-F4A72A4FABF6}"/>
    <cellStyle name="Comma 3 2 3 5 3 3 4 3" xfId="24969" xr:uid="{82D4E0B6-EBB8-47AD-A9C8-D13C821C1FE2}"/>
    <cellStyle name="Comma 3 2 3 5 3 3 4 3 2" xfId="37422" xr:uid="{42EEDFA2-77FB-4353-818A-829554666C1F}"/>
    <cellStyle name="Comma 3 2 3 5 3 3 4 4" xfId="32965" xr:uid="{2294F182-86F9-4C48-B435-067C0526F5FD}"/>
    <cellStyle name="Comma 3 2 3 5 3 3 5" xfId="17441" xr:uid="{8BC40D74-094B-4518-8158-AFFDD57BA28B}"/>
    <cellStyle name="Comma 3 2 3 5 3 3 5 2" xfId="28771" xr:uid="{022DE0C6-21CD-415E-AA4F-A8BDF1866C54}"/>
    <cellStyle name="Comma 3 2 3 5 3 3 5 2 2" xfId="41221" xr:uid="{70F7EB65-10B8-4524-8EC6-0B9B7EF007AB}"/>
    <cellStyle name="Comma 3 2 3 5 3 3 5 3" xfId="24732" xr:uid="{FC3E92F6-FBF2-42E2-AC63-DA35FF5C578B}"/>
    <cellStyle name="Comma 3 2 3 5 3 3 5 3 2" xfId="37185" xr:uid="{B50382C6-0A47-4F44-B42B-A8314EA84B77}"/>
    <cellStyle name="Comma 3 2 3 5 3 3 5 4" xfId="32805" xr:uid="{CC3D93F2-59F7-4745-8A31-01608C61DE44}"/>
    <cellStyle name="Comma 3 2 3 5 3 3 6" xfId="16140" xr:uid="{B598607C-727F-4E89-A985-AF83F155DD53}"/>
    <cellStyle name="Comma 3 2 3 5 3 3 6 2" xfId="28347" xr:uid="{EE106282-7672-45A3-9CE4-A40EF63ECCEA}"/>
    <cellStyle name="Comma 3 2 3 5 3 3 6 2 2" xfId="40797" xr:uid="{9714C499-6F46-4A72-967A-BBC9759E6A59}"/>
    <cellStyle name="Comma 3 2 3 5 3 3 6 3" xfId="24306" xr:uid="{EA789D90-BB18-4431-9D17-3173B69D23A9}"/>
    <cellStyle name="Comma 3 2 3 5 3 3 6 3 2" xfId="36760" xr:uid="{71875FF7-0DDD-4594-BF9A-A59CF9343597}"/>
    <cellStyle name="Comma 3 2 3 5 3 3 6 4" xfId="32381" xr:uid="{ABED65BC-5A2E-4E7F-BBD2-12E22E0B3152}"/>
    <cellStyle name="Comma 3 2 3 5 3 3 7" xfId="27467" xr:uid="{A291C297-1D6B-453C-82A2-C8B72A481B1E}"/>
    <cellStyle name="Comma 3 2 3 5 3 3 7 2" xfId="39917" xr:uid="{1CD6962A-D8D5-47A0-965A-AF0DE483C581}"/>
    <cellStyle name="Comma 3 2 3 5 3 3 8" xfId="23280" xr:uid="{A6277FD7-E886-4438-AACC-C8089513BC45}"/>
    <cellStyle name="Comma 3 2 3 5 3 3 8 2" xfId="35735" xr:uid="{83039CA6-EA73-4E35-A558-9B7801BBA4D3}"/>
    <cellStyle name="Comma 3 2 3 5 3 3 9" xfId="31501" xr:uid="{1993C97E-BBE0-44D9-AA56-B499BAB4BF3B}"/>
    <cellStyle name="Comma 3 2 3 5 3 4" xfId="13729" xr:uid="{2AA58515-5121-4246-AAA0-D5A910E711EB}"/>
    <cellStyle name="Comma 3 2 3 5 3 4 2" xfId="20091" xr:uid="{22C95DAE-F610-4C2E-B42F-AB68C319F82D}"/>
    <cellStyle name="Comma 3 2 3 5 3 4 2 2" xfId="29307" xr:uid="{32BF7508-1DF6-4FEF-8BE0-61A7F74B0562}"/>
    <cellStyle name="Comma 3 2 3 5 3 4 2 2 2" xfId="41757" xr:uid="{9D6534E9-D876-4E69-9C31-E51E01FCF087}"/>
    <cellStyle name="Comma 3 2 3 5 3 4 2 3" xfId="25427" xr:uid="{FE53C19F-2747-4F77-B954-ADF8F8EB0414}"/>
    <cellStyle name="Comma 3 2 3 5 3 4 2 3 2" xfId="37878" xr:uid="{9AF0EF82-F835-425D-B793-58BB96621188}"/>
    <cellStyle name="Comma 3 2 3 5 3 4 2 4" xfId="33341" xr:uid="{E5D931CE-220C-4C54-AE98-9EA2F7A9F894}"/>
    <cellStyle name="Comma 3 2 3 5 3 4 3" xfId="18696" xr:uid="{87C65DB7-9499-42EA-8653-64F1134F7819}"/>
    <cellStyle name="Comma 3 2 3 5 3 4 3 2" xfId="29032" xr:uid="{39B2F4B5-5B76-40CC-9B8A-304617944CE3}"/>
    <cellStyle name="Comma 3 2 3 5 3 4 3 2 2" xfId="41482" xr:uid="{F762BE29-1808-455B-9E55-F718E7F391B6}"/>
    <cellStyle name="Comma 3 2 3 5 3 4 3 3" xfId="25150" xr:uid="{42A3570F-5B74-4C8E-AB4B-4BB105466CF2}"/>
    <cellStyle name="Comma 3 2 3 5 3 4 3 3 2" xfId="37602" xr:uid="{6EA5C28D-983A-4A87-B745-F71C19F7C606}"/>
    <cellStyle name="Comma 3 2 3 5 3 4 3 4" xfId="33066" xr:uid="{CA2181A3-2930-4307-BECB-99BE8CFC6082}"/>
    <cellStyle name="Comma 3 2 3 5 3 4 4" xfId="16552" xr:uid="{AF850B38-2930-469F-97D9-A55BA1F57056}"/>
    <cellStyle name="Comma 3 2 3 5 3 4 4 2" xfId="28560" xr:uid="{A5CD293D-5C29-4EA5-947B-7EFBCAFAC5E8}"/>
    <cellStyle name="Comma 3 2 3 5 3 4 4 2 2" xfId="41010" xr:uid="{F32D74AC-B277-427C-9E04-70A7E9A6A9F7}"/>
    <cellStyle name="Comma 3 2 3 5 3 4 4 3" xfId="24519" xr:uid="{85A87609-86F0-4219-A36A-25C1B6CBD8E7}"/>
    <cellStyle name="Comma 3 2 3 5 3 4 4 3 2" xfId="36973" xr:uid="{7A80E0B6-0849-4B2C-B301-CB96BF60CF3D}"/>
    <cellStyle name="Comma 3 2 3 5 3 4 4 4" xfId="32594" xr:uid="{AD2D3EDF-9FFA-45FF-98D3-DF1FF1D4F824}"/>
    <cellStyle name="Comma 3 2 3 5 3 4 5" xfId="27469" xr:uid="{0FD03F0C-5D86-4A8A-89F5-571B64AE9404}"/>
    <cellStyle name="Comma 3 2 3 5 3 4 5 2" xfId="39919" xr:uid="{6C3A350C-E073-4921-91C0-A3E6310CC3A2}"/>
    <cellStyle name="Comma 3 2 3 5 3 4 6" xfId="23282" xr:uid="{98908A88-5276-4D97-8A25-B25F6DBDDB0F}"/>
    <cellStyle name="Comma 3 2 3 5 3 4 6 2" xfId="35737" xr:uid="{6A26F21B-FE2A-4E83-B90E-F3CDC75521F4}"/>
    <cellStyle name="Comma 3 2 3 5 3 4 7" xfId="31503" xr:uid="{10002446-07B5-4A7D-B6E0-2D4C8B0B11DF}"/>
    <cellStyle name="Comma 3 2 3 5 3 5" xfId="20894" xr:uid="{BCBCD9F0-CB2D-49A6-AF61-9866A5716AE1}"/>
    <cellStyle name="Comma 3 2 3 5 3 5 2" xfId="29458" xr:uid="{C381EE9F-C5AC-489A-9899-6DA166F4D935}"/>
    <cellStyle name="Comma 3 2 3 5 3 5 2 2" xfId="41908" xr:uid="{B6782835-6908-4650-BE6F-0893298AC6F2}"/>
    <cellStyle name="Comma 3 2 3 5 3 5 3" xfId="25580" xr:uid="{3F64BEA4-2B48-4BF1-A8C8-E9D0606CB6DF}"/>
    <cellStyle name="Comma 3 2 3 5 3 5 3 2" xfId="38031" xr:uid="{74A36DC7-9F15-461D-9953-D03FE9087B51}"/>
    <cellStyle name="Comma 3 2 3 5 3 5 4" xfId="33492" xr:uid="{48BA8A7F-8CD2-47B7-8DEC-2BA57C57A86B}"/>
    <cellStyle name="Comma 3 2 3 5 3 6" xfId="17890" xr:uid="{61786C37-3BB2-4620-BB69-F94601703B5C}"/>
    <cellStyle name="Comma 3 2 3 5 3 6 2" xfId="28865" xr:uid="{1862692E-620B-4F6B-9E95-4226E4F00842}"/>
    <cellStyle name="Comma 3 2 3 5 3 6 2 2" xfId="41315" xr:uid="{443F8A80-0EE2-41A6-BE09-60873FA730F6}"/>
    <cellStyle name="Comma 3 2 3 5 3 6 3" xfId="24903" xr:uid="{628D52E2-0FD6-4A08-84DF-B3EA111D6056}"/>
    <cellStyle name="Comma 3 2 3 5 3 6 3 2" xfId="37356" xr:uid="{BBAECE0A-74B2-44B4-85C3-6414635DAFDB}"/>
    <cellStyle name="Comma 3 2 3 5 3 6 4" xfId="32899" xr:uid="{A2334CF0-95E6-4EAE-AACE-884FA172E1FE}"/>
    <cellStyle name="Comma 3 2 3 5 3 7" xfId="16996" xr:uid="{57759642-3E61-4DC6-A4E2-43177F7C7E25}"/>
    <cellStyle name="Comma 3 2 3 5 3 7 2" xfId="28697" xr:uid="{65A6393B-83CB-482C-8544-C48CA82BEAC2}"/>
    <cellStyle name="Comma 3 2 3 5 3 7 2 2" xfId="41147" xr:uid="{044B9847-0926-4327-93C7-288BAC0DE5A0}"/>
    <cellStyle name="Comma 3 2 3 5 3 7 3" xfId="24657" xr:uid="{70CF7F8F-817D-46DF-94AF-060BCFF52AA4}"/>
    <cellStyle name="Comma 3 2 3 5 3 7 3 2" xfId="37111" xr:uid="{C92B78E6-BC57-45EE-8541-9F2660A32794}"/>
    <cellStyle name="Comma 3 2 3 5 3 7 4" xfId="32731" xr:uid="{D89E488E-AAAD-4A3E-8476-5DCEF153D917}"/>
    <cellStyle name="Comma 3 2 3 5 3 8" xfId="15890" xr:uid="{113207AE-BA8F-4F7E-B2E9-C4C25FD6E9E6}"/>
    <cellStyle name="Comma 3 2 3 5 3 8 2" xfId="28171" xr:uid="{2492E7BA-989E-4901-B077-D1596FE7EDCC}"/>
    <cellStyle name="Comma 3 2 3 5 3 8 2 2" xfId="40621" xr:uid="{D18B76B5-F759-487B-8BE6-A5FA55FB565D}"/>
    <cellStyle name="Comma 3 2 3 5 3 8 3" xfId="24130" xr:uid="{88856663-B4CC-4BD6-86F1-67535C78896E}"/>
    <cellStyle name="Comma 3 2 3 5 3 8 3 2" xfId="36584" xr:uid="{6ED1373F-4CE7-48FD-89E9-656F6A236880}"/>
    <cellStyle name="Comma 3 2 3 5 3 8 4" xfId="32205" xr:uid="{0596921C-B4E2-4499-A946-A7A9A2D74BA5}"/>
    <cellStyle name="Comma 3 2 3 5 3 9" xfId="27464" xr:uid="{913CA166-72A6-40D1-82BF-E5C1A3C2A9E8}"/>
    <cellStyle name="Comma 3 2 3 5 3 9 2" xfId="39914" xr:uid="{7782D12D-08ED-447D-AD41-FDFADA63A323}"/>
    <cellStyle name="Comma 3 2 3 5 4" xfId="13730" xr:uid="{AD51E792-89AA-4BB1-B27E-1CAD039555D5}"/>
    <cellStyle name="Comma 3 2 3 5 4 2" xfId="13731" xr:uid="{5492B688-8763-46F9-9EC9-FD60FC108BFC}"/>
    <cellStyle name="Comma 3 2 3 5 4 2 2" xfId="20168" xr:uid="{D5D31F1C-5FFE-4878-94ED-6E97B936AC9C}"/>
    <cellStyle name="Comma 3 2 3 5 4 2 2 2" xfId="29339" xr:uid="{F3B6E584-75C4-4151-9C74-DDFDAFB58706}"/>
    <cellStyle name="Comma 3 2 3 5 4 2 2 2 2" xfId="41789" xr:uid="{21AE0D15-1CD0-4A5F-B934-E2BD7A5DC430}"/>
    <cellStyle name="Comma 3 2 3 5 4 2 2 3" xfId="25459" xr:uid="{134E7918-61ED-46E5-ACB4-75472EABEA2F}"/>
    <cellStyle name="Comma 3 2 3 5 4 2 2 3 2" xfId="37910" xr:uid="{FA44F759-0452-4F08-89E0-E5A2A84438B5}"/>
    <cellStyle name="Comma 3 2 3 5 4 2 2 4" xfId="33373" xr:uid="{062EF80A-0A07-4030-9EAE-FA4590801A38}"/>
    <cellStyle name="Comma 3 2 3 5 4 2 3" xfId="18773" xr:uid="{BF390A46-A736-4CAF-8148-DCC2440827FE}"/>
    <cellStyle name="Comma 3 2 3 5 4 2 3 2" xfId="29064" xr:uid="{9A77A97D-5DA2-4D40-9911-62FCC43AC530}"/>
    <cellStyle name="Comma 3 2 3 5 4 2 3 2 2" xfId="41514" xr:uid="{C735064C-0324-4FD2-A0B4-4A1E89601AEA}"/>
    <cellStyle name="Comma 3 2 3 5 4 2 3 3" xfId="25182" xr:uid="{33D3BECF-79B7-4F3A-9AC3-847DE98FEE47}"/>
    <cellStyle name="Comma 3 2 3 5 4 2 3 3 2" xfId="37634" xr:uid="{1A4635F2-EA77-4626-B831-CEF54FDE0FFB}"/>
    <cellStyle name="Comma 3 2 3 5 4 2 3 4" xfId="33098" xr:uid="{15F11C5A-8C24-4F0C-89FD-02638F66235C}"/>
    <cellStyle name="Comma 3 2 3 5 4 2 4" xfId="16602" xr:uid="{3480EF1D-DBD9-4BE0-BE36-3729F7174F8C}"/>
    <cellStyle name="Comma 3 2 3 5 4 2 4 2" xfId="28592" xr:uid="{B713FF1A-4195-4B81-BA83-4C7FBF5EE8AE}"/>
    <cellStyle name="Comma 3 2 3 5 4 2 4 2 2" xfId="41042" xr:uid="{5CD8040A-F33C-4F6B-8BEE-2780C69E835C}"/>
    <cellStyle name="Comma 3 2 3 5 4 2 4 3" xfId="24551" xr:uid="{D449CC23-CCA0-494B-BEE7-91AAAB7F1269}"/>
    <cellStyle name="Comma 3 2 3 5 4 2 4 3 2" xfId="37005" xr:uid="{8EA8B8EA-D9C1-4908-A2B1-5E2D325ADCF0}"/>
    <cellStyle name="Comma 3 2 3 5 4 2 4 4" xfId="32626" xr:uid="{EED47FE0-6026-44E7-B272-4180F32E0AF4}"/>
    <cellStyle name="Comma 3 2 3 5 4 2 5" xfId="27471" xr:uid="{87BB4F74-45D3-4578-97F8-CEAC3E79C38A}"/>
    <cellStyle name="Comma 3 2 3 5 4 2 5 2" xfId="39921" xr:uid="{0D936A98-0A04-4A25-8466-DDFE30A40397}"/>
    <cellStyle name="Comma 3 2 3 5 4 2 6" xfId="23284" xr:uid="{74C56D06-0682-41EF-A5E1-80DA2BCBDBB1}"/>
    <cellStyle name="Comma 3 2 3 5 4 2 6 2" xfId="35739" xr:uid="{A6201DF4-C6B8-48CD-8364-2D2F1A7F65E3}"/>
    <cellStyle name="Comma 3 2 3 5 4 2 7" xfId="31505" xr:uid="{004E8DAB-A0E7-41DF-BC0F-4F7F9F553618}"/>
    <cellStyle name="Comma 3 2 3 5 4 3" xfId="19369" xr:uid="{CFFCC294-8C28-4B09-A63C-2CC9E74FC004}"/>
    <cellStyle name="Comma 3 2 3 5 4 3 2" xfId="29170" xr:uid="{FB9EF996-6156-4131-A717-F55018080C53}"/>
    <cellStyle name="Comma 3 2 3 5 4 3 2 2" xfId="41620" xr:uid="{E27E70C0-2765-44F1-AD60-6B1A9429F0CA}"/>
    <cellStyle name="Comma 3 2 3 5 4 3 3" xfId="25289" xr:uid="{A6A4B8C2-D897-4E8A-8C9C-584192E3783B}"/>
    <cellStyle name="Comma 3 2 3 5 4 3 3 2" xfId="37741" xr:uid="{59E963CA-8A81-4DFD-A4E6-E65393D27A61}"/>
    <cellStyle name="Comma 3 2 3 5 4 3 4" xfId="33204" xr:uid="{D5E868F8-D6C0-4D97-A2C9-E22C5CEF49BC}"/>
    <cellStyle name="Comma 3 2 3 5 4 4" xfId="17968" xr:uid="{236CCA09-F41E-4D4C-BADD-2B0C1504B79F}"/>
    <cellStyle name="Comma 3 2 3 5 4 4 2" xfId="28897" xr:uid="{B700CB1F-F959-4EF0-A22F-FAB6C7C90EB4}"/>
    <cellStyle name="Comma 3 2 3 5 4 4 2 2" xfId="41347" xr:uid="{EE439490-2BC5-4DF6-B35F-E0708F7B327D}"/>
    <cellStyle name="Comma 3 2 3 5 4 4 3" xfId="24935" xr:uid="{8C1B205A-661B-491B-99F5-88AF6ED12CE6}"/>
    <cellStyle name="Comma 3 2 3 5 4 4 3 2" xfId="37388" xr:uid="{F1BA4D06-36DF-4C76-83D8-CF7BD0A9C6D6}"/>
    <cellStyle name="Comma 3 2 3 5 4 4 4" xfId="32931" xr:uid="{248E8DD1-75D1-491E-8454-3632774A0732}"/>
    <cellStyle name="Comma 3 2 3 5 4 5" xfId="16050" xr:uid="{D53CD393-7DD0-40F7-8850-A71D3DDFDAF5}"/>
    <cellStyle name="Comma 3 2 3 5 4 5 2" xfId="28312" xr:uid="{47F2C966-F89D-4F30-91F2-0995F4731C3A}"/>
    <cellStyle name="Comma 3 2 3 5 4 5 2 2" xfId="40762" xr:uid="{6DDD0177-99BC-4314-A6BE-66E5532C57D0}"/>
    <cellStyle name="Comma 3 2 3 5 4 5 3" xfId="24271" xr:uid="{3A281F1E-3A40-44B5-BDEF-56A43D8C721A}"/>
    <cellStyle name="Comma 3 2 3 5 4 5 3 2" xfId="36725" xr:uid="{4BEE64DA-B93E-403E-926D-32821A491C5B}"/>
    <cellStyle name="Comma 3 2 3 5 4 5 4" xfId="32346" xr:uid="{6A42650C-4C35-4550-9BE3-4E70959A0CF0}"/>
    <cellStyle name="Comma 3 2 3 5 4 6" xfId="27470" xr:uid="{CC844C9A-145F-4034-9317-07BB11EA3865}"/>
    <cellStyle name="Comma 3 2 3 5 4 6 2" xfId="39920" xr:uid="{2C8A5BF4-8CE6-4C6C-B89E-9CC189C63A93}"/>
    <cellStyle name="Comma 3 2 3 5 4 7" xfId="23283" xr:uid="{476A55D8-39F1-4FDC-81B9-6C608EF97142}"/>
    <cellStyle name="Comma 3 2 3 5 4 7 2" xfId="35738" xr:uid="{6CF5EA5A-9D3A-48CB-A43A-54F73276E4D4}"/>
    <cellStyle name="Comma 3 2 3 5 4 8" xfId="31504" xr:uid="{89C7EEA5-9C2E-41E8-A81D-56589D360F68}"/>
    <cellStyle name="Comma 3 2 3 5 5" xfId="13732" xr:uid="{EB1C2381-806E-4E25-B8FA-5D5A30180031}"/>
    <cellStyle name="Comma 3 2 3 5 5 2" xfId="18628" xr:uid="{F997B1B0-F9E7-44DA-B9EF-A65AF597192F}"/>
    <cellStyle name="Comma 3 2 3 5 5 2 2" xfId="29001" xr:uid="{6AA6126C-3474-40D7-ACB5-6F5B750078BF}"/>
    <cellStyle name="Comma 3 2 3 5 5 2 2 2" xfId="41451" xr:uid="{2FE98965-09B6-45CE-9675-11FE47B56D9D}"/>
    <cellStyle name="Comma 3 2 3 5 5 2 3" xfId="25119" xr:uid="{3A6CA057-70BC-4157-8F72-A9E55DD279B1}"/>
    <cellStyle name="Comma 3 2 3 5 5 2 3 2" xfId="37571" xr:uid="{45786815-B517-480A-94AD-15A5594CFD79}"/>
    <cellStyle name="Comma 3 2 3 5 5 2 4" xfId="33035" xr:uid="{3CAC49EC-E75D-4AFC-AEAD-3515949952B4}"/>
    <cellStyle name="Comma 3 2 3 5 5 3" xfId="19974" xr:uid="{380C78C6-6402-4419-A1DA-7AB046F13534}"/>
    <cellStyle name="Comma 3 2 3 5 5 3 2" xfId="29274" xr:uid="{202DBF25-2091-481D-93DD-53F82AF8F70A}"/>
    <cellStyle name="Comma 3 2 3 5 5 3 2 2" xfId="41724" xr:uid="{EACA4E2F-C5D7-449E-9B30-1BE23439C0B5}"/>
    <cellStyle name="Comma 3 2 3 5 5 3 3" xfId="25394" xr:uid="{8F69D7DE-C900-41A3-987C-CED4258B1993}"/>
    <cellStyle name="Comma 3 2 3 5 5 3 3 2" xfId="37845" xr:uid="{F0803927-E957-48CB-84DD-7B98798A8B59}"/>
    <cellStyle name="Comma 3 2 3 5 5 3 4" xfId="33308" xr:uid="{9D9EB5F4-87AB-477A-B212-E7BF876B9A77}"/>
    <cellStyle name="Comma 3 2 3 5 5 4" xfId="17749" xr:uid="{96D62477-36BA-46B5-8D57-69E777BC83A3}"/>
    <cellStyle name="Comma 3 2 3 5 5 4 2" xfId="28808" xr:uid="{863BA111-A04F-44A4-8C37-669EBD7AD103}"/>
    <cellStyle name="Comma 3 2 3 5 5 4 2 2" xfId="41258" xr:uid="{FB4BF920-A96A-4A65-B058-080A723F1B98}"/>
    <cellStyle name="Comma 3 2 3 5 5 4 3" xfId="24846" xr:uid="{752525B2-41F2-404E-89AC-92F36FB74E0D}"/>
    <cellStyle name="Comma 3 2 3 5 5 4 3 2" xfId="37299" xr:uid="{F6FF693C-2699-4280-B681-96D4379207D7}"/>
    <cellStyle name="Comma 3 2 3 5 5 4 4" xfId="32842" xr:uid="{7CF49686-4C06-493A-8D13-17DAA60A7C06}"/>
    <cellStyle name="Comma 3 2 3 5 5 5" xfId="16379" xr:uid="{D6F59BEF-560D-4FFF-84EB-7982AE52353D}"/>
    <cellStyle name="Comma 3 2 3 5 5 5 2" xfId="28418" xr:uid="{0D7EA83D-1167-43B4-9462-9A77EFE78C46}"/>
    <cellStyle name="Comma 3 2 3 5 5 5 2 2" xfId="40868" xr:uid="{D103DD73-ACB8-49F2-9768-87218603A9FC}"/>
    <cellStyle name="Comma 3 2 3 5 5 5 3" xfId="24377" xr:uid="{6217968E-85B3-4408-98BE-9D74F6EA37D2}"/>
    <cellStyle name="Comma 3 2 3 5 5 5 3 2" xfId="36831" xr:uid="{C3FE53E0-1A5C-49CD-B128-B61609EDC531}"/>
    <cellStyle name="Comma 3 2 3 5 5 5 4" xfId="32452" xr:uid="{B97B56CA-69D5-4B92-881D-562AFA5DF806}"/>
    <cellStyle name="Comma 3 2 3 5 5 6" xfId="27472" xr:uid="{50F08B84-4AA8-4CE9-AC89-A70286239177}"/>
    <cellStyle name="Comma 3 2 3 5 5 6 2" xfId="39922" xr:uid="{5294A3AA-993C-43FD-AE7B-9BBF3EB3E8F4}"/>
    <cellStyle name="Comma 3 2 3 5 5 7" xfId="23285" xr:uid="{0878C525-5D90-4362-BA22-3C043BCE4F37}"/>
    <cellStyle name="Comma 3 2 3 5 5 7 2" xfId="35740" xr:uid="{C74F3186-F075-452B-857B-1F4C9A1D8A95}"/>
    <cellStyle name="Comma 3 2 3 5 5 8" xfId="31506" xr:uid="{9B365D83-9C37-46E3-A183-60317493F0F1}"/>
    <cellStyle name="Comma 3 2 3 5 6" xfId="15692" xr:uid="{D51DBD54-560C-4EB0-970A-2CA4F0BF0510}"/>
    <cellStyle name="Comma 3 2 3 5 6 2" xfId="28004" xr:uid="{9A0128AC-96FC-46CC-8E41-7E6A7E00D06D}"/>
    <cellStyle name="Comma 3 2 3 5 6 2 2" xfId="40454" xr:uid="{230DDE84-DED6-4F7B-B38A-2F1D0924E78E}"/>
    <cellStyle name="Comma 3 2 3 5 6 3" xfId="23963" xr:uid="{BD566CDE-D876-4731-978C-5003F6A52004}"/>
    <cellStyle name="Comma 3 2 3 5 6 3 2" xfId="36417" xr:uid="{B3311F82-4D21-4362-8BF3-438E2514274E}"/>
    <cellStyle name="Comma 3 2 3 5 6 4" xfId="32038" xr:uid="{414DBDED-1E8C-4005-8CAC-0BE43FF8B033}"/>
    <cellStyle name="Comma 3 2 3 5 7" xfId="27453" xr:uid="{F5381A0F-B532-4629-8899-0E1FDBFB8427}"/>
    <cellStyle name="Comma 3 2 3 5 7 2" xfId="39903" xr:uid="{7F3D4030-B0EE-4600-8659-0CD04D8675EC}"/>
    <cellStyle name="Comma 3 2 3 5 8" xfId="23266" xr:uid="{7CFB805E-7238-4B73-B104-A910AF79D417}"/>
    <cellStyle name="Comma 3 2 3 5 8 2" xfId="35721" xr:uid="{EAC4CBD2-5261-4824-978B-D770AC1132D5}"/>
    <cellStyle name="Comma 3 2 3 5 9" xfId="31487" xr:uid="{53E95E28-F918-46B3-BD55-1D0CE78FEC89}"/>
    <cellStyle name="Comma 3 2 3 6" xfId="13733" xr:uid="{E6C03F75-E9A4-4088-903F-0E6A74069DA3}"/>
    <cellStyle name="Comma 3 2 3 6 2" xfId="13734" xr:uid="{D4825570-D018-4627-A9FB-07D2ED7D08B0}"/>
    <cellStyle name="Comma 3 2 3 6 2 10" xfId="23287" xr:uid="{A9E0F833-FA80-4838-B462-4F7C36C3222E}"/>
    <cellStyle name="Comma 3 2 3 6 2 10 2" xfId="35742" xr:uid="{D9A5888B-54B3-4E38-A4E9-213B19C40A3C}"/>
    <cellStyle name="Comma 3 2 3 6 2 11" xfId="31508" xr:uid="{3D794EC2-E128-4E69-9C6F-E52AC84BFA19}"/>
    <cellStyle name="Comma 3 2 3 6 2 2" xfId="13735" xr:uid="{822B8DEC-E493-40F9-A599-AA990A6E76CA}"/>
    <cellStyle name="Comma 3 2 3 6 2 2 2" xfId="13736" xr:uid="{22F69CF5-00B2-4B53-A355-27C6E4E0DCD1}"/>
    <cellStyle name="Comma 3 2 3 6 2 2 2 2" xfId="20609" xr:uid="{81BD9FBC-E1B7-440C-99B9-E468A8402537}"/>
    <cellStyle name="Comma 3 2 3 6 2 2 2 2 2" xfId="29419" xr:uid="{74105691-CCB5-41D7-B35B-088178B71C3C}"/>
    <cellStyle name="Comma 3 2 3 6 2 2 2 2 2 2" xfId="41869" xr:uid="{3C175CB7-1A1D-4176-ABC0-42F9019B7078}"/>
    <cellStyle name="Comma 3 2 3 6 2 2 2 2 3" xfId="25539" xr:uid="{0BC7304A-F767-4D86-8A25-A055336EBBD8}"/>
    <cellStyle name="Comma 3 2 3 6 2 2 2 2 3 2" xfId="37990" xr:uid="{A030365F-EF70-40FA-9CDA-7C981D2A926D}"/>
    <cellStyle name="Comma 3 2 3 6 2 2 2 2 4" xfId="33453" xr:uid="{C42F0945-D2B4-4104-8980-BE2A91EA3CB0}"/>
    <cellStyle name="Comma 3 2 3 6 2 2 2 3" xfId="19227" xr:uid="{690F0B5B-4032-4525-B154-0B933663DE4C}"/>
    <cellStyle name="Comma 3 2 3 6 2 2 2 3 2" xfId="29144" xr:uid="{F55BF0A3-D33D-4922-98FA-752C43713C29}"/>
    <cellStyle name="Comma 3 2 3 6 2 2 2 3 2 2" xfId="41594" xr:uid="{787F0F79-7ACA-403C-AC32-50EFB8220ECA}"/>
    <cellStyle name="Comma 3 2 3 6 2 2 2 3 3" xfId="25262" xr:uid="{E54953E4-5A25-4400-8865-20A43D6C2B4E}"/>
    <cellStyle name="Comma 3 2 3 6 2 2 2 3 3 2" xfId="37714" xr:uid="{58D9B506-8D81-429C-9517-170CBFCD80DE}"/>
    <cellStyle name="Comma 3 2 3 6 2 2 2 3 4" xfId="33178" xr:uid="{25D4B236-3CDE-4488-8E91-B5C840DF3CDC}"/>
    <cellStyle name="Comma 3 2 3 6 2 2 2 4" xfId="16836" xr:uid="{59789E3C-0FAA-4516-9B40-0CAE533D9BE9}"/>
    <cellStyle name="Comma 3 2 3 6 2 2 2 4 2" xfId="28672" xr:uid="{197F7A55-1DFE-4621-96A5-F3CD0A5BEB5C}"/>
    <cellStyle name="Comma 3 2 3 6 2 2 2 4 2 2" xfId="41122" xr:uid="{7DD9C0E4-0A21-4957-8DCC-8A5CF716E45C}"/>
    <cellStyle name="Comma 3 2 3 6 2 2 2 4 3" xfId="24631" xr:uid="{3C66CB20-F76B-40C9-A7E8-5E68E87707F9}"/>
    <cellStyle name="Comma 3 2 3 6 2 2 2 4 3 2" xfId="37085" xr:uid="{596F00D4-8A67-4EAF-86FB-412D516CA9B3}"/>
    <cellStyle name="Comma 3 2 3 6 2 2 2 4 4" xfId="32706" xr:uid="{37F94178-3728-4779-8597-F19F623654A6}"/>
    <cellStyle name="Comma 3 2 3 6 2 2 2 5" xfId="27476" xr:uid="{FD6B60F4-2F67-424A-A13E-51219E257276}"/>
    <cellStyle name="Comma 3 2 3 6 2 2 2 5 2" xfId="39926" xr:uid="{BA399DD7-F8E4-462E-8305-A51032D7D257}"/>
    <cellStyle name="Comma 3 2 3 6 2 2 2 6" xfId="23289" xr:uid="{745B6381-B48B-4BE2-920F-1EB4ACF11789}"/>
    <cellStyle name="Comma 3 2 3 6 2 2 2 6 2" xfId="35744" xr:uid="{87D8E605-1315-4365-ABF3-B706D9DC97A3}"/>
    <cellStyle name="Comma 3 2 3 6 2 2 2 7" xfId="31510" xr:uid="{354317C3-8EF8-4586-82A0-22956BE69C52}"/>
    <cellStyle name="Comma 3 2 3 6 2 2 3" xfId="19818" xr:uid="{C00B3632-FC79-44CE-9974-3637D483225C}"/>
    <cellStyle name="Comma 3 2 3 6 2 2 3 2" xfId="29250" xr:uid="{457663C3-DEE5-428B-A537-A9B43B9116D1}"/>
    <cellStyle name="Comma 3 2 3 6 2 2 3 2 2" xfId="41700" xr:uid="{7E2CBE16-02C8-4681-B3A0-3CBD42869E80}"/>
    <cellStyle name="Comma 3 2 3 6 2 2 3 3" xfId="25369" xr:uid="{40D25FEA-935C-4CE5-9932-7CE25F83EE74}"/>
    <cellStyle name="Comma 3 2 3 6 2 2 3 3 2" xfId="37821" xr:uid="{4956BDFA-9FD4-4167-A64F-CF6032774C9A}"/>
    <cellStyle name="Comma 3 2 3 6 2 2 3 4" xfId="33284" xr:uid="{3A60FAFE-DC41-486E-8641-EB6F90488CCD}"/>
    <cellStyle name="Comma 3 2 3 6 2 2 4" xfId="18497" xr:uid="{D5CAB090-B8A3-4A05-9DA9-F7D3E59B92B6}"/>
    <cellStyle name="Comma 3 2 3 6 2 2 4 2" xfId="28977" xr:uid="{B380ED20-EB3D-400F-A66C-EBE367348111}"/>
    <cellStyle name="Comma 3 2 3 6 2 2 4 2 2" xfId="41427" xr:uid="{171DD06D-B90F-4E81-A47A-A1EE81E21301}"/>
    <cellStyle name="Comma 3 2 3 6 2 2 4 3" xfId="25094" xr:uid="{1338E963-CB3A-471B-9174-94BC541EFBF2}"/>
    <cellStyle name="Comma 3 2 3 6 2 2 4 3 2" xfId="37547" xr:uid="{03125556-596F-4FD7-BAB9-F8B29C74B7E7}"/>
    <cellStyle name="Comma 3 2 3 6 2 2 4 4" xfId="33011" xr:uid="{CFFF7B39-72CB-4427-8F69-CE6E34FA7588}"/>
    <cellStyle name="Comma 3 2 3 6 2 2 5" xfId="17275" xr:uid="{0ECCD91C-4EA4-4164-BBC4-7D1FC9445177}"/>
    <cellStyle name="Comma 3 2 3 6 2 2 5 2" xfId="28743" xr:uid="{9BC81B46-3E8F-4E92-822C-26C869AE8762}"/>
    <cellStyle name="Comma 3 2 3 6 2 2 5 2 2" xfId="41193" xr:uid="{9A29FEC4-04E9-4B61-A06A-3C27B7B25989}"/>
    <cellStyle name="Comma 3 2 3 6 2 2 5 3" xfId="24704" xr:uid="{9386FF2A-C917-43A7-90B5-7960EA6CFAC8}"/>
    <cellStyle name="Comma 3 2 3 6 2 2 5 3 2" xfId="37157" xr:uid="{419B392D-2C6C-49C5-9E7E-FB0F9E0FB5E7}"/>
    <cellStyle name="Comma 3 2 3 6 2 2 5 4" xfId="32777" xr:uid="{BBE7008E-8F32-46E7-B696-EEFB811AC8E7}"/>
    <cellStyle name="Comma 3 2 3 6 2 2 6" xfId="16283" xr:uid="{2596B7F2-4858-4917-8BB9-76FEBC4508CF}"/>
    <cellStyle name="Comma 3 2 3 6 2 2 6 2" xfId="28394" xr:uid="{13336E86-13D5-46C7-B4DE-3D086002608A}"/>
    <cellStyle name="Comma 3 2 3 6 2 2 6 2 2" xfId="40844" xr:uid="{68A37123-449C-4D4C-B321-75ED56C68B11}"/>
    <cellStyle name="Comma 3 2 3 6 2 2 6 3" xfId="24353" xr:uid="{99410503-9273-4D2A-8532-785332C3DE38}"/>
    <cellStyle name="Comma 3 2 3 6 2 2 6 3 2" xfId="36807" xr:uid="{F089590E-D756-4285-A32B-ED4EED5CB4F4}"/>
    <cellStyle name="Comma 3 2 3 6 2 2 6 4" xfId="32428" xr:uid="{6DA355A0-ED20-4C74-AFB4-AEB666EC4514}"/>
    <cellStyle name="Comma 3 2 3 6 2 2 7" xfId="27475" xr:uid="{8181F7DE-3D5B-49D6-981E-E01CE9C5DE2D}"/>
    <cellStyle name="Comma 3 2 3 6 2 2 7 2" xfId="39925" xr:uid="{37B8EF1B-8A5D-4195-B57D-9BDBE8180AFB}"/>
    <cellStyle name="Comma 3 2 3 6 2 2 8" xfId="23288" xr:uid="{DB897CBC-1AB3-404B-85AA-C9E491D39C2C}"/>
    <cellStyle name="Comma 3 2 3 6 2 2 8 2" xfId="35743" xr:uid="{2F72CACE-55AE-4877-9AF1-4FC89C46B3DA}"/>
    <cellStyle name="Comma 3 2 3 6 2 2 9" xfId="31509" xr:uid="{8D3B8E61-26A1-4149-9EEF-30290F390B47}"/>
    <cellStyle name="Comma 3 2 3 6 2 3" xfId="13737" xr:uid="{CCFA607F-EED1-49BF-B96F-067683D69BA0}"/>
    <cellStyle name="Comma 3 2 3 6 2 3 2" xfId="13738" xr:uid="{3CB080E3-642E-41FC-9C2B-4FB929C441A8}"/>
    <cellStyle name="Comma 3 2 3 6 2 3 2 2" xfId="20405" xr:uid="{BEE47B11-BBE0-4AB6-B7A6-6131F9F455B9}"/>
    <cellStyle name="Comma 3 2 3 6 2 3 2 2 2" xfId="29384" xr:uid="{4A789448-0344-4376-862E-77BDC835B571}"/>
    <cellStyle name="Comma 3 2 3 6 2 3 2 2 2 2" xfId="41834" xr:uid="{33A42CB1-2FA5-487A-BE83-0735A4AF02F6}"/>
    <cellStyle name="Comma 3 2 3 6 2 3 2 2 3" xfId="25504" xr:uid="{7EC5E280-5812-406E-A1C6-B9C2BD136836}"/>
    <cellStyle name="Comma 3 2 3 6 2 3 2 2 3 2" xfId="37955" xr:uid="{9AD45443-FB4C-44BF-B288-0BA6AFA53010}"/>
    <cellStyle name="Comma 3 2 3 6 2 3 2 2 4" xfId="33418" xr:uid="{18625D91-046D-4181-BA48-C6FB57F09F14}"/>
    <cellStyle name="Comma 3 2 3 6 2 3 2 3" xfId="19023" xr:uid="{B271A497-B89D-4F90-9906-85E3211ABE6B}"/>
    <cellStyle name="Comma 3 2 3 6 2 3 2 3 2" xfId="29109" xr:uid="{D79BC780-8A8B-485C-BCE7-6F00FDFBB1F5}"/>
    <cellStyle name="Comma 3 2 3 6 2 3 2 3 2 2" xfId="41559" xr:uid="{C266C921-342D-470B-B652-606F8159DAC0}"/>
    <cellStyle name="Comma 3 2 3 6 2 3 2 3 3" xfId="25227" xr:uid="{A32778EE-1896-4B2B-996C-96735F123C87}"/>
    <cellStyle name="Comma 3 2 3 6 2 3 2 3 3 2" xfId="37679" xr:uid="{80810AA2-7A9B-453A-A667-28064A5B2DBC}"/>
    <cellStyle name="Comma 3 2 3 6 2 3 2 3 4" xfId="33143" xr:uid="{36EF120F-CD13-4C4F-BC39-27B8E48CF9EF}"/>
    <cellStyle name="Comma 3 2 3 6 2 3 2 4" xfId="16731" xr:uid="{CBF7BE93-D0AE-4E80-8B36-4A1A48158C33}"/>
    <cellStyle name="Comma 3 2 3 6 2 3 2 4 2" xfId="28637" xr:uid="{246737DD-8EFA-4FF1-8D1F-7DD39E267E45}"/>
    <cellStyle name="Comma 3 2 3 6 2 3 2 4 2 2" xfId="41087" xr:uid="{726097F6-89EE-490A-827B-F18975797B20}"/>
    <cellStyle name="Comma 3 2 3 6 2 3 2 4 3" xfId="24596" xr:uid="{76BACC7B-B815-494F-9490-E2389593365A}"/>
    <cellStyle name="Comma 3 2 3 6 2 3 2 4 3 2" xfId="37050" xr:uid="{2089F7F1-D41F-483A-8666-E31FC9359236}"/>
    <cellStyle name="Comma 3 2 3 6 2 3 2 4 4" xfId="32671" xr:uid="{54A25A87-276B-4CA0-92A0-AC444BF67CE3}"/>
    <cellStyle name="Comma 3 2 3 6 2 3 2 5" xfId="27478" xr:uid="{B3E4DF98-41CD-45FC-8039-B3E5D58AEF06}"/>
    <cellStyle name="Comma 3 2 3 6 2 3 2 5 2" xfId="39928" xr:uid="{0B339866-1069-4D2C-BF9A-6B8B59A6F85E}"/>
    <cellStyle name="Comma 3 2 3 6 2 3 2 6" xfId="23291" xr:uid="{DDB7675B-9141-4C13-9724-CFFBD3D027B0}"/>
    <cellStyle name="Comma 3 2 3 6 2 3 2 6 2" xfId="35746" xr:uid="{B02F8DD0-7166-4FFB-8059-2A209F05AAD3}"/>
    <cellStyle name="Comma 3 2 3 6 2 3 2 7" xfId="31512" xr:uid="{3DC2F410-A590-4BE9-9861-B4D83F879F35}"/>
    <cellStyle name="Comma 3 2 3 6 2 3 3" xfId="19616" xr:uid="{38A27343-3658-4512-8B7D-16C87C78964E}"/>
    <cellStyle name="Comma 3 2 3 6 2 3 3 2" xfId="29215" xr:uid="{10AD73CB-9D04-4CEF-BD29-42EC2CFEA4F1}"/>
    <cellStyle name="Comma 3 2 3 6 2 3 3 2 2" xfId="41665" xr:uid="{6B58ECE2-8A3E-40E6-BCBC-65BC69657134}"/>
    <cellStyle name="Comma 3 2 3 6 2 3 3 3" xfId="25334" xr:uid="{B3EC9C8A-1979-41F3-9F73-10C2B95DF581}"/>
    <cellStyle name="Comma 3 2 3 6 2 3 3 3 2" xfId="37786" xr:uid="{3A3BE7F6-DDB4-410E-B95C-449CC9BE69E6}"/>
    <cellStyle name="Comma 3 2 3 6 2 3 3 4" xfId="33249" xr:uid="{5A9D6F5D-571F-415B-B2A5-2572EF0DA0F9}"/>
    <cellStyle name="Comma 3 2 3 6 2 3 4" xfId="18215" xr:uid="{5AC9F723-52CA-48B7-B5DF-554E587B1B5E}"/>
    <cellStyle name="Comma 3 2 3 6 2 3 4 2" xfId="28942" xr:uid="{03F5AC44-53E3-44F2-BF68-7003D27B1240}"/>
    <cellStyle name="Comma 3 2 3 6 2 3 4 2 2" xfId="41392" xr:uid="{BCE827AB-1B69-425E-A10C-73C9661CF8AE}"/>
    <cellStyle name="Comma 3 2 3 6 2 3 4 3" xfId="24980" xr:uid="{89812E89-4CFC-4B68-8A60-229087CEFCE9}"/>
    <cellStyle name="Comma 3 2 3 6 2 3 4 3 2" xfId="37433" xr:uid="{D5702ABF-F133-491B-9D98-4051B459F5DE}"/>
    <cellStyle name="Comma 3 2 3 6 2 3 4 4" xfId="32976" xr:uid="{4544A61F-8E2B-4197-A023-4DF615964C98}"/>
    <cellStyle name="Comma 3 2 3 6 2 3 5" xfId="17521" xr:uid="{103FAC3F-D2A6-407E-9DA6-FBE671E614DC}"/>
    <cellStyle name="Comma 3 2 3 6 2 3 5 2" xfId="28782" xr:uid="{8E215DBD-D3CA-4DA2-8CB8-90E97EC97ADA}"/>
    <cellStyle name="Comma 3 2 3 6 2 3 5 2 2" xfId="41232" xr:uid="{6C9241D6-5C99-45D0-9983-F9F9E24ABC4C}"/>
    <cellStyle name="Comma 3 2 3 6 2 3 5 3" xfId="24743" xr:uid="{6D603729-F589-4F34-9FA0-6C106B1F8B12}"/>
    <cellStyle name="Comma 3 2 3 6 2 3 5 3 2" xfId="37196" xr:uid="{26201F98-A22F-4A34-9E2B-CE98620BF9F1}"/>
    <cellStyle name="Comma 3 2 3 6 2 3 5 4" xfId="32816" xr:uid="{658956BA-0684-41E7-8B7D-5CC3E1B0B6B8}"/>
    <cellStyle name="Comma 3 2 3 6 2 3 6" xfId="16178" xr:uid="{C457E33C-C4EA-4F55-AE4A-32DF2D0339AC}"/>
    <cellStyle name="Comma 3 2 3 6 2 3 6 2" xfId="28358" xr:uid="{02FB627B-284A-4EE8-9C4B-1DD299126F16}"/>
    <cellStyle name="Comma 3 2 3 6 2 3 6 2 2" xfId="40808" xr:uid="{057C6C10-2528-4651-A2EE-BDE745A0ED47}"/>
    <cellStyle name="Comma 3 2 3 6 2 3 6 3" xfId="24317" xr:uid="{DCAED06A-0163-4A33-94A9-1AE53DAD82D3}"/>
    <cellStyle name="Comma 3 2 3 6 2 3 6 3 2" xfId="36771" xr:uid="{F2519708-2595-4559-BFC8-9C0459482F3B}"/>
    <cellStyle name="Comma 3 2 3 6 2 3 6 4" xfId="32392" xr:uid="{A0D9B4ED-936D-47A1-BD32-8C396D6693EC}"/>
    <cellStyle name="Comma 3 2 3 6 2 3 7" xfId="27477" xr:uid="{6ACE58AE-CFAF-4B43-BC80-62D0AF77B99F}"/>
    <cellStyle name="Comma 3 2 3 6 2 3 7 2" xfId="39927" xr:uid="{81270839-6095-4C1A-B1D0-9B13D99AF39D}"/>
    <cellStyle name="Comma 3 2 3 6 2 3 8" xfId="23290" xr:uid="{7702044D-9155-4E5D-A955-839EA6489C48}"/>
    <cellStyle name="Comma 3 2 3 6 2 3 8 2" xfId="35745" xr:uid="{C1640EBF-402E-40DB-A23E-C8EC6458233F}"/>
    <cellStyle name="Comma 3 2 3 6 2 3 9" xfId="31511" xr:uid="{FBC69459-2234-43BB-B172-63E5E51E089C}"/>
    <cellStyle name="Comma 3 2 3 6 2 4" xfId="13739" xr:uid="{EBB03D97-E7E0-42F2-80A9-7DAEBB4286C2}"/>
    <cellStyle name="Comma 3 2 3 6 2 4 2" xfId="20102" xr:uid="{57C3E9FC-B13F-43B0-8198-E519D00DE44E}"/>
    <cellStyle name="Comma 3 2 3 6 2 4 2 2" xfId="29318" xr:uid="{23DBB6F8-96B3-4FDA-B337-FCC94EDFE175}"/>
    <cellStyle name="Comma 3 2 3 6 2 4 2 2 2" xfId="41768" xr:uid="{0794EA68-0A9D-4188-8354-491DD6B1898A}"/>
    <cellStyle name="Comma 3 2 3 6 2 4 2 3" xfId="25438" xr:uid="{76848637-B73C-4C53-9B1D-B64FDF7EC857}"/>
    <cellStyle name="Comma 3 2 3 6 2 4 2 3 2" xfId="37889" xr:uid="{2827F7F5-0339-474D-BECB-943227686144}"/>
    <cellStyle name="Comma 3 2 3 6 2 4 2 4" xfId="33352" xr:uid="{7F076F3A-9D67-46A5-A70D-BF65C174E23D}"/>
    <cellStyle name="Comma 3 2 3 6 2 4 3" xfId="18707" xr:uid="{4F88D620-BE78-4B99-8D66-3472CC1AEFE4}"/>
    <cellStyle name="Comma 3 2 3 6 2 4 3 2" xfId="29043" xr:uid="{A003ED7C-BE2C-4E05-99B4-011D352155AD}"/>
    <cellStyle name="Comma 3 2 3 6 2 4 3 2 2" xfId="41493" xr:uid="{5E1CCF8D-074D-4B10-BFAC-A029A108DF2E}"/>
    <cellStyle name="Comma 3 2 3 6 2 4 3 3" xfId="25161" xr:uid="{43F9AA80-987D-400E-BE46-6E9074EB249F}"/>
    <cellStyle name="Comma 3 2 3 6 2 4 3 3 2" xfId="37613" xr:uid="{B0A0417D-B4D2-4002-A3E4-DA2F2A393F30}"/>
    <cellStyle name="Comma 3 2 3 6 2 4 3 4" xfId="33077" xr:uid="{11C18CB0-015B-44EF-94FE-E435C6B4A62E}"/>
    <cellStyle name="Comma 3 2 3 6 2 4 4" xfId="16563" xr:uid="{6A267504-592C-4925-9A90-5B3800E9AD8E}"/>
    <cellStyle name="Comma 3 2 3 6 2 4 4 2" xfId="28571" xr:uid="{526C6E36-CDCF-4940-BB6E-822BFA09A51E}"/>
    <cellStyle name="Comma 3 2 3 6 2 4 4 2 2" xfId="41021" xr:uid="{B8472E1C-350B-4561-8460-F3F674B392F5}"/>
    <cellStyle name="Comma 3 2 3 6 2 4 4 3" xfId="24530" xr:uid="{7F765ADF-F79F-4C04-A989-42468C0B064B}"/>
    <cellStyle name="Comma 3 2 3 6 2 4 4 3 2" xfId="36984" xr:uid="{C763D3BA-1CF9-4998-BB57-581EBD24EB8E}"/>
    <cellStyle name="Comma 3 2 3 6 2 4 4 4" xfId="32605" xr:uid="{E051A057-AE8C-42EA-A412-76751E50CDFC}"/>
    <cellStyle name="Comma 3 2 3 6 2 4 5" xfId="27479" xr:uid="{AD08264A-F8AE-4562-AA14-F8949BB4D9E5}"/>
    <cellStyle name="Comma 3 2 3 6 2 4 5 2" xfId="39929" xr:uid="{64F4F1AC-5844-4F72-B9D4-254BE64F3027}"/>
    <cellStyle name="Comma 3 2 3 6 2 4 6" xfId="23292" xr:uid="{8A9F1C55-3A16-46B6-AA3A-1421E04CE6B1}"/>
    <cellStyle name="Comma 3 2 3 6 2 4 6 2" xfId="35747" xr:uid="{BCBCFF6E-4BEC-4782-BB60-A2D370408209}"/>
    <cellStyle name="Comma 3 2 3 6 2 4 7" xfId="31513" xr:uid="{C18D9FBF-A30C-4BEB-BB38-F7CCA5E843DD}"/>
    <cellStyle name="Comma 3 2 3 6 2 5" xfId="20895" xr:uid="{1639C64B-2703-45A5-B9B5-292C58E7A684}"/>
    <cellStyle name="Comma 3 2 3 6 2 5 2" xfId="29459" xr:uid="{D849572C-E2E5-45DD-A4C2-6E5CC19AF855}"/>
    <cellStyle name="Comma 3 2 3 6 2 5 2 2" xfId="41909" xr:uid="{1C3CCE60-A543-4692-AE97-6F984481643E}"/>
    <cellStyle name="Comma 3 2 3 6 2 5 3" xfId="25581" xr:uid="{B8CA132B-16BE-43E3-B56A-CE8763117B5B}"/>
    <cellStyle name="Comma 3 2 3 6 2 5 3 2" xfId="38032" xr:uid="{10EB2B72-71D9-4311-9806-E92D1F9AD9C6}"/>
    <cellStyle name="Comma 3 2 3 6 2 5 4" xfId="33493" xr:uid="{7EDB2443-829D-4476-861E-09524BE2DA85}"/>
    <cellStyle name="Comma 3 2 3 6 2 6" xfId="17901" xr:uid="{10DE4185-A18C-49C1-9BE3-E1DDE1004364}"/>
    <cellStyle name="Comma 3 2 3 6 2 6 2" xfId="28876" xr:uid="{455F8386-A082-42DC-8F35-C5D1C3852102}"/>
    <cellStyle name="Comma 3 2 3 6 2 6 2 2" xfId="41326" xr:uid="{2E4B626D-D2C7-44D4-A365-00C1CB43770F}"/>
    <cellStyle name="Comma 3 2 3 6 2 6 3" xfId="24914" xr:uid="{EF3F1426-F740-48C2-881D-20BAD449B290}"/>
    <cellStyle name="Comma 3 2 3 6 2 6 3 2" xfId="37367" xr:uid="{FDD6BBCA-983B-41B2-A40D-97BE50695DA6}"/>
    <cellStyle name="Comma 3 2 3 6 2 6 4" xfId="32910" xr:uid="{F3944ABB-939D-4FA7-A634-D53D14635A2A}"/>
    <cellStyle name="Comma 3 2 3 6 2 7" xfId="17074" xr:uid="{0CA8351D-E714-4E0E-9EF4-6A4B464DF654}"/>
    <cellStyle name="Comma 3 2 3 6 2 7 2" xfId="28708" xr:uid="{6F72BB95-A3A0-42DE-B93D-B86E19CAB914}"/>
    <cellStyle name="Comma 3 2 3 6 2 7 2 2" xfId="41158" xr:uid="{0DE328E9-16B1-42A2-9F9B-35913E2EC96B}"/>
    <cellStyle name="Comma 3 2 3 6 2 7 3" xfId="24668" xr:uid="{7EE94C63-4A15-4211-AA00-86513DDD6819}"/>
    <cellStyle name="Comma 3 2 3 6 2 7 3 2" xfId="37122" xr:uid="{2925EBDF-263F-447D-ACCD-930F9321BDE7}"/>
    <cellStyle name="Comma 3 2 3 6 2 7 4" xfId="32742" xr:uid="{4F755CD2-F1BD-4A33-8D64-530E2C4D7951}"/>
    <cellStyle name="Comma 3 2 3 6 2 8" xfId="15949" xr:uid="{A5251FF1-5320-445F-B47A-AB2AB2DD45E9}"/>
    <cellStyle name="Comma 3 2 3 6 2 8 2" xfId="28230" xr:uid="{9725188E-EF95-485F-B692-9FCFD8913A71}"/>
    <cellStyle name="Comma 3 2 3 6 2 8 2 2" xfId="40680" xr:uid="{A19E253E-4319-42B0-8F97-203DCA1D2C07}"/>
    <cellStyle name="Comma 3 2 3 6 2 8 3" xfId="24189" xr:uid="{AA3718C4-BF0F-4CE1-ACB8-4D51B9D35384}"/>
    <cellStyle name="Comma 3 2 3 6 2 8 3 2" xfId="36643" xr:uid="{FE9AB0DE-BAAA-4FCE-A5BA-87BF30B1CFC5}"/>
    <cellStyle name="Comma 3 2 3 6 2 8 4" xfId="32264" xr:uid="{5D833C0E-DADD-4516-94E5-772F92F3F596}"/>
    <cellStyle name="Comma 3 2 3 6 2 9" xfId="27474" xr:uid="{791861D2-00DC-4AE9-847D-A74DAEF43E11}"/>
    <cellStyle name="Comma 3 2 3 6 2 9 2" xfId="39924" xr:uid="{2608E7AA-7594-42BC-804F-12723C4C58BA}"/>
    <cellStyle name="Comma 3 2 3 6 3" xfId="13740" xr:uid="{EBC1BE16-D7F9-4437-B5C9-1AE18D6A9114}"/>
    <cellStyle name="Comma 3 2 3 6 3 2" xfId="13741" xr:uid="{B514F78B-DD0E-430B-B238-9FC13AA1032D}"/>
    <cellStyle name="Comma 3 2 3 6 3 2 2" xfId="20247" xr:uid="{F5778A80-020D-491B-BD54-8EF996A756A5}"/>
    <cellStyle name="Comma 3 2 3 6 3 2 2 2" xfId="29350" xr:uid="{71B838EA-303C-4978-B469-A83165A8CC5D}"/>
    <cellStyle name="Comma 3 2 3 6 3 2 2 2 2" xfId="41800" xr:uid="{785385F9-7862-413E-8D32-6D5B5DEE0D36}"/>
    <cellStyle name="Comma 3 2 3 6 3 2 2 3" xfId="25470" xr:uid="{A023CD4C-5188-49EF-BBE6-461254FA306D}"/>
    <cellStyle name="Comma 3 2 3 6 3 2 2 3 2" xfId="37921" xr:uid="{5AEA3462-8B66-4ECC-9C31-E49DFC0815AA}"/>
    <cellStyle name="Comma 3 2 3 6 3 2 2 4" xfId="33384" xr:uid="{FF7F16A3-75F8-4F60-ABAF-6915FD19EE91}"/>
    <cellStyle name="Comma 3 2 3 6 3 2 3" xfId="18852" xr:uid="{FB9E4CF3-F3DE-49AD-8712-1DB3E0AA135C}"/>
    <cellStyle name="Comma 3 2 3 6 3 2 3 2" xfId="29075" xr:uid="{9638D8B6-6EEB-413B-96A4-4E15311CF728}"/>
    <cellStyle name="Comma 3 2 3 6 3 2 3 2 2" xfId="41525" xr:uid="{1A4E65A2-0497-4FDD-BECB-F9FD732B9713}"/>
    <cellStyle name="Comma 3 2 3 6 3 2 3 3" xfId="25193" xr:uid="{AB508340-A26C-4682-86B4-CE690B9E806B}"/>
    <cellStyle name="Comma 3 2 3 6 3 2 3 3 2" xfId="37645" xr:uid="{B43719A7-5F33-4DEC-9A1E-BFCCB9247DCB}"/>
    <cellStyle name="Comma 3 2 3 6 3 2 3 4" xfId="33109" xr:uid="{BD510D5B-4244-435E-887E-623B5295A82F}"/>
    <cellStyle name="Comma 3 2 3 6 3 2 4" xfId="16641" xr:uid="{D764EF1C-D3A1-405D-B4A0-189285CBDEF9}"/>
    <cellStyle name="Comma 3 2 3 6 3 2 4 2" xfId="28603" xr:uid="{DF4D8688-D84E-4E4D-A548-8D4913A22624}"/>
    <cellStyle name="Comma 3 2 3 6 3 2 4 2 2" xfId="41053" xr:uid="{985427BE-AB20-4764-BAC4-095DA2F2185A}"/>
    <cellStyle name="Comma 3 2 3 6 3 2 4 3" xfId="24562" xr:uid="{EC3BD5A1-1D13-484B-8C77-F96EEB9ECC86}"/>
    <cellStyle name="Comma 3 2 3 6 3 2 4 3 2" xfId="37016" xr:uid="{ECA584D8-94B9-432E-B686-DE72CD7045C7}"/>
    <cellStyle name="Comma 3 2 3 6 3 2 4 4" xfId="32637" xr:uid="{D38F63A8-CDD5-4DFC-A50B-1AAEBFEC2D4F}"/>
    <cellStyle name="Comma 3 2 3 6 3 2 5" xfId="27481" xr:uid="{2D089B85-E190-4433-B7C1-0FE7A41053F4}"/>
    <cellStyle name="Comma 3 2 3 6 3 2 5 2" xfId="39931" xr:uid="{3BE5079A-38EF-4410-8A61-53A801C7D8B9}"/>
    <cellStyle name="Comma 3 2 3 6 3 2 6" xfId="23294" xr:uid="{93C9FC32-8B3B-4F49-A71D-23CA6B18C103}"/>
    <cellStyle name="Comma 3 2 3 6 3 2 6 2" xfId="35749" xr:uid="{52390E5B-996A-43FF-B3E9-0C83B0315443}"/>
    <cellStyle name="Comma 3 2 3 6 3 2 7" xfId="31515" xr:uid="{589A7EDC-51C7-4685-9149-0EACC5BBC9AD}"/>
    <cellStyle name="Comma 3 2 3 6 3 3" xfId="19448" xr:uid="{46171FE1-4D99-4216-9726-8A9DCCACFFB6}"/>
    <cellStyle name="Comma 3 2 3 6 3 3 2" xfId="29181" xr:uid="{671F815A-EBC1-424D-9CDB-B4FA473C7543}"/>
    <cellStyle name="Comma 3 2 3 6 3 3 2 2" xfId="41631" xr:uid="{91056877-9726-4EF3-ABC4-50D4599046B7}"/>
    <cellStyle name="Comma 3 2 3 6 3 3 3" xfId="25300" xr:uid="{B82CC667-E072-4B5E-9BD8-A6C8BDD02BD6}"/>
    <cellStyle name="Comma 3 2 3 6 3 3 3 2" xfId="37752" xr:uid="{FA7D3A1F-9C14-480B-A089-04E1088C5A24}"/>
    <cellStyle name="Comma 3 2 3 6 3 3 4" xfId="33215" xr:uid="{9B6E6043-2AD3-4B56-A37F-51A5C723D465}"/>
    <cellStyle name="Comma 3 2 3 6 3 4" xfId="18046" xr:uid="{D685C2CF-37B3-48FE-8D39-1CD08D557641}"/>
    <cellStyle name="Comma 3 2 3 6 3 4 2" xfId="28908" xr:uid="{94018AB5-7B55-4997-AB27-7C6B745B3D64}"/>
    <cellStyle name="Comma 3 2 3 6 3 4 2 2" xfId="41358" xr:uid="{66FE1E00-0236-496C-A2FD-74CDFE9A0C6D}"/>
    <cellStyle name="Comma 3 2 3 6 3 4 3" xfId="24946" xr:uid="{D5A01919-ABE9-4845-8651-C0861C861B10}"/>
    <cellStyle name="Comma 3 2 3 6 3 4 3 2" xfId="37399" xr:uid="{2D774E96-8214-4407-B7EA-FA12DDB59891}"/>
    <cellStyle name="Comma 3 2 3 6 3 4 4" xfId="32942" xr:uid="{8EBA669F-6F96-44CD-9C95-62BEFB953F16}"/>
    <cellStyle name="Comma 3 2 3 6 3 5" xfId="16088" xr:uid="{F8C430FC-8F80-4F50-81AE-CCD623FDA3C1}"/>
    <cellStyle name="Comma 3 2 3 6 3 5 2" xfId="28323" xr:uid="{5479BB1E-3F0F-42CC-9F99-156A5AEC9276}"/>
    <cellStyle name="Comma 3 2 3 6 3 5 2 2" xfId="40773" xr:uid="{6D10E691-B1C9-4E5C-BF57-459729D1D206}"/>
    <cellStyle name="Comma 3 2 3 6 3 5 3" xfId="24282" xr:uid="{E986335B-7D66-4191-8157-CA4576D5AF1F}"/>
    <cellStyle name="Comma 3 2 3 6 3 5 3 2" xfId="36736" xr:uid="{30603302-7A6F-4AEB-B217-7E2D579A89B3}"/>
    <cellStyle name="Comma 3 2 3 6 3 5 4" xfId="32357" xr:uid="{410C0F82-F0CE-4B19-880A-BFE71848BAB1}"/>
    <cellStyle name="Comma 3 2 3 6 3 6" xfId="27480" xr:uid="{26BA6ABA-2AFD-4777-9058-38A3E2D17BD2}"/>
    <cellStyle name="Comma 3 2 3 6 3 6 2" xfId="39930" xr:uid="{47F9254F-20E9-4C3B-95E1-8FF7CE6CB38B}"/>
    <cellStyle name="Comma 3 2 3 6 3 7" xfId="23293" xr:uid="{F64FC252-CF48-4932-B01D-F15FB0A36B6E}"/>
    <cellStyle name="Comma 3 2 3 6 3 7 2" xfId="35748" xr:uid="{36332769-0EDB-430A-9F78-6AF284CE1A0E}"/>
    <cellStyle name="Comma 3 2 3 6 3 8" xfId="31514" xr:uid="{D2939DA7-0C49-4821-94D7-DC8EBB7D35BA}"/>
    <cellStyle name="Comma 3 2 3 6 4" xfId="13742" xr:uid="{0CEE2889-E3E4-4471-BCD4-461A1200B61A}"/>
    <cellStyle name="Comma 3 2 3 6 4 2" xfId="18671" xr:uid="{8E0FF599-F65C-4B6D-82E9-892A0CA096FC}"/>
    <cellStyle name="Comma 3 2 3 6 4 2 2" xfId="29011" xr:uid="{D9E6AF37-2E12-4CD8-AA00-093842EE187C}"/>
    <cellStyle name="Comma 3 2 3 6 4 2 2 2" xfId="41461" xr:uid="{B7D0D7FC-CA51-4D75-A712-CFE0BAF49C99}"/>
    <cellStyle name="Comma 3 2 3 6 4 2 3" xfId="25129" xr:uid="{5191FE9B-4950-4BE4-BD85-1117A966A380}"/>
    <cellStyle name="Comma 3 2 3 6 4 2 3 2" xfId="37581" xr:uid="{2B69D629-1659-4857-ABDE-E3C50F0C846D}"/>
    <cellStyle name="Comma 3 2 3 6 4 2 4" xfId="33045" xr:uid="{A57F841B-1A21-45DA-B12B-07A562E67AF6}"/>
    <cellStyle name="Comma 3 2 3 6 4 3" xfId="20053" xr:uid="{3AED4993-A88C-462F-A32A-9120A75FC816}"/>
    <cellStyle name="Comma 3 2 3 6 4 3 2" xfId="29285" xr:uid="{9019D941-E7D0-4034-8AF1-EA7B3EAD34FC}"/>
    <cellStyle name="Comma 3 2 3 6 4 3 2 2" xfId="41735" xr:uid="{37875D81-444F-4A9C-87CD-A9B7DB5FF419}"/>
    <cellStyle name="Comma 3 2 3 6 4 3 3" xfId="25405" xr:uid="{5A91AD85-E8FC-47B9-83D1-82763956CF17}"/>
    <cellStyle name="Comma 3 2 3 6 4 3 3 2" xfId="37856" xr:uid="{E419B430-3C37-4276-94C9-A4EA78B1D5AA}"/>
    <cellStyle name="Comma 3 2 3 6 4 3 4" xfId="33319" xr:uid="{6265D2D2-C91A-4918-AA48-83F96C4649F2}"/>
    <cellStyle name="Comma 3 2 3 6 4 4" xfId="17828" xr:uid="{C2317CB1-8640-4AED-A207-E9458B0703F1}"/>
    <cellStyle name="Comma 3 2 3 6 4 4 2" xfId="28819" xr:uid="{EDEBB666-A3DA-46C4-B4AC-992DC66434F1}"/>
    <cellStyle name="Comma 3 2 3 6 4 4 2 2" xfId="41269" xr:uid="{A1534ACA-EE90-4EDE-80C4-99647C97CAB4}"/>
    <cellStyle name="Comma 3 2 3 6 4 4 3" xfId="24857" xr:uid="{3DA3B3E3-E525-4942-B659-FF81093ABE82}"/>
    <cellStyle name="Comma 3 2 3 6 4 4 3 2" xfId="37310" xr:uid="{9677F353-F36E-4BAC-B568-C0376518AA06}"/>
    <cellStyle name="Comma 3 2 3 6 4 4 4" xfId="32853" xr:uid="{BFF8D88D-5DD5-4D7F-9116-C7795F0EC114}"/>
    <cellStyle name="Comma 3 2 3 6 4 5" xfId="16465" xr:uid="{FC733AAF-E11A-41D1-BA8A-BDCD922A6067}"/>
    <cellStyle name="Comma 3 2 3 6 4 5 2" xfId="28477" xr:uid="{0F050FC7-A557-4719-B2A9-0A5C17D89022}"/>
    <cellStyle name="Comma 3 2 3 6 4 5 2 2" xfId="40927" xr:uid="{826D2BDD-13DB-4AAB-8934-41757E9E0E56}"/>
    <cellStyle name="Comma 3 2 3 6 4 5 3" xfId="24436" xr:uid="{C3EA48B7-BA1C-4961-B9FC-C3331978A780}"/>
    <cellStyle name="Comma 3 2 3 6 4 5 3 2" xfId="36890" xr:uid="{58D9091C-41A2-476E-ABD0-6A3E1F21E1AD}"/>
    <cellStyle name="Comma 3 2 3 6 4 5 4" xfId="32511" xr:uid="{FF94BA39-FEAC-44E9-9614-49BC528F9379}"/>
    <cellStyle name="Comma 3 2 3 6 4 6" xfId="27482" xr:uid="{2A93566E-C9E2-47DD-B466-C8E9557E5C8C}"/>
    <cellStyle name="Comma 3 2 3 6 4 6 2" xfId="39932" xr:uid="{5FA5D9B5-F54B-44FB-8B68-B3F94880C213}"/>
    <cellStyle name="Comma 3 2 3 6 4 7" xfId="23295" xr:uid="{1C8A6E02-DDBC-4BC1-AF1E-1CDA28C6B8D4}"/>
    <cellStyle name="Comma 3 2 3 6 4 7 2" xfId="35750" xr:uid="{BF28C6DB-EA8A-4C5C-A954-93DC2AE4225A}"/>
    <cellStyle name="Comma 3 2 3 6 4 8" xfId="31516" xr:uid="{29B1D510-BCD4-46ED-912A-C4C3F89C341B}"/>
    <cellStyle name="Comma 3 2 3 6 5" xfId="15778" xr:uid="{798C11F1-4A8B-4561-B135-057A1603376A}"/>
    <cellStyle name="Comma 3 2 3 6 5 2" xfId="28063" xr:uid="{B405E8E6-9D26-48DA-B6CC-B177B5B173DF}"/>
    <cellStyle name="Comma 3 2 3 6 5 2 2" xfId="40513" xr:uid="{77A5E9A7-87F8-45A6-8244-9E5AA3B417D0}"/>
    <cellStyle name="Comma 3 2 3 6 5 3" xfId="24022" xr:uid="{D1EFE3A2-2663-4DF1-A1C3-E8FFE00E7AD1}"/>
    <cellStyle name="Comma 3 2 3 6 5 3 2" xfId="36476" xr:uid="{BDEFE059-2BB6-4ABA-9F79-4DF5263CD853}"/>
    <cellStyle name="Comma 3 2 3 6 5 4" xfId="32097" xr:uid="{77F29FCE-3740-47DD-91D3-70A91A4402EF}"/>
    <cellStyle name="Comma 3 2 3 6 6" xfId="27473" xr:uid="{F88DA2A0-51FA-4B3A-AE54-AB036A0EB48A}"/>
    <cellStyle name="Comma 3 2 3 6 6 2" xfId="39923" xr:uid="{08697C4D-2AAA-4277-9C6E-9B80252CE0A0}"/>
    <cellStyle name="Comma 3 2 3 6 7" xfId="23286" xr:uid="{B40DFDD3-0859-4E7A-B1B7-EA58F0E6CFEF}"/>
    <cellStyle name="Comma 3 2 3 6 7 2" xfId="35741" xr:uid="{2EF4ED52-907E-48C9-B0BD-707E9F763E68}"/>
    <cellStyle name="Comma 3 2 3 6 8" xfId="31507" xr:uid="{8ED61870-81D7-4587-818C-CFE82C3E72D6}"/>
    <cellStyle name="Comma 3 2 3 7" xfId="13743" xr:uid="{5C7F857A-0D68-452A-B040-F9B15253A9CE}"/>
    <cellStyle name="Comma 3 2 3 7 2" xfId="13744" xr:uid="{0845E096-4B50-4BD9-AE0B-D2C038E47655}"/>
    <cellStyle name="Comma 3 2 3 7 2 2" xfId="13745" xr:uid="{FF25A8AD-0CDE-434B-8C36-3CFACE413420}"/>
    <cellStyle name="Comma 3 2 3 7 2 2 2" xfId="20549" xr:uid="{DD495232-821A-4B51-A035-CA9EB1789628}"/>
    <cellStyle name="Comma 3 2 3 7 2 2 3" xfId="19167" xr:uid="{49FB312F-3D03-4D6B-B53E-B7AE8936476D}"/>
    <cellStyle name="Comma 3 2 3 7 2 3" xfId="19758" xr:uid="{83B2992B-A4F6-4475-8ACF-63C9B17E6150}"/>
    <cellStyle name="Comma 3 2 3 7 2 4" xfId="18437" xr:uid="{DDCF6FDB-6DDC-400E-889E-DDD8FE83EFDA}"/>
    <cellStyle name="Comma 3 2 3 7 2 5" xfId="17215" xr:uid="{48B6B585-0773-4285-AA63-6104171F354E}"/>
    <cellStyle name="Comma 3 2 3 7 3" xfId="13746" xr:uid="{F17516D6-CC5C-4750-A238-D38E93AFA04D}"/>
    <cellStyle name="Comma 3 2 3 7 3 2" xfId="20323" xr:uid="{BDCBADE9-6F21-4395-BD85-B699A030B80C}"/>
    <cellStyle name="Comma 3 2 3 7 3 3" xfId="18940" xr:uid="{BB7EF156-323B-4C2B-BA0D-D70FBDD03C75}"/>
    <cellStyle name="Comma 3 2 3 7 3 4" xfId="17437" xr:uid="{B23542FF-33AD-4F6C-B7C5-89E8F835AF84}"/>
    <cellStyle name="Comma 3 2 3 7 4" xfId="20733" xr:uid="{223955F4-17B7-40BF-A0AA-680E4B470976}"/>
    <cellStyle name="Comma 3 2 3 7 5" xfId="19535" xr:uid="{ED56D822-B753-4046-8B9C-89C7789540C7}"/>
    <cellStyle name="Comma 3 2 3 7 6" xfId="20896" xr:uid="{2E0AE3A6-4117-4C12-B2C5-A37F876EA6DF}"/>
    <cellStyle name="Comma 3 2 3 7 7" xfId="18133" xr:uid="{28382059-596D-47FC-B1A5-C98EF7E613B6}"/>
    <cellStyle name="Comma 3 2 3 7 8" xfId="16992" xr:uid="{7B958192-44B7-498E-A3A2-D6C5F7D99AFD}"/>
    <cellStyle name="Comma 3 2 3 8" xfId="13747" xr:uid="{E3C8FDED-BE9C-4535-ADFE-04702BF7A0EC}"/>
    <cellStyle name="Comma 3 2 3 8 2" xfId="13748" xr:uid="{D05C806C-663F-4BF8-B9ED-C205EBBFE938}"/>
    <cellStyle name="Comma 3 2 3 8 2 2" xfId="20164" xr:uid="{3DD0E5A7-3A12-4E88-BF2D-C5EBC13E6B0B}"/>
    <cellStyle name="Comma 3 2 3 8 2 3" xfId="18769" xr:uid="{0435223E-B5DE-4C63-9A97-08F758552938}"/>
    <cellStyle name="Comma 3 2 3 8 3" xfId="19365" xr:uid="{FA1D924C-0116-4D8B-8454-BD4608FA5249}"/>
    <cellStyle name="Comma 3 2 3 8 4" xfId="17964" xr:uid="{C310D1A0-F3C9-4BB1-8311-E0BEA7A14363}"/>
    <cellStyle name="Comma 3 2 3 9" xfId="13749" xr:uid="{FAEF6C3D-E717-4A48-BD87-F66E8EF2B897}"/>
    <cellStyle name="Comma 3 2 3 9 2" xfId="18624" xr:uid="{5B0C325D-D315-495A-8FA5-907825CB6CF9}"/>
    <cellStyle name="Comma 3 2 3 9 3" xfId="19970" xr:uid="{84C2CC69-3962-4CC7-8D1F-1B1253C78F85}"/>
    <cellStyle name="Comma 3 2 3 9 4" xfId="17745" xr:uid="{D59167DA-A8D9-4BFC-9953-30ACD66CBD9B}"/>
    <cellStyle name="Comma 3 2 4" xfId="13750" xr:uid="{8C5BF4E5-D471-4CDE-B5D0-38EBD6445586}"/>
    <cellStyle name="Comma 3 2 4 2" xfId="13751" xr:uid="{BAAA00E2-51D5-4E0D-B87E-B3D5596F44D7}"/>
    <cellStyle name="Comma 3 2 4 2 2" xfId="13752" xr:uid="{D970D377-79D9-4144-B479-7F41477BA1D2}"/>
    <cellStyle name="Comma 3 2 4 2 2 2" xfId="13753" xr:uid="{60D0A5B1-011D-4CCE-AD58-D588DD47D44C}"/>
    <cellStyle name="Comma 3 2 4 2 2 2 2" xfId="20554" xr:uid="{35E0F668-61A5-4B6D-BB7F-1822CB5ACFDA}"/>
    <cellStyle name="Comma 3 2 4 2 2 2 3" xfId="19172" xr:uid="{9F1FDD99-C1F0-4297-A1A7-A9689609C423}"/>
    <cellStyle name="Comma 3 2 4 2 2 3" xfId="19763" xr:uid="{72F21C57-A72D-43FA-B560-3913A8C61745}"/>
    <cellStyle name="Comma 3 2 4 2 2 4" xfId="18442" xr:uid="{6EC493B6-8E00-4031-90BD-1E2774484B27}"/>
    <cellStyle name="Comma 3 2 4 2 2 5" xfId="17220" xr:uid="{732F5217-EE3E-4DC9-80D0-3DBDFB4CFCF9}"/>
    <cellStyle name="Comma 3 2 4 2 3" xfId="13754" xr:uid="{E21EED77-B5AF-437D-9760-50488CBB07EE}"/>
    <cellStyle name="Comma 3 2 4 2 3 2" xfId="20328" xr:uid="{E377EC03-41C4-43AB-A902-B9E60866C5CB}"/>
    <cellStyle name="Comma 3 2 4 2 3 3" xfId="18945" xr:uid="{AB336991-9046-4CBA-AF08-910D4C10D038}"/>
    <cellStyle name="Comma 3 2 4 2 3 4" xfId="17442" xr:uid="{20707513-DF64-4A5A-A1DC-DBFE9AABF1C8}"/>
    <cellStyle name="Comma 3 2 4 2 4" xfId="20737" xr:uid="{180570ED-F5B8-4205-BF7D-6D7AEAB018DF}"/>
    <cellStyle name="Comma 3 2 4 2 5" xfId="19540" xr:uid="{440043C6-6B16-4B6D-BF33-156ECE789D5B}"/>
    <cellStyle name="Comma 3 2 4 2 6" xfId="20897" xr:uid="{81765664-44BE-48BB-B8D6-799F1C5022D6}"/>
    <cellStyle name="Comma 3 2 4 2 7" xfId="18138" xr:uid="{4F51DE47-B005-4E0A-86B6-2823A20EEA86}"/>
    <cellStyle name="Comma 3 2 4 2 8" xfId="16997" xr:uid="{AFE135D6-78C6-4AC4-9AA6-B7EA97A3079A}"/>
    <cellStyle name="Comma 3 2 4 2 9" xfId="44215" xr:uid="{F77A6863-98D6-43BB-A6DD-949F15B65866}"/>
    <cellStyle name="Comma 3 2 4 3" xfId="13755" xr:uid="{0F57FD4E-1C5E-484D-A7B5-5008015BA3C2}"/>
    <cellStyle name="Comma 3 2 4 3 2" xfId="13756" xr:uid="{60FB9EF3-A6A2-497B-8DFA-CFA52DDAB312}"/>
    <cellStyle name="Comma 3 2 4 3 2 2" xfId="20169" xr:uid="{C6AAE91A-99A6-4507-9DCB-41D633E5F0C3}"/>
    <cellStyle name="Comma 3 2 4 3 2 3" xfId="18774" xr:uid="{ECF06E83-31FD-4DB6-A1D7-323E569EEE1F}"/>
    <cellStyle name="Comma 3 2 4 3 3" xfId="19370" xr:uid="{F361E8C2-63F8-4A4C-872B-3F569AAB73F9}"/>
    <cellStyle name="Comma 3 2 4 3 4" xfId="17969" xr:uid="{B14C59D6-4A36-4F58-A123-8D2312D45EF5}"/>
    <cellStyle name="Comma 3 2 4 4" xfId="13757" xr:uid="{BE67A952-E939-4DF5-BF1D-60ED01A43B77}"/>
    <cellStyle name="Comma 3 2 4 4 2" xfId="18629" xr:uid="{0F1A0D6B-1CD1-452C-A33F-0D2E5AC37CD3}"/>
    <cellStyle name="Comma 3 2 4 4 3" xfId="19975" xr:uid="{A7A7E863-8417-4ECE-8930-252223400ED3}"/>
    <cellStyle name="Comma 3 2 4 4 4" xfId="17750" xr:uid="{407B4DDF-ECAA-4B97-914E-993ED42FF6C1}"/>
    <cellStyle name="Comma 3 2 4 5" xfId="43030" xr:uid="{142F23E6-CA2B-4EB4-944A-2B0FD640EB52}"/>
    <cellStyle name="Comma 3 2 4 6" xfId="43927" xr:uid="{E279CEDC-9ACF-497A-A106-3923D135A517}"/>
    <cellStyle name="Comma 3 2 5" xfId="13758" xr:uid="{0547321B-8462-419A-8460-F92F8744EB06}"/>
    <cellStyle name="Comma 3 2 5 2" xfId="13759" xr:uid="{C40D92B0-E281-4CFD-9185-689B570724D8}"/>
    <cellStyle name="Comma 3 2 5 2 2" xfId="13760" xr:uid="{7A63261B-EC74-42F1-BC4A-07E5C7D20E01}"/>
    <cellStyle name="Comma 3 2 5 2 2 2" xfId="13761" xr:uid="{E6CD353C-1F5C-400D-AD7A-A5A7C2FEBB17}"/>
    <cellStyle name="Comma 3 2 5 2 2 2 2" xfId="20555" xr:uid="{4B158F82-2E87-415B-A6A8-FF7E3FC25FDA}"/>
    <cellStyle name="Comma 3 2 5 2 2 2 3" xfId="19173" xr:uid="{7EB1DA41-68A7-4FE8-8E1A-1093D3A6988E}"/>
    <cellStyle name="Comma 3 2 5 2 2 3" xfId="19764" xr:uid="{957F74E6-C9D5-4172-97C5-16510F35529D}"/>
    <cellStyle name="Comma 3 2 5 2 2 4" xfId="18443" xr:uid="{0E5DE3EA-0A32-4066-A9A6-332E2F9240CD}"/>
    <cellStyle name="Comma 3 2 5 2 2 5" xfId="17221" xr:uid="{1FAEC339-D2DB-4B54-86B6-CA3D042A7579}"/>
    <cellStyle name="Comma 3 2 5 2 3" xfId="13762" xr:uid="{AD016A6F-2876-47DD-8923-0199696CBB66}"/>
    <cellStyle name="Comma 3 2 5 2 3 2" xfId="20329" xr:uid="{1A16C52B-5FDD-4DA9-B4C2-9C470A3B7DBE}"/>
    <cellStyle name="Comma 3 2 5 2 3 3" xfId="18946" xr:uid="{0A1F56C1-294C-40CC-BCAE-1452E54B7A75}"/>
    <cellStyle name="Comma 3 2 5 2 3 4" xfId="17443" xr:uid="{25C19CF0-291B-4E47-87B6-CCEF9BF14732}"/>
    <cellStyle name="Comma 3 2 5 2 4" xfId="20738" xr:uid="{30043669-46AB-45EB-B932-5B0290E32029}"/>
    <cellStyle name="Comma 3 2 5 2 5" xfId="19541" xr:uid="{32CAAAA7-2207-4228-A0B6-7A5330D2DC6F}"/>
    <cellStyle name="Comma 3 2 5 2 6" xfId="20898" xr:uid="{CC45D85F-1F37-4B12-8BAE-22107489F15B}"/>
    <cellStyle name="Comma 3 2 5 2 7" xfId="18139" xr:uid="{82F68D04-DEF5-4817-9CF0-1FD006FC61D9}"/>
    <cellStyle name="Comma 3 2 5 2 8" xfId="16998" xr:uid="{9BA0674B-73D0-47B5-BD0C-07A7A69143FA}"/>
    <cellStyle name="Comma 3 2 5 3" xfId="13763" xr:uid="{5D059ED4-1543-4BE3-B990-9D319E3A7841}"/>
    <cellStyle name="Comma 3 2 5 3 2" xfId="13764" xr:uid="{CAB6CA48-0A4C-45BE-BFF0-5B3B13B733F2}"/>
    <cellStyle name="Comma 3 2 5 3 2 2" xfId="20170" xr:uid="{33C6FB01-37A8-40D3-B8CA-EDB7CE8E3E15}"/>
    <cellStyle name="Comma 3 2 5 3 2 3" xfId="18775" xr:uid="{EEC52008-0947-448F-AD12-3704F27EDD3C}"/>
    <cellStyle name="Comma 3 2 5 3 3" xfId="19371" xr:uid="{7D66B5EC-D91A-4ADB-B623-69FBCAC42D01}"/>
    <cellStyle name="Comma 3 2 5 3 4" xfId="17970" xr:uid="{2A51B0FF-9C52-44BE-ACB5-3CAC2721859C}"/>
    <cellStyle name="Comma 3 2 5 4" xfId="13765" xr:uid="{B0667810-F1CB-478A-9B1F-AADE0F6E5B03}"/>
    <cellStyle name="Comma 3 2 5 4 2" xfId="18630" xr:uid="{D283188F-46F5-49C2-B70E-8698C3C17B45}"/>
    <cellStyle name="Comma 3 2 5 4 3" xfId="19976" xr:uid="{63FA7CEB-BD20-4503-AA45-358857316928}"/>
    <cellStyle name="Comma 3 2 5 4 4" xfId="17751" xr:uid="{28EAD6B6-F023-49E3-A6A1-9D53E7C09CD2}"/>
    <cellStyle name="Comma 3 2 5 5" xfId="44059" xr:uid="{F6D900B1-8535-4183-966C-BF460CD271B4}"/>
    <cellStyle name="Comma 3 2 6" xfId="13766" xr:uid="{60A7E2BF-FBA8-4447-9A88-1E467377443A}"/>
    <cellStyle name="Comma 3 2 6 2" xfId="13767" xr:uid="{3EA31E89-52CA-4C22-87A1-FE7EE24420FC}"/>
    <cellStyle name="Comma 3 2 6 2 2" xfId="13768" xr:uid="{811586D7-B1E2-49EE-B35B-0468A27C74DA}"/>
    <cellStyle name="Comma 3 2 6 2 2 2" xfId="13769" xr:uid="{86F57C92-274C-4919-BD6B-7B192ACA4ED5}"/>
    <cellStyle name="Comma 3 2 6 2 2 2 2" xfId="20556" xr:uid="{A0264C78-C356-4F84-B2F2-E683F3A641A6}"/>
    <cellStyle name="Comma 3 2 6 2 2 2 3" xfId="19174" xr:uid="{BC65DDB5-96EB-417B-9A71-6A86898CA003}"/>
    <cellStyle name="Comma 3 2 6 2 2 3" xfId="19765" xr:uid="{6D66953F-22CA-4A52-9328-2CCBF7590986}"/>
    <cellStyle name="Comma 3 2 6 2 2 4" xfId="18444" xr:uid="{EBFCA068-A791-4555-BB8B-8FF568BF4025}"/>
    <cellStyle name="Comma 3 2 6 2 2 5" xfId="17222" xr:uid="{ACA8A489-F71A-4922-88B8-4BDCD6A66E7D}"/>
    <cellStyle name="Comma 3 2 6 2 3" xfId="13770" xr:uid="{44D4905C-3DF2-4C6B-9CD9-F0483D361A56}"/>
    <cellStyle name="Comma 3 2 6 2 3 2" xfId="20330" xr:uid="{3181EA28-7385-4A29-8DAD-C5C8D62EF707}"/>
    <cellStyle name="Comma 3 2 6 2 3 3" xfId="18947" xr:uid="{6B72F362-4049-472B-B9CC-9F60522C7E9D}"/>
    <cellStyle name="Comma 3 2 6 2 3 4" xfId="17444" xr:uid="{95851F62-076B-42D4-9910-72D7D52ACB68}"/>
    <cellStyle name="Comma 3 2 6 2 4" xfId="20739" xr:uid="{14C5CD69-998B-4226-BC2B-8F9ADBAA10FD}"/>
    <cellStyle name="Comma 3 2 6 2 5" xfId="19542" xr:uid="{6B66583D-787F-48E4-8EF1-AC6D66E5919B}"/>
    <cellStyle name="Comma 3 2 6 2 6" xfId="20899" xr:uid="{3821BBAC-D637-41C3-9585-317E483F0849}"/>
    <cellStyle name="Comma 3 2 6 2 7" xfId="18140" xr:uid="{031CA3C9-CB38-45FA-B89D-68BDEA7BF7C8}"/>
    <cellStyle name="Comma 3 2 6 2 8" xfId="16999" xr:uid="{488B25D3-03D7-4B71-B9F3-1C96457CEC6B}"/>
    <cellStyle name="Comma 3 2 6 3" xfId="13771" xr:uid="{54E3B448-605A-48C5-8753-3C6C3ADF8F96}"/>
    <cellStyle name="Comma 3 2 6 3 2" xfId="13772" xr:uid="{1F32E4CB-99FA-4BCA-9F48-D9FB9B68E773}"/>
    <cellStyle name="Comma 3 2 6 3 2 2" xfId="20171" xr:uid="{0F5128A6-254C-409C-98D2-F373C41B5248}"/>
    <cellStyle name="Comma 3 2 6 3 2 3" xfId="18776" xr:uid="{BD0489D1-9CCD-4B7C-B9F4-9103735B48F9}"/>
    <cellStyle name="Comma 3 2 6 3 3" xfId="19372" xr:uid="{D4F6466A-4F8D-41EF-AD74-3BC24E0648C8}"/>
    <cellStyle name="Comma 3 2 6 3 4" xfId="17971" xr:uid="{FB55CC10-8071-426D-B77A-C9AFA2EE4AE3}"/>
    <cellStyle name="Comma 3 2 6 4" xfId="13773" xr:uid="{5F4ADF99-3586-49D7-9143-4367824801EE}"/>
    <cellStyle name="Comma 3 2 6 4 2" xfId="18631" xr:uid="{ECA133AF-29F9-4724-A3EC-A88B089B81A1}"/>
    <cellStyle name="Comma 3 2 6 4 3" xfId="19977" xr:uid="{3A285036-A1A2-4967-BDB4-5653736F5FF1}"/>
    <cellStyle name="Comma 3 2 6 4 4" xfId="17752" xr:uid="{9ADA3B2E-4D81-4AC4-9550-AEBC398BECE7}"/>
    <cellStyle name="Comma 3 2 7" xfId="13774" xr:uid="{D7E94B3D-2462-4FD5-A1B0-29F71E639E71}"/>
    <cellStyle name="Comma 3 2 7 2" xfId="13775" xr:uid="{250527A2-81BE-40CD-A0A9-DC6B8F0A3F54}"/>
    <cellStyle name="Comma 3 2 7 2 2" xfId="13776" xr:uid="{063E26FF-B8B0-4E62-A97A-DC99B5C156AA}"/>
    <cellStyle name="Comma 3 2 7 2 2 2" xfId="13777" xr:uid="{AE411F50-09AF-4300-B214-DB5A8EC1A8EB}"/>
    <cellStyle name="Comma 3 2 7 2 2 2 2" xfId="20557" xr:uid="{A5368539-F4C0-409D-A75A-602E3AD5E0C5}"/>
    <cellStyle name="Comma 3 2 7 2 2 2 3" xfId="19175" xr:uid="{EE3083D7-1E36-489F-94D9-09075681B01B}"/>
    <cellStyle name="Comma 3 2 7 2 2 3" xfId="19766" xr:uid="{ECFE2469-6F55-47D8-AB29-B3EE8A8E7143}"/>
    <cellStyle name="Comma 3 2 7 2 2 4" xfId="18445" xr:uid="{91C76F07-BF77-430C-852E-907464A6F793}"/>
    <cellStyle name="Comma 3 2 7 2 2 5" xfId="17223" xr:uid="{68C72ABD-6AB4-41E1-BA78-CC5118B9E81A}"/>
    <cellStyle name="Comma 3 2 7 2 3" xfId="13778" xr:uid="{FA0E682C-A085-411F-9EF9-F23DA183D699}"/>
    <cellStyle name="Comma 3 2 7 2 3 2" xfId="20331" xr:uid="{38E1ACA6-E04C-497E-87D7-0DD444742AB2}"/>
    <cellStyle name="Comma 3 2 7 2 3 3" xfId="18948" xr:uid="{EA401770-8610-4D8A-BBEB-C15197571280}"/>
    <cellStyle name="Comma 3 2 7 2 3 4" xfId="17445" xr:uid="{1BDD66C5-7C4E-4553-9BFA-40191E6DE892}"/>
    <cellStyle name="Comma 3 2 7 2 4" xfId="20740" xr:uid="{6C86A008-3CCA-4956-8C1D-9FDB112F2636}"/>
    <cellStyle name="Comma 3 2 7 2 5" xfId="19543" xr:uid="{56B43F23-8ED1-41F0-BFDC-84C41B28CC91}"/>
    <cellStyle name="Comma 3 2 7 2 6" xfId="20900" xr:uid="{E7FAD183-C27B-4DE9-AC65-58A56DAB8AFB}"/>
    <cellStyle name="Comma 3 2 7 2 7" xfId="18141" xr:uid="{7AF73FC6-1E48-4782-8998-792D5C37F1F4}"/>
    <cellStyle name="Comma 3 2 7 2 8" xfId="17000" xr:uid="{BE950F1B-1309-4DF1-82F5-4FC3FB5798A2}"/>
    <cellStyle name="Comma 3 2 7 3" xfId="13779" xr:uid="{9B434E23-CD2A-4436-A189-855C36B2511D}"/>
    <cellStyle name="Comma 3 2 7 3 2" xfId="13780" xr:uid="{28F4F446-59AE-4585-9E18-3BC03DF06881}"/>
    <cellStyle name="Comma 3 2 7 3 2 2" xfId="20172" xr:uid="{37E4837B-2120-4DE1-AD14-0C12BEDB48C9}"/>
    <cellStyle name="Comma 3 2 7 3 2 3" xfId="18777" xr:uid="{84081183-83A9-4976-B77A-76CB3DEF0264}"/>
    <cellStyle name="Comma 3 2 7 3 3" xfId="19373" xr:uid="{607D1144-0E7B-4612-87EF-E785BD161AF7}"/>
    <cellStyle name="Comma 3 2 7 3 4" xfId="17972" xr:uid="{A2796774-78DE-4190-B3D4-6A4C97106A7D}"/>
    <cellStyle name="Comma 3 2 7 4" xfId="13781" xr:uid="{8F1F30B2-AE1A-4E00-83F8-5872B6CBEC00}"/>
    <cellStyle name="Comma 3 2 7 4 2" xfId="18632" xr:uid="{B4772E6C-544E-4D87-BE1B-FC38787A7D87}"/>
    <cellStyle name="Comma 3 2 7 4 3" xfId="19978" xr:uid="{64D2D3E0-2754-448C-835F-8B58D5304125}"/>
    <cellStyle name="Comma 3 2 7 4 4" xfId="17753" xr:uid="{CED0A5F4-241B-4E32-B2E8-C4F5C500E397}"/>
    <cellStyle name="Comma 3 2 8" xfId="13782" xr:uid="{7F4DD3D8-1EAE-4380-A7DC-DA3858DE2DA8}"/>
    <cellStyle name="Comma 3 2 8 10" xfId="17577" xr:uid="{BFC94D4D-19B7-44D2-823D-92307B9E59BE}"/>
    <cellStyle name="Comma 3 2 8 11" xfId="16891" xr:uid="{3B4D8C58-9D6C-467F-A02F-072BF4439182}"/>
    <cellStyle name="Comma 3 2 8 2" xfId="13783" xr:uid="{B34668EF-CC15-46D6-BDDD-9E1EE3042B05}"/>
    <cellStyle name="Comma 3 2 8 2 2" xfId="13784" xr:uid="{1A717352-0DA4-4972-A925-B41C3FCB5C54}"/>
    <cellStyle name="Comma 3 2 8 2 2 2" xfId="13785" xr:uid="{59BE125F-4BE9-4E2A-8F49-0BEC2417F981}"/>
    <cellStyle name="Comma 3 2 8 2 2 2 2" xfId="20558" xr:uid="{DEA76D1B-21F0-490C-A5FA-D15CF667E369}"/>
    <cellStyle name="Comma 3 2 8 2 2 2 3" xfId="19176" xr:uid="{A40C07CD-253B-4E38-9543-F012D5592E33}"/>
    <cellStyle name="Comma 3 2 8 2 2 3" xfId="19767" xr:uid="{5C3C6726-D025-470D-B9EA-6EC59DAD995B}"/>
    <cellStyle name="Comma 3 2 8 2 2 4" xfId="18446" xr:uid="{FD6F45C1-2D12-4454-8F93-6633B6E2E927}"/>
    <cellStyle name="Comma 3 2 8 2 2 5" xfId="17224" xr:uid="{F83AB50D-C2A8-4293-BFD0-784ABFE02DC3}"/>
    <cellStyle name="Comma 3 2 8 2 3" xfId="13786" xr:uid="{8D295C90-A7F9-4A32-A794-35FB6A301F57}"/>
    <cellStyle name="Comma 3 2 8 2 3 2" xfId="20332" xr:uid="{C2786990-80D5-41D2-AAF7-0CF71555E815}"/>
    <cellStyle name="Comma 3 2 8 2 3 3" xfId="18949" xr:uid="{3E056DDD-25F3-4996-96FA-2CAA18F4692C}"/>
    <cellStyle name="Comma 3 2 8 2 3 4" xfId="17446" xr:uid="{88923C97-A4DE-4EE1-9F57-0515F9DFDD63}"/>
    <cellStyle name="Comma 3 2 8 2 4" xfId="20741" xr:uid="{DE4FC5F6-D766-465A-BECD-9A22BD7B1A78}"/>
    <cellStyle name="Comma 3 2 8 2 5" xfId="19544" xr:uid="{3565DBB5-5DFC-4694-AD2E-343A8FC8A02E}"/>
    <cellStyle name="Comma 3 2 8 2 6" xfId="20902" xr:uid="{1C9309BA-9CB6-45D7-BC3E-85944EED2244}"/>
    <cellStyle name="Comma 3 2 8 2 7" xfId="18142" xr:uid="{279E8690-5002-4738-91A8-0B58E40B9B78}"/>
    <cellStyle name="Comma 3 2 8 2 8" xfId="17001" xr:uid="{781F4CDF-F59F-4460-955B-4680C4F4302E}"/>
    <cellStyle name="Comma 3 2 8 3" xfId="13787" xr:uid="{63D88091-0686-452D-B9C9-20F5392C5F40}"/>
    <cellStyle name="Comma 3 2 8 3 2" xfId="13788" xr:uid="{2DED73AA-5590-4F98-A0A1-1F7BFA03D586}"/>
    <cellStyle name="Comma 3 2 8 3 2 2" xfId="20469" xr:uid="{D14B0937-3AD4-45B1-9C27-3DB3BC269D57}"/>
    <cellStyle name="Comma 3 2 8 3 2 3" xfId="19087" xr:uid="{D1931D43-9F96-4F5D-8947-D76AA1A0A901}"/>
    <cellStyle name="Comma 3 2 8 3 3" xfId="19679" xr:uid="{BA25CC47-6A26-4C24-89B2-3D026EDBD03C}"/>
    <cellStyle name="Comma 3 2 8 3 4" xfId="18281" xr:uid="{4A041BAA-3CFC-4CDC-8261-0069CEC2BEFC}"/>
    <cellStyle name="Comma 3 2 8 3 5" xfId="17137" xr:uid="{0AE0BA14-F5DB-4B03-9ED1-23CF2421A144}"/>
    <cellStyle name="Comma 3 2 8 4" xfId="13789" xr:uid="{49132A22-3DA5-4C11-9E0C-DB15856DF0A7}"/>
    <cellStyle name="Comma 3 2 8 4 2" xfId="13790" xr:uid="{26DBFDA1-CB16-4150-B18B-2359CFF5B6C8}"/>
    <cellStyle name="Comma 3 2 8 4 2 2" xfId="20173" xr:uid="{F8A8B326-40BC-41B2-A561-1720D224CAB8}"/>
    <cellStyle name="Comma 3 2 8 4 2 3" xfId="18778" xr:uid="{A3C65BD7-33A4-44F4-8840-16DA3E69A247}"/>
    <cellStyle name="Comma 3 2 8 4 3" xfId="19374" xr:uid="{71379A47-764B-4919-BEBE-E256220B90F3}"/>
    <cellStyle name="Comma 3 2 8 4 4" xfId="17973" xr:uid="{00BA728D-1A35-4FDE-9444-E41A7B9F0F0A}"/>
    <cellStyle name="Comma 3 2 8 4 5" xfId="17335" xr:uid="{F6C9D3C6-9490-466A-A63F-F577889E08C4}"/>
    <cellStyle name="Comma 3 2 8 5" xfId="13791" xr:uid="{72909A6F-9785-4C78-8962-5A891E2F040E}"/>
    <cellStyle name="Comma 3 2 8 5 2" xfId="19979" xr:uid="{A9927C52-5484-4669-A34B-A0FFD8119380}"/>
    <cellStyle name="Comma 3 2 8 5 3" xfId="17754" xr:uid="{D8B8B5ED-677F-47D1-916A-4F2A61FCBC99}"/>
    <cellStyle name="Comma 3 2 8 6" xfId="13792" xr:uid="{B65779DF-3496-4563-8529-6E55C792D09D}"/>
    <cellStyle name="Comma 3 2 8 6 2" xfId="19873" xr:uid="{B6E26C69-4899-44CA-B532-D516081BF4A7}"/>
    <cellStyle name="Comma 3 2 8 6 3" xfId="18552" xr:uid="{213B6DD4-F57C-4522-B4DD-0EAB4AE15525}"/>
    <cellStyle name="Comma 3 2 8 7" xfId="20652" xr:uid="{D9F330DB-AE26-46A2-A648-041C1D8631BC}"/>
    <cellStyle name="Comma 3 2 8 8" xfId="19269" xr:uid="{6D7D98BF-8B67-4406-A25D-700DBAB1E921}"/>
    <cellStyle name="Comma 3 2 8 9" xfId="20901" xr:uid="{F11DAFFE-F9B4-461A-862A-5386413CDEB9}"/>
    <cellStyle name="Comma 3 2 9" xfId="13793" xr:uid="{B59D74BD-6C34-456E-9D3E-1C79EB7AAD55}"/>
    <cellStyle name="Comma 3 2 9 2" xfId="13794" xr:uid="{E1072EDA-96A7-49C8-B55E-E2EC6F356B71}"/>
    <cellStyle name="Comma 3 2 9 2 2" xfId="13795" xr:uid="{0E6B7480-D173-4FCE-8585-3DFDE6AE3976}"/>
    <cellStyle name="Comma 3 2 9 2 2 2" xfId="13796" xr:uid="{ADAE0DF3-7338-47E4-9F95-4874112DC7E4}"/>
    <cellStyle name="Comma 3 2 9 2 2 2 2" xfId="13797" xr:uid="{EB80FB44-1892-41F0-961C-6675E7A51FD3}"/>
    <cellStyle name="Comma 3 2 9 2 2 2 2 2" xfId="20631" xr:uid="{DD16991E-C7F5-4A9E-987C-40B7B2AA8629}"/>
    <cellStyle name="Comma 3 2 9 2 2 2 2 3" xfId="19249" xr:uid="{B142D07B-19D2-453E-B21D-1E7E20205FE7}"/>
    <cellStyle name="Comma 3 2 9 2 2 2 3" xfId="19840" xr:uid="{7DF5F42C-3AAF-4907-9B17-B2AD3A381BEF}"/>
    <cellStyle name="Comma 3 2 9 2 2 2 4" xfId="18519" xr:uid="{B910BFE8-D7C7-44BB-AD0B-51C1F09990A6}"/>
    <cellStyle name="Comma 3 2 9 2 2 2 5" xfId="17297" xr:uid="{69B1D427-088E-4FE2-894E-81C78C58DBE6}"/>
    <cellStyle name="Comma 3 2 9 2 2 3" xfId="13798" xr:uid="{DC9356C4-891E-4F91-AD02-DA22C1FF9382}"/>
    <cellStyle name="Comma 3 2 9 2 2 3 2" xfId="20428" xr:uid="{9EE85216-C194-414C-91E2-3B004D8F2AEA}"/>
    <cellStyle name="Comma 3 2 9 2 2 3 3" xfId="19046" xr:uid="{2C4C8A88-6DE1-4316-81AF-FD6EDA6E2A73}"/>
    <cellStyle name="Comma 3 2 9 2 2 3 4" xfId="17545" xr:uid="{D99AB76A-6449-49EC-BDDA-B84477ACAF9F}"/>
    <cellStyle name="Comma 3 2 9 2 2 4" xfId="20814" xr:uid="{ACAA5B6D-34D7-458F-B58F-5CAC38C45209}"/>
    <cellStyle name="Comma 3 2 9 2 2 5" xfId="19639" xr:uid="{51E3659F-CB9E-4E9B-8B2C-9179EDDA1D80}"/>
    <cellStyle name="Comma 3 2 9 2 2 6" xfId="20903" xr:uid="{317A20BB-C6DC-4811-A2DB-6682E0578125}"/>
    <cellStyle name="Comma 3 2 9 2 2 7" xfId="18238" xr:uid="{59D2CF5C-2B77-4C5C-A5C7-F5BE8CCD7816}"/>
    <cellStyle name="Comma 3 2 9 2 2 8" xfId="17097" xr:uid="{9FE4EC2E-2D70-4701-8CA0-8717DF108EFC}"/>
    <cellStyle name="Comma 3 2 9 2 3" xfId="13799" xr:uid="{ABF13892-C713-49F3-ADF1-573236C3F3FA}"/>
    <cellStyle name="Comma 3 2 9 2 3 2" xfId="13800" xr:uid="{41833A9F-6E4D-4F12-89CF-79C4845B5460}"/>
    <cellStyle name="Comma 3 2 9 2 3 2 2" xfId="20270" xr:uid="{4A193A21-3644-4475-AD5E-CA245E3E51B5}"/>
    <cellStyle name="Comma 3 2 9 2 3 2 3" xfId="18875" xr:uid="{D26099AB-78DC-4738-9089-637F9B286F11}"/>
    <cellStyle name="Comma 3 2 9 2 3 3" xfId="19471" xr:uid="{5EC9FBD5-61AB-4E8A-9A6B-C9757AE5D366}"/>
    <cellStyle name="Comma 3 2 9 2 3 4" xfId="18069" xr:uid="{3036F79A-6A54-492B-9418-30AE20DA897C}"/>
    <cellStyle name="Comma 3 2 9 2 4" xfId="13801" xr:uid="{90C6E6A5-4499-4246-AA6F-D8017EC25E07}"/>
    <cellStyle name="Comma 3 2 9 2 4 2" xfId="18686" xr:uid="{F1A82800-58C0-4CE0-BBED-6F45D494642B}"/>
    <cellStyle name="Comma 3 2 9 2 4 3" xfId="20076" xr:uid="{04BE7875-FF69-4430-9A15-DC3DCAE005D4}"/>
    <cellStyle name="Comma 3 2 9 2 4 4" xfId="17851" xr:uid="{6B5C1B61-49BB-45D9-8F81-31B73CE09EC4}"/>
    <cellStyle name="Comma 3 2 9 3" xfId="13802" xr:uid="{60ED78EF-FEFC-4E08-A4A7-87F8BC51341C}"/>
    <cellStyle name="Comma 3 2 9 3 10" xfId="17684" xr:uid="{11F2BDE5-80A3-4B17-9BB8-5CAB42662143}"/>
    <cellStyle name="Comma 3 2 9 3 11" xfId="16929" xr:uid="{7243904F-1FE3-4E94-A6DD-B61F7D130BB0}"/>
    <cellStyle name="Comma 3 2 9 3 2" xfId="13803" xr:uid="{CE9DB3D5-F9F7-48CD-998C-DB6725AAE62B}"/>
    <cellStyle name="Comma 3 2 9 3 2 2" xfId="13804" xr:uid="{26673CAF-5823-4760-9E78-84982137C57D}"/>
    <cellStyle name="Comma 3 2 9 3 2 2 2" xfId="13805" xr:uid="{70D843FF-2D6C-413C-B440-2A5C3B38711D}"/>
    <cellStyle name="Comma 3 2 9 3 2 2 2 2" xfId="20620" xr:uid="{339802FF-B589-406F-AC62-30FE94501EC1}"/>
    <cellStyle name="Comma 3 2 9 3 2 2 2 3" xfId="19238" xr:uid="{FA05A57B-2873-4D3B-AA5E-242B468D1B02}"/>
    <cellStyle name="Comma 3 2 9 3 2 2 3" xfId="19829" xr:uid="{7BB37085-9C58-4167-8CE0-DAFF184FA5DF}"/>
    <cellStyle name="Comma 3 2 9 3 2 2 4" xfId="18508" xr:uid="{B7D4A6E9-D668-4034-9803-4E6C1CFA28BC}"/>
    <cellStyle name="Comma 3 2 9 3 2 2 5" xfId="17286" xr:uid="{67AB6AED-631C-4883-B7A3-7386392062B4}"/>
    <cellStyle name="Comma 3 2 9 3 2 3" xfId="13806" xr:uid="{B9DADF07-E017-4EFA-A60D-C4B927870ADF}"/>
    <cellStyle name="Comma 3 2 9 3 2 3 2" xfId="20417" xr:uid="{57CD4632-AAF1-46A3-8972-98CF5A6AB3E7}"/>
    <cellStyle name="Comma 3 2 9 3 2 3 3" xfId="19035" xr:uid="{0705D5ED-A126-424F-A020-97A18CE42CD7}"/>
    <cellStyle name="Comma 3 2 9 3 2 3 4" xfId="17533" xr:uid="{C95365D4-445E-48C2-A84A-CDFAA1FDCADB}"/>
    <cellStyle name="Comma 3 2 9 3 2 4" xfId="20808" xr:uid="{D839653D-A82F-4ABA-8C99-7A40EBF14090}"/>
    <cellStyle name="Comma 3 2 9 3 2 5" xfId="19628" xr:uid="{0F076E9B-1988-4281-98D7-6CFE62841FDF}"/>
    <cellStyle name="Comma 3 2 9 3 2 6" xfId="20905" xr:uid="{68C6A1E6-289C-4213-A342-D2052ADBB66D}"/>
    <cellStyle name="Comma 3 2 9 3 2 7" xfId="18227" xr:uid="{CAFBAF6D-F53A-46FB-AC8B-35583E3BCB58}"/>
    <cellStyle name="Comma 3 2 9 3 2 8" xfId="17086" xr:uid="{13F29A7A-63C1-41F9-AF80-5E5D9CFA979C}"/>
    <cellStyle name="Comma 3 2 9 3 3" xfId="13807" xr:uid="{3A83D96E-639F-4F26-AD7A-B348CB8E45B8}"/>
    <cellStyle name="Comma 3 2 9 3 3 2" xfId="13808" xr:uid="{FAF9844E-FB5B-43DE-99F0-D15A0ED91B04}"/>
    <cellStyle name="Comma 3 2 9 3 3 2 2" xfId="20470" xr:uid="{27F2D9AF-F422-4FDF-88E8-D575E6663859}"/>
    <cellStyle name="Comma 3 2 9 3 3 2 3" xfId="19088" xr:uid="{0DBCEB32-ABFA-4D6C-8FF4-CC6ECAFD63FF}"/>
    <cellStyle name="Comma 3 2 9 3 3 3" xfId="19680" xr:uid="{C53D639D-A657-4828-BD8A-95528B36A442}"/>
    <cellStyle name="Comma 3 2 9 3 3 4" xfId="18282" xr:uid="{869F28D5-14AE-47C9-A160-9A2B57A87BE9}"/>
    <cellStyle name="Comma 3 2 9 3 3 5" xfId="17138" xr:uid="{AF9EB836-7294-4C77-8461-E5C688831C14}"/>
    <cellStyle name="Comma 3 2 9 3 4" xfId="13809" xr:uid="{C99DD69B-E970-4744-B4C2-7F286077EB07}"/>
    <cellStyle name="Comma 3 2 9 3 4 2" xfId="13810" xr:uid="{D6FE089B-3CC6-45DB-A17B-E4AE9178342F}"/>
    <cellStyle name="Comma 3 2 9 3 4 2 2" xfId="20259" xr:uid="{3CEF837A-7BD6-4E17-8979-C546168B3A61}"/>
    <cellStyle name="Comma 3 2 9 3 4 2 3" xfId="18864" xr:uid="{FF0BB695-3ADE-46F3-9691-167367397813}"/>
    <cellStyle name="Comma 3 2 9 3 4 3" xfId="19460" xr:uid="{8D348368-4DFC-485F-9402-009EA55587B4}"/>
    <cellStyle name="Comma 3 2 9 3 4 4" xfId="18058" xr:uid="{A8DAF69F-BAA9-436F-A759-033B7B6AEEEC}"/>
    <cellStyle name="Comma 3 2 9 3 4 5" xfId="17336" xr:uid="{08BFDE60-C875-4EE6-ACDF-6728E0BA4F06}"/>
    <cellStyle name="Comma 3 2 9 3 5" xfId="13811" xr:uid="{915D21B5-19E8-4D5F-8EEF-DF9BF5ED7CCE}"/>
    <cellStyle name="Comma 3 2 9 3 5 2" xfId="20065" xr:uid="{2D029ED9-F62F-4778-8562-90A1F214B73E}"/>
    <cellStyle name="Comma 3 2 9 3 5 3" xfId="17840" xr:uid="{98E916BA-B1D3-477B-A07D-BC8D10185C6A}"/>
    <cellStyle name="Comma 3 2 9 3 6" xfId="13812" xr:uid="{694F2B16-1DF7-4DD3-A2D6-BE5226833919}"/>
    <cellStyle name="Comma 3 2 9 3 6 2" xfId="19912" xr:uid="{4BD0F74F-A4EB-46EF-B838-2786D7A3E430}"/>
    <cellStyle name="Comma 3 2 9 3 6 3" xfId="18591" xr:uid="{077A7AE6-E8FD-43D0-8F23-449890EE2DE5}"/>
    <cellStyle name="Comma 3 2 9 3 7" xfId="20690" xr:uid="{84C0FA20-249A-4D6A-A1B8-2976C142CFC8}"/>
    <cellStyle name="Comma 3 2 9 3 8" xfId="19307" xr:uid="{BEF907EC-467D-478C-9DB6-C0F2E00B2B0F}"/>
    <cellStyle name="Comma 3 2 9 3 9" xfId="20904" xr:uid="{4322D33C-A6A0-450F-84AC-EB124C91CF73}"/>
    <cellStyle name="Comma 3 2 9 4" xfId="13813" xr:uid="{628565C1-A153-492B-B990-0622378FD64E}"/>
    <cellStyle name="Comma 3 2 9 4 2" xfId="13814" xr:uid="{E1E1BDBF-C95C-4E77-A1B5-0ED4CF218C5E}"/>
    <cellStyle name="Comma 3 2 9 4 2 2" xfId="13815" xr:uid="{28786463-D910-47EC-B055-43B59CF14483}"/>
    <cellStyle name="Comma 3 2 9 4 2 2 2" xfId="20559" xr:uid="{3C6E2F4D-B667-4CC2-BAAD-0A12F823D8AD}"/>
    <cellStyle name="Comma 3 2 9 4 2 2 3" xfId="19177" xr:uid="{3FCFBC2D-8380-4F60-95FC-974C462869A0}"/>
    <cellStyle name="Comma 3 2 9 4 2 3" xfId="19768" xr:uid="{99F07040-647D-4569-8725-F7B4D3084E90}"/>
    <cellStyle name="Comma 3 2 9 4 2 4" xfId="18447" xr:uid="{0EFE2B80-4653-4A1A-902B-5C8032CC2D0E}"/>
    <cellStyle name="Comma 3 2 9 4 2 5" xfId="17225" xr:uid="{DC067A33-28A8-4F58-895F-FFE32FA087C8}"/>
    <cellStyle name="Comma 3 2 9 4 3" xfId="13816" xr:uid="{346FA8CF-7245-45FB-BC47-8BD4C53FF1C3}"/>
    <cellStyle name="Comma 3 2 9 4 3 2" xfId="20333" xr:uid="{C9B0E26A-1753-4B62-9ED3-B2C9471AC05F}"/>
    <cellStyle name="Comma 3 2 9 4 3 3" xfId="18950" xr:uid="{7F8C90F2-1F10-45F3-A46A-991171F96F0A}"/>
    <cellStyle name="Comma 3 2 9 4 3 4" xfId="17447" xr:uid="{E5E1B23B-D26C-42EE-A621-209F09CE179E}"/>
    <cellStyle name="Comma 3 2 9 4 4" xfId="20742" xr:uid="{0E37B740-2D49-4233-9638-A83028C28F19}"/>
    <cellStyle name="Comma 3 2 9 4 5" xfId="19545" xr:uid="{E9AC9563-F0E1-4D94-A4F7-1D53C7DD5563}"/>
    <cellStyle name="Comma 3 2 9 4 6" xfId="20906" xr:uid="{628DAC04-BB9D-4505-B3A5-C12FDD56BB20}"/>
    <cellStyle name="Comma 3 2 9 4 7" xfId="18143" xr:uid="{D21F7BA3-2177-446F-ACC0-87A302EE7956}"/>
    <cellStyle name="Comma 3 2 9 4 8" xfId="17002" xr:uid="{93F21990-CA9B-4863-8AEC-28BBB03B325D}"/>
    <cellStyle name="Comma 3 2 9 5" xfId="13817" xr:uid="{33A3BBD4-1D0C-4CFB-9D0F-A53E20D51B2F}"/>
    <cellStyle name="Comma 3 2 9 5 2" xfId="13818" xr:uid="{7999EEEF-923F-4846-A22E-ED258830D7E6}"/>
    <cellStyle name="Comma 3 2 9 5 2 2" xfId="20174" xr:uid="{F63F376D-4651-4BF4-B214-F90E5D5A1CAA}"/>
    <cellStyle name="Comma 3 2 9 5 2 3" xfId="18779" xr:uid="{30A1CE5D-DD88-4204-B34F-03D9DDD21FE0}"/>
    <cellStyle name="Comma 3 2 9 5 3" xfId="19375" xr:uid="{CD432C3E-D960-4C67-8365-DBA4364067DC}"/>
    <cellStyle name="Comma 3 2 9 5 4" xfId="17974" xr:uid="{4E4B9AC3-ACB8-402E-91D5-D5C62DB5339F}"/>
    <cellStyle name="Comma 3 2 9 6" xfId="13819" xr:uid="{8746CFD3-E54D-480A-A5DE-F0BDA8FDABAA}"/>
    <cellStyle name="Comma 3 2 9 6 2" xfId="18633" xr:uid="{F37DBD76-DA3E-45EA-9907-16EF22BAB556}"/>
    <cellStyle name="Comma 3 2 9 6 3" xfId="19980" xr:uid="{AB006EE0-5414-436B-B511-62CF8EF6DF4D}"/>
    <cellStyle name="Comma 3 2 9 6 4" xfId="17755" xr:uid="{CEEB013E-7FAE-4928-AB86-9361F314C9F9}"/>
    <cellStyle name="Comma 3 20" xfId="42173" xr:uid="{44DC44D2-2698-4F29-9852-66DCD1011C07}"/>
    <cellStyle name="Comma 3 21" xfId="42647" xr:uid="{6102EF38-B7B9-4087-9078-98C29A797FCB}"/>
    <cellStyle name="Comma 3 3" xfId="384" xr:uid="{B0D4A38D-889F-464F-9A7F-ED6E0E336FCA}"/>
    <cellStyle name="Comma 3 3 10" xfId="19270" xr:uid="{B1713FC0-0CA5-4B57-9AF2-BA2E3EEB81B6}"/>
    <cellStyle name="Comma 3 3 11" xfId="20907" xr:uid="{69BC12EC-5A7F-477F-A66F-379D3320E2EE}"/>
    <cellStyle name="Comma 3 3 12" xfId="17578" xr:uid="{741E1E30-A9CF-49DA-9A30-801FCAAAB701}"/>
    <cellStyle name="Comma 3 3 13" xfId="16892" xr:uid="{77EBA8C3-4E7E-4BBA-AFD4-C8A3DCED9526}"/>
    <cellStyle name="Comma 3 3 14" xfId="45143" xr:uid="{4B81D018-EBF3-4B91-9B18-6AD8DAC19146}"/>
    <cellStyle name="Comma 3 3 2" xfId="909" xr:uid="{A6C8900F-6CC2-4CC1-BDBC-657A44BE788D}"/>
    <cellStyle name="Comma 3 3 2 10" xfId="17579" xr:uid="{7DC35C54-4BD1-4F84-8877-6FC7FEAE51FB}"/>
    <cellStyle name="Comma 3 3 2 11" xfId="16893" xr:uid="{E84F5647-1B72-452B-A8BB-8F4F2DF25724}"/>
    <cellStyle name="Comma 3 3 2 12" xfId="15693" xr:uid="{D8266BDF-7733-49A0-BF45-D04F44D39171}"/>
    <cellStyle name="Comma 3 3 2 13" xfId="13820" xr:uid="{6D006E1B-2D7F-4B6A-A2AC-E5DFE340D1CA}"/>
    <cellStyle name="Comma 3 3 2 14" xfId="43743" xr:uid="{382E0077-B187-4E34-B59E-A67702FFE1CC}"/>
    <cellStyle name="Comma 3 3 2 2" xfId="13821" xr:uid="{1EDD32CD-CF7B-4BA1-9F0F-6388BFBFA3AF}"/>
    <cellStyle name="Comma 3 3 2 2 10" xfId="43938" xr:uid="{BF8A4813-5535-4DCF-BCA9-8EC6157DCBBD}"/>
    <cellStyle name="Comma 3 3 2 2 2" xfId="13822" xr:uid="{444826F3-1899-4134-B493-26C9C4EFBE47}"/>
    <cellStyle name="Comma 3 3 2 2 2 2" xfId="13823" xr:uid="{B59468E9-7FBF-4F28-BA5E-AEA17ECD3A2D}"/>
    <cellStyle name="Comma 3 3 2 2 2 2 2" xfId="20561" xr:uid="{416C9FA6-DAE8-41B8-B802-4F6D547027AB}"/>
    <cellStyle name="Comma 3 3 2 2 2 2 3" xfId="19179" xr:uid="{A914BAED-C2C3-4BC3-881D-9866D6C8CB56}"/>
    <cellStyle name="Comma 3 3 2 2 2 2 4" xfId="16821" xr:uid="{8633932A-E186-49EB-9310-749153C4AE0C}"/>
    <cellStyle name="Comma 3 3 2 2 2 3" xfId="19770" xr:uid="{24775243-5443-4754-87B1-560C07CABE79}"/>
    <cellStyle name="Comma 3 3 2 2 2 4" xfId="18449" xr:uid="{F7B750A5-ABAC-42AB-BB4B-EB1ECFB89121}"/>
    <cellStyle name="Comma 3 3 2 2 2 5" xfId="17227" xr:uid="{C244DBB7-40BD-4B6F-B732-2DAE93D1FE03}"/>
    <cellStyle name="Comma 3 3 2 2 2 6" xfId="16268" xr:uid="{1C5822F5-606A-4599-92FA-997F95B633A0}"/>
    <cellStyle name="Comma 3 3 2 2 2 7" xfId="44229" xr:uid="{EA302D55-71EC-4F7A-B1D1-EF53BBDB5CF5}"/>
    <cellStyle name="Comma 3 3 2 2 3" xfId="13824" xr:uid="{6D7A3E83-76B0-4946-83A4-51F1BBC9A32D}"/>
    <cellStyle name="Comma 3 3 2 2 3 2" xfId="20335" xr:uid="{E67B2787-B5DD-4DB2-8EF5-90B9F26634B4}"/>
    <cellStyle name="Comma 3 3 2 2 3 3" xfId="18952" xr:uid="{48123E7A-DF8B-413B-B9D0-E3AADD31CD2F}"/>
    <cellStyle name="Comma 3 3 2 2 3 4" xfId="17449" xr:uid="{3EAFEE3C-AB73-4851-A065-54A1721A98F3}"/>
    <cellStyle name="Comma 3 3 2 2 3 5" xfId="16693" xr:uid="{D916C3E0-40D4-4188-BBA3-7F4B3B63C681}"/>
    <cellStyle name="Comma 3 3 2 2 4" xfId="20744" xr:uid="{11D3EEDB-E209-4DB3-954C-849665D50E2A}"/>
    <cellStyle name="Comma 3 3 2 2 5" xfId="19547" xr:uid="{169CC8D4-6C10-471E-981A-47308C7332AC}"/>
    <cellStyle name="Comma 3 3 2 2 6" xfId="20909" xr:uid="{F0905499-31E2-4A8E-B480-9E233AB79F74}"/>
    <cellStyle name="Comma 3 3 2 2 7" xfId="18145" xr:uid="{77C3F62B-4835-414D-9970-28083AC9C984}"/>
    <cellStyle name="Comma 3 3 2 2 8" xfId="17004" xr:uid="{67A49BB3-6646-484C-87DB-462D16A95670}"/>
    <cellStyle name="Comma 3 3 2 2 9" xfId="16141" xr:uid="{68D3ADCD-FE41-45E2-94E8-5B8152C0BFC2}"/>
    <cellStyle name="Comma 3 3 2 3" xfId="13825" xr:uid="{535E7EA0-FBA2-418B-B5A7-D06AA12AC490}"/>
    <cellStyle name="Comma 3 3 2 3 2" xfId="13826" xr:uid="{F8CC57C1-EE39-42EB-BF61-5AC1C299F6EA}"/>
    <cellStyle name="Comma 3 3 2 3 2 2" xfId="20472" xr:uid="{74EE344F-F303-4F45-8D60-E7F7E32A8C99}"/>
    <cellStyle name="Comma 3 3 2 3 2 3" xfId="19090" xr:uid="{9C1B9C86-A6E6-412A-A460-8835C5464F2E}"/>
    <cellStyle name="Comma 3 3 2 3 2 4" xfId="16776" xr:uid="{D7BA814E-6929-4D9A-B6F3-754C6CCFB954}"/>
    <cellStyle name="Comma 3 3 2 3 3" xfId="19682" xr:uid="{EDD38A7C-9469-4A96-AADC-B12E43EA727F}"/>
    <cellStyle name="Comma 3 3 2 3 4" xfId="18284" xr:uid="{1E1AA029-0E51-4B4C-BCCC-14A34F1E6960}"/>
    <cellStyle name="Comma 3 3 2 3 5" xfId="17140" xr:uid="{B7C56F63-DA55-479B-9EBB-83AF754D004E}"/>
    <cellStyle name="Comma 3 3 2 3 6" xfId="16224" xr:uid="{E9A1323A-8CAB-468F-8CAB-5EFD68B95C66}"/>
    <cellStyle name="Comma 3 3 2 3 7" xfId="44060" xr:uid="{DD545642-9509-4CD4-929C-87AEF1F7C729}"/>
    <cellStyle name="Comma 3 3 2 4" xfId="13827" xr:uid="{648C6F9F-FE40-44E1-A009-AD39D70FC4E1}"/>
    <cellStyle name="Comma 3 3 2 4 2" xfId="13828" xr:uid="{876382A1-4078-4097-8B7A-2377D30F7E01}"/>
    <cellStyle name="Comma 3 3 2 4 2 2" xfId="20176" xr:uid="{CD61C7AA-70F9-4305-AFF2-A2122600674E}"/>
    <cellStyle name="Comma 3 3 2 4 2 3" xfId="18781" xr:uid="{8C3DABA0-64E6-4713-A173-1AE0F99E26EE}"/>
    <cellStyle name="Comma 3 3 2 4 2 4" xfId="16603" xr:uid="{22007FAF-F80B-4EBE-B4D7-129B6D65D187}"/>
    <cellStyle name="Comma 3 3 2 4 3" xfId="19377" xr:uid="{9BBADAC3-B7C6-4819-96C6-67E370A345B1}"/>
    <cellStyle name="Comma 3 3 2 4 4" xfId="17976" xr:uid="{6F008BE1-CFDA-460A-A0DB-26E3B249CFC2}"/>
    <cellStyle name="Comma 3 3 2 4 5" xfId="17338" xr:uid="{67A354A0-6E50-4572-82C4-BC3E9A19699A}"/>
    <cellStyle name="Comma 3 3 2 4 6" xfId="16051" xr:uid="{8A3CC2A0-2EA7-4215-B898-27F0DEFACDEA}"/>
    <cellStyle name="Comma 3 3 2 4 7" xfId="44153" xr:uid="{DEFD1457-04F0-4C1A-8D28-6842AB73BFC3}"/>
    <cellStyle name="Comma 3 3 2 5" xfId="13829" xr:uid="{98FBAF73-F104-448F-984E-6A5A355340BB}"/>
    <cellStyle name="Comma 3 3 2 5 2" xfId="19982" xr:uid="{E96E6752-538B-4594-B9BD-5E6B12B65A38}"/>
    <cellStyle name="Comma 3 3 2 5 3" xfId="17757" xr:uid="{929C7C88-6D69-452E-BBD7-4F3AFB2FD1EE}"/>
    <cellStyle name="Comma 3 3 2 5 4" xfId="16380" xr:uid="{E5E271B0-8729-44EC-A8EF-9530312C3C3C}"/>
    <cellStyle name="Comma 3 3 2 5 5" xfId="43780" xr:uid="{D3F9E79F-EAC1-4AD4-80A6-2B239B608DFD}"/>
    <cellStyle name="Comma 3 3 2 6" xfId="13830" xr:uid="{C4B1A26E-B999-496C-9156-B52020D56B22}"/>
    <cellStyle name="Comma 3 3 2 6 2" xfId="19875" xr:uid="{9FBC1149-A2EF-412A-9BDF-24D28CDB571A}"/>
    <cellStyle name="Comma 3 3 2 6 3" xfId="18554" xr:uid="{485C4A4F-12B0-44AE-A875-A63A75147B21}"/>
    <cellStyle name="Comma 3 3 2 6 4" xfId="16321" xr:uid="{A60F66D9-2845-4543-B5C6-953105596E93}"/>
    <cellStyle name="Comma 3 3 2 7" xfId="20654" xr:uid="{C5972FBF-86F2-45FF-A831-1964CBA54CDD}"/>
    <cellStyle name="Comma 3 3 2 8" xfId="19271" xr:uid="{684D21FB-C47F-4082-8653-C1FE59D984EA}"/>
    <cellStyle name="Comma 3 3 2 9" xfId="20908" xr:uid="{0BEB9B65-130E-4384-93B8-86C6E78D0C86}"/>
    <cellStyle name="Comma 3 3 3" xfId="12979" xr:uid="{320B292A-D82E-47EC-9EF7-85B040DCF8E1}"/>
    <cellStyle name="Comma 3 3 3 10" xfId="17690" xr:uid="{3293AB78-6791-4625-BFD3-04DF40A71649}"/>
    <cellStyle name="Comma 3 3 3 11" xfId="16934" xr:uid="{C240A895-E6D1-44B9-9E28-AE5E4BAF448C}"/>
    <cellStyle name="Comma 3 3 3 12" xfId="13831" xr:uid="{1CD52E59-7E92-4340-AB15-BC24C91F1812}"/>
    <cellStyle name="Comma 3 3 3 13" xfId="45450" xr:uid="{951DBE16-D2BB-4E3E-ACA0-EFABE77B49BA}"/>
    <cellStyle name="Comma 3 3 3 2" xfId="13832" xr:uid="{D1DB0A7A-8930-49EC-BA9B-AABAECFDD58E}"/>
    <cellStyle name="Comma 3 3 3 2 2" xfId="13833" xr:uid="{648F5A33-37C2-4559-8D18-D0DA93AB6788}"/>
    <cellStyle name="Comma 3 3 3 2 2 2" xfId="13834" xr:uid="{1228817B-C59F-4D39-B4A1-5D658353AAE9}"/>
    <cellStyle name="Comma 3 3 3 2 2 2 2" xfId="20632" xr:uid="{F5E889C9-62FB-471D-916C-28D1856DD1B8}"/>
    <cellStyle name="Comma 3 3 3 2 2 2 3" xfId="19250" xr:uid="{319E6CBE-402A-45C6-87BC-BEE7C54D130E}"/>
    <cellStyle name="Comma 3 3 3 2 2 3" xfId="19841" xr:uid="{3E2D5C70-0177-4B8B-A2A4-0622C4CC38CD}"/>
    <cellStyle name="Comma 3 3 3 2 2 4" xfId="18520" xr:uid="{9CAA67A7-8B03-4E14-8426-556D6DFA1C00}"/>
    <cellStyle name="Comma 3 3 3 2 2 5" xfId="17298" xr:uid="{9A0A9AC5-CA6B-45BC-AB1F-C238BA909855}"/>
    <cellStyle name="Comma 3 3 3 2 3" xfId="13835" xr:uid="{7ADDF747-DBC1-40D9-A21D-33337FDB8F4C}"/>
    <cellStyle name="Comma 3 3 3 2 3 2" xfId="20429" xr:uid="{23E433B6-504E-4A97-B4D2-D31FB82A28DB}"/>
    <cellStyle name="Comma 3 3 3 2 3 3" xfId="19047" xr:uid="{0337A1D3-655B-405D-9DE3-4AF4E01634F3}"/>
    <cellStyle name="Comma 3 3 3 2 3 4" xfId="17546" xr:uid="{A8EB6B35-48D4-4FE3-B544-456434FDE767}"/>
    <cellStyle name="Comma 3 3 3 2 4" xfId="20815" xr:uid="{6C5A561B-AC38-436B-AFD5-CB29C0A7A8EB}"/>
    <cellStyle name="Comma 3 3 3 2 5" xfId="19640" xr:uid="{BB365A2C-C176-43B7-AF16-F2F6D82910D0}"/>
    <cellStyle name="Comma 3 3 3 2 6" xfId="20911" xr:uid="{3E4540B8-F05F-439F-BA5B-48826D5292F2}"/>
    <cellStyle name="Comma 3 3 3 2 7" xfId="18239" xr:uid="{4271AC55-AE50-4DB4-A67E-FECD57FFC1E1}"/>
    <cellStyle name="Comma 3 3 3 2 8" xfId="17098" xr:uid="{14E358C4-5712-4E90-833C-1FA04B099549}"/>
    <cellStyle name="Comma 3 3 3 3" xfId="13836" xr:uid="{04B77385-1D28-48CF-9757-35FC1A307550}"/>
    <cellStyle name="Comma 3 3 3 3 2" xfId="13837" xr:uid="{AF237CCF-2574-45C6-A81C-48FA03FD8461}"/>
    <cellStyle name="Comma 3 3 3 3 2 2" xfId="20473" xr:uid="{4B333955-BF54-49ED-9582-6234283CA5CB}"/>
    <cellStyle name="Comma 3 3 3 3 2 3" xfId="19091" xr:uid="{2A678370-6291-4563-88A2-1F02F902837D}"/>
    <cellStyle name="Comma 3 3 3 3 3" xfId="19683" xr:uid="{E0ED5B59-B7EC-43C0-8F7C-B9C8DFE7AA28}"/>
    <cellStyle name="Comma 3 3 3 3 4" xfId="18285" xr:uid="{75CF9659-F94B-4658-ACE2-5697BA413C94}"/>
    <cellStyle name="Comma 3 3 3 3 5" xfId="17141" xr:uid="{C2D24427-105E-4C0D-B0F0-8EA07E04ABA3}"/>
    <cellStyle name="Comma 3 3 3 4" xfId="13838" xr:uid="{0E0D7AA4-E8B0-4CFA-AEE7-D59E7CBB7DF8}"/>
    <cellStyle name="Comma 3 3 3 4 2" xfId="13839" xr:uid="{42952756-9CB7-404C-9385-325495041F0F}"/>
    <cellStyle name="Comma 3 3 3 4 2 2" xfId="20271" xr:uid="{96FEFE20-CFA9-4941-A28A-49051BB0AA8D}"/>
    <cellStyle name="Comma 3 3 3 4 2 3" xfId="18876" xr:uid="{777B1156-359B-4AAD-A9B2-0F4CE107BF54}"/>
    <cellStyle name="Comma 3 3 3 4 3" xfId="19472" xr:uid="{D40C06B6-B9B3-4A71-BCFB-E9D615A83A80}"/>
    <cellStyle name="Comma 3 3 3 4 4" xfId="18070" xr:uid="{0E06A05E-7F49-46DB-8F22-A8E943C63131}"/>
    <cellStyle name="Comma 3 3 3 4 5" xfId="17339" xr:uid="{0AB33AA5-35D1-4B1B-9627-455CB8EBD1E9}"/>
    <cellStyle name="Comma 3 3 3 5" xfId="13840" xr:uid="{3E2A0C22-F265-4DA7-8FDB-557FC8EB2C1A}"/>
    <cellStyle name="Comma 3 3 3 5 2" xfId="20077" xr:uid="{63243986-1C0B-440F-B14F-1E7D4097D98A}"/>
    <cellStyle name="Comma 3 3 3 5 3" xfId="17852" xr:uid="{649835FF-EC1B-4E66-8AC5-FDBB4FB3238A}"/>
    <cellStyle name="Comma 3 3 3 6" xfId="13841" xr:uid="{4A999095-970F-49BE-8962-4DB32C9159DA}"/>
    <cellStyle name="Comma 3 3 3 6 2" xfId="19918" xr:uid="{786C3330-8A70-4DC0-B4E1-3793715A5176}"/>
    <cellStyle name="Comma 3 3 3 6 3" xfId="18596" xr:uid="{1A04AC8A-5B6D-4C64-9232-1289B8D84DD4}"/>
    <cellStyle name="Comma 3 3 3 7" xfId="20695" xr:uid="{3C5634A6-2A84-4521-9F27-51CA64553796}"/>
    <cellStyle name="Comma 3 3 3 8" xfId="19312" xr:uid="{FAF7E4DC-E332-451C-9F95-ADAFB30A9571}"/>
    <cellStyle name="Comma 3 3 3 9" xfId="20910" xr:uid="{C34C1629-97FC-4DA7-819A-947E05C95FCB}"/>
    <cellStyle name="Comma 3 3 4" xfId="12980" xr:uid="{66040BA8-CDF7-4750-A41C-7ED4F829F689}"/>
    <cellStyle name="Comma 3 3 4 2" xfId="13842" xr:uid="{84BBC860-7C09-46FE-8942-1227DD99F32D}"/>
    <cellStyle name="Comma 3 3 4 2 2" xfId="13843" xr:uid="{E52CCD34-B050-4E61-8DAF-206E8E53CA23}"/>
    <cellStyle name="Comma 3 3 4 2 2 2" xfId="20560" xr:uid="{2117077F-FD93-4C98-88AE-24DF22471215}"/>
    <cellStyle name="Comma 3 3 4 2 2 3" xfId="19178" xr:uid="{7770FA19-58DB-4A9D-B991-1A0E60C12055}"/>
    <cellStyle name="Comma 3 3 4 2 3" xfId="19769" xr:uid="{7B1E019C-2789-4723-B821-6F5394951B09}"/>
    <cellStyle name="Comma 3 3 4 2 4" xfId="18448" xr:uid="{EE9F30F4-A215-443C-99E5-67D43FB44702}"/>
    <cellStyle name="Comma 3 3 4 2 5" xfId="17226" xr:uid="{22A6459D-4C0B-4A7E-9932-6E169903877A}"/>
    <cellStyle name="Comma 3 3 4 3" xfId="13844" xr:uid="{4637CC52-04BC-4DEA-89DB-D993284A032E}"/>
    <cellStyle name="Comma 3 3 4 3 2" xfId="20334" xr:uid="{7612DD23-10C5-430D-AA4E-65BD1BCFBF94}"/>
    <cellStyle name="Comma 3 3 4 3 3" xfId="18951" xr:uid="{AF0CBBC3-0661-4BE7-8F6F-7330E2628C9D}"/>
    <cellStyle name="Comma 3 3 4 3 4" xfId="17448" xr:uid="{A22791FF-E510-4F85-A5A0-87B1B90968C8}"/>
    <cellStyle name="Comma 3 3 4 4" xfId="20743" xr:uid="{17EA3BFD-6512-4758-92EF-97AA8DE6C0FC}"/>
    <cellStyle name="Comma 3 3 4 5" xfId="19546" xr:uid="{7264D2E3-905D-4B9C-BE55-6E11FDC5A195}"/>
    <cellStyle name="Comma 3 3 4 6" xfId="20912" xr:uid="{BDF48A3C-3FF8-42F9-BEFB-5969B498D06A}"/>
    <cellStyle name="Comma 3 3 4 7" xfId="18144" xr:uid="{9CD91B6E-07D0-4338-B86E-B4E2A1146C1F}"/>
    <cellStyle name="Comma 3 3 4 8" xfId="17003" xr:uid="{0527704E-7EFA-487D-B3BE-5415586097BF}"/>
    <cellStyle name="Comma 3 3 5" xfId="13845" xr:uid="{8EE16E91-3677-49DF-856C-6B6F1085B07A}"/>
    <cellStyle name="Comma 3 3 5 2" xfId="13846" xr:uid="{53B7A4A8-7B06-4197-96FF-24B178513354}"/>
    <cellStyle name="Comma 3 3 5 2 2" xfId="20471" xr:uid="{6CD1450F-9A5A-4982-88F8-14FF7812A5C4}"/>
    <cellStyle name="Comma 3 3 5 2 3" xfId="19089" xr:uid="{0D4BA605-123A-4D65-9067-21D7F8B658CD}"/>
    <cellStyle name="Comma 3 3 5 3" xfId="19681" xr:uid="{2E96FF27-B0EE-4F99-AC60-534831B75C36}"/>
    <cellStyle name="Comma 3 3 5 4" xfId="18283" xr:uid="{4C9F1DEE-6BF0-4225-9571-9ACA77D6267D}"/>
    <cellStyle name="Comma 3 3 5 5" xfId="17139" xr:uid="{F05BC522-426A-450D-9059-44DF1C0DD427}"/>
    <cellStyle name="Comma 3 3 6" xfId="13847" xr:uid="{CEA609F1-2F2D-4D5E-A630-C2B5DF51C082}"/>
    <cellStyle name="Comma 3 3 6 2" xfId="13848" xr:uid="{B2A03C98-991D-49C1-AB7E-00D1D8469A50}"/>
    <cellStyle name="Comma 3 3 6 2 2" xfId="20175" xr:uid="{DE18864F-4ABF-4196-AE19-A4D133121B28}"/>
    <cellStyle name="Comma 3 3 6 2 3" xfId="18780" xr:uid="{11E55534-C8D8-4A3F-995D-B5586A0105BF}"/>
    <cellStyle name="Comma 3 3 6 3" xfId="19376" xr:uid="{EFF155E2-BB23-4409-80F4-4FF87FA15801}"/>
    <cellStyle name="Comma 3 3 6 4" xfId="17975" xr:uid="{338D793D-650B-4B89-AC4B-0ECEBF4919A0}"/>
    <cellStyle name="Comma 3 3 6 5" xfId="17337" xr:uid="{F59F39E2-ABF6-4CC9-B5AD-4789721DC82A}"/>
    <cellStyle name="Comma 3 3 7" xfId="13849" xr:uid="{3907E9B0-58B8-413D-9DEC-461B280BFFB1}"/>
    <cellStyle name="Comma 3 3 7 2" xfId="19981" xr:uid="{BCC7F23C-1878-4B8F-AEBB-64ACBDD9728A}"/>
    <cellStyle name="Comma 3 3 7 3" xfId="17756" xr:uid="{B0904F2E-6257-4A77-AA03-AF190A7B8BD4}"/>
    <cellStyle name="Comma 3 3 8" xfId="13850" xr:uid="{FAF76FC0-A228-4950-9B7D-B1BBA9915457}"/>
    <cellStyle name="Comma 3 3 8 2" xfId="19874" xr:uid="{C49005EC-E305-4E42-AFF8-32BD88EFC070}"/>
    <cellStyle name="Comma 3 3 8 3" xfId="18553" xr:uid="{EF62E484-98BB-419F-B3B1-03D013269627}"/>
    <cellStyle name="Comma 3 3 9" xfId="20653" xr:uid="{3894B058-0D6D-4EA4-A062-56A723F9EAED}"/>
    <cellStyle name="Comma 3 4" xfId="988" xr:uid="{8532B328-C9AA-40B1-8C70-F8947FBE9F58}"/>
    <cellStyle name="Comma 3 4 10" xfId="42649" xr:uid="{0DBA61B5-7A16-4A93-A304-62EE2CD0A730}"/>
    <cellStyle name="Comma 3 4 2" xfId="12981" xr:uid="{0993AC7C-2D06-4132-B3BF-DCC1D8F84B77}"/>
    <cellStyle name="Comma 3 4 2 2" xfId="13853" xr:uid="{C5D3A935-6C75-4DF1-8D91-4E90751C5C15}"/>
    <cellStyle name="Comma 3 4 2 2 2" xfId="13854" xr:uid="{41B43F3A-E356-4BF4-A920-47B645EA77D4}"/>
    <cellStyle name="Comma 3 4 2 2 2 2" xfId="13855" xr:uid="{5B3F5A7B-5DF9-463D-B490-548E2A303DD7}"/>
    <cellStyle name="Comma 3 4 2 2 2 2 2" xfId="20563" xr:uid="{2C55A541-C4AB-41E2-B9C6-69DBB26F00FE}"/>
    <cellStyle name="Comma 3 4 2 2 2 2 3" xfId="19181" xr:uid="{8C2ECC75-51AD-4805-B8E1-2CF6E333546B}"/>
    <cellStyle name="Comma 3 4 2 2 2 3" xfId="19772" xr:uid="{59B71076-E5C8-4378-8DEB-A84C8145E17F}"/>
    <cellStyle name="Comma 3 4 2 2 2 4" xfId="18451" xr:uid="{88BC0D1A-170F-4A07-8697-037CBF9E55EC}"/>
    <cellStyle name="Comma 3 4 2 2 2 5" xfId="17229" xr:uid="{4366DD58-28CD-436B-9FB4-56637EB0087D}"/>
    <cellStyle name="Comma 3 4 2 2 3" xfId="13856" xr:uid="{A4A15255-7958-49F1-9B6E-29286DAF6FD8}"/>
    <cellStyle name="Comma 3 4 2 2 3 2" xfId="20337" xr:uid="{0EFFB3AA-277C-4A4E-8C37-0E3C44196241}"/>
    <cellStyle name="Comma 3 4 2 2 3 3" xfId="18954" xr:uid="{33AE4AB4-C80A-49F3-AF82-2DB4404159BE}"/>
    <cellStyle name="Comma 3 4 2 2 3 4" xfId="17451" xr:uid="{F3955ABE-78A8-4BA8-BD16-C6D4E3C0DD8E}"/>
    <cellStyle name="Comma 3 4 2 2 4" xfId="20746" xr:uid="{12FA8DB6-CF12-400F-B95B-BA40EFE2D39A}"/>
    <cellStyle name="Comma 3 4 2 2 5" xfId="19549" xr:uid="{91D18F65-9BE1-4944-86AE-ED4ECA970268}"/>
    <cellStyle name="Comma 3 4 2 2 6" xfId="20913" xr:uid="{BCCFDA5B-1DA3-45E4-A253-E888F3C5EA8C}"/>
    <cellStyle name="Comma 3 4 2 2 7" xfId="18147" xr:uid="{C9D028BD-C30E-4EB4-8029-066FF02CFFCA}"/>
    <cellStyle name="Comma 3 4 2 2 8" xfId="17006" xr:uid="{464B774F-DB45-4859-855B-F997A4B5D839}"/>
    <cellStyle name="Comma 3 4 2 2 9" xfId="44213" xr:uid="{3D203E0F-B495-451A-B2B2-F42D3B2030CC}"/>
    <cellStyle name="Comma 3 4 2 3" xfId="13857" xr:uid="{75A15DED-3ECE-4CC2-9F64-71BD7782DE29}"/>
    <cellStyle name="Comma 3 4 2 3 2" xfId="13858" xr:uid="{321BB88D-DC8F-4BC2-AE22-B106EDF680E8}"/>
    <cellStyle name="Comma 3 4 2 3 2 2" xfId="20178" xr:uid="{DF988462-920D-4643-85EC-36E4BEE2FC9F}"/>
    <cellStyle name="Comma 3 4 2 3 2 3" xfId="18783" xr:uid="{1D869844-DEA4-4B7A-9445-DDD6D1FA451F}"/>
    <cellStyle name="Comma 3 4 2 3 3" xfId="19379" xr:uid="{01F136DF-8D2E-43E7-893D-744F19A3C73A}"/>
    <cellStyle name="Comma 3 4 2 3 4" xfId="17978" xr:uid="{F0B51164-44A5-40DA-9148-3F0DCBB07143}"/>
    <cellStyle name="Comma 3 4 2 4" xfId="13859" xr:uid="{BF0049F5-626A-42F6-B395-59C7B77280E4}"/>
    <cellStyle name="Comma 3 4 2 4 2" xfId="18635" xr:uid="{33A42129-0239-4C5E-9EE6-29EE92C3AE23}"/>
    <cellStyle name="Comma 3 4 2 4 3" xfId="19984" xr:uid="{CFC2C42A-D722-4D01-82A8-5183F67ADE9C}"/>
    <cellStyle name="Comma 3 4 2 4 4" xfId="17759" xr:uid="{E4277161-B270-401D-8ACF-AA2EAAC0AD81}"/>
    <cellStyle name="Comma 3 4 2 5" xfId="13852" xr:uid="{DBCE412E-2F0D-46CC-ABA5-F4B78A6862DB}"/>
    <cellStyle name="Comma 3 4 2 6" xfId="42994" xr:uid="{81609CF6-3D07-477B-9948-359F7523AA51}"/>
    <cellStyle name="Comma 3 4 2 7" xfId="43925" xr:uid="{28710025-A748-4BC9-9285-F51C04DECEA3}"/>
    <cellStyle name="Comma 3 4 3" xfId="13860" xr:uid="{EF3C3D03-2BFD-41F8-87F4-190FC31D1FEF}"/>
    <cellStyle name="Comma 3 4 3 2" xfId="13861" xr:uid="{2A00030D-4886-48D5-8E29-FABDD973BF58}"/>
    <cellStyle name="Comma 3 4 3 2 2" xfId="13862" xr:uid="{69EC9F2E-2F93-42E0-8AE9-B7AABC36E8CC}"/>
    <cellStyle name="Comma 3 4 3 2 2 2" xfId="13863" xr:uid="{32D0C4D9-F34D-4E8F-931A-92DC60A58E4D}"/>
    <cellStyle name="Comma 3 4 3 2 2 2 2" xfId="20564" xr:uid="{9F002A24-9B0F-4513-B7B8-160E951F71A7}"/>
    <cellStyle name="Comma 3 4 3 2 2 2 3" xfId="19182" xr:uid="{AEBB86A7-5AC7-4A06-BB0E-C995DD7B74E3}"/>
    <cellStyle name="Comma 3 4 3 2 2 3" xfId="19773" xr:uid="{F8156E62-59E1-4562-A065-5652B5181CBA}"/>
    <cellStyle name="Comma 3 4 3 2 2 4" xfId="18452" xr:uid="{62CAC93F-3192-4C47-9BE8-42ED25E01844}"/>
    <cellStyle name="Comma 3 4 3 2 2 5" xfId="17230" xr:uid="{8796B1C7-BC4F-4013-95E4-6B2232D801FC}"/>
    <cellStyle name="Comma 3 4 3 2 3" xfId="13864" xr:uid="{CC25AF3D-5866-4BCB-9CEC-0817316A56C5}"/>
    <cellStyle name="Comma 3 4 3 2 3 2" xfId="20338" xr:uid="{F2A8F2A3-7CBC-4640-BFE2-956F14D22EC9}"/>
    <cellStyle name="Comma 3 4 3 2 3 3" xfId="18955" xr:uid="{FBC5FA1B-C45C-481A-8E5D-F340028ADF39}"/>
    <cellStyle name="Comma 3 4 3 2 3 4" xfId="17452" xr:uid="{BAC750A3-7010-4D66-8080-535CA4C4051E}"/>
    <cellStyle name="Comma 3 4 3 2 4" xfId="20747" xr:uid="{0CF7D8C6-D1BE-42BE-A3FF-CEBF5902D61F}"/>
    <cellStyle name="Comma 3 4 3 2 5" xfId="19550" xr:uid="{54CF50FC-0548-47E4-A205-69AB36F2BE54}"/>
    <cellStyle name="Comma 3 4 3 2 6" xfId="20914" xr:uid="{71747343-7DA9-419A-9552-93982193EE24}"/>
    <cellStyle name="Comma 3 4 3 2 7" xfId="18148" xr:uid="{C53C85AD-8B7D-4AAC-B9A3-E38E8AE0B9F2}"/>
    <cellStyle name="Comma 3 4 3 2 8" xfId="17007" xr:uid="{33CC2888-ADFA-4B9B-A4AF-FFF641C4599E}"/>
    <cellStyle name="Comma 3 4 3 3" xfId="13865" xr:uid="{9F160784-E9FE-4EC5-8851-191B6BB2108E}"/>
    <cellStyle name="Comma 3 4 3 3 2" xfId="13866" xr:uid="{903833C6-E96B-40B7-983E-19E4305A3527}"/>
    <cellStyle name="Comma 3 4 3 3 2 2" xfId="20179" xr:uid="{FC80C68D-A3EF-4AB5-A32D-6BD2A884E930}"/>
    <cellStyle name="Comma 3 4 3 3 2 3" xfId="18784" xr:uid="{67C3F132-7C58-4B87-BA82-BDA66FB53886}"/>
    <cellStyle name="Comma 3 4 3 3 3" xfId="19380" xr:uid="{7122B9B2-2C09-4908-A5DA-3E1D51B3D54D}"/>
    <cellStyle name="Comma 3 4 3 3 4" xfId="17979" xr:uid="{F41A7B92-2799-491B-A7B0-89E2A4C360DA}"/>
    <cellStyle name="Comma 3 4 3 4" xfId="13867" xr:uid="{900BD58E-2C13-492E-9FF6-B93113AE5577}"/>
    <cellStyle name="Comma 3 4 3 4 2" xfId="18636" xr:uid="{E24CA442-50D5-42F1-9FF8-8BA067731E6B}"/>
    <cellStyle name="Comma 3 4 3 4 3" xfId="19985" xr:uid="{6E2C4A4A-21EE-4DCC-84D6-7C981F77EC00}"/>
    <cellStyle name="Comma 3 4 3 4 4" xfId="17760" xr:uid="{BFA5C877-9F73-4DC6-8B28-2CC2017F595F}"/>
    <cellStyle name="Comma 3 4 3 5" xfId="43178" xr:uid="{33793B89-02BD-4627-BA6B-D943582FA8FE}"/>
    <cellStyle name="Comma 3 4 3 6" xfId="44061" xr:uid="{15B90165-2913-4813-A040-0DA29FDB7026}"/>
    <cellStyle name="Comma 3 4 4" xfId="13868" xr:uid="{3E8D1B0A-9D3D-40B8-A278-14C511152899}"/>
    <cellStyle name="Comma 3 4 4 2" xfId="13869" xr:uid="{1A1944F7-8262-4717-B603-BF843484A93D}"/>
    <cellStyle name="Comma 3 4 4 2 2" xfId="13870" xr:uid="{61FEE67D-7BC7-4162-A66E-5B2E15887D73}"/>
    <cellStyle name="Comma 3 4 4 2 2 2" xfId="13871" xr:uid="{E71BFDF8-54EF-4523-A1D6-5B0A60A4D501}"/>
    <cellStyle name="Comma 3 4 4 2 2 2 2" xfId="20565" xr:uid="{45763C0A-93F2-483D-B3E1-E7C9A4EF5E6A}"/>
    <cellStyle name="Comma 3 4 4 2 2 2 3" xfId="19183" xr:uid="{7BB94901-54A1-474E-AA4C-96E57422B504}"/>
    <cellStyle name="Comma 3 4 4 2 2 3" xfId="19774" xr:uid="{D5E0124B-5F53-4013-B251-B8B9223D4F1C}"/>
    <cellStyle name="Comma 3 4 4 2 2 4" xfId="18453" xr:uid="{DAF58B55-ACB9-48A4-AAD8-C796DCAD6AFE}"/>
    <cellStyle name="Comma 3 4 4 2 2 5" xfId="17231" xr:uid="{216352BC-9B08-4D1F-A27B-6B1B60548117}"/>
    <cellStyle name="Comma 3 4 4 2 3" xfId="13872" xr:uid="{AE2B9172-19A5-483C-93E4-F0DB3101F79B}"/>
    <cellStyle name="Comma 3 4 4 2 3 2" xfId="20339" xr:uid="{10A0716B-6A5F-4502-9285-F10628337931}"/>
    <cellStyle name="Comma 3 4 4 2 3 3" xfId="18956" xr:uid="{C1B366ED-2ADA-45C1-85E8-3D69334CE0C3}"/>
    <cellStyle name="Comma 3 4 4 2 3 4" xfId="17453" xr:uid="{EFA8AAE2-98CA-4D56-BB3B-0199D8BEB2E1}"/>
    <cellStyle name="Comma 3 4 4 2 4" xfId="20748" xr:uid="{79D1723E-8D91-4FB0-9070-9F6728CCEA03}"/>
    <cellStyle name="Comma 3 4 4 2 5" xfId="19551" xr:uid="{767B2B95-9AF4-4B4D-9280-B08B91CF4BD6}"/>
    <cellStyle name="Comma 3 4 4 2 6" xfId="20915" xr:uid="{1FF9FF5E-4612-4CF1-826E-7B34D4757F63}"/>
    <cellStyle name="Comma 3 4 4 2 7" xfId="18149" xr:uid="{E6C04588-5AB9-49CD-958F-D4580EECD92C}"/>
    <cellStyle name="Comma 3 4 4 2 8" xfId="17008" xr:uid="{1DA79B04-FCA8-4BE1-95F6-9CA2C50CB289}"/>
    <cellStyle name="Comma 3 4 4 3" xfId="13873" xr:uid="{1083AC92-C3B9-411B-8CA1-60A71CC7F19C}"/>
    <cellStyle name="Comma 3 4 4 3 2" xfId="13874" xr:uid="{3F48130D-194C-4684-B1AE-C1F7BDF49FB8}"/>
    <cellStyle name="Comma 3 4 4 3 2 2" xfId="20180" xr:uid="{59B41515-C327-48C7-A017-C8DC1BDD7FF6}"/>
    <cellStyle name="Comma 3 4 4 3 2 3" xfId="18785" xr:uid="{4A2863B9-65EA-45E4-A817-B8B2B5A52512}"/>
    <cellStyle name="Comma 3 4 4 3 3" xfId="19381" xr:uid="{0F9F2605-839F-4BA0-AAE7-F828D39B22C0}"/>
    <cellStyle name="Comma 3 4 4 3 4" xfId="17980" xr:uid="{97D46163-2DB4-463F-9D68-A6D0B0E02557}"/>
    <cellStyle name="Comma 3 4 4 4" xfId="13875" xr:uid="{C8D5F3CE-6197-4D78-A8D3-D69725981807}"/>
    <cellStyle name="Comma 3 4 4 4 2" xfId="18637" xr:uid="{FE7A5F6D-8C55-4241-B720-70703BFAE315}"/>
    <cellStyle name="Comma 3 4 4 4 3" xfId="19986" xr:uid="{0789C2C6-D737-449A-B1C0-CF219E2B105F}"/>
    <cellStyle name="Comma 3 4 4 4 4" xfId="17761" xr:uid="{22E56F93-8B62-45C9-B95B-6B3E123334C2}"/>
    <cellStyle name="Comma 3 4 4 5" xfId="44140" xr:uid="{21A0BF89-C5C5-4F77-A713-5A3CEA48960A}"/>
    <cellStyle name="Comma 3 4 5" xfId="13876" xr:uid="{4052B005-C6C0-4DAB-9E6F-4EF47CEE69AF}"/>
    <cellStyle name="Comma 3 4 5 2" xfId="13877" xr:uid="{948DF913-D897-4EB3-B42B-C6D0715DAAB8}"/>
    <cellStyle name="Comma 3 4 5 2 2" xfId="13878" xr:uid="{CED9604A-0FB2-4C43-B389-6FB8C55AF940}"/>
    <cellStyle name="Comma 3 4 5 2 2 2" xfId="13879" xr:uid="{D3FAFA17-8568-4504-B300-55A6D0AF08F8}"/>
    <cellStyle name="Comma 3 4 5 2 2 2 2" xfId="20566" xr:uid="{4AE12BD5-8967-47BE-A48F-DD5B88DD2224}"/>
    <cellStyle name="Comma 3 4 5 2 2 2 3" xfId="19184" xr:uid="{D9C412C1-5F1A-49D1-8C86-502DDF6DE600}"/>
    <cellStyle name="Comma 3 4 5 2 2 3" xfId="19775" xr:uid="{3046715F-4FF0-4003-A81F-1C8D03B8B6C2}"/>
    <cellStyle name="Comma 3 4 5 2 2 4" xfId="18454" xr:uid="{BA35C4FC-74A9-4A94-BF7B-ED8480DFDAFD}"/>
    <cellStyle name="Comma 3 4 5 2 2 5" xfId="17232" xr:uid="{09444E07-DBFD-45D3-ABBA-FF5C3180FB22}"/>
    <cellStyle name="Comma 3 4 5 2 3" xfId="13880" xr:uid="{5956FDD9-D892-4E56-A80C-E122D3C78DA7}"/>
    <cellStyle name="Comma 3 4 5 2 3 2" xfId="20340" xr:uid="{F8E45A32-C2C7-4022-A285-519040357B4B}"/>
    <cellStyle name="Comma 3 4 5 2 3 3" xfId="18957" xr:uid="{2223C28B-9E9C-47DE-850F-0B51F0D87478}"/>
    <cellStyle name="Comma 3 4 5 2 3 4" xfId="17454" xr:uid="{1812CB61-3387-4D92-9454-DB2FB947788B}"/>
    <cellStyle name="Comma 3 4 5 2 4" xfId="20749" xr:uid="{AECE4E23-CB10-4B81-B975-FA708D362C9B}"/>
    <cellStyle name="Comma 3 4 5 2 5" xfId="19552" xr:uid="{AD58E857-D40D-4758-AE3D-BB041F9F9F4A}"/>
    <cellStyle name="Comma 3 4 5 2 6" xfId="20916" xr:uid="{03CC8475-B7DA-43D6-A942-484F169769C2}"/>
    <cellStyle name="Comma 3 4 5 2 7" xfId="18150" xr:uid="{D3061864-CE1A-4E9A-ACAC-C8941F20B97B}"/>
    <cellStyle name="Comma 3 4 5 2 8" xfId="17009" xr:uid="{D3D8BAE1-B08A-4A9A-B002-52E470849FC8}"/>
    <cellStyle name="Comma 3 4 5 3" xfId="13881" xr:uid="{432C193F-F382-4198-AEC2-AB7560C1731B}"/>
    <cellStyle name="Comma 3 4 5 3 2" xfId="13882" xr:uid="{6243912B-0421-4C8C-8C0C-70E923CF2ADE}"/>
    <cellStyle name="Comma 3 4 5 3 2 2" xfId="20181" xr:uid="{5A9FB563-9E5D-44CC-B95C-67814AEA752D}"/>
    <cellStyle name="Comma 3 4 5 3 2 3" xfId="18786" xr:uid="{AABF91C4-CF52-449F-9A64-54BFE4CA28AB}"/>
    <cellStyle name="Comma 3 4 5 3 3" xfId="19382" xr:uid="{BEDC35FD-AB26-4161-AAD5-D6EEB1BD44D3}"/>
    <cellStyle name="Comma 3 4 5 3 4" xfId="17981" xr:uid="{A6143372-763B-4260-8598-20B507C79454}"/>
    <cellStyle name="Comma 3 4 5 4" xfId="13883" xr:uid="{CF6213A1-A0EB-4E76-AFAD-6E7ACB86F648}"/>
    <cellStyle name="Comma 3 4 5 4 2" xfId="18638" xr:uid="{04C07752-3695-410C-94B6-AF22A4B244DF}"/>
    <cellStyle name="Comma 3 4 5 4 3" xfId="19987" xr:uid="{E9CB0910-59CF-4B9F-9DE7-E672ECDD79B0}"/>
    <cellStyle name="Comma 3 4 5 4 4" xfId="17762" xr:uid="{06149BEA-AEBC-4DF2-AE07-ACB80E01CA37}"/>
    <cellStyle name="Comma 3 4 6" xfId="13884" xr:uid="{846E2503-25C1-49A4-A6BB-4089BE472EE8}"/>
    <cellStyle name="Comma 3 4 6 2" xfId="13885" xr:uid="{B0F0F121-4638-4D6F-A64B-F311715C602C}"/>
    <cellStyle name="Comma 3 4 6 2 2" xfId="13886" xr:uid="{CDFD22BB-E0E9-4D7B-BE10-56D27302CDDA}"/>
    <cellStyle name="Comma 3 4 6 2 2 2" xfId="20562" xr:uid="{46B05872-08CC-4FE0-88E6-C1BA515ABF20}"/>
    <cellStyle name="Comma 3 4 6 2 2 3" xfId="19180" xr:uid="{E78CD2C9-1FEC-4B01-9018-1637425EB3C9}"/>
    <cellStyle name="Comma 3 4 6 2 3" xfId="19771" xr:uid="{48A8877C-078F-4B5F-8E59-7A780E60D7C3}"/>
    <cellStyle name="Comma 3 4 6 2 4" xfId="18450" xr:uid="{12AE571C-FF4D-4109-A6FC-682F6F6A5A3C}"/>
    <cellStyle name="Comma 3 4 6 2 5" xfId="17228" xr:uid="{EFF01CEF-A630-4F5B-9121-D9D7D53761FA}"/>
    <cellStyle name="Comma 3 4 6 3" xfId="13887" xr:uid="{3E3C2D01-F196-4F4F-B817-80D3A1EC4AC3}"/>
    <cellStyle name="Comma 3 4 6 3 2" xfId="20336" xr:uid="{5C23C517-1E2A-4268-8ED8-5D369E1D29B6}"/>
    <cellStyle name="Comma 3 4 6 3 3" xfId="18953" xr:uid="{D4F91278-735B-4B93-9152-826D3F8AFC94}"/>
    <cellStyle name="Comma 3 4 6 3 4" xfId="17450" xr:uid="{80DD256C-2518-4049-B5D8-7AE89B0AE372}"/>
    <cellStyle name="Comma 3 4 6 4" xfId="20745" xr:uid="{EC2EFDB1-1F15-461B-A5CD-8466BA59F337}"/>
    <cellStyle name="Comma 3 4 6 5" xfId="19548" xr:uid="{BC02D658-426D-412E-94F2-4D413FD478FB}"/>
    <cellStyle name="Comma 3 4 6 6" xfId="20917" xr:uid="{65E7021B-94C4-4AF6-AE25-BEB03CE44977}"/>
    <cellStyle name="Comma 3 4 6 7" xfId="18146" xr:uid="{FE9E8467-8940-49C6-8450-4AFECA8C2CB7}"/>
    <cellStyle name="Comma 3 4 6 8" xfId="17005" xr:uid="{05488D8D-66DD-4FE8-A8AC-440268B94FFE}"/>
    <cellStyle name="Comma 3 4 7" xfId="13888" xr:uid="{850EE208-F1BF-4B92-A109-6BB3A0FF220C}"/>
    <cellStyle name="Comma 3 4 7 2" xfId="13889" xr:uid="{B085C81C-781F-464E-B2FF-ACEB067B69E7}"/>
    <cellStyle name="Comma 3 4 7 2 2" xfId="20177" xr:uid="{47A12744-0CC4-4035-8A69-3302D7F21C39}"/>
    <cellStyle name="Comma 3 4 7 2 3" xfId="18782" xr:uid="{6B8AF319-FFBE-4C42-8CE4-21E48765D9BC}"/>
    <cellStyle name="Comma 3 4 7 3" xfId="19378" xr:uid="{0A05E4F6-1E30-41AB-8435-16A2D94B7EC2}"/>
    <cellStyle name="Comma 3 4 7 4" xfId="17977" xr:uid="{03CE772E-4430-4670-B14C-3324DAE86A2C}"/>
    <cellStyle name="Comma 3 4 8" xfId="13890" xr:uid="{B00A9A42-C1AB-401F-B76C-C142596F556C}"/>
    <cellStyle name="Comma 3 4 8 2" xfId="18634" xr:uid="{AF10E539-B8E4-49BC-BEDC-7C840926B8F5}"/>
    <cellStyle name="Comma 3 4 8 3" xfId="19983" xr:uid="{0A68B996-46D9-45AB-A90E-29FE2917BC8E}"/>
    <cellStyle name="Comma 3 4 8 4" xfId="17758" xr:uid="{C19D7A7B-15B8-4195-AAB6-B8A817BD7A47}"/>
    <cellStyle name="Comma 3 4 9" xfId="13851" xr:uid="{B2C41EFB-7DE7-49AB-B575-560C2C3347FC}"/>
    <cellStyle name="Comma 3 5" xfId="989" xr:uid="{9B6FF557-AD46-4FB5-B0EF-CFD282831ED4}"/>
    <cellStyle name="Comma 3 5 2" xfId="12982" xr:uid="{C1148ED9-AD57-4EE8-9105-A44A51E1C7A3}"/>
    <cellStyle name="Comma 3 5 2 10" xfId="45164" xr:uid="{0B28A9AD-C377-4F58-9C20-71383D24FEC2}"/>
    <cellStyle name="Comma 3 5 2 2" xfId="13892" xr:uid="{E5E71E57-8D71-4E1F-8135-91FB7A758582}"/>
    <cellStyle name="Comma 3 5 2 2 2" xfId="13893" xr:uid="{274E81FB-8867-4DBA-8DDB-F6087DF83958}"/>
    <cellStyle name="Comma 3 5 2 2 2 2" xfId="20567" xr:uid="{278C46A2-6BFB-49AC-AD47-B39B9DBB2D42}"/>
    <cellStyle name="Comma 3 5 2 2 2 3" xfId="19185" xr:uid="{0B47F84D-1352-49BF-92AC-19438FA1916F}"/>
    <cellStyle name="Comma 3 5 2 2 3" xfId="19776" xr:uid="{59E2C325-C7AA-4AE0-9C36-7AE59935C836}"/>
    <cellStyle name="Comma 3 5 2 2 4" xfId="18455" xr:uid="{6A1C7D4D-39C9-4BEB-B671-CB2618192A39}"/>
    <cellStyle name="Comma 3 5 2 2 5" xfId="17233" xr:uid="{B94619E9-8264-4AAF-82B8-6A955E276274}"/>
    <cellStyle name="Comma 3 5 2 3" xfId="13894" xr:uid="{AD77A9AE-B4D9-4A1B-9215-CC9822E1AF7C}"/>
    <cellStyle name="Comma 3 5 2 3 2" xfId="20341" xr:uid="{8F30D2EB-3D3F-439A-BE97-78157E926D4C}"/>
    <cellStyle name="Comma 3 5 2 3 3" xfId="18958" xr:uid="{AE581880-25F8-4D60-B606-23705FE8F168}"/>
    <cellStyle name="Comma 3 5 2 3 4" xfId="17455" xr:uid="{180171B1-CFA3-4506-B06D-DEC1CF2AE420}"/>
    <cellStyle name="Comma 3 5 2 4" xfId="20750" xr:uid="{738B39C9-2F38-4BA7-A553-370FFB3D12B4}"/>
    <cellStyle name="Comma 3 5 2 5" xfId="19553" xr:uid="{88BA19B3-CDFC-4ADD-BC22-4E444F6697F0}"/>
    <cellStyle name="Comma 3 5 2 6" xfId="20918" xr:uid="{DE70D614-BCEF-401E-B091-95ED9DC7E89B}"/>
    <cellStyle name="Comma 3 5 2 7" xfId="18151" xr:uid="{2EBBC718-2A51-4D61-95AF-E732196E1C73}"/>
    <cellStyle name="Comma 3 5 2 8" xfId="17010" xr:uid="{7E8AB77F-4B1E-4BBF-8795-9F361B835366}"/>
    <cellStyle name="Comma 3 5 2 9" xfId="13891" xr:uid="{2E413858-130B-4A36-818F-3C90B4BFF2F3}"/>
    <cellStyle name="Comma 3 5 3" xfId="13895" xr:uid="{87B1CDD0-E118-40C4-82F3-851E38857B60}"/>
    <cellStyle name="Comma 3 5 3 2" xfId="13896" xr:uid="{E8564FE1-358F-40D3-9F2D-C1FFEFE7ACE2}"/>
    <cellStyle name="Comma 3 5 3 2 2" xfId="20182" xr:uid="{E46FD62A-E72F-40F1-B05A-E7B6BDCD4F43}"/>
    <cellStyle name="Comma 3 5 3 2 3" xfId="18787" xr:uid="{F1C80965-E035-4910-B9EB-36A9232EEAF3}"/>
    <cellStyle name="Comma 3 5 3 3" xfId="19383" xr:uid="{15E96207-F3C2-4E56-ABE4-9EA015B2632C}"/>
    <cellStyle name="Comma 3 5 3 4" xfId="17982" xr:uid="{3B862F79-56BB-46D8-A043-5A2DC303A5F6}"/>
    <cellStyle name="Comma 3 5 4" xfId="13897" xr:uid="{66D94E27-BD2F-4573-8F7C-33F248CCBB88}"/>
    <cellStyle name="Comma 3 5 4 2" xfId="18639" xr:uid="{23FA5910-FC01-475D-9A70-F6F5481239BB}"/>
    <cellStyle name="Comma 3 5 4 3" xfId="19988" xr:uid="{842D2AF3-5B34-4AFD-A917-8C3C5248A274}"/>
    <cellStyle name="Comma 3 5 4 4" xfId="17763" xr:uid="{F1BC6B45-7099-431B-B5D2-3E1BE1A898FE}"/>
    <cellStyle name="Comma 3 5 5" xfId="42885" xr:uid="{9BC898C1-6DA6-4F47-870E-FE3D02BA59F2}"/>
    <cellStyle name="Comma 3 5 6" xfId="43754" xr:uid="{EAEE54C3-17E2-4010-8EEB-5662CF1AF259}"/>
    <cellStyle name="Comma 3 5 7" xfId="46035" xr:uid="{0BD3EAE7-72AF-4F6B-B2AA-7368F8C5D4A7}"/>
    <cellStyle name="Comma 3 6" xfId="1114" xr:uid="{68DACE30-D489-47B1-A657-6C0F9205A7C9}"/>
    <cellStyle name="Comma 3 6 10" xfId="45159" xr:uid="{0FC1BC24-71BD-4559-916F-BD8DFA07DF4E}"/>
    <cellStyle name="Comma 3 6 2" xfId="13899" xr:uid="{3F58C94E-26FA-47A2-BB00-A31B21EC283C}"/>
    <cellStyle name="Comma 3 6 2 10" xfId="45254" xr:uid="{2E244B8C-9939-44F8-B428-31B470C42E7D}"/>
    <cellStyle name="Comma 3 6 2 2" xfId="13900" xr:uid="{0CC0AC2D-A693-482D-AF8E-BE52CD645C2B}"/>
    <cellStyle name="Comma 3 6 2 2 10" xfId="23298" xr:uid="{C1BC79B3-CDB9-41CD-BAD4-B52341E9C460}"/>
    <cellStyle name="Comma 3 6 2 2 10 2" xfId="35753" xr:uid="{776B893D-AE88-4F31-BBFE-A694E0427E40}"/>
    <cellStyle name="Comma 3 6 2 2 11" xfId="31519" xr:uid="{EB0B9015-955C-4AD0-89CA-1D0374B216A6}"/>
    <cellStyle name="Comma 3 6 2 2 12" xfId="44269" xr:uid="{813E64E3-DF1F-49CA-B799-0B43E0064318}"/>
    <cellStyle name="Comma 3 6 2 2 2" xfId="13901" xr:uid="{1628E196-2CE1-446B-A2AF-789E5936D235}"/>
    <cellStyle name="Comma 3 6 2 2 2 2" xfId="13902" xr:uid="{5474E1A8-5490-41F9-AB79-DF4451FBF160}"/>
    <cellStyle name="Comma 3 6 2 2 2 2 2" xfId="20610" xr:uid="{142348F9-0902-42C5-90B2-F8CA47E4C127}"/>
    <cellStyle name="Comma 3 6 2 2 2 2 2 2" xfId="29420" xr:uid="{E5ABE07E-0A2C-428B-B1EF-5D33C1FB5CF4}"/>
    <cellStyle name="Comma 3 6 2 2 2 2 2 2 2" xfId="41870" xr:uid="{4FF0285C-8682-434A-81CB-8FCBC719168E}"/>
    <cellStyle name="Comma 3 6 2 2 2 2 2 3" xfId="25540" xr:uid="{A339E09E-BA80-49C4-B367-178E857C0E30}"/>
    <cellStyle name="Comma 3 6 2 2 2 2 2 3 2" xfId="37991" xr:uid="{87EA8E2F-B011-4ED6-AC3F-C1BBB69AADB6}"/>
    <cellStyle name="Comma 3 6 2 2 2 2 2 4" xfId="33454" xr:uid="{29F00B5D-6702-4A4A-B9C4-E153B5930B5A}"/>
    <cellStyle name="Comma 3 6 2 2 2 2 3" xfId="19228" xr:uid="{9D5D4B35-E0D3-448D-9778-F3408BAF4CD9}"/>
    <cellStyle name="Comma 3 6 2 2 2 2 3 2" xfId="29145" xr:uid="{62428AAC-4ABA-4D4A-BE52-F4BCE4B81F83}"/>
    <cellStyle name="Comma 3 6 2 2 2 2 3 2 2" xfId="41595" xr:uid="{EFDD28C8-C5AA-489F-BA2A-F77426202683}"/>
    <cellStyle name="Comma 3 6 2 2 2 2 3 3" xfId="25263" xr:uid="{2ED6C98D-F7B2-44F1-A707-C14CA7567ACC}"/>
    <cellStyle name="Comma 3 6 2 2 2 2 3 3 2" xfId="37715" xr:uid="{73173F12-C581-44C5-B7C9-3934E823D3D3}"/>
    <cellStyle name="Comma 3 6 2 2 2 2 3 4" xfId="33179" xr:uid="{0354E740-99A4-4A1C-9221-934F3B043984}"/>
    <cellStyle name="Comma 3 6 2 2 2 2 4" xfId="16837" xr:uid="{3283CC77-AA0A-483A-B41F-171FE8E8DFBA}"/>
    <cellStyle name="Comma 3 6 2 2 2 2 4 2" xfId="28673" xr:uid="{79653B5A-37B5-4AA3-A797-D9EBB67D6270}"/>
    <cellStyle name="Comma 3 6 2 2 2 2 4 2 2" xfId="41123" xr:uid="{D548DBA1-6982-49CA-8006-4EF83B7B8F4A}"/>
    <cellStyle name="Comma 3 6 2 2 2 2 4 3" xfId="24632" xr:uid="{A54B294D-7CE8-4A1A-992E-5C0579FD3C23}"/>
    <cellStyle name="Comma 3 6 2 2 2 2 4 3 2" xfId="37086" xr:uid="{AE936A39-046F-49B5-B419-70295C01082E}"/>
    <cellStyle name="Comma 3 6 2 2 2 2 4 4" xfId="32707" xr:uid="{F6C7DC59-F5CF-4A89-B4DC-D587FF2F1772}"/>
    <cellStyle name="Comma 3 6 2 2 2 2 5" xfId="27487" xr:uid="{6F55EA71-E4E1-4DB7-921E-22C6A1778B4F}"/>
    <cellStyle name="Comma 3 6 2 2 2 2 5 2" xfId="39937" xr:uid="{2EAFC9FF-D098-40C4-B353-2CEE6038F2FF}"/>
    <cellStyle name="Comma 3 6 2 2 2 2 6" xfId="23300" xr:uid="{5C433B8D-1F6E-4CC6-8697-9E1E5BF6FDA0}"/>
    <cellStyle name="Comma 3 6 2 2 2 2 6 2" xfId="35755" xr:uid="{52D039A0-AC22-46EE-B3FD-BF71BB1CA022}"/>
    <cellStyle name="Comma 3 6 2 2 2 2 7" xfId="31521" xr:uid="{D845376B-6A00-4DEA-8E71-F67E4D5A4C20}"/>
    <cellStyle name="Comma 3 6 2 2 2 3" xfId="19819" xr:uid="{EF805B5C-7DEE-4750-8E08-783494664652}"/>
    <cellStyle name="Comma 3 6 2 2 2 3 2" xfId="29251" xr:uid="{0B2AE64A-953B-4188-9007-D85AD412BAAF}"/>
    <cellStyle name="Comma 3 6 2 2 2 3 2 2" xfId="41701" xr:uid="{B1A68DB4-FF89-4AA8-BED2-2221DA6ED1AE}"/>
    <cellStyle name="Comma 3 6 2 2 2 3 3" xfId="25370" xr:uid="{AFE7DD32-0297-432A-8291-DFB62C89ADE5}"/>
    <cellStyle name="Comma 3 6 2 2 2 3 3 2" xfId="37822" xr:uid="{3B856773-E46F-4CCE-A60C-13D9A80F3073}"/>
    <cellStyle name="Comma 3 6 2 2 2 3 4" xfId="33285" xr:uid="{1F161DC8-4569-4DCB-937C-F554A0CD5ECA}"/>
    <cellStyle name="Comma 3 6 2 2 2 4" xfId="18498" xr:uid="{49F0CA8F-BAA6-4B08-9B54-EF0C2C7E12DA}"/>
    <cellStyle name="Comma 3 6 2 2 2 4 2" xfId="28978" xr:uid="{F33EF46E-3A8A-4767-9A47-80B750A603AD}"/>
    <cellStyle name="Comma 3 6 2 2 2 4 2 2" xfId="41428" xr:uid="{7F614D03-1CF1-451F-A38C-0004422D1F09}"/>
    <cellStyle name="Comma 3 6 2 2 2 4 3" xfId="25095" xr:uid="{7F8881C0-42B9-40D5-A247-4F56EC38030A}"/>
    <cellStyle name="Comma 3 6 2 2 2 4 3 2" xfId="37548" xr:uid="{0C779ACF-19D7-47AA-8270-EFA01F2EF1E9}"/>
    <cellStyle name="Comma 3 6 2 2 2 4 4" xfId="33012" xr:uid="{2CE72793-E2E0-4B99-AD14-4BA2319B5F0E}"/>
    <cellStyle name="Comma 3 6 2 2 2 5" xfId="17276" xr:uid="{C982876F-E4F8-41DF-9FDB-799D4383438B}"/>
    <cellStyle name="Comma 3 6 2 2 2 5 2" xfId="28744" xr:uid="{75B92481-75CD-4A94-A411-EAAAA93E46F3}"/>
    <cellStyle name="Comma 3 6 2 2 2 5 2 2" xfId="41194" xr:uid="{C38A8A49-805F-4130-BCD3-0E19AC658B36}"/>
    <cellStyle name="Comma 3 6 2 2 2 5 3" xfId="24705" xr:uid="{4AEA9F20-695E-4B96-9674-CCA6FFE3A333}"/>
    <cellStyle name="Comma 3 6 2 2 2 5 3 2" xfId="37158" xr:uid="{26CC5042-6DCB-4213-A195-48DF9FC068E4}"/>
    <cellStyle name="Comma 3 6 2 2 2 5 4" xfId="32778" xr:uid="{948537CD-2113-476D-9D22-5B68A899C416}"/>
    <cellStyle name="Comma 3 6 2 2 2 6" xfId="16284" xr:uid="{DC35EABC-2633-4041-A7C6-AFF3FBE37242}"/>
    <cellStyle name="Comma 3 6 2 2 2 6 2" xfId="28395" xr:uid="{FC556F81-0988-46DD-B77B-05400139C1B6}"/>
    <cellStyle name="Comma 3 6 2 2 2 6 2 2" xfId="40845" xr:uid="{901D9A53-7412-4AB7-ACFB-B819BD4A6EF4}"/>
    <cellStyle name="Comma 3 6 2 2 2 6 3" xfId="24354" xr:uid="{E16BB987-57E6-4B8F-9354-C52815691B42}"/>
    <cellStyle name="Comma 3 6 2 2 2 6 3 2" xfId="36808" xr:uid="{6FC15698-9E3C-4C07-A836-FDCB503A195B}"/>
    <cellStyle name="Comma 3 6 2 2 2 6 4" xfId="32429" xr:uid="{C2E646A5-B070-4EE0-ADD9-77E53B079CB1}"/>
    <cellStyle name="Comma 3 6 2 2 2 7" xfId="27486" xr:uid="{540F1DBC-A7C3-4F0E-A001-0B198CAB4280}"/>
    <cellStyle name="Comma 3 6 2 2 2 7 2" xfId="39936" xr:uid="{7E0B9901-810C-4360-9A6D-BCA3172E18E1}"/>
    <cellStyle name="Comma 3 6 2 2 2 8" xfId="23299" xr:uid="{EC773BB9-0DD5-405D-91FC-4D8972CE764A}"/>
    <cellStyle name="Comma 3 6 2 2 2 8 2" xfId="35754" xr:uid="{A41C2837-A2D7-4F9F-9056-BD3711CA0C4F}"/>
    <cellStyle name="Comma 3 6 2 2 2 9" xfId="31520" xr:uid="{ACA4E1BC-ADD4-4DBF-93DA-17FE2558A2B4}"/>
    <cellStyle name="Comma 3 6 2 2 3" xfId="13903" xr:uid="{BB575735-E4B1-4E48-8F67-5F71D895EE89}"/>
    <cellStyle name="Comma 3 6 2 2 3 2" xfId="13904" xr:uid="{C2374035-A9ED-4934-8F9E-BDFFA7A26B6E}"/>
    <cellStyle name="Comma 3 6 2 2 3 2 2" xfId="20406" xr:uid="{D00F7890-45A3-4EAB-AC10-AC6593A96D23}"/>
    <cellStyle name="Comma 3 6 2 2 3 2 2 2" xfId="29385" xr:uid="{145D8986-365B-4E05-AE5C-94A9BFC5819C}"/>
    <cellStyle name="Comma 3 6 2 2 3 2 2 2 2" xfId="41835" xr:uid="{1E1DB2FC-495A-4EFC-838D-AABCB128792A}"/>
    <cellStyle name="Comma 3 6 2 2 3 2 2 3" xfId="25505" xr:uid="{5C3FBD74-06EC-4F6E-8925-7FA76928C16C}"/>
    <cellStyle name="Comma 3 6 2 2 3 2 2 3 2" xfId="37956" xr:uid="{A2E8CEE9-BD28-4168-BC5F-A9209C5B2023}"/>
    <cellStyle name="Comma 3 6 2 2 3 2 2 4" xfId="33419" xr:uid="{00EBE143-0887-4261-A850-F90C144A952A}"/>
    <cellStyle name="Comma 3 6 2 2 3 2 3" xfId="19024" xr:uid="{0C26DED5-B27B-44F3-B785-DD505E16E1E5}"/>
    <cellStyle name="Comma 3 6 2 2 3 2 3 2" xfId="29110" xr:uid="{E0990105-D5C6-40FC-A05E-C8B8E69B170C}"/>
    <cellStyle name="Comma 3 6 2 2 3 2 3 2 2" xfId="41560" xr:uid="{C07D1D76-F75C-4AC4-A6A7-0F94DE1EA378}"/>
    <cellStyle name="Comma 3 6 2 2 3 2 3 3" xfId="25228" xr:uid="{172E4657-9EBE-49E4-9F88-9FD7485C45D3}"/>
    <cellStyle name="Comma 3 6 2 2 3 2 3 3 2" xfId="37680" xr:uid="{4508F85C-EAA3-4CB5-999C-622E7052EFC5}"/>
    <cellStyle name="Comma 3 6 2 2 3 2 3 4" xfId="33144" xr:uid="{76DD56B6-08AC-44AD-9A4D-8A2A32ECAD4B}"/>
    <cellStyle name="Comma 3 6 2 2 3 2 4" xfId="16732" xr:uid="{DF9E8714-1098-4D8B-B050-B6AD4CFBFBC9}"/>
    <cellStyle name="Comma 3 6 2 2 3 2 4 2" xfId="28638" xr:uid="{61DEDEC3-B09D-454F-B51C-BC4014D0FA37}"/>
    <cellStyle name="Comma 3 6 2 2 3 2 4 2 2" xfId="41088" xr:uid="{25733C33-8689-4473-9135-515E1BB100D8}"/>
    <cellStyle name="Comma 3 6 2 2 3 2 4 3" xfId="24597" xr:uid="{DA779A77-9201-4492-A1E8-9898A87A01C0}"/>
    <cellStyle name="Comma 3 6 2 2 3 2 4 3 2" xfId="37051" xr:uid="{81DABE14-8CC2-49B1-BDD0-2AF698A63AE0}"/>
    <cellStyle name="Comma 3 6 2 2 3 2 4 4" xfId="32672" xr:uid="{54ED71C6-640E-42AA-8107-B9A9864F092F}"/>
    <cellStyle name="Comma 3 6 2 2 3 2 5" xfId="27489" xr:uid="{5AF6E1AD-887D-4004-8B2E-B7AB96262ACA}"/>
    <cellStyle name="Comma 3 6 2 2 3 2 5 2" xfId="39939" xr:uid="{814465EE-A909-47C3-A459-FE4643F745E8}"/>
    <cellStyle name="Comma 3 6 2 2 3 2 6" xfId="23302" xr:uid="{F3366283-05BE-40B2-B4F3-8E485A11C29F}"/>
    <cellStyle name="Comma 3 6 2 2 3 2 6 2" xfId="35757" xr:uid="{D1D38D4C-323A-47D5-858A-B4D431FEA00D}"/>
    <cellStyle name="Comma 3 6 2 2 3 2 7" xfId="31523" xr:uid="{4B21725D-8838-4C0B-8300-738B8EE0D9F3}"/>
    <cellStyle name="Comma 3 6 2 2 3 3" xfId="19617" xr:uid="{A835BFC5-F1C5-4EA0-B422-07C785A5B9F3}"/>
    <cellStyle name="Comma 3 6 2 2 3 3 2" xfId="29216" xr:uid="{04C899CA-4287-47F3-9131-2EC024D1F253}"/>
    <cellStyle name="Comma 3 6 2 2 3 3 2 2" xfId="41666" xr:uid="{B88A041C-A278-4B9C-AC5B-117A622D1D6D}"/>
    <cellStyle name="Comma 3 6 2 2 3 3 3" xfId="25335" xr:uid="{C3B22239-CC8F-43D6-84C6-6A680E55782E}"/>
    <cellStyle name="Comma 3 6 2 2 3 3 3 2" xfId="37787" xr:uid="{D93091D0-F79C-4E8E-BED4-7BF537BA869F}"/>
    <cellStyle name="Comma 3 6 2 2 3 3 4" xfId="33250" xr:uid="{3AFEC304-E8F9-4B76-B571-7C974469A0CD}"/>
    <cellStyle name="Comma 3 6 2 2 3 4" xfId="18216" xr:uid="{614F104E-0F9B-4412-BA65-4A2FE87EF345}"/>
    <cellStyle name="Comma 3 6 2 2 3 4 2" xfId="28943" xr:uid="{D1FD0D76-BE95-473B-8BD4-87B98741C6E8}"/>
    <cellStyle name="Comma 3 6 2 2 3 4 2 2" xfId="41393" xr:uid="{7160C984-30A5-4189-B4A6-1278314F74BE}"/>
    <cellStyle name="Comma 3 6 2 2 3 4 3" xfId="24981" xr:uid="{8D2BCE12-BC96-49AB-8AB2-2C289F0EB9A1}"/>
    <cellStyle name="Comma 3 6 2 2 3 4 3 2" xfId="37434" xr:uid="{0EB41B27-30D5-4E20-9E96-EAE7A19DB057}"/>
    <cellStyle name="Comma 3 6 2 2 3 4 4" xfId="32977" xr:uid="{CB53E9C3-5347-40A1-8A7F-426E93037F06}"/>
    <cellStyle name="Comma 3 6 2 2 3 5" xfId="17522" xr:uid="{59865E9B-5D79-49B1-A8D6-79C9BEB14C81}"/>
    <cellStyle name="Comma 3 6 2 2 3 5 2" xfId="28783" xr:uid="{91D1187A-2699-432D-A202-16A1AEFB2EB3}"/>
    <cellStyle name="Comma 3 6 2 2 3 5 2 2" xfId="41233" xr:uid="{8AC02A3F-87B7-45D4-BD27-C2FFFACEE6E0}"/>
    <cellStyle name="Comma 3 6 2 2 3 5 3" xfId="24744" xr:uid="{F9BB3632-FC35-4531-A0D0-4185C9D5094E}"/>
    <cellStyle name="Comma 3 6 2 2 3 5 3 2" xfId="37197" xr:uid="{E9668762-03A7-449E-9EAF-9D797544A4AF}"/>
    <cellStyle name="Comma 3 6 2 2 3 5 4" xfId="32817" xr:uid="{086D4BE9-F769-49DD-8BE6-2F8F91D44835}"/>
    <cellStyle name="Comma 3 6 2 2 3 6" xfId="16179" xr:uid="{14718070-9CC6-420C-B75F-6DFAD200581C}"/>
    <cellStyle name="Comma 3 6 2 2 3 6 2" xfId="28359" xr:uid="{F7714B0F-E24A-4087-95B5-C9018288A178}"/>
    <cellStyle name="Comma 3 6 2 2 3 6 2 2" xfId="40809" xr:uid="{2422095E-94BE-4584-BA59-5252A1454701}"/>
    <cellStyle name="Comma 3 6 2 2 3 6 3" xfId="24318" xr:uid="{E1AB1FD0-8301-4758-BDF2-7700D4CAA16D}"/>
    <cellStyle name="Comma 3 6 2 2 3 6 3 2" xfId="36772" xr:uid="{74BDE865-E258-4C06-BFFE-E99BF5DEB03A}"/>
    <cellStyle name="Comma 3 6 2 2 3 6 4" xfId="32393" xr:uid="{7BEA4711-5F20-458D-AE5E-83A78E55AE3C}"/>
    <cellStyle name="Comma 3 6 2 2 3 7" xfId="27488" xr:uid="{0EBC1710-DDD5-4378-89B9-14E7A1D3CE17}"/>
    <cellStyle name="Comma 3 6 2 2 3 7 2" xfId="39938" xr:uid="{FD3027EF-32FC-426E-978F-8EACA178E2A8}"/>
    <cellStyle name="Comma 3 6 2 2 3 8" xfId="23301" xr:uid="{DD766CA5-2037-405C-BA89-864411D75A62}"/>
    <cellStyle name="Comma 3 6 2 2 3 8 2" xfId="35756" xr:uid="{3EAB2723-7889-4A4A-8C22-3CC7FE79F33D}"/>
    <cellStyle name="Comma 3 6 2 2 3 9" xfId="31522" xr:uid="{4BCD25DA-9563-464B-87F0-BBAAC92C93A7}"/>
    <cellStyle name="Comma 3 6 2 2 4" xfId="13905" xr:uid="{E0A89279-8A6D-48B1-B5A3-32EBF16F4DEB}"/>
    <cellStyle name="Comma 3 6 2 2 4 2" xfId="20103" xr:uid="{0B7F6BFB-6045-4B8B-A8CF-2075EA334B11}"/>
    <cellStyle name="Comma 3 6 2 2 4 2 2" xfId="29319" xr:uid="{FC4120DF-6043-483C-9DA9-A46930A4E326}"/>
    <cellStyle name="Comma 3 6 2 2 4 2 2 2" xfId="41769" xr:uid="{629890A7-246A-4F5C-8683-68BF7ABF914A}"/>
    <cellStyle name="Comma 3 6 2 2 4 2 3" xfId="25439" xr:uid="{648E1AD4-39B7-4671-B077-3F46F56BD1FC}"/>
    <cellStyle name="Comma 3 6 2 2 4 2 3 2" xfId="37890" xr:uid="{010B7678-860D-4CD3-A6C2-9AD73680486E}"/>
    <cellStyle name="Comma 3 6 2 2 4 2 4" xfId="33353" xr:uid="{6515A98B-A28C-403C-8ABA-D888197F1DB4}"/>
    <cellStyle name="Comma 3 6 2 2 4 3" xfId="18708" xr:uid="{7E01EF79-AB2C-4E2F-846D-FE4C7D4C5314}"/>
    <cellStyle name="Comma 3 6 2 2 4 3 2" xfId="29044" xr:uid="{4D6D491C-97AB-4E06-B58F-316B23391991}"/>
    <cellStyle name="Comma 3 6 2 2 4 3 2 2" xfId="41494" xr:uid="{3D744559-3A1B-4EA4-917D-E96A38263F20}"/>
    <cellStyle name="Comma 3 6 2 2 4 3 3" xfId="25162" xr:uid="{551FEA81-0FA7-471C-9860-DA030F3BA400}"/>
    <cellStyle name="Comma 3 6 2 2 4 3 3 2" xfId="37614" xr:uid="{11D2CED4-1C9A-4243-A538-9BBFE1D1348B}"/>
    <cellStyle name="Comma 3 6 2 2 4 3 4" xfId="33078" xr:uid="{498F0F0B-E501-4375-8D05-18C7EBFF41CE}"/>
    <cellStyle name="Comma 3 6 2 2 4 4" xfId="16564" xr:uid="{03DDC5AA-E632-4D10-8CB7-ADF9EDEC9295}"/>
    <cellStyle name="Comma 3 6 2 2 4 4 2" xfId="28572" xr:uid="{7F03BCEF-3363-4EEB-92BA-2112149CA308}"/>
    <cellStyle name="Comma 3 6 2 2 4 4 2 2" xfId="41022" xr:uid="{D538413C-A1C4-43C2-94E0-D41B55B88B03}"/>
    <cellStyle name="Comma 3 6 2 2 4 4 3" xfId="24531" xr:uid="{0B9AD9BD-A82C-4751-A232-64C68A1A207C}"/>
    <cellStyle name="Comma 3 6 2 2 4 4 3 2" xfId="36985" xr:uid="{C5DEB5D4-0EBB-46AE-A482-AC3EDD1A6CE6}"/>
    <cellStyle name="Comma 3 6 2 2 4 4 4" xfId="32606" xr:uid="{5C8C6825-2CD7-473F-B7DA-0A55EF3A0B5B}"/>
    <cellStyle name="Comma 3 6 2 2 4 5" xfId="27490" xr:uid="{E685083C-3EA8-4F68-BB01-A15C43A1A5DC}"/>
    <cellStyle name="Comma 3 6 2 2 4 5 2" xfId="39940" xr:uid="{2550F947-1F26-4D62-9CF6-A701E9CA8F34}"/>
    <cellStyle name="Comma 3 6 2 2 4 6" xfId="23303" xr:uid="{43D71C58-3696-4843-8698-A5CC6BA24E90}"/>
    <cellStyle name="Comma 3 6 2 2 4 6 2" xfId="35758" xr:uid="{EA640C9C-1F57-4F1D-9280-4D2E3CA4FDA2}"/>
    <cellStyle name="Comma 3 6 2 2 4 7" xfId="31524" xr:uid="{440C728B-DBB4-4939-B558-CEF602C12FF7}"/>
    <cellStyle name="Comma 3 6 2 2 5" xfId="20919" xr:uid="{4B826D98-F6B9-49DB-BC0F-42609BA0A846}"/>
    <cellStyle name="Comma 3 6 2 2 5 2" xfId="29460" xr:uid="{638BC0FF-2ACE-4F28-B8BE-4F4DC1E9D104}"/>
    <cellStyle name="Comma 3 6 2 2 5 2 2" xfId="41910" xr:uid="{BE88F543-70C6-45DE-8C21-30DDC83B878D}"/>
    <cellStyle name="Comma 3 6 2 2 5 3" xfId="25582" xr:uid="{8B4F69B9-C15A-4D24-B951-2BE69F956490}"/>
    <cellStyle name="Comma 3 6 2 2 5 3 2" xfId="38033" xr:uid="{40EF5B9D-A371-4044-B0B8-1066125F7B06}"/>
    <cellStyle name="Comma 3 6 2 2 5 4" xfId="33494" xr:uid="{7F7AC9C1-10F4-4F48-895A-AE02A4A8F0A3}"/>
    <cellStyle name="Comma 3 6 2 2 6" xfId="17902" xr:uid="{A97313EA-4BD1-4A9A-A902-59EAA51FBED6}"/>
    <cellStyle name="Comma 3 6 2 2 6 2" xfId="28877" xr:uid="{0A60415E-CD19-42AE-AE50-871E49CC9FC1}"/>
    <cellStyle name="Comma 3 6 2 2 6 2 2" xfId="41327" xr:uid="{DD46E179-9B7F-45FA-AB43-6E991B3DF921}"/>
    <cellStyle name="Comma 3 6 2 2 6 3" xfId="24915" xr:uid="{9E3F6296-547C-4C15-B4F3-B709D374E453}"/>
    <cellStyle name="Comma 3 6 2 2 6 3 2" xfId="37368" xr:uid="{5FAA491C-593C-4170-84CA-66588E0D2C50}"/>
    <cellStyle name="Comma 3 6 2 2 6 4" xfId="32911" xr:uid="{AB54A2CF-AFD1-4C65-92FD-3C6B92ACF64C}"/>
    <cellStyle name="Comma 3 6 2 2 7" xfId="17075" xr:uid="{BC3FB5EF-1764-4C3B-8FE9-7E0DDE582CBE}"/>
    <cellStyle name="Comma 3 6 2 2 7 2" xfId="28709" xr:uid="{2C8E59BA-2AE6-4AB7-A314-1E4BC0AB1451}"/>
    <cellStyle name="Comma 3 6 2 2 7 2 2" xfId="41159" xr:uid="{F765738A-5247-4F62-9641-29A3965DA71C}"/>
    <cellStyle name="Comma 3 6 2 2 7 3" xfId="24669" xr:uid="{2CC8A983-4CE9-4290-953A-F72434A690E2}"/>
    <cellStyle name="Comma 3 6 2 2 7 3 2" xfId="37123" xr:uid="{3CA70E9B-E810-4A0E-A205-9A1B50122099}"/>
    <cellStyle name="Comma 3 6 2 2 7 4" xfId="32743" xr:uid="{3DF49DCB-C41C-424C-B807-384BE34407D2}"/>
    <cellStyle name="Comma 3 6 2 2 8" xfId="15950" xr:uid="{336FD46C-C824-4A28-8ADF-5F487B1DA831}"/>
    <cellStyle name="Comma 3 6 2 2 8 2" xfId="28231" xr:uid="{00C476E8-0BA2-40EB-9AE8-B6AB91B0E7F7}"/>
    <cellStyle name="Comma 3 6 2 2 8 2 2" xfId="40681" xr:uid="{E7FB296A-3C14-4ACE-958A-9DE4EAF6801D}"/>
    <cellStyle name="Comma 3 6 2 2 8 3" xfId="24190" xr:uid="{A06BD899-EED9-48D3-8287-CAA9072968D9}"/>
    <cellStyle name="Comma 3 6 2 2 8 3 2" xfId="36644" xr:uid="{DE54FBC6-A842-4CE6-8452-D88AC365AE2B}"/>
    <cellStyle name="Comma 3 6 2 2 8 4" xfId="32265" xr:uid="{E0B4BE07-D8A4-4AC2-A1D7-76734208E58A}"/>
    <cellStyle name="Comma 3 6 2 2 9" xfId="27485" xr:uid="{B6B8C282-9ECC-4E9F-8938-E7B3A64F6A94}"/>
    <cellStyle name="Comma 3 6 2 2 9 2" xfId="39935" xr:uid="{132AFC19-7BE9-49D3-BEC3-A985FDC302F7}"/>
    <cellStyle name="Comma 3 6 2 3" xfId="13906" xr:uid="{0B480042-4641-48D0-9C52-9BA935EE0181}"/>
    <cellStyle name="Comma 3 6 2 3 2" xfId="13907" xr:uid="{91F27894-3788-4005-8305-B80DD7EDF008}"/>
    <cellStyle name="Comma 3 6 2 3 2 2" xfId="20248" xr:uid="{D7660BDB-8D0B-4C04-9C44-A03BEFC8A249}"/>
    <cellStyle name="Comma 3 6 2 3 2 2 2" xfId="29351" xr:uid="{063ADD9B-7053-4AFC-9787-5DB5FB88BC92}"/>
    <cellStyle name="Comma 3 6 2 3 2 2 2 2" xfId="41801" xr:uid="{C7FE5F4D-2E52-4EF8-AE49-2DE0CCD79AA4}"/>
    <cellStyle name="Comma 3 6 2 3 2 2 3" xfId="25471" xr:uid="{E9F56436-A3B8-420F-91C0-D5930F3A9996}"/>
    <cellStyle name="Comma 3 6 2 3 2 2 3 2" xfId="37922" xr:uid="{BF3ADABF-B813-417C-8AC5-B62AC9E97ECD}"/>
    <cellStyle name="Comma 3 6 2 3 2 2 4" xfId="33385" xr:uid="{5B379E97-FA25-4D57-B7F2-5C7BE24271F2}"/>
    <cellStyle name="Comma 3 6 2 3 2 3" xfId="18853" xr:uid="{2016AB72-2A2B-48C5-814B-BAAD9F3E88EE}"/>
    <cellStyle name="Comma 3 6 2 3 2 3 2" xfId="29076" xr:uid="{C733BAC5-85E2-4748-969B-FCB5E21CA6CC}"/>
    <cellStyle name="Comma 3 6 2 3 2 3 2 2" xfId="41526" xr:uid="{85B989D1-2ABE-4ED3-802B-D48DEE577871}"/>
    <cellStyle name="Comma 3 6 2 3 2 3 3" xfId="25194" xr:uid="{53DDE7D1-3469-4F29-9B4A-224AF288BCA3}"/>
    <cellStyle name="Comma 3 6 2 3 2 3 3 2" xfId="37646" xr:uid="{F4A774FB-329E-4751-9B23-4A4B1CBEB04C}"/>
    <cellStyle name="Comma 3 6 2 3 2 3 4" xfId="33110" xr:uid="{35408DE6-D387-4FB2-9A49-6B038CDB3C1B}"/>
    <cellStyle name="Comma 3 6 2 3 2 4" xfId="16642" xr:uid="{397E2893-027E-4937-9E08-5E0B8E6F8DF0}"/>
    <cellStyle name="Comma 3 6 2 3 2 4 2" xfId="28604" xr:uid="{5DD73E70-E7BC-4D1C-8265-B7C9C6FD01A7}"/>
    <cellStyle name="Comma 3 6 2 3 2 4 2 2" xfId="41054" xr:uid="{BB5BAC6D-B7B7-490C-AACB-E25053B60A3B}"/>
    <cellStyle name="Comma 3 6 2 3 2 4 3" xfId="24563" xr:uid="{1F87A8DF-FA24-499C-80A6-7B3BACA0A712}"/>
    <cellStyle name="Comma 3 6 2 3 2 4 3 2" xfId="37017" xr:uid="{CBBFC52F-33E8-487B-A577-165A48B444CB}"/>
    <cellStyle name="Comma 3 6 2 3 2 4 4" xfId="32638" xr:uid="{B52A42E0-FE52-4BC2-9290-AC3AB078CCB0}"/>
    <cellStyle name="Comma 3 6 2 3 2 5" xfId="27492" xr:uid="{841D4B2F-F60E-4040-822B-855E9EE9C5AA}"/>
    <cellStyle name="Comma 3 6 2 3 2 5 2" xfId="39942" xr:uid="{AAE86FA8-DDBB-43E8-94E0-E097EAD0DB1D}"/>
    <cellStyle name="Comma 3 6 2 3 2 6" xfId="23305" xr:uid="{34B4A15D-C0C9-4EA7-A9F3-FFDD9B630849}"/>
    <cellStyle name="Comma 3 6 2 3 2 6 2" xfId="35760" xr:uid="{FDC47362-9E4C-44FB-9281-82BC59721726}"/>
    <cellStyle name="Comma 3 6 2 3 2 7" xfId="31526" xr:uid="{CBE77379-A388-4611-B00C-A75E2FDBF1CF}"/>
    <cellStyle name="Comma 3 6 2 3 3" xfId="19449" xr:uid="{113B030C-65CE-4821-A2F1-B1D50625F1B4}"/>
    <cellStyle name="Comma 3 6 2 3 3 2" xfId="29182" xr:uid="{44C4319E-5D12-4939-B5ED-B5C940B5B739}"/>
    <cellStyle name="Comma 3 6 2 3 3 2 2" xfId="41632" xr:uid="{12BBDB5B-5D0E-4D46-8975-460D10A8D2C6}"/>
    <cellStyle name="Comma 3 6 2 3 3 3" xfId="25301" xr:uid="{CC33AD05-FA39-42E2-B465-CCF4995B6BBD}"/>
    <cellStyle name="Comma 3 6 2 3 3 3 2" xfId="37753" xr:uid="{6D517D99-5931-4404-8363-145ED2781F15}"/>
    <cellStyle name="Comma 3 6 2 3 3 4" xfId="33216" xr:uid="{D57EA54F-825B-4460-A6EF-78CD6266AEA6}"/>
    <cellStyle name="Comma 3 6 2 3 4" xfId="18047" xr:uid="{3FDF61E1-5C0D-4E8F-AF87-37246657A8CC}"/>
    <cellStyle name="Comma 3 6 2 3 4 2" xfId="28909" xr:uid="{D880CC75-A45A-47E8-A85F-6C18ED51518B}"/>
    <cellStyle name="Comma 3 6 2 3 4 2 2" xfId="41359" xr:uid="{02B2B17D-89F7-451E-82BB-8E80809C3F14}"/>
    <cellStyle name="Comma 3 6 2 3 4 3" xfId="24947" xr:uid="{3521C630-294A-4752-9B38-A8628E0A0930}"/>
    <cellStyle name="Comma 3 6 2 3 4 3 2" xfId="37400" xr:uid="{7423F66F-14FF-4A89-858E-B496532CA2F8}"/>
    <cellStyle name="Comma 3 6 2 3 4 4" xfId="32943" xr:uid="{CFF5F810-1A5F-4D5A-8C96-9FFB3A433270}"/>
    <cellStyle name="Comma 3 6 2 3 5" xfId="16089" xr:uid="{0D404B63-F401-45D0-BBEC-49D2564A4358}"/>
    <cellStyle name="Comma 3 6 2 3 5 2" xfId="28324" xr:uid="{467C2256-832F-4BAF-BBA9-4B42194CCD37}"/>
    <cellStyle name="Comma 3 6 2 3 5 2 2" xfId="40774" xr:uid="{6C2F3683-2E3B-4CFD-9AA2-D85F24A8D727}"/>
    <cellStyle name="Comma 3 6 2 3 5 3" xfId="24283" xr:uid="{C85B872C-6C07-46ED-BF97-128411BB2857}"/>
    <cellStyle name="Comma 3 6 2 3 5 3 2" xfId="36737" xr:uid="{D4190FE7-1D47-42E4-BFAC-C749BD177136}"/>
    <cellStyle name="Comma 3 6 2 3 5 4" xfId="32358" xr:uid="{D2492F96-3EE3-4F9C-A1DF-54762E6B42E0}"/>
    <cellStyle name="Comma 3 6 2 3 6" xfId="27491" xr:uid="{C69A4063-561C-447E-AAFC-4724D3815444}"/>
    <cellStyle name="Comma 3 6 2 3 6 2" xfId="39941" xr:uid="{57817D8A-DF5A-4EBD-81FA-3F288A2A55C0}"/>
    <cellStyle name="Comma 3 6 2 3 7" xfId="23304" xr:uid="{8652ECBB-6B21-47F4-B947-C229ECA879ED}"/>
    <cellStyle name="Comma 3 6 2 3 7 2" xfId="35759" xr:uid="{89C24DC9-3B29-45A4-9D55-4D4B3B86A278}"/>
    <cellStyle name="Comma 3 6 2 3 8" xfId="31525" xr:uid="{132C3761-611B-4CD0-8909-21AE1FAE36CF}"/>
    <cellStyle name="Comma 3 6 2 4" xfId="13908" xr:uid="{D054C92D-5BFD-443A-A28C-BBF90826929A}"/>
    <cellStyle name="Comma 3 6 2 4 2" xfId="18672" xr:uid="{5691798B-3964-491D-95BC-DE9D8DAB98F0}"/>
    <cellStyle name="Comma 3 6 2 4 2 2" xfId="29012" xr:uid="{E03B673B-4719-4C79-8664-628563494CC0}"/>
    <cellStyle name="Comma 3 6 2 4 2 2 2" xfId="41462" xr:uid="{3F40340A-3954-4842-8623-6E75A3E64EDB}"/>
    <cellStyle name="Comma 3 6 2 4 2 3" xfId="25130" xr:uid="{03606877-B625-4C21-801F-EF9430B1F28F}"/>
    <cellStyle name="Comma 3 6 2 4 2 3 2" xfId="37582" xr:uid="{46475D4F-AE66-463D-B0BB-B22CCC0944F6}"/>
    <cellStyle name="Comma 3 6 2 4 2 4" xfId="33046" xr:uid="{CBB64202-2FF7-4CE3-893C-E20528536696}"/>
    <cellStyle name="Comma 3 6 2 4 3" xfId="20054" xr:uid="{DBF9E0C5-C7B8-456F-829A-B583D3629761}"/>
    <cellStyle name="Comma 3 6 2 4 3 2" xfId="29286" xr:uid="{BA1C7337-A3B5-49DB-A521-A110AC2EC4F3}"/>
    <cellStyle name="Comma 3 6 2 4 3 2 2" xfId="41736" xr:uid="{A994AE46-031B-4253-AC30-F67E01DBEC80}"/>
    <cellStyle name="Comma 3 6 2 4 3 3" xfId="25406" xr:uid="{B2597B28-F1F6-41B9-B554-D3E61BECAC7C}"/>
    <cellStyle name="Comma 3 6 2 4 3 3 2" xfId="37857" xr:uid="{24978166-5CAF-453B-A3F7-9F5447B7AF48}"/>
    <cellStyle name="Comma 3 6 2 4 3 4" xfId="33320" xr:uid="{AD91E90E-CFE8-40EB-B41D-2EE7B5F84476}"/>
    <cellStyle name="Comma 3 6 2 4 4" xfId="17829" xr:uid="{3F334B7A-3456-41E8-BB5F-3E0DBCAD3832}"/>
    <cellStyle name="Comma 3 6 2 4 4 2" xfId="28820" xr:uid="{98FD26C3-CB32-4B35-BB46-C055FA94901E}"/>
    <cellStyle name="Comma 3 6 2 4 4 2 2" xfId="41270" xr:uid="{AB6F177E-4162-49A1-B5F0-487C6AC7E29B}"/>
    <cellStyle name="Comma 3 6 2 4 4 3" xfId="24858" xr:uid="{9769737B-8E02-4EB4-9A62-0A7BE5FEE8C4}"/>
    <cellStyle name="Comma 3 6 2 4 4 3 2" xfId="37311" xr:uid="{14CA4BF9-ED04-40FE-A1BF-CABB247EACD7}"/>
    <cellStyle name="Comma 3 6 2 4 4 4" xfId="32854" xr:uid="{1111B5D0-D10B-48E3-B93D-84E74ECCB5EC}"/>
    <cellStyle name="Comma 3 6 2 4 5" xfId="16466" xr:uid="{BDBE846C-7527-4BEC-B258-49A8C9EA97D1}"/>
    <cellStyle name="Comma 3 6 2 4 5 2" xfId="28478" xr:uid="{28664686-1EDC-404C-A842-5582D7A3D559}"/>
    <cellStyle name="Comma 3 6 2 4 5 2 2" xfId="40928" xr:uid="{A3F64998-4A1F-4142-9707-7583355FCA36}"/>
    <cellStyle name="Comma 3 6 2 4 5 3" xfId="24437" xr:uid="{A2F442E0-EE2D-4750-828B-87AB4A785F75}"/>
    <cellStyle name="Comma 3 6 2 4 5 3 2" xfId="36891" xr:uid="{70303A74-7083-455F-9F4A-27DB48FD06EF}"/>
    <cellStyle name="Comma 3 6 2 4 5 4" xfId="32512" xr:uid="{13FF209C-17F4-43E9-B6F1-AA71156A4BF1}"/>
    <cellStyle name="Comma 3 6 2 4 6" xfId="27493" xr:uid="{3D8B1799-BBA5-448A-9684-18E7D18D1E2B}"/>
    <cellStyle name="Comma 3 6 2 4 6 2" xfId="39943" xr:uid="{EEA775F3-E8EB-4F02-87FD-8DB8BC52DC54}"/>
    <cellStyle name="Comma 3 6 2 4 7" xfId="23306" xr:uid="{94937077-B83D-48C9-8A71-A0463454C31B}"/>
    <cellStyle name="Comma 3 6 2 4 7 2" xfId="35761" xr:uid="{C3B2D258-8CA3-4AEE-B952-86F35B07B266}"/>
    <cellStyle name="Comma 3 6 2 4 8" xfId="31527" xr:uid="{6E549064-06F3-4622-95CF-246579BADBB7}"/>
    <cellStyle name="Comma 3 6 2 5" xfId="15779" xr:uid="{9B1D7D64-646D-4879-8A5A-27E33BCA6568}"/>
    <cellStyle name="Comma 3 6 2 5 2" xfId="28064" xr:uid="{C4AE5774-2EF5-4AFA-A705-476E41574062}"/>
    <cellStyle name="Comma 3 6 2 5 2 2" xfId="40514" xr:uid="{DA8CF1DA-C48B-4C4B-A0EA-CB3259B5C4ED}"/>
    <cellStyle name="Comma 3 6 2 5 3" xfId="24023" xr:uid="{88C3FB7B-578F-4008-ACC1-2B70C151F1BC}"/>
    <cellStyle name="Comma 3 6 2 5 3 2" xfId="36477" xr:uid="{AC6DBC14-D3F1-4FA1-8755-EFD9AE38575E}"/>
    <cellStyle name="Comma 3 6 2 5 4" xfId="32098" xr:uid="{5E6C95B0-C6D5-4FB5-8430-95FCD7A124F1}"/>
    <cellStyle name="Comma 3 6 2 6" xfId="27484" xr:uid="{9956CB43-52C6-4A39-89B9-DD8FE037BDF5}"/>
    <cellStyle name="Comma 3 6 2 6 2" xfId="39934" xr:uid="{C14EAAD1-5879-44C5-A9F7-79D080B9C42D}"/>
    <cellStyle name="Comma 3 6 2 7" xfId="23297" xr:uid="{23CFAA04-4D35-4F3F-81D5-5DAAC0F56329}"/>
    <cellStyle name="Comma 3 6 2 7 2" xfId="35752" xr:uid="{6172CAAA-D743-4DEF-B6E6-DDE1563C2193}"/>
    <cellStyle name="Comma 3 6 2 8" xfId="31518" xr:uid="{681E24CC-E52C-4DAA-9AA3-44DCA77018EC}"/>
    <cellStyle name="Comma 3 6 2 9" xfId="43976" xr:uid="{894C25C0-C133-4935-89E7-5BA78001BFB8}"/>
    <cellStyle name="Comma 3 6 3" xfId="13909" xr:uid="{E6F1AC25-B670-4692-9C56-957E04B31229}"/>
    <cellStyle name="Comma 3 6 3 10" xfId="23307" xr:uid="{C8ACCDDE-03F0-4949-91D0-241BA7D3DC4D}"/>
    <cellStyle name="Comma 3 6 3 10 2" xfId="35762" xr:uid="{B490B62B-722F-4FE0-9896-1A87BF94446E}"/>
    <cellStyle name="Comma 3 6 3 11" xfId="31528" xr:uid="{C740A8B5-B508-43A8-AD7A-067A9F26EA58}"/>
    <cellStyle name="Comma 3 6 3 12" xfId="44201" xr:uid="{B845E764-F1A4-4D90-BF4D-CC8BD2A5C7FC}"/>
    <cellStyle name="Comma 3 6 3 2" xfId="13910" xr:uid="{8839AB60-BF70-4D1A-8962-F6D4E386E3B9}"/>
    <cellStyle name="Comma 3 6 3 2 2" xfId="13911" xr:uid="{BABDCDD9-92F3-4569-B5CF-A1E549A404BA}"/>
    <cellStyle name="Comma 3 6 3 2 2 2" xfId="20568" xr:uid="{ED6FA115-5DF3-46AB-A81F-199082EB89F4}"/>
    <cellStyle name="Comma 3 6 3 2 2 2 2" xfId="29409" xr:uid="{3C65FCD2-E34A-42DC-A874-CCA94692F6DC}"/>
    <cellStyle name="Comma 3 6 3 2 2 2 2 2" xfId="41859" xr:uid="{46A60B62-40CC-4FD7-B79A-E6250B5A8CFA}"/>
    <cellStyle name="Comma 3 6 3 2 2 2 3" xfId="25529" xr:uid="{5672DA04-AABB-4790-8FA0-DB5AA7D93E77}"/>
    <cellStyle name="Comma 3 6 3 2 2 2 3 2" xfId="37980" xr:uid="{D8E576A2-8898-4ECC-AD32-636A23F4C484}"/>
    <cellStyle name="Comma 3 6 3 2 2 2 4" xfId="33443" xr:uid="{AF3ECE66-3594-4F0F-BECE-6CBAD6A37091}"/>
    <cellStyle name="Comma 3 6 3 2 2 3" xfId="19186" xr:uid="{5B38E1FF-7478-429E-91B3-4E4CE1EEC0F5}"/>
    <cellStyle name="Comma 3 6 3 2 2 3 2" xfId="29134" xr:uid="{671F5286-6FC6-4DC3-A1FC-B384FCE98CB6}"/>
    <cellStyle name="Comma 3 6 3 2 2 3 2 2" xfId="41584" xr:uid="{4A47FAC5-3271-42B0-8E71-733477E917F5}"/>
    <cellStyle name="Comma 3 6 3 2 2 3 3" xfId="25252" xr:uid="{3C633D59-B624-498F-9860-CF43C65613E8}"/>
    <cellStyle name="Comma 3 6 3 2 2 3 3 2" xfId="37704" xr:uid="{C98F626B-B9BF-4006-BE82-7CF040E2D590}"/>
    <cellStyle name="Comma 3 6 3 2 2 3 4" xfId="33168" xr:uid="{EC03DB7D-D34D-43C7-9921-9E8460FBF33A}"/>
    <cellStyle name="Comma 3 6 3 2 2 4" xfId="16822" xr:uid="{DFEEAD43-54F1-42B8-93AC-3AF1C11E2E81}"/>
    <cellStyle name="Comma 3 6 3 2 2 4 2" xfId="28662" xr:uid="{9E1CE1B3-1A21-44EC-9B36-AC050CA8242C}"/>
    <cellStyle name="Comma 3 6 3 2 2 4 2 2" xfId="41112" xr:uid="{E6B7CD68-03C0-49AA-9285-C74BF49E381C}"/>
    <cellStyle name="Comma 3 6 3 2 2 4 3" xfId="24621" xr:uid="{700318D1-BD31-4594-9B4C-9C6CD9EB298B}"/>
    <cellStyle name="Comma 3 6 3 2 2 4 3 2" xfId="37075" xr:uid="{3B7190BB-C242-4905-8D56-05C5B2FF45D6}"/>
    <cellStyle name="Comma 3 6 3 2 2 4 4" xfId="32696" xr:uid="{3D88907E-6D59-413C-BE7B-273DF9B3E8D6}"/>
    <cellStyle name="Comma 3 6 3 2 2 5" xfId="27496" xr:uid="{8B8646BC-E697-40B3-8932-FD6BC1A67920}"/>
    <cellStyle name="Comma 3 6 3 2 2 5 2" xfId="39946" xr:uid="{C77C6CAF-14C6-49E9-BE43-27152EC7CF2B}"/>
    <cellStyle name="Comma 3 6 3 2 2 6" xfId="23309" xr:uid="{7A6808C2-E34B-4CA0-9F08-793EC42CB127}"/>
    <cellStyle name="Comma 3 6 3 2 2 6 2" xfId="35764" xr:uid="{F2544E48-8BF5-4E1E-AE1C-52CF91C50B3C}"/>
    <cellStyle name="Comma 3 6 3 2 2 7" xfId="31530" xr:uid="{6E23D517-D91B-4590-9F68-6CFE74342935}"/>
    <cellStyle name="Comma 3 6 3 2 3" xfId="19777" xr:uid="{6AB1EB3C-A9AB-42A6-A19C-B3C51460669B}"/>
    <cellStyle name="Comma 3 6 3 2 3 2" xfId="29240" xr:uid="{88EEEA7E-A211-4774-A694-E9A61A731AC8}"/>
    <cellStyle name="Comma 3 6 3 2 3 2 2" xfId="41690" xr:uid="{7496E75C-1826-49A0-AFCE-286F5CCF561F}"/>
    <cellStyle name="Comma 3 6 3 2 3 3" xfId="25359" xr:uid="{6F4A052A-379D-463B-8F5D-A561BA9C73E1}"/>
    <cellStyle name="Comma 3 6 3 2 3 3 2" xfId="37811" xr:uid="{9B09512A-D1C1-4B07-9248-7401AD6AAC64}"/>
    <cellStyle name="Comma 3 6 3 2 3 4" xfId="33274" xr:uid="{1C4221D8-5EFA-418B-B15D-505B4585C9F9}"/>
    <cellStyle name="Comma 3 6 3 2 4" xfId="18456" xr:uid="{F43AAAE3-BBC6-40D9-B3AE-0D199F02CA18}"/>
    <cellStyle name="Comma 3 6 3 2 4 2" xfId="28967" xr:uid="{03785C9B-E8D9-4890-887E-46F3F705304E}"/>
    <cellStyle name="Comma 3 6 3 2 4 2 2" xfId="41417" xr:uid="{9BC08547-C954-445E-869E-352C44031655}"/>
    <cellStyle name="Comma 3 6 3 2 4 3" xfId="25084" xr:uid="{64CA76F1-779A-4B0D-9EB6-4CEC815ECFA0}"/>
    <cellStyle name="Comma 3 6 3 2 4 3 2" xfId="37537" xr:uid="{BD5ABE4D-0DCD-4152-AEF3-6C5AF2F0F6F7}"/>
    <cellStyle name="Comma 3 6 3 2 4 4" xfId="33001" xr:uid="{29480476-52BE-45AA-972B-A1A26C0ABFA1}"/>
    <cellStyle name="Comma 3 6 3 2 5" xfId="17234" xr:uid="{30396DD1-915E-4A3E-BD02-A8EAF9871D72}"/>
    <cellStyle name="Comma 3 6 3 2 5 2" xfId="28733" xr:uid="{F0AC6009-0231-46FB-8251-88B32A1793A8}"/>
    <cellStyle name="Comma 3 6 3 2 5 2 2" xfId="41183" xr:uid="{8D7695BF-7839-4649-8C53-A635A1426852}"/>
    <cellStyle name="Comma 3 6 3 2 5 3" xfId="24694" xr:uid="{6F59CB7F-2EB2-4052-873C-BDFB8C0434B2}"/>
    <cellStyle name="Comma 3 6 3 2 5 3 2" xfId="37147" xr:uid="{C93A14A5-7E38-4C69-8D84-DEEF4744E5AD}"/>
    <cellStyle name="Comma 3 6 3 2 5 4" xfId="32767" xr:uid="{45BCD0DF-6F55-48E3-B8CF-BDF8A5E50B14}"/>
    <cellStyle name="Comma 3 6 3 2 6" xfId="16269" xr:uid="{0A182FB9-B936-46F0-A3C2-8C0369A04C15}"/>
    <cellStyle name="Comma 3 6 3 2 6 2" xfId="28384" xr:uid="{4A36C3A4-F331-4006-A27B-C36F1CDB8A6B}"/>
    <cellStyle name="Comma 3 6 3 2 6 2 2" xfId="40834" xr:uid="{5C64D6E9-4A1A-4AFE-A487-D7424A2D552E}"/>
    <cellStyle name="Comma 3 6 3 2 6 3" xfId="24343" xr:uid="{A9F538D4-4FA3-4A33-B6DB-B7A4A532D5F7}"/>
    <cellStyle name="Comma 3 6 3 2 6 3 2" xfId="36797" xr:uid="{373EF56E-1B44-4415-B98A-186304097DCA}"/>
    <cellStyle name="Comma 3 6 3 2 6 4" xfId="32418" xr:uid="{F056B2DB-AB54-423C-828A-4119F12E0147}"/>
    <cellStyle name="Comma 3 6 3 2 7" xfId="27495" xr:uid="{E1D4C511-4E92-48E6-BD75-F086E6B428DA}"/>
    <cellStyle name="Comma 3 6 3 2 7 2" xfId="39945" xr:uid="{3C6C9AB3-FBD9-4760-BB77-6C47CDA6214E}"/>
    <cellStyle name="Comma 3 6 3 2 8" xfId="23308" xr:uid="{B4C044F6-0314-4D7F-B39C-EF91EB967516}"/>
    <cellStyle name="Comma 3 6 3 2 8 2" xfId="35763" xr:uid="{689D631D-ACA7-4319-A726-A5D86EC76ECC}"/>
    <cellStyle name="Comma 3 6 3 2 9" xfId="31529" xr:uid="{717249C5-7D65-4A7D-B5F5-8982E1C8B65F}"/>
    <cellStyle name="Comma 3 6 3 3" xfId="13912" xr:uid="{33B6D23D-5165-4B76-BE68-3FAC615264A5}"/>
    <cellStyle name="Comma 3 6 3 3 2" xfId="13913" xr:uid="{747E6EF9-2D91-4A89-860B-4C34CE7FF647}"/>
    <cellStyle name="Comma 3 6 3 3 2 2" xfId="20342" xr:uid="{C13B5C92-EC66-424A-BCF5-D0642B5DB8B5}"/>
    <cellStyle name="Comma 3 6 3 3 2 2 2" xfId="29374" xr:uid="{E6F518B2-9A1A-4ADB-B2A0-40225F899BF9}"/>
    <cellStyle name="Comma 3 6 3 3 2 2 2 2" xfId="41824" xr:uid="{A6A35A4D-1251-4ED3-9CB7-104A93655487}"/>
    <cellStyle name="Comma 3 6 3 3 2 2 3" xfId="25494" xr:uid="{C6CE4EB8-FB41-4584-8436-039D50947044}"/>
    <cellStyle name="Comma 3 6 3 3 2 2 3 2" xfId="37945" xr:uid="{B5654E59-873B-4B7A-88F5-D0F94F7920B9}"/>
    <cellStyle name="Comma 3 6 3 3 2 2 4" xfId="33408" xr:uid="{083FA802-D35F-429A-9EEF-837668B6024A}"/>
    <cellStyle name="Comma 3 6 3 3 2 3" xfId="18959" xr:uid="{14D86C1B-B6C4-4BCE-86F8-15C96500782E}"/>
    <cellStyle name="Comma 3 6 3 3 2 3 2" xfId="29099" xr:uid="{1ECE39EB-414B-4067-A0A6-018051716C6A}"/>
    <cellStyle name="Comma 3 6 3 3 2 3 2 2" xfId="41549" xr:uid="{F3509A8F-A673-4ECE-B759-6D8278FF8779}"/>
    <cellStyle name="Comma 3 6 3 3 2 3 3" xfId="25217" xr:uid="{B0221043-271B-4348-9681-97CC9B6A692C}"/>
    <cellStyle name="Comma 3 6 3 3 2 3 3 2" xfId="37669" xr:uid="{5BB2BAEA-DA5E-4EA3-8855-0E81AAE8333C}"/>
    <cellStyle name="Comma 3 6 3 3 2 3 4" xfId="33133" xr:uid="{A90AF1AA-4342-43B7-9F4B-BE6FC3088360}"/>
    <cellStyle name="Comma 3 6 3 3 2 4" xfId="16694" xr:uid="{ADA192CF-345E-47EB-8542-1E929D0837A4}"/>
    <cellStyle name="Comma 3 6 3 3 2 4 2" xfId="28627" xr:uid="{3AD4850A-6C97-4334-AA88-C422009C7CDB}"/>
    <cellStyle name="Comma 3 6 3 3 2 4 2 2" xfId="41077" xr:uid="{83B7F850-FCD4-45F9-8CF2-AC22E70323DF}"/>
    <cellStyle name="Comma 3 6 3 3 2 4 3" xfId="24586" xr:uid="{FC1B5F71-1946-429F-8D03-EAE754FD4FA8}"/>
    <cellStyle name="Comma 3 6 3 3 2 4 3 2" xfId="37040" xr:uid="{0133F155-4A7E-434E-8B2C-802132061194}"/>
    <cellStyle name="Comma 3 6 3 3 2 4 4" xfId="32661" xr:uid="{4F0FDA2C-C70E-4B47-9C68-07AAA652201B}"/>
    <cellStyle name="Comma 3 6 3 3 2 5" xfId="27498" xr:uid="{974716AD-2882-47BE-8D5F-36C42CADB5E1}"/>
    <cellStyle name="Comma 3 6 3 3 2 5 2" xfId="39948" xr:uid="{78D22C5F-B818-4FC5-9F74-BABDF543CEF5}"/>
    <cellStyle name="Comma 3 6 3 3 2 6" xfId="23311" xr:uid="{93F43643-EC23-4567-A36F-9E7FC56174C9}"/>
    <cellStyle name="Comma 3 6 3 3 2 6 2" xfId="35766" xr:uid="{60D55635-9181-409D-AD58-F1CA55ABFDCC}"/>
    <cellStyle name="Comma 3 6 3 3 2 7" xfId="31532" xr:uid="{12B2DA44-4901-4B4E-95CF-C8C780254C4C}"/>
    <cellStyle name="Comma 3 6 3 3 3" xfId="19554" xr:uid="{C8AD9C4F-9E45-4749-AF80-CB371BC75CB7}"/>
    <cellStyle name="Comma 3 6 3 3 3 2" xfId="29205" xr:uid="{89D2FCD4-9B92-4CAF-ADCD-B561AC07965C}"/>
    <cellStyle name="Comma 3 6 3 3 3 2 2" xfId="41655" xr:uid="{F819670C-E8E9-43BD-BBEC-74512B6E26ED}"/>
    <cellStyle name="Comma 3 6 3 3 3 3" xfId="25324" xr:uid="{200B5B19-963C-49B0-92B0-77A3DB2DC3AB}"/>
    <cellStyle name="Comma 3 6 3 3 3 3 2" xfId="37776" xr:uid="{B5E0EB7C-5FB1-4F6F-96CB-29A01F00ADE7}"/>
    <cellStyle name="Comma 3 6 3 3 3 4" xfId="33239" xr:uid="{53965082-2933-4BDA-BD36-6D68081EF3B2}"/>
    <cellStyle name="Comma 3 6 3 3 4" xfId="18152" xr:uid="{5069F983-98DA-415C-B624-68FA16F23EBF}"/>
    <cellStyle name="Comma 3 6 3 3 4 2" xfId="28932" xr:uid="{2D7F3511-81EE-4BBD-AB13-EE49AC3B9623}"/>
    <cellStyle name="Comma 3 6 3 3 4 2 2" xfId="41382" xr:uid="{3E809D79-E9AF-408F-A0BC-1F167B655770}"/>
    <cellStyle name="Comma 3 6 3 3 4 3" xfId="24970" xr:uid="{7B4F91F6-8924-439E-A655-3586E8E505CA}"/>
    <cellStyle name="Comma 3 6 3 3 4 3 2" xfId="37423" xr:uid="{A0A80DF5-B0F8-4E00-B0F0-E37701183E83}"/>
    <cellStyle name="Comma 3 6 3 3 4 4" xfId="32966" xr:uid="{5DD09CAA-2EB2-4738-B806-1BC74373D92E}"/>
    <cellStyle name="Comma 3 6 3 3 5" xfId="17456" xr:uid="{22E617BA-7956-409C-8585-9338E5D8C1EA}"/>
    <cellStyle name="Comma 3 6 3 3 5 2" xfId="28772" xr:uid="{4C80EEC0-3C9B-4945-96A9-97E756506B36}"/>
    <cellStyle name="Comma 3 6 3 3 5 2 2" xfId="41222" xr:uid="{6EE967A2-AE09-41E2-9450-839387978762}"/>
    <cellStyle name="Comma 3 6 3 3 5 3" xfId="24733" xr:uid="{0C4DCD2C-6BB3-4E85-90CA-E546A4A50F67}"/>
    <cellStyle name="Comma 3 6 3 3 5 3 2" xfId="37186" xr:uid="{05625C9C-37B0-4D40-9A5B-8254D51DA8D8}"/>
    <cellStyle name="Comma 3 6 3 3 5 4" xfId="32806" xr:uid="{E8ABF9B4-6611-4D36-BC92-6FD31AC6DF50}"/>
    <cellStyle name="Comma 3 6 3 3 6" xfId="16142" xr:uid="{00F1FE3B-C7EF-4FE6-AFFF-209046534204}"/>
    <cellStyle name="Comma 3 6 3 3 6 2" xfId="28348" xr:uid="{CE294135-1052-4F86-8F58-057CADA81AB7}"/>
    <cellStyle name="Comma 3 6 3 3 6 2 2" xfId="40798" xr:uid="{494562C0-6E5B-4AF0-81F7-0E98F7D38922}"/>
    <cellStyle name="Comma 3 6 3 3 6 3" xfId="24307" xr:uid="{91DDBAF7-8645-4C86-8F00-90858C22B2A4}"/>
    <cellStyle name="Comma 3 6 3 3 6 3 2" xfId="36761" xr:uid="{D4035C6C-553C-4E48-9203-E7AB0E7AD7C7}"/>
    <cellStyle name="Comma 3 6 3 3 6 4" xfId="32382" xr:uid="{73DCCCC1-E666-4AA8-9669-3D0BE4797E14}"/>
    <cellStyle name="Comma 3 6 3 3 7" xfId="27497" xr:uid="{43185359-489A-4DF6-8614-CA58285BB546}"/>
    <cellStyle name="Comma 3 6 3 3 7 2" xfId="39947" xr:uid="{99D41ABD-148C-4123-8831-99A26975FC40}"/>
    <cellStyle name="Comma 3 6 3 3 8" xfId="23310" xr:uid="{6AD16B2A-361F-43C9-8028-CBD9C280BAE8}"/>
    <cellStyle name="Comma 3 6 3 3 8 2" xfId="35765" xr:uid="{BDA574A4-865A-4EC1-8148-8065E590CAFF}"/>
    <cellStyle name="Comma 3 6 3 3 9" xfId="31531" xr:uid="{C36CFB86-4BEB-4A94-80B6-ADC90A954F3E}"/>
    <cellStyle name="Comma 3 6 3 4" xfId="13914" xr:uid="{44906D5E-A8F9-4B21-8284-1794881DA593}"/>
    <cellStyle name="Comma 3 6 3 4 2" xfId="20092" xr:uid="{EF8D73DA-2C4F-41A1-ABB0-E9D133E7FA4A}"/>
    <cellStyle name="Comma 3 6 3 4 2 2" xfId="29308" xr:uid="{A9D12D8A-52BC-4DF1-88DB-948B86FA72BB}"/>
    <cellStyle name="Comma 3 6 3 4 2 2 2" xfId="41758" xr:uid="{BD73A2A1-4D93-4138-832A-FE8EB9091901}"/>
    <cellStyle name="Comma 3 6 3 4 2 3" xfId="25428" xr:uid="{71A1481F-CC89-4512-8AFA-767D55F7B9B9}"/>
    <cellStyle name="Comma 3 6 3 4 2 3 2" xfId="37879" xr:uid="{4C7EF1A3-BBC8-40B8-95A2-F1667767B733}"/>
    <cellStyle name="Comma 3 6 3 4 2 4" xfId="33342" xr:uid="{C6EEC613-5903-4F89-9D0C-9643E68D3574}"/>
    <cellStyle name="Comma 3 6 3 4 3" xfId="18697" xr:uid="{CA1D1375-5D10-4A93-B78F-FF0CDAB8C060}"/>
    <cellStyle name="Comma 3 6 3 4 3 2" xfId="29033" xr:uid="{B0F8A4E8-82E5-4AE8-BB6D-54A6C2AA5D60}"/>
    <cellStyle name="Comma 3 6 3 4 3 2 2" xfId="41483" xr:uid="{7766A96A-8E5F-4A8E-84D1-2915FD9D26BF}"/>
    <cellStyle name="Comma 3 6 3 4 3 3" xfId="25151" xr:uid="{0FB83C38-B285-47D4-BB3B-F464D7BE35F5}"/>
    <cellStyle name="Comma 3 6 3 4 3 3 2" xfId="37603" xr:uid="{7E3E7621-CE20-4CE5-91B6-739E70E3D041}"/>
    <cellStyle name="Comma 3 6 3 4 3 4" xfId="33067" xr:uid="{A1F6CFAC-7471-4F56-AE31-7A6046C95853}"/>
    <cellStyle name="Comma 3 6 3 4 4" xfId="16553" xr:uid="{2D7FEDD5-77D2-48B0-A8B8-335D32CA20D4}"/>
    <cellStyle name="Comma 3 6 3 4 4 2" xfId="28561" xr:uid="{B4BF62DC-B7F3-454D-BF0E-6D855DC38770}"/>
    <cellStyle name="Comma 3 6 3 4 4 2 2" xfId="41011" xr:uid="{156BD567-2C1C-487F-945B-D34F8D7C9087}"/>
    <cellStyle name="Comma 3 6 3 4 4 3" xfId="24520" xr:uid="{E668C8D0-909A-4F8E-ADA8-DA6B9442DCA9}"/>
    <cellStyle name="Comma 3 6 3 4 4 3 2" xfId="36974" xr:uid="{D5CE8748-6573-4247-B3AA-2313B384F347}"/>
    <cellStyle name="Comma 3 6 3 4 4 4" xfId="32595" xr:uid="{931B136A-5A42-4F7C-9B3A-D35E9378FFD6}"/>
    <cellStyle name="Comma 3 6 3 4 5" xfId="27499" xr:uid="{084FA6EE-5342-4306-B7CB-5CCCB09A8748}"/>
    <cellStyle name="Comma 3 6 3 4 5 2" xfId="39949" xr:uid="{4B6D0876-9543-45D3-8AF8-3F8F7A93B7EC}"/>
    <cellStyle name="Comma 3 6 3 4 6" xfId="23312" xr:uid="{E056FD3E-646D-4357-A6AB-EAD9C32ECA42}"/>
    <cellStyle name="Comma 3 6 3 4 6 2" xfId="35767" xr:uid="{41771A7A-7211-45C1-A18A-9D6602303341}"/>
    <cellStyle name="Comma 3 6 3 4 7" xfId="31533" xr:uid="{1CD36C7C-052C-489C-9617-31CBA87297AD}"/>
    <cellStyle name="Comma 3 6 3 5" xfId="20920" xr:uid="{5DE1EA79-A58A-4F0D-AB79-3A1A047EC636}"/>
    <cellStyle name="Comma 3 6 3 5 2" xfId="29461" xr:uid="{BD31CA45-68E5-4CC6-9E18-9D81610CC465}"/>
    <cellStyle name="Comma 3 6 3 5 2 2" xfId="41911" xr:uid="{F1753DFD-A3C4-4AB8-8650-7B6A1D77515D}"/>
    <cellStyle name="Comma 3 6 3 5 3" xfId="25583" xr:uid="{892A9AD7-ECE6-4179-BF5E-3FD72ABFF21D}"/>
    <cellStyle name="Comma 3 6 3 5 3 2" xfId="38034" xr:uid="{F969F7EA-F79E-4C20-9424-B0E0C488090A}"/>
    <cellStyle name="Comma 3 6 3 5 4" xfId="33495" xr:uid="{7777D692-3E9E-4BC4-B67E-5BA92AE7F1E1}"/>
    <cellStyle name="Comma 3 6 3 6" xfId="17891" xr:uid="{AA56AAC4-A2CB-4CAF-9120-1800C2695B60}"/>
    <cellStyle name="Comma 3 6 3 6 2" xfId="28866" xr:uid="{16F26B58-9198-49B6-9BAA-CCF4DDEB8F97}"/>
    <cellStyle name="Comma 3 6 3 6 2 2" xfId="41316" xr:uid="{971EECF6-4BBA-4971-8A62-E9657828E8B7}"/>
    <cellStyle name="Comma 3 6 3 6 3" xfId="24904" xr:uid="{BD93E9E9-5DC8-410F-9B0F-D69F266C1841}"/>
    <cellStyle name="Comma 3 6 3 6 3 2" xfId="37357" xr:uid="{9450DF02-2065-4F8D-90AF-74597DFE7A52}"/>
    <cellStyle name="Comma 3 6 3 6 4" xfId="32900" xr:uid="{F1FA5FE1-52D5-4802-8A3D-1FAD268146AB}"/>
    <cellStyle name="Comma 3 6 3 7" xfId="17011" xr:uid="{C01C78CC-B2CD-4394-958C-94E91F35A2D7}"/>
    <cellStyle name="Comma 3 6 3 7 2" xfId="28698" xr:uid="{C662EB6D-1547-4908-A619-0AB6C597C429}"/>
    <cellStyle name="Comma 3 6 3 7 2 2" xfId="41148" xr:uid="{E119BAC9-5078-46D7-853A-F519D028CC87}"/>
    <cellStyle name="Comma 3 6 3 7 3" xfId="24658" xr:uid="{B5239CDD-58DC-4A98-BA6B-40D91D847090}"/>
    <cellStyle name="Comma 3 6 3 7 3 2" xfId="37112" xr:uid="{9225E6D5-D516-40A2-9100-4791A0912C91}"/>
    <cellStyle name="Comma 3 6 3 7 4" xfId="32732" xr:uid="{7EFD0694-90F8-4C86-AF8C-460D40C6B6E0}"/>
    <cellStyle name="Comma 3 6 3 8" xfId="15891" xr:uid="{E7317350-CB2E-4626-8461-DB4FD3203D3F}"/>
    <cellStyle name="Comma 3 6 3 8 2" xfId="28172" xr:uid="{6C3B9591-0C48-494E-A055-45F317F0ACE7}"/>
    <cellStyle name="Comma 3 6 3 8 2 2" xfId="40622" xr:uid="{8FA022F7-995C-4456-8677-E1B9D42CA578}"/>
    <cellStyle name="Comma 3 6 3 8 3" xfId="24131" xr:uid="{770664F8-54F2-4ACA-8177-BCE34E7ECEC7}"/>
    <cellStyle name="Comma 3 6 3 8 3 2" xfId="36585" xr:uid="{E32D5ECA-0C7A-4B47-8EBC-1502DEB34426}"/>
    <cellStyle name="Comma 3 6 3 8 4" xfId="32206" xr:uid="{8764104C-C79C-4B49-BAA4-A1CC55CF3F2C}"/>
    <cellStyle name="Comma 3 6 3 9" xfId="27494" xr:uid="{9993338F-9EA7-4BA6-BAC4-3E721EDB2CFA}"/>
    <cellStyle name="Comma 3 6 3 9 2" xfId="39944" xr:uid="{B8940F58-C3BB-483B-8226-DDEDA19E0405}"/>
    <cellStyle name="Comma 3 6 4" xfId="13915" xr:uid="{4E884D9F-5200-4C28-B1F4-A18C436B2937}"/>
    <cellStyle name="Comma 3 6 4 2" xfId="13916" xr:uid="{3BBC0419-C41C-445E-BD32-B76AF1B1125F}"/>
    <cellStyle name="Comma 3 6 4 2 2" xfId="20183" xr:uid="{6ECABB08-0D2E-4CC6-A1C0-507D466F40D0}"/>
    <cellStyle name="Comma 3 6 4 2 2 2" xfId="29340" xr:uid="{F28C9924-BF11-4751-A35B-2E3B38793582}"/>
    <cellStyle name="Comma 3 6 4 2 2 2 2" xfId="41790" xr:uid="{98D1E3AA-16C1-4B64-A6FD-988A3E35D77D}"/>
    <cellStyle name="Comma 3 6 4 2 2 3" xfId="25460" xr:uid="{63C037E7-6A1C-4FEA-96BD-481C140EF0B5}"/>
    <cellStyle name="Comma 3 6 4 2 2 3 2" xfId="37911" xr:uid="{ED9E795C-1091-4587-BD7D-B911B8C02173}"/>
    <cellStyle name="Comma 3 6 4 2 2 4" xfId="33374" xr:uid="{932D1BB7-51D2-4E2F-B847-5B62B8352272}"/>
    <cellStyle name="Comma 3 6 4 2 3" xfId="18788" xr:uid="{C784A67A-9891-446A-A5A1-F853031CC1F1}"/>
    <cellStyle name="Comma 3 6 4 2 3 2" xfId="29065" xr:uid="{A7F7F082-0454-4EC5-81A9-94292A482FDF}"/>
    <cellStyle name="Comma 3 6 4 2 3 2 2" xfId="41515" xr:uid="{E6596879-2895-41C4-A0D8-4544ACC555AD}"/>
    <cellStyle name="Comma 3 6 4 2 3 3" xfId="25183" xr:uid="{BD96A816-FA35-4E7E-A9E1-1CC2C1C5FACB}"/>
    <cellStyle name="Comma 3 6 4 2 3 3 2" xfId="37635" xr:uid="{A3823795-CE7B-451C-82E5-CC0AAAA648FC}"/>
    <cellStyle name="Comma 3 6 4 2 3 4" xfId="33099" xr:uid="{5C72E7F2-C575-4DA1-876C-857A825F2283}"/>
    <cellStyle name="Comma 3 6 4 2 4" xfId="16604" xr:uid="{FD8748EA-582E-4B70-A723-725C90C8D4EF}"/>
    <cellStyle name="Comma 3 6 4 2 4 2" xfId="28593" xr:uid="{D2A57818-8AA5-4B27-B192-8382E4EBFBD3}"/>
    <cellStyle name="Comma 3 6 4 2 4 2 2" xfId="41043" xr:uid="{BAAD793B-694F-41F2-8CD1-0418022FC9D3}"/>
    <cellStyle name="Comma 3 6 4 2 4 3" xfId="24552" xr:uid="{0F4657FF-91F4-4EFE-B7CE-D0F96ADC35F2}"/>
    <cellStyle name="Comma 3 6 4 2 4 3 2" xfId="37006" xr:uid="{33321C6E-247D-4D45-AC0B-3D635A87F92D}"/>
    <cellStyle name="Comma 3 6 4 2 4 4" xfId="32627" xr:uid="{E084EA73-3F12-482E-9D36-5D55D34C0214}"/>
    <cellStyle name="Comma 3 6 4 2 5" xfId="27501" xr:uid="{88087ED6-164A-47AB-B902-03E3CE580FDC}"/>
    <cellStyle name="Comma 3 6 4 2 5 2" xfId="39951" xr:uid="{77E90811-3031-40E7-B5E8-2056C0660FE9}"/>
    <cellStyle name="Comma 3 6 4 2 6" xfId="23314" xr:uid="{F5EB9264-2049-4B39-BA8B-E11B3FC198B4}"/>
    <cellStyle name="Comma 3 6 4 2 6 2" xfId="35769" xr:uid="{FB335542-71BC-4E77-9E44-FCDC593F8691}"/>
    <cellStyle name="Comma 3 6 4 2 7" xfId="31535" xr:uid="{FD3ECFA0-9E3C-4DD6-BB1C-2FEC370BE15F}"/>
    <cellStyle name="Comma 3 6 4 3" xfId="19384" xr:uid="{DC99388D-1566-4C3A-84B1-27E6C9A569E8}"/>
    <cellStyle name="Comma 3 6 4 3 2" xfId="29171" xr:uid="{6A486AAF-5821-461B-9EAE-071F429A3CC8}"/>
    <cellStyle name="Comma 3 6 4 3 2 2" xfId="41621" xr:uid="{F405A126-3573-43D9-A9B8-AD5B936DF821}"/>
    <cellStyle name="Comma 3 6 4 3 3" xfId="25290" xr:uid="{57C1B937-B9CB-4429-899F-30CE21B4BB3F}"/>
    <cellStyle name="Comma 3 6 4 3 3 2" xfId="37742" xr:uid="{CCA1ACFF-EDC7-4468-939E-61FF8ACB230D}"/>
    <cellStyle name="Comma 3 6 4 3 4" xfId="33205" xr:uid="{3ED9FE45-9918-4AAF-B682-B7ABFA80F761}"/>
    <cellStyle name="Comma 3 6 4 4" xfId="17983" xr:uid="{A5FB0C98-466E-49E1-A663-415035603CC5}"/>
    <cellStyle name="Comma 3 6 4 4 2" xfId="28898" xr:uid="{5FBC047A-D73F-4909-A629-1875256F1FE3}"/>
    <cellStyle name="Comma 3 6 4 4 2 2" xfId="41348" xr:uid="{CDF76244-7286-41A8-9DFA-1FE1F0154BCA}"/>
    <cellStyle name="Comma 3 6 4 4 3" xfId="24936" xr:uid="{BEEF6D28-A283-4EAB-AC22-F2CFE487F1CD}"/>
    <cellStyle name="Comma 3 6 4 4 3 2" xfId="37389" xr:uid="{A7608243-411B-4559-BC90-D0438849587E}"/>
    <cellStyle name="Comma 3 6 4 4 4" xfId="32932" xr:uid="{C1DF5C12-24EA-438F-B0F9-DF846AE24C06}"/>
    <cellStyle name="Comma 3 6 4 5" xfId="16052" xr:uid="{A5E22909-27AF-443B-A772-4C7EE84701AE}"/>
    <cellStyle name="Comma 3 6 4 5 2" xfId="28313" xr:uid="{A6AA830F-8785-49A3-85E9-DDBD471B7C00}"/>
    <cellStyle name="Comma 3 6 4 5 2 2" xfId="40763" xr:uid="{49D07C9E-A414-4E4E-BDF7-9985BB58E7FB}"/>
    <cellStyle name="Comma 3 6 4 5 3" xfId="24272" xr:uid="{3F8E1922-FABB-4752-AFA1-77CD1767F798}"/>
    <cellStyle name="Comma 3 6 4 5 3 2" xfId="36726" xr:uid="{507A09EB-E6A8-4B94-95A2-802F4B43BA8C}"/>
    <cellStyle name="Comma 3 6 4 5 4" xfId="32347" xr:uid="{B476BD90-B824-4B2E-B679-CCE37D474683}"/>
    <cellStyle name="Comma 3 6 4 6" xfId="27500" xr:uid="{9BEC225F-BD96-422E-802C-A50ED0A195B0}"/>
    <cellStyle name="Comma 3 6 4 6 2" xfId="39950" xr:uid="{60C38F5F-9571-4DE4-AE02-64028E030E99}"/>
    <cellStyle name="Comma 3 6 4 7" xfId="23313" xr:uid="{45B94294-91C0-4DBD-807A-26384089F801}"/>
    <cellStyle name="Comma 3 6 4 7 2" xfId="35768" xr:uid="{373829D6-52F4-4E26-A8E7-CCCDACC409CC}"/>
    <cellStyle name="Comma 3 6 4 8" xfId="31534" xr:uid="{C33183E8-3AD5-4DEF-9288-5EEB925B65D8}"/>
    <cellStyle name="Comma 3 6 5" xfId="13917" xr:uid="{0295115F-7293-4DAE-8551-4BAA169728B2}"/>
    <cellStyle name="Comma 3 6 5 2" xfId="18640" xr:uid="{F71A1BAA-AE34-416B-863B-BC73F4449863}"/>
    <cellStyle name="Comma 3 6 5 2 2" xfId="29002" xr:uid="{CBD1FEE3-5520-42D4-94CC-5DFA99A58EC2}"/>
    <cellStyle name="Comma 3 6 5 2 2 2" xfId="41452" xr:uid="{3BFD6D1F-E9A9-447B-94FA-C978ECDBCCC8}"/>
    <cellStyle name="Comma 3 6 5 2 3" xfId="25120" xr:uid="{94F5A03A-12AB-4BEF-86D1-CFD3452E3662}"/>
    <cellStyle name="Comma 3 6 5 2 3 2" xfId="37572" xr:uid="{ADAA275F-DE0B-4B3A-A532-E6E438A9BB2A}"/>
    <cellStyle name="Comma 3 6 5 2 4" xfId="33036" xr:uid="{97719026-DF7C-4323-9D80-6C7529589A0A}"/>
    <cellStyle name="Comma 3 6 5 3" xfId="19989" xr:uid="{4F31E858-66D3-4117-885F-471B7B6FB79B}"/>
    <cellStyle name="Comma 3 6 5 3 2" xfId="29275" xr:uid="{EF5B242F-FD6F-4CAE-B104-B6242407EFB9}"/>
    <cellStyle name="Comma 3 6 5 3 2 2" xfId="41725" xr:uid="{91B90E89-89DB-4FF2-BAD4-3B1CA8017774}"/>
    <cellStyle name="Comma 3 6 5 3 3" xfId="25395" xr:uid="{4A209D6C-FF0F-418E-8907-5DAA3B78BB1E}"/>
    <cellStyle name="Comma 3 6 5 3 3 2" xfId="37846" xr:uid="{F77344CC-D274-4E6C-A50E-0A09A2D95B08}"/>
    <cellStyle name="Comma 3 6 5 3 4" xfId="33309" xr:uid="{7157B6EC-0830-4833-A897-BA12CD3B9FC8}"/>
    <cellStyle name="Comma 3 6 5 4" xfId="17764" xr:uid="{D2199741-6D90-4FED-A748-598E80840C1D}"/>
    <cellStyle name="Comma 3 6 5 4 2" xfId="28809" xr:uid="{CC0B82C1-E8EF-4F3A-9CF4-FF09E87E17C9}"/>
    <cellStyle name="Comma 3 6 5 4 2 2" xfId="41259" xr:uid="{CFE1EB8D-8FA7-41ED-A303-A225FFCBCEA7}"/>
    <cellStyle name="Comma 3 6 5 4 3" xfId="24847" xr:uid="{66F549C9-7516-44DB-98EC-BDFBB01A1E73}"/>
    <cellStyle name="Comma 3 6 5 4 3 2" xfId="37300" xr:uid="{5F92A63B-3E5E-4F86-A71C-AD8341C67EEB}"/>
    <cellStyle name="Comma 3 6 5 4 4" xfId="32843" xr:uid="{B2E26863-3903-4B25-842F-4B2727DF0811}"/>
    <cellStyle name="Comma 3 6 5 5" xfId="16381" xr:uid="{CA1D301D-0730-49B7-A873-FDC7A948A7D1}"/>
    <cellStyle name="Comma 3 6 5 5 2" xfId="28419" xr:uid="{E6AA671B-9E97-45CD-BE3E-D90846E7237B}"/>
    <cellStyle name="Comma 3 6 5 5 2 2" xfId="40869" xr:uid="{1568EB8F-02BA-47FC-B12F-6940553AD886}"/>
    <cellStyle name="Comma 3 6 5 5 3" xfId="24378" xr:uid="{57A3A724-2D5A-49DA-947E-D36B65913EB3}"/>
    <cellStyle name="Comma 3 6 5 5 3 2" xfId="36832" xr:uid="{439D12EC-8015-40D9-B2E5-6AC2A53F7DD2}"/>
    <cellStyle name="Comma 3 6 5 5 4" xfId="32453" xr:uid="{E047C12E-AE2F-40D8-A394-AC4083393A0F}"/>
    <cellStyle name="Comma 3 6 5 6" xfId="27502" xr:uid="{FA156EFD-82EB-4C27-9B70-7B65F1B80EBC}"/>
    <cellStyle name="Comma 3 6 5 6 2" xfId="39952" xr:uid="{1242991C-357C-49CF-B43B-82E353AE41D5}"/>
    <cellStyle name="Comma 3 6 5 7" xfId="23315" xr:uid="{A7A5418A-D166-431A-A953-DDB23B4ED508}"/>
    <cellStyle name="Comma 3 6 5 7 2" xfId="35770" xr:uid="{0F715817-DC24-4678-AF59-2C1A941A107A}"/>
    <cellStyle name="Comma 3 6 5 8" xfId="31536" xr:uid="{95667884-47FD-4DAF-9D82-5A53F7C04E99}"/>
    <cellStyle name="Comma 3 6 6" xfId="15694" xr:uid="{5BD75BF9-787F-46CC-9989-9006E977569C}"/>
    <cellStyle name="Comma 3 6 6 2" xfId="28005" xr:uid="{B4CAB4B7-E29F-4AA5-9003-15B8B454A655}"/>
    <cellStyle name="Comma 3 6 6 2 2" xfId="40455" xr:uid="{25B3A452-BF6A-4880-96C8-D7821F3A956F}"/>
    <cellStyle name="Comma 3 6 6 3" xfId="23964" xr:uid="{32AD0659-ED26-4935-AC86-E9D9B645A20F}"/>
    <cellStyle name="Comma 3 6 6 3 2" xfId="36418" xr:uid="{3B7C8FCF-DB30-482A-9DDC-4699573E0EEC}"/>
    <cellStyle name="Comma 3 6 6 4" xfId="32039" xr:uid="{89C7EB8A-0A9A-47C5-A195-0B3D85485BB8}"/>
    <cellStyle name="Comma 3 6 7" xfId="13898" xr:uid="{5C4983F8-8B48-4B54-A84E-2B87982F9BB6}"/>
    <cellStyle name="Comma 3 6 7 2" xfId="27483" xr:uid="{45A28C8B-2B64-4ABB-BF95-B5FD716F0B08}"/>
    <cellStyle name="Comma 3 6 7 2 2" xfId="39933" xr:uid="{EB13EFCB-4EA4-4147-A56D-9B9784722216}"/>
    <cellStyle name="Comma 3 6 7 3" xfId="23296" xr:uid="{E849EF98-DB3A-4001-BFCC-62B5AC0C41CD}"/>
    <cellStyle name="Comma 3 6 7 3 2" xfId="35751" xr:uid="{04353A2C-1E21-486A-9AEC-C883CAF7399F}"/>
    <cellStyle name="Comma 3 6 7 4" xfId="31517" xr:uid="{9F996931-B966-40CD-AC58-B86FABD39442}"/>
    <cellStyle name="Comma 3 6 8" xfId="43003" xr:uid="{B61D2001-9590-4B65-8113-E1A63E38974C}"/>
    <cellStyle name="Comma 3 6 9" xfId="43902" xr:uid="{71581432-5C56-497D-B1C6-E4C299F67D67}"/>
    <cellStyle name="Comma 3 7" xfId="1115" xr:uid="{CE569079-691D-4F38-883D-49606671063D}"/>
    <cellStyle name="Comma 3 7 10" xfId="17580" xr:uid="{1B825DBD-49F6-4ED9-BFA8-47AA1F37533B}"/>
    <cellStyle name="Comma 3 7 11" xfId="16894" xr:uid="{A16790D7-8CC7-4978-893E-2EA27D221295}"/>
    <cellStyle name="Comma 3 7 12" xfId="15695" xr:uid="{92555679-FBE9-400A-A2ED-458B8D7F5CF2}"/>
    <cellStyle name="Comma 3 7 13" xfId="13918" xr:uid="{2938B88E-0215-4062-B4AD-218D796E7D79}"/>
    <cellStyle name="Comma 3 7 14" xfId="43576" xr:uid="{FB98DEA6-E99B-4E40-BFC1-402C490D9332}"/>
    <cellStyle name="Comma 3 7 2" xfId="13919" xr:uid="{0EDDCE57-0EEA-4495-826A-9DC7D6556EDE}"/>
    <cellStyle name="Comma 3 7 2 2" xfId="13920" xr:uid="{F178C864-2F77-4511-9A80-245B3E43E88C}"/>
    <cellStyle name="Comma 3 7 2 2 2" xfId="13921" xr:uid="{EB5EDFF1-29ED-472D-AEFC-BB1143CDE1CA}"/>
    <cellStyle name="Comma 3 7 2 2 2 2" xfId="20569" xr:uid="{1D86AE9C-52BF-41D4-AD87-0CB5BA9867D6}"/>
    <cellStyle name="Comma 3 7 2 2 2 3" xfId="19187" xr:uid="{2C4E1590-21AB-4C1C-9E1B-E2036EDDD4E3}"/>
    <cellStyle name="Comma 3 7 2 2 2 4" xfId="16823" xr:uid="{BAB00DC9-B5DE-4935-B66B-86A53472CD24}"/>
    <cellStyle name="Comma 3 7 2 2 3" xfId="19778" xr:uid="{21C0A0C4-1A18-46A2-8A6D-68ACADE9F25C}"/>
    <cellStyle name="Comma 3 7 2 2 4" xfId="18457" xr:uid="{D827BD16-350E-4364-B2A4-88D37AC8B1F1}"/>
    <cellStyle name="Comma 3 7 2 2 5" xfId="17235" xr:uid="{93920220-8493-4015-9126-93C52738F716}"/>
    <cellStyle name="Comma 3 7 2 2 6" xfId="16270" xr:uid="{29024F91-352C-4DDE-BB29-AF587F1CA595}"/>
    <cellStyle name="Comma 3 7 2 3" xfId="13922" xr:uid="{F283B30A-F4D9-4E9B-A345-451141937D45}"/>
    <cellStyle name="Comma 3 7 2 3 2" xfId="20343" xr:uid="{329E29F8-4AB1-414D-A506-0DBECEE01A37}"/>
    <cellStyle name="Comma 3 7 2 3 3" xfId="18960" xr:uid="{1524CBF2-6026-41D1-85BC-A2D67BF83F17}"/>
    <cellStyle name="Comma 3 7 2 3 4" xfId="17457" xr:uid="{B6AA087E-6BA4-4457-AB59-FB9CAC520324}"/>
    <cellStyle name="Comma 3 7 2 3 5" xfId="16695" xr:uid="{5A4648DF-1505-48C9-BEEE-E3BE6A74C99F}"/>
    <cellStyle name="Comma 3 7 2 4" xfId="20751" xr:uid="{6F6F038B-1297-4F26-A158-F8088BB3DD45}"/>
    <cellStyle name="Comma 3 7 2 5" xfId="19555" xr:uid="{F91538C0-C8D6-447D-91E3-44853FA5AC7A}"/>
    <cellStyle name="Comma 3 7 2 6" xfId="20922" xr:uid="{73C6586E-27B0-4667-AB6D-5BAFAB1D592E}"/>
    <cellStyle name="Comma 3 7 2 7" xfId="18153" xr:uid="{543EE085-C39B-41FB-8775-41F9A47327E4}"/>
    <cellStyle name="Comma 3 7 2 8" xfId="17012" xr:uid="{EEAB011C-02A2-4681-B425-C8885F312148}"/>
    <cellStyle name="Comma 3 7 2 9" xfId="16143" xr:uid="{3A1831B1-A2BF-47F2-8092-E45EFD017B8E}"/>
    <cellStyle name="Comma 3 7 3" xfId="13923" xr:uid="{1A051CDC-4651-4E3C-B925-88D9B9DEC390}"/>
    <cellStyle name="Comma 3 7 3 2" xfId="13924" xr:uid="{EE1F77D0-4724-4B9C-AA02-E28BAFB0529B}"/>
    <cellStyle name="Comma 3 7 3 2 2" xfId="20474" xr:uid="{15973376-8F70-47A6-AB14-EF2162A58E6D}"/>
    <cellStyle name="Comma 3 7 3 2 3" xfId="19092" xr:uid="{1AB26B24-D900-46F8-8DD4-6554A65B9712}"/>
    <cellStyle name="Comma 3 7 3 2 4" xfId="16777" xr:uid="{9371E4B8-36AF-402E-B575-918B9F560839}"/>
    <cellStyle name="Comma 3 7 3 3" xfId="19684" xr:uid="{885BA722-F84F-4F6A-AA74-FF5393377103}"/>
    <cellStyle name="Comma 3 7 3 4" xfId="18286" xr:uid="{6F69348F-B92A-4C16-B94B-25943C56C7DA}"/>
    <cellStyle name="Comma 3 7 3 5" xfId="17142" xr:uid="{6A4D974C-B0C7-4C84-8C66-F2B5F1A18339}"/>
    <cellStyle name="Comma 3 7 3 6" xfId="16225" xr:uid="{A9CCDA38-2445-431E-BBAF-88893BCBBE11}"/>
    <cellStyle name="Comma 3 7 4" xfId="13925" xr:uid="{6B637C01-CF13-4130-8BCE-CB44F23562F0}"/>
    <cellStyle name="Comma 3 7 4 2" xfId="13926" xr:uid="{1694DB23-C367-424E-948D-0ACAE0580008}"/>
    <cellStyle name="Comma 3 7 4 2 2" xfId="20184" xr:uid="{1A41B77F-87DB-4E2D-9501-6512A40ADF1B}"/>
    <cellStyle name="Comma 3 7 4 2 3" xfId="18789" xr:uid="{5E26894A-7202-4F93-A780-CBCF4A03D834}"/>
    <cellStyle name="Comma 3 7 4 2 4" xfId="16605" xr:uid="{59640A60-5C9A-410A-B1A3-CEA4D9268428}"/>
    <cellStyle name="Comma 3 7 4 3" xfId="19385" xr:uid="{1DE0F24D-C2B0-4F0A-822A-2F8DF65EABF0}"/>
    <cellStyle name="Comma 3 7 4 4" xfId="17984" xr:uid="{796C137A-8822-4FE5-A77F-F91C7B116AAA}"/>
    <cellStyle name="Comma 3 7 4 5" xfId="17340" xr:uid="{47DFD45C-8161-49DF-B45F-33624E6F0959}"/>
    <cellStyle name="Comma 3 7 4 6" xfId="16053" xr:uid="{D80575CA-E61D-4B49-8CB4-34A97D693943}"/>
    <cellStyle name="Comma 3 7 5" xfId="13927" xr:uid="{67542830-D561-4FC6-8C4D-A85D1062BBDE}"/>
    <cellStyle name="Comma 3 7 5 2" xfId="19990" xr:uid="{E15FD5C8-4FDE-4651-94E7-4DC29CC86315}"/>
    <cellStyle name="Comma 3 7 5 3" xfId="17765" xr:uid="{0523E009-77DE-4F13-8839-FBC813B088E1}"/>
    <cellStyle name="Comma 3 7 5 4" xfId="16382" xr:uid="{1AD123E0-092C-45C8-9D27-C85061A9C031}"/>
    <cellStyle name="Comma 3 7 6" xfId="13928" xr:uid="{5BC6B7D1-A492-4F49-9BCB-B8A715111951}"/>
    <cellStyle name="Comma 3 7 6 2" xfId="19876" xr:uid="{6AB7D367-05C2-4431-9901-77117BF44D47}"/>
    <cellStyle name="Comma 3 7 6 3" xfId="18555" xr:uid="{6AD35516-7883-4081-84B6-3C248EC8624E}"/>
    <cellStyle name="Comma 3 7 6 4" xfId="16322" xr:uid="{2BA8B340-0DDC-47DB-83FB-5ABF8480C3A2}"/>
    <cellStyle name="Comma 3 7 7" xfId="20655" xr:uid="{2625EFB8-EBCC-472E-8C4E-AA6944B7001D}"/>
    <cellStyle name="Comma 3 7 8" xfId="19272" xr:uid="{BFBD689D-3019-4A9A-BC8A-9B8FEC5D6752}"/>
    <cellStyle name="Comma 3 7 9" xfId="20921" xr:uid="{D9779FA9-9A63-4DA3-9F44-F2819D07DBDB}"/>
    <cellStyle name="Comma 3 8" xfId="868" xr:uid="{A84E7B07-F6FE-4400-A9B3-716808E9E94D}"/>
    <cellStyle name="Comma 3 8 2" xfId="13930" xr:uid="{D260745E-86D5-4538-83A8-FA300DCC777F}"/>
    <cellStyle name="Comma 3 8 2 2" xfId="13931" xr:uid="{3814AD77-F196-4FB7-83A9-23BB707D35F0}"/>
    <cellStyle name="Comma 3 8 2 2 2" xfId="13932" xr:uid="{081B01AC-D2CF-4245-9F24-41B10EA247A4}"/>
    <cellStyle name="Comma 3 8 2 2 2 2" xfId="20570" xr:uid="{07E66131-499A-447D-9051-2A343FE6FC64}"/>
    <cellStyle name="Comma 3 8 2 2 2 3" xfId="19188" xr:uid="{A37030A1-AE11-4B8C-9CDE-75F712FE0C5C}"/>
    <cellStyle name="Comma 3 8 2 2 3" xfId="19779" xr:uid="{0C5C01E3-6D51-422B-A6E2-C7F10046F6EC}"/>
    <cellStyle name="Comma 3 8 2 2 4" xfId="18458" xr:uid="{787417AF-A232-424D-AD88-6A763A3D3D29}"/>
    <cellStyle name="Comma 3 8 2 2 5" xfId="17236" xr:uid="{C77609B7-6491-4563-8044-49209C31E6C3}"/>
    <cellStyle name="Comma 3 8 2 3" xfId="13933" xr:uid="{82499556-5C68-4DD6-9DAB-1F1F77D900BF}"/>
    <cellStyle name="Comma 3 8 2 3 2" xfId="20344" xr:uid="{BDD990FB-2190-4687-BB7F-BDDAB60C0BAE}"/>
    <cellStyle name="Comma 3 8 2 3 3" xfId="18961" xr:uid="{094F7CD3-7819-4F78-BB7D-5F0211D6ADAC}"/>
    <cellStyle name="Comma 3 8 2 3 4" xfId="17458" xr:uid="{F8B13B40-5938-40C0-9397-1E30D4A3DE61}"/>
    <cellStyle name="Comma 3 8 2 4" xfId="20752" xr:uid="{971CD471-CBBD-4619-988E-63F876D765BB}"/>
    <cellStyle name="Comma 3 8 2 5" xfId="19556" xr:uid="{2D1A6108-1EE5-4D5D-AD4E-6E1320F4EAC7}"/>
    <cellStyle name="Comma 3 8 2 6" xfId="20923" xr:uid="{85675CA5-899C-4CDD-AC70-6A40951D1CA1}"/>
    <cellStyle name="Comma 3 8 2 7" xfId="18154" xr:uid="{A52D2354-F4FF-4DDE-A1B4-E6BAA4B9A175}"/>
    <cellStyle name="Comma 3 8 2 8" xfId="17013" xr:uid="{D57CA87A-CD56-4D95-B472-A52EDB85DAA6}"/>
    <cellStyle name="Comma 3 8 3" xfId="13934" xr:uid="{BE002A9C-C50F-47EB-B6F1-D88C14EFC189}"/>
    <cellStyle name="Comma 3 8 3 2" xfId="13935" xr:uid="{DE935983-088C-4A2A-B75A-855C0F018BE4}"/>
    <cellStyle name="Comma 3 8 3 2 2" xfId="20185" xr:uid="{235114D4-F91F-4FB3-956D-82361E443F59}"/>
    <cellStyle name="Comma 3 8 3 2 3" xfId="18790" xr:uid="{95E74FD5-8CF0-4F74-BC2D-BE96EE959045}"/>
    <cellStyle name="Comma 3 8 3 3" xfId="19386" xr:uid="{816FCFC5-FD8C-44AB-9A33-DE8F09A2042F}"/>
    <cellStyle name="Comma 3 8 3 4" xfId="17985" xr:uid="{9B537C41-1049-4CAC-872A-2AAE5C8D5CB6}"/>
    <cellStyle name="Comma 3 8 4" xfId="13936" xr:uid="{D4CC9FCF-E3ED-4DAF-97B5-F4B338A1A310}"/>
    <cellStyle name="Comma 3 8 4 2" xfId="18641" xr:uid="{5CA6ECDB-124D-4D61-8DEB-BF16E694BDF6}"/>
    <cellStyle name="Comma 3 8 4 3" xfId="19991" xr:uid="{5E1BEE43-AAC1-47D7-BEF7-EA787F4931AE}"/>
    <cellStyle name="Comma 3 8 4 4" xfId="17766" xr:uid="{01922CCA-EAD5-4D85-8A21-127835C697E5}"/>
    <cellStyle name="Comma 3 8 5" xfId="13929" xr:uid="{4BE1A249-F13E-463C-85A8-746036025500}"/>
    <cellStyle name="Comma 3 9" xfId="13937" xr:uid="{05497077-BA0A-4601-A914-335890C968C6}"/>
    <cellStyle name="Comma 3 9 2" xfId="13938" xr:uid="{283F0B32-F37C-4830-B21B-C2401E65ECCF}"/>
    <cellStyle name="Comma 3 9 2 2" xfId="13939" xr:uid="{15209DB4-186F-485A-BB11-F96F33BBAF1A}"/>
    <cellStyle name="Comma 3 9 2 2 2" xfId="13940" xr:uid="{8D3E8D31-CD52-47CD-B56E-025729DDBEFB}"/>
    <cellStyle name="Comma 3 9 2 2 2 2" xfId="20571" xr:uid="{BEF84A92-EFD6-4BAA-A8A7-019E64673191}"/>
    <cellStyle name="Comma 3 9 2 2 2 3" xfId="19189" xr:uid="{FA853D55-49D1-4162-9A50-E4E02C3AB222}"/>
    <cellStyle name="Comma 3 9 2 2 3" xfId="19780" xr:uid="{75F01E9A-C18A-49E1-8E02-2FA0878B0C65}"/>
    <cellStyle name="Comma 3 9 2 2 4" xfId="18459" xr:uid="{A915CC58-B44E-41A2-8DF8-7C7ADE3DBA23}"/>
    <cellStyle name="Comma 3 9 2 2 5" xfId="17237" xr:uid="{72DAEF67-1163-443B-934C-EF2B7B189F62}"/>
    <cellStyle name="Comma 3 9 2 3" xfId="13941" xr:uid="{2E2CC734-1618-415B-9C00-C42D85DEBAA6}"/>
    <cellStyle name="Comma 3 9 2 3 2" xfId="20345" xr:uid="{8A3EC26D-B7FF-4362-A12C-16271DE5A7F0}"/>
    <cellStyle name="Comma 3 9 2 3 3" xfId="18962" xr:uid="{3A310CEA-5238-470C-A73D-8365DF339C98}"/>
    <cellStyle name="Comma 3 9 2 3 4" xfId="17459" xr:uid="{EFDCC91E-5AE6-4B9A-99D8-D56A18CD9A28}"/>
    <cellStyle name="Comma 3 9 2 4" xfId="20753" xr:uid="{EE2BD708-6E97-44CC-8CE7-413A98BA1EA8}"/>
    <cellStyle name="Comma 3 9 2 5" xfId="19557" xr:uid="{AB529027-854A-404E-BF11-A5A87BCA5FAC}"/>
    <cellStyle name="Comma 3 9 2 6" xfId="20924" xr:uid="{3208FBC9-47E1-4598-812B-95E5127646A3}"/>
    <cellStyle name="Comma 3 9 2 7" xfId="18155" xr:uid="{D92D51B5-CEE3-476D-8FF6-BE315DD84300}"/>
    <cellStyle name="Comma 3 9 2 8" xfId="17014" xr:uid="{DEA4C919-2928-4D07-B209-C8B0E3E19900}"/>
    <cellStyle name="Comma 3 9 3" xfId="13942" xr:uid="{7CBCAF10-7230-4D92-9554-E9F9B529A450}"/>
    <cellStyle name="Comma 3 9 3 2" xfId="13943" xr:uid="{11530BA2-2356-4BBA-A7AE-47CD4A15F3E1}"/>
    <cellStyle name="Comma 3 9 3 2 2" xfId="20186" xr:uid="{B33B112C-8E12-4C80-9E28-73384321E54E}"/>
    <cellStyle name="Comma 3 9 3 2 3" xfId="18791" xr:uid="{6452F9FB-81B5-497B-AD06-23B61014C36E}"/>
    <cellStyle name="Comma 3 9 3 3" xfId="19387" xr:uid="{8A32CADF-D4E6-44BF-9093-F5EF20B5F3BC}"/>
    <cellStyle name="Comma 3 9 3 4" xfId="17986" xr:uid="{30E5F8B6-9963-48F0-AC4A-F69F4D57318E}"/>
    <cellStyle name="Comma 3 9 4" xfId="13944" xr:uid="{375B988A-C0B8-4666-9E15-8F132DE1C63E}"/>
    <cellStyle name="Comma 3 9 4 2" xfId="18642" xr:uid="{797B74FD-E409-465C-935D-37F4FCDEFEC8}"/>
    <cellStyle name="Comma 3 9 4 3" xfId="19992" xr:uid="{5FC36DE8-0395-48FA-AB15-57455BEDE239}"/>
    <cellStyle name="Comma 3 9 4 4" xfId="17767" xr:uid="{2C53D394-3388-4054-AC29-69884F483D40}"/>
    <cellStyle name="Comma 3_แยกอายุ(ประชุมบอร์ด)" xfId="990" xr:uid="{729FDAA8-0CE6-4BB1-A839-4E2BC9B890E4}"/>
    <cellStyle name="Comma 30" xfId="720" xr:uid="{C9A810B3-C484-41DE-8EF5-B031B3C68867}"/>
    <cellStyle name="Comma 30 2" xfId="15656" xr:uid="{66CA18C8-3B27-407E-8BB5-1B75F849347A}"/>
    <cellStyle name="Comma 30 3" xfId="43493" xr:uid="{B422888F-8E0D-4958-9C60-5E1F9B93ED47}"/>
    <cellStyle name="Comma 30 4" xfId="43686" xr:uid="{91636F58-DD4A-4D6E-9D84-0326BB2235A0}"/>
    <cellStyle name="Comma 31" xfId="771" xr:uid="{D28C26F3-0347-452D-972B-4710938940A0}"/>
    <cellStyle name="Comma 31 2" xfId="43496" xr:uid="{389F3B1C-3B29-4A10-857D-43D99C4D17AE}"/>
    <cellStyle name="Comma 32" xfId="715" xr:uid="{47137EC2-9AAC-4E88-9269-E9F6CA794F48}"/>
    <cellStyle name="Comma 32 2" xfId="43501" xr:uid="{A5BC3A87-300F-4ACC-B309-55E09AF27266}"/>
    <cellStyle name="Comma 33" xfId="717" xr:uid="{EEAE615B-1562-497B-9CA8-AE42AFEA6EA3}"/>
    <cellStyle name="Comma 33 2" xfId="12225" xr:uid="{8C9B3B58-FF1A-4880-ABED-5AF99B7A6CD4}"/>
    <cellStyle name="Comma 33 2 2" xfId="12226" xr:uid="{81971085-45D0-4780-ACD7-BFD3924C9DA5}"/>
    <cellStyle name="Comma 33 3" xfId="12227" xr:uid="{DF614D86-4615-4948-A0E6-EF11A884CA4A}"/>
    <cellStyle name="Comma 33 3 2" xfId="12228" xr:uid="{FB4E7C4F-E25E-4C6F-9583-F00E8AE161EC}"/>
    <cellStyle name="Comma 33 4" xfId="12229" xr:uid="{B8A3FB6E-F6CF-4B40-B5A4-5B6963FDC331}"/>
    <cellStyle name="Comma 33 5" xfId="43508" xr:uid="{32D2AFAD-5F40-4C64-AA80-A8B3E01AB282}"/>
    <cellStyle name="Comma 34" xfId="267" xr:uid="{2FBF488E-79A7-4D45-9E91-8DE66971A9E3}"/>
    <cellStyle name="Comma 34 10" xfId="43619" xr:uid="{364B1FCF-D988-46A8-9890-BAE0F3A1D8A5}"/>
    <cellStyle name="Comma 34 2" xfId="796" xr:uid="{2496CC69-C546-41DA-AA0B-EBF71CD3C219}"/>
    <cellStyle name="Comma 34 2 2" xfId="847" xr:uid="{FCE159CE-5764-469F-82B6-BE2C6CA7D188}"/>
    <cellStyle name="Comma 34 2 2 2" xfId="25667" xr:uid="{5492FF74-822B-439B-B219-69628A9F44DB}"/>
    <cellStyle name="Comma 34 2 2 2 2" xfId="38117" xr:uid="{3C50F617-1D29-46FC-9E30-7ED9E1A1B3B8}"/>
    <cellStyle name="Comma 34 2 2 3" xfId="21194" xr:uid="{AC9D379F-2320-4BA7-9C6C-08A4D16BC120}"/>
    <cellStyle name="Comma 34 2 2 3 2" xfId="33667" xr:uid="{A01F5E07-3C5B-4491-B0F1-C463DCAB640E}"/>
    <cellStyle name="Comma 34 2 2 4" xfId="29701" xr:uid="{6107A4EE-18D6-47F4-A18A-220D157835C1}"/>
    <cellStyle name="Comma 34 2 3" xfId="25623" xr:uid="{0B74DA47-077E-4CD5-BB7F-BDDDB0F15B03}"/>
    <cellStyle name="Comma 34 2 3 2" xfId="38073" xr:uid="{97C6C2E4-DCAD-4F0A-95BF-C7A334047F92}"/>
    <cellStyle name="Comma 34 2 4" xfId="21150" xr:uid="{FC90F123-F84B-4A16-ABD6-30A3B3DE7F8D}"/>
    <cellStyle name="Comma 34 2 4 2" xfId="33623" xr:uid="{914025EB-3FFE-41AB-86D0-80FCBD814537}"/>
    <cellStyle name="Comma 34 2 5" xfId="29657" xr:uid="{2A75E746-74CC-4D7C-A469-2698D96954D2}"/>
    <cellStyle name="Comma 34 3" xfId="820" xr:uid="{98C96DA0-A22F-4C7B-BBAB-6B80FEBA7EF7}"/>
    <cellStyle name="Comma 34 3 2" xfId="25643" xr:uid="{DB901FC9-1FC2-4A66-8C53-FC5B4B71D02F}"/>
    <cellStyle name="Comma 34 3 2 2" xfId="38093" xr:uid="{85D69A2B-4268-4E64-AC81-CA66EC972CE0}"/>
    <cellStyle name="Comma 34 3 3" xfId="21170" xr:uid="{40F89F5D-AB12-4BA5-8A48-3D906407A880}"/>
    <cellStyle name="Comma 34 3 3 2" xfId="33643" xr:uid="{0F2BB5C6-2BCE-424F-A59A-9E69C8839FEB}"/>
    <cellStyle name="Comma 34 3 4" xfId="29677" xr:uid="{44E985F3-E993-4EE7-B03D-05C4FE2770D9}"/>
    <cellStyle name="Comma 34 4" xfId="910" xr:uid="{4C5032D3-B304-4D81-9474-790C464016B2}"/>
    <cellStyle name="Comma 34 4 2" xfId="25689" xr:uid="{6649163D-E653-4570-AF9A-334648D45869}"/>
    <cellStyle name="Comma 34 4 2 2" xfId="38139" xr:uid="{4F61FA22-36FC-4AC3-89B9-79AE50C6A93B}"/>
    <cellStyle name="Comma 34 4 3" xfId="21216" xr:uid="{572200FC-10D4-4F8B-ADB7-286C376DC0BC}"/>
    <cellStyle name="Comma 34 4 3 2" xfId="33689" xr:uid="{FEB73C56-2930-4EAB-86AD-D434C5750773}"/>
    <cellStyle name="Comma 34 4 4" xfId="29723" xr:uid="{95135F11-8289-43DF-B214-59D43FF6FF19}"/>
    <cellStyle name="Comma 34 5" xfId="13079" xr:uid="{24D966B7-8C7F-4957-AD3F-C102AA07347A}"/>
    <cellStyle name="Comma 34 5 2" xfId="27284" xr:uid="{C56A3D51-062D-445D-978A-13D826197BA7}"/>
    <cellStyle name="Comma 34 5 2 2" xfId="39734" xr:uid="{0B0CF159-4C49-4E22-BA73-47BFF2BB7954}"/>
    <cellStyle name="Comma 34 5 3" xfId="23093" xr:uid="{FFE26CF7-9652-419D-9681-C2CBAFBBE070}"/>
    <cellStyle name="Comma 34 5 3 2" xfId="35548" xr:uid="{63BB039B-CE0C-4892-A526-E1F7794960D9}"/>
    <cellStyle name="Comma 34 5 4" xfId="31318" xr:uid="{4420DBEC-CB4D-43A7-B9C6-1CBD54B2FBBC}"/>
    <cellStyle name="Comma 34 6" xfId="25604" xr:uid="{628A4D1C-6922-42BA-B59E-7866FF440CE7}"/>
    <cellStyle name="Comma 34 6 2" xfId="38054" xr:uid="{A38698DE-A5E2-4DA9-9197-6810865ABF28}"/>
    <cellStyle name="Comma 34 7" xfId="21100" xr:uid="{BAE6A310-02C3-450C-9D2A-311F7DA4EF93}"/>
    <cellStyle name="Comma 34 7 2" xfId="33575" xr:uid="{275F6003-AC16-4913-B70A-E031895EC53B}"/>
    <cellStyle name="Comma 34 8" xfId="29637" xr:uid="{48826429-B410-48A0-88FB-E03AC7717267}"/>
    <cellStyle name="Comma 34 9" xfId="43511" xr:uid="{44231F9D-446E-49C7-87CC-E8BA2A52691C}"/>
    <cellStyle name="Comma 35" xfId="775" xr:uid="{9CDC662E-3EA2-4046-B253-72AFF7F8EA35}"/>
    <cellStyle name="Comma 35 2" xfId="971" xr:uid="{71A2E6C0-0CE5-4252-96AB-5803EF75B66D}"/>
    <cellStyle name="Comma 35 3" xfId="43514" xr:uid="{FB94ABDC-F8A6-411C-A4D7-6230996F63BB}"/>
    <cellStyle name="Comma 36" xfId="783" xr:uid="{6E5C51A5-4E24-4AB1-92DB-3B863D6C9DEB}"/>
    <cellStyle name="Comma 36 2" xfId="981" xr:uid="{E99B6D05-4C8C-414A-AA86-87A0C20C41E9}"/>
    <cellStyle name="Comma 36 2 2" xfId="1119" xr:uid="{E464F0FB-7A44-4EE8-82C8-98E4F935E0E1}"/>
    <cellStyle name="Comma 36 3" xfId="978" xr:uid="{D1522CBE-2BD2-4341-8790-ACB9E75A6E59}"/>
    <cellStyle name="Comma 36 4" xfId="43517" xr:uid="{7211F64B-A612-4731-B7B7-1B5F7A9886BA}"/>
    <cellStyle name="Comma 37" xfId="785" xr:uid="{F08D8EDC-7121-436F-8B31-CA77AF43417F}"/>
    <cellStyle name="Comma 37 2" xfId="805" xr:uid="{D64E8D47-4135-48C6-A9F5-8EDCD0B89B56}"/>
    <cellStyle name="Comma 37 2 2" xfId="856" xr:uid="{74953016-1298-41E7-B6BA-82E66F6787B7}"/>
    <cellStyle name="Comma 37 2 2 2" xfId="25676" xr:uid="{941AE2B1-F5F6-4B19-B195-73B0189A40EB}"/>
    <cellStyle name="Comma 37 2 2 2 2" xfId="38126" xr:uid="{E510F955-E4A1-4AFB-9913-8CF320EF828E}"/>
    <cellStyle name="Comma 37 2 2 3" xfId="21203" xr:uid="{73781770-0513-4DA3-A006-13D1CBC38458}"/>
    <cellStyle name="Comma 37 2 2 3 2" xfId="33676" xr:uid="{3EE27FF8-34AD-444A-B416-3E8788204AD6}"/>
    <cellStyle name="Comma 37 2 2 4" xfId="29710" xr:uid="{6148D19D-9F0F-4B53-AA10-A1B57B401BA7}"/>
    <cellStyle name="Comma 37 2 3" xfId="25632" xr:uid="{000C15C6-BE1E-49D3-B1AE-4AC4857515B5}"/>
    <cellStyle name="Comma 37 2 3 2" xfId="38082" xr:uid="{CDA21542-58E4-4EB3-B23E-8427E73C7056}"/>
    <cellStyle name="Comma 37 2 4" xfId="21159" xr:uid="{A56924CA-A13B-4477-8419-A77DA28A8EE0}"/>
    <cellStyle name="Comma 37 2 4 2" xfId="33632" xr:uid="{E0118B4D-DE28-456F-8E98-299622005A08}"/>
    <cellStyle name="Comma 37 2 5" xfId="29666" xr:uid="{67AE50F9-0B4D-42A2-AF14-6696BD076391}"/>
    <cellStyle name="Comma 37 2 6" xfId="42175" xr:uid="{081B4B14-4636-49FE-BCEA-6F32515A0D9B}"/>
    <cellStyle name="Comma 37 3" xfId="837" xr:uid="{F624F8B9-1706-4AD7-B0F4-BD25F016F4E2}"/>
    <cellStyle name="Comma 37 3 2" xfId="25657" xr:uid="{3BFEC31D-D60E-49A2-81DB-6A48A0782F79}"/>
    <cellStyle name="Comma 37 3 2 2" xfId="38107" xr:uid="{2EADC3FC-E01F-44A8-B460-93E3A3C1110E}"/>
    <cellStyle name="Comma 37 3 3" xfId="21184" xr:uid="{8BDF297C-35E4-4407-837C-959546339FCD}"/>
    <cellStyle name="Comma 37 3 3 2" xfId="33657" xr:uid="{75EBC146-23D1-4F25-B93C-482CBE7E4110}"/>
    <cellStyle name="Comma 37 3 4" xfId="29691" xr:uid="{0915825A-BFDB-4B50-93BD-33D6A02D31DE}"/>
    <cellStyle name="Comma 37 3 5" xfId="43519" xr:uid="{F5C88DDF-2F9C-4CD1-A7A5-63D9531946F6}"/>
    <cellStyle name="Comma 37 4" xfId="869" xr:uid="{AA225F8B-2477-4EE8-88AF-1DA93D1EAB42}"/>
    <cellStyle name="Comma 37 5" xfId="13080" xr:uid="{4CBB6C82-B7DD-443D-82F1-DDDE5BAD8A8D}"/>
    <cellStyle name="Comma 37 5 2" xfId="27285" xr:uid="{2F7A972E-B81A-42F3-86B8-0EA1F7CB1BFE}"/>
    <cellStyle name="Comma 37 5 2 2" xfId="39735" xr:uid="{BD7D8435-58D6-4830-B10D-41FE22D19040}"/>
    <cellStyle name="Comma 37 5 3" xfId="23094" xr:uid="{D24449AE-B411-4744-9679-6BEC29067448}"/>
    <cellStyle name="Comma 37 5 3 2" xfId="35549" xr:uid="{22D2E940-BCFF-4C60-88CF-7ED653CFBC9C}"/>
    <cellStyle name="Comma 37 5 4" xfId="31319" xr:uid="{C9C4D066-13FA-43F3-B3ED-215BAE849107}"/>
    <cellStyle name="Comma 37 6" xfId="21056" xr:uid="{6864C6D0-4A6D-4542-A566-6D6FD9CB4CC5}"/>
    <cellStyle name="Comma 37 6 2" xfId="25613" xr:uid="{D8B3D921-9509-4FBE-AACD-5FBCBB7F59E9}"/>
    <cellStyle name="Comma 37 6 2 2" xfId="38063" xr:uid="{E9750786-4035-43BB-9684-8A152CC753B5}"/>
    <cellStyle name="Comma 37 7" xfId="21140" xr:uid="{0A622FA9-BBA1-48A8-8FFD-A2B6C70BAC77}"/>
    <cellStyle name="Comma 37 7 2" xfId="33613" xr:uid="{EEF94E9F-2894-4BFD-BDE6-8DA3DC640ECC}"/>
    <cellStyle name="Comma 37 8" xfId="29647" xr:uid="{241DD999-DA69-4680-86F4-475F86CFF1CD}"/>
    <cellStyle name="Comma 38" xfId="27" xr:uid="{F6C71A8C-9BAC-428E-957B-E13FCB6EF944}"/>
    <cellStyle name="Comma 38 10" xfId="42650" xr:uid="{3FC3426C-C958-49ED-BF73-EA0E84CE4D45}"/>
    <cellStyle name="Comma 38 11" xfId="43669" xr:uid="{BFADD7A9-76F8-4A38-99F2-5B56ADBC3F23}"/>
    <cellStyle name="Comma 38 2" xfId="807" xr:uid="{423FF556-1F27-40FF-90B9-8A35D3A6107D}"/>
    <cellStyle name="Comma 38 2 10" xfId="43935" xr:uid="{D87F2334-3376-4554-866C-C7AEF4FE2CB5}"/>
    <cellStyle name="Comma 38 2 2" xfId="858" xr:uid="{D68D1D99-1F50-4B92-96E3-9D8CC130E5CA}"/>
    <cellStyle name="Comma 38 2 2 2" xfId="25678" xr:uid="{24E8AF61-EDA0-4A85-8FA9-3E544B11E943}"/>
    <cellStyle name="Comma 38 2 2 2 2" xfId="38128" xr:uid="{1BB4E1E5-F5A3-42FF-8991-6EDA2A976C50}"/>
    <cellStyle name="Comma 38 2 2 3" xfId="21205" xr:uid="{54027A43-821F-4FDB-98FB-3B4716CFEB20}"/>
    <cellStyle name="Comma 38 2 2 3 2" xfId="33678" xr:uid="{EAC397B3-196A-404B-8985-0B9405C6DE4C}"/>
    <cellStyle name="Comma 38 2 2 4" xfId="29712" xr:uid="{EABFA43A-55D0-421E-914F-9546C40D6F84}"/>
    <cellStyle name="Comma 38 2 2 5" xfId="44225" xr:uid="{CC5456F0-BD58-43A8-9251-C7085A82A9C1}"/>
    <cellStyle name="Comma 38 2 3" xfId="25634" xr:uid="{351F79B1-C796-4C65-ACC2-0ACAABA1599C}"/>
    <cellStyle name="Comma 38 2 3 2" xfId="38084" xr:uid="{1E6C4729-7A9C-412D-B41C-5F023403A4E8}"/>
    <cellStyle name="Comma 38 2 4" xfId="21161" xr:uid="{DB0EA59A-FC54-4DC9-A510-C7CFDB617271}"/>
    <cellStyle name="Comma 38 2 4 2" xfId="33634" xr:uid="{4CD64FF8-AC91-49CC-B752-54E9975128E2}"/>
    <cellStyle name="Comma 38 2 5" xfId="29668" xr:uid="{BA8F6AF4-0690-4464-A815-7A1D02A9C0A0}"/>
    <cellStyle name="Comma 38 2 6" xfId="42394" xr:uid="{84369E4A-BE2A-4020-908E-7C133EFA96B3}"/>
    <cellStyle name="Comma 38 2 7" xfId="42399" xr:uid="{4418FB04-E514-4C40-A884-6B87DDCBB14B}"/>
    <cellStyle name="Comma 38 2 8" xfId="43522" xr:uid="{5DD16968-AD31-4DB7-858B-A7ACE72A209A}"/>
    <cellStyle name="Comma 38 2 9" xfId="43620" xr:uid="{349B4F4C-DF6C-4598-9543-53EFD192E88F}"/>
    <cellStyle name="Comma 38 3" xfId="839" xr:uid="{C72A21F7-83B5-4791-BC48-DA45306BC045}"/>
    <cellStyle name="Comma 38 3 2" xfId="25659" xr:uid="{26F6047F-8664-4D1D-AC51-335AAB44C5AB}"/>
    <cellStyle name="Comma 38 3 2 2" xfId="38109" xr:uid="{A283B24A-AF2C-41FC-A0BC-C7444252E2E7}"/>
    <cellStyle name="Comma 38 3 3" xfId="21186" xr:uid="{C239BA69-4B92-4DB7-830D-1B10DDBC60E8}"/>
    <cellStyle name="Comma 38 3 3 2" xfId="33659" xr:uid="{0009BD35-BB73-48FB-9DB7-8302E198EEB7}"/>
    <cellStyle name="Comma 38 3 4" xfId="29693" xr:uid="{86CD3257-30FD-4B49-9094-23171933D471}"/>
    <cellStyle name="Comma 38 4" xfId="980" xr:uid="{F22ACC6D-E564-47C3-A862-C01BD96A8802}"/>
    <cellStyle name="Comma 38 5" xfId="13077" xr:uid="{D82C4A75-451F-44DD-AF55-BF0313FCB1F4}"/>
    <cellStyle name="Comma 38 5 2" xfId="27282" xr:uid="{5DF52510-5D85-48C5-A4FD-8D9F79A8368B}"/>
    <cellStyle name="Comma 38 5 2 2" xfId="39732" xr:uid="{2DEDF230-F2B1-4C1C-8BD9-7CE2715045CE}"/>
    <cellStyle name="Comma 38 5 3" xfId="23091" xr:uid="{8455A631-600A-4799-AB18-8CB42BF9799D}"/>
    <cellStyle name="Comma 38 5 3 2" xfId="35546" xr:uid="{2B3A9949-AB83-4355-BC1D-69A50E177B6E}"/>
    <cellStyle name="Comma 38 5 4" xfId="31316" xr:uid="{98157BF5-A74B-4EC6-BD77-6B8CD7034886}"/>
    <cellStyle name="Comma 38 6" xfId="25615" xr:uid="{0A1FB285-1A73-42B3-856F-50132FE166C0}"/>
    <cellStyle name="Comma 38 6 2" xfId="38065" xr:uid="{0162055D-3153-44DA-B926-6306DC7E8232}"/>
    <cellStyle name="Comma 38 7" xfId="21142" xr:uid="{B749F6C6-D675-48D7-96CE-DFFEA83363D0}"/>
    <cellStyle name="Comma 38 7 2" xfId="33615" xr:uid="{1425356C-E3D7-44C1-A4D7-68ABC757233B}"/>
    <cellStyle name="Comma 38 8" xfId="29649" xr:uid="{CE6C9807-2337-45E4-B02C-B4AADED4C8B4}"/>
    <cellStyle name="Comma 38 9" xfId="787" xr:uid="{E9297DD7-5382-4ADD-B85E-4F3625F0CBD7}"/>
    <cellStyle name="Comma 39" xfId="789" xr:uid="{963C6270-E110-4C75-9616-415FAD0B444B}"/>
    <cellStyle name="Comma 39 10" xfId="43676" xr:uid="{B788B73E-30C6-4771-98B3-092C1A3218AF}"/>
    <cellStyle name="Comma 39 2" xfId="809" xr:uid="{D38C91F9-6967-43CB-8728-2DACE5EF1CB7}"/>
    <cellStyle name="Comma 39 2 2" xfId="860" xr:uid="{D1E452CD-EDB4-4603-9A68-901039D4842E}"/>
    <cellStyle name="Comma 39 2 2 2" xfId="25680" xr:uid="{7A79AE8C-FC39-47EF-B496-72354D94B79D}"/>
    <cellStyle name="Comma 39 2 2 2 2" xfId="38130" xr:uid="{F20DC2BC-B769-492E-B827-DF57C6018E7E}"/>
    <cellStyle name="Comma 39 2 2 3" xfId="21207" xr:uid="{88DD22C9-8037-4E91-ADA0-9EBF089D2EB6}"/>
    <cellStyle name="Comma 39 2 2 3 2" xfId="33680" xr:uid="{BBD577BF-1B49-42B0-8407-AD515B3179CF}"/>
    <cellStyle name="Comma 39 2 2 4" xfId="29714" xr:uid="{71A9FF05-6A3D-4011-A245-67B7545CF2D5}"/>
    <cellStyle name="Comma 39 2 3" xfId="25636" xr:uid="{609FF894-4056-495E-8C52-F7CFF4F73693}"/>
    <cellStyle name="Comma 39 2 3 2" xfId="38086" xr:uid="{547901DC-256E-4F89-A4E1-0D55B9BBF059}"/>
    <cellStyle name="Comma 39 2 4" xfId="21163" xr:uid="{EF8D078E-2D80-4880-B555-42F955CD94E9}"/>
    <cellStyle name="Comma 39 2 4 2" xfId="33636" xr:uid="{0227D376-6CB5-49F8-A92C-BF91AD19BA78}"/>
    <cellStyle name="Comma 39 2 5" xfId="29670" xr:uid="{AA12D37F-BE32-4152-86B9-526915074C91}"/>
    <cellStyle name="Comma 39 3" xfId="841" xr:uid="{4826DD44-6141-4BCC-9B11-0BFFEE2C7486}"/>
    <cellStyle name="Comma 39 3 2" xfId="25661" xr:uid="{B5E19027-B15A-4AD7-B7D1-F6FEA50B1CC0}"/>
    <cellStyle name="Comma 39 3 2 2" xfId="38111" xr:uid="{A4B0D2A8-7B30-4AC8-A688-8A9D2A000BAF}"/>
    <cellStyle name="Comma 39 3 3" xfId="21188" xr:uid="{DF916B8A-361C-4538-AC45-7E40A109621B}"/>
    <cellStyle name="Comma 39 3 3 2" xfId="33661" xr:uid="{96252F4A-C8DF-49FF-89AD-7055B032F2B5}"/>
    <cellStyle name="Comma 39 3 4" xfId="29695" xr:uid="{B7759FE8-9EF3-415F-98A3-8018E3B62927}"/>
    <cellStyle name="Comma 39 4" xfId="984" xr:uid="{3CFCA95F-EB48-42CB-8B12-32A8C5311B2C}"/>
    <cellStyle name="Comma 39 5" xfId="25617" xr:uid="{1EA09886-FE89-4D35-B235-FDF4BEAEF037}"/>
    <cellStyle name="Comma 39 5 2" xfId="38067" xr:uid="{E2CDEC1F-4C70-4B34-A67F-55DA0AC87F50}"/>
    <cellStyle name="Comma 39 6" xfId="21144" xr:uid="{99D29962-D154-4D5B-9FE8-C835680C5F82}"/>
    <cellStyle name="Comma 39 6 2" xfId="33617" xr:uid="{09D3BA96-D4CB-4FA7-BD1F-C5ECCE6391D1}"/>
    <cellStyle name="Comma 39 7" xfId="29651" xr:uid="{EDB3DE60-CC93-45AF-BBB3-B28DF3AF51E2}"/>
    <cellStyle name="Comma 39 8" xfId="43525" xr:uid="{DA41E05C-C1C1-4428-B072-816B8C8A4023}"/>
    <cellStyle name="Comma 39 9" xfId="43621" xr:uid="{8C5303FC-F647-4193-B14B-5CC88E7D0B2B}"/>
    <cellStyle name="Comma 4" xfId="118" xr:uid="{A1A76212-3B8D-43BC-AEDC-5B3A739AF0CD}"/>
    <cellStyle name="Comma 4 10" xfId="870" xr:uid="{D4685A3D-6E59-4A7D-8BC4-9E963CE5F5FD}"/>
    <cellStyle name="Comma 4 10 2" xfId="19877" xr:uid="{BE161652-BA97-4D8D-A15D-05F98293ED64}"/>
    <cellStyle name="Comma 4 10 3" xfId="18556" xr:uid="{C83D87C1-0BC5-4A73-9522-F5E20AE018DE}"/>
    <cellStyle name="Comma 4 11" xfId="20656" xr:uid="{DAB134DD-3971-4339-9BC3-A967451475E2}"/>
    <cellStyle name="Comma 4 12" xfId="19273" xr:uid="{8A4A4EF4-7D18-4155-8231-E434BFEA10AF}"/>
    <cellStyle name="Comma 4 12 2" xfId="46000" xr:uid="{DB585BCA-C96A-4A4E-8587-0FE0D81F36C8}"/>
    <cellStyle name="Comma 4 13" xfId="20925" xr:uid="{3F6F085D-D636-4D5C-9DCB-08C9B7DC3FF5}"/>
    <cellStyle name="Comma 4 14" xfId="17581" xr:uid="{A8676A4A-EBCD-4D78-AA68-EBF82E82893E}"/>
    <cellStyle name="Comma 4 15" xfId="16895" xr:uid="{E89A8746-CEDD-424E-8BBA-881811D0432E}"/>
    <cellStyle name="Comma 4 16" xfId="42465" xr:uid="{3123AB79-E7AC-475A-8B87-A05ECBFA7A6E}"/>
    <cellStyle name="Comma 4 2" xfId="119" xr:uid="{F235C6C7-2528-4C4D-BB99-3E23ACBAEDEE}"/>
    <cellStyle name="Comma 4 2 10" xfId="20657" xr:uid="{7F43E89A-DDD8-4F32-B8DF-FF1CF8356182}"/>
    <cellStyle name="Comma 4 2 11" xfId="19274" xr:uid="{B982FDD7-1BE8-4178-B9FD-8C14069645A2}"/>
    <cellStyle name="Comma 4 2 12" xfId="20926" xr:uid="{9350ADA6-B94B-4845-9AAE-768E997296DF}"/>
    <cellStyle name="Comma 4 2 13" xfId="17582" xr:uid="{8CA4B10D-5A26-4937-A8BE-1428AD40D000}"/>
    <cellStyle name="Comma 4 2 14" xfId="16896" xr:uid="{8B766047-CFED-4E22-A52D-7EB22FA3D649}"/>
    <cellStyle name="Comma 4 2 15" xfId="13945" xr:uid="{7BF4B113-9D82-493A-B060-3478D58A6280}"/>
    <cellStyle name="Comma 4 2 16" xfId="42176" xr:uid="{EDD70F2D-F238-4CDD-A589-E595E1DECAEC}"/>
    <cellStyle name="Comma 4 2 17" xfId="42466" xr:uid="{034A3CA1-5855-4E35-8A37-F2A6F4DFD924}"/>
    <cellStyle name="Comma 4 2 18" xfId="42651" xr:uid="{08DD86E9-8658-4544-8E7A-C2A2CAF4A83B}"/>
    <cellStyle name="Comma 4 2 19" xfId="43647" xr:uid="{4F50211B-D125-4EA0-8AB3-0B3B774FC7BD}"/>
    <cellStyle name="Comma 4 2 2" xfId="295" xr:uid="{7E937504-1C94-4273-8226-DEC4A921A08A}"/>
    <cellStyle name="Comma 4 2 2 10" xfId="19275" xr:uid="{0BD8FD9A-FC7E-41E0-A5EF-141767E7A1F2}"/>
    <cellStyle name="Comma 4 2 2 11" xfId="20927" xr:uid="{B5455309-4BDB-4CEF-9891-7B9875036324}"/>
    <cellStyle name="Comma 4 2 2 12" xfId="17583" xr:uid="{CC98CC35-8675-4975-B997-0CED5192CE3A}"/>
    <cellStyle name="Comma 4 2 2 13" xfId="16897" xr:uid="{CE059231-9A9E-4AFF-9E9B-17B166E92E33}"/>
    <cellStyle name="Comma 4 2 2 14" xfId="15696" xr:uid="{61925F73-A906-4A0E-A558-DFCAE9779908}"/>
    <cellStyle name="Comma 4 2 2 15" xfId="13946" xr:uid="{4EAA85E8-235A-4AB9-99E4-95815E3CF1CC}"/>
    <cellStyle name="Comma 4 2 2 16" xfId="42652" xr:uid="{03017D79-33DB-4954-96C0-4B0B832D8E62}"/>
    <cellStyle name="Comma 4 2 2 17" xfId="43874" xr:uid="{DE19BCA0-2153-4D93-B2B0-AA23795404E3}"/>
    <cellStyle name="Comma 4 2 2 2" xfId="13947" xr:uid="{E7B27258-FDDE-4F5B-A4C7-E0488F89FAA4}"/>
    <cellStyle name="Comma 4 2 2 2 10" xfId="43696" xr:uid="{9A55270C-D40B-454A-B9B6-D7BF80696E43}"/>
    <cellStyle name="Comma 4 2 2 2 2" xfId="13948" xr:uid="{8C6A64C5-A8AA-4E97-8AAA-2B4250A89BF1}"/>
    <cellStyle name="Comma 4 2 2 2 2 10" xfId="23317" xr:uid="{AE47E306-3011-4114-AE0A-736B47D477B2}"/>
    <cellStyle name="Comma 4 2 2 2 2 10 2" xfId="35772" xr:uid="{3C5E1584-D197-4346-804D-5F648B121303}"/>
    <cellStyle name="Comma 4 2 2 2 2 11" xfId="31538" xr:uid="{1E3A370A-F581-4FBA-B061-759BEFB34364}"/>
    <cellStyle name="Comma 4 2 2 2 2 12" xfId="44064" xr:uid="{24FB111E-4515-4182-B24A-53182A8D989B}"/>
    <cellStyle name="Comma 4 2 2 2 2 2" xfId="13949" xr:uid="{76875536-01BB-4612-99DD-844BE4B73C1C}"/>
    <cellStyle name="Comma 4 2 2 2 2 2 2" xfId="13950" xr:uid="{F0CCDF90-E729-4F52-8A16-90D659B2CC66}"/>
    <cellStyle name="Comma 4 2 2 2 2 2 2 2" xfId="20624" xr:uid="{384A5284-A516-4EDF-B753-07CCA79E17FA}"/>
    <cellStyle name="Comma 4 2 2 2 2 2 2 2 2" xfId="29429" xr:uid="{18D2348F-9682-4685-BBA2-E4A8D0C4AE89}"/>
    <cellStyle name="Comma 4 2 2 2 2 2 2 2 2 2" xfId="41879" xr:uid="{A20DE423-D693-46EB-86E9-E28AF1F794B2}"/>
    <cellStyle name="Comma 4 2 2 2 2 2 2 2 3" xfId="25550" xr:uid="{E98B87C9-E733-4E0D-BC1B-2B89AA58FE2B}"/>
    <cellStyle name="Comma 4 2 2 2 2 2 2 2 3 2" xfId="38001" xr:uid="{0AD6D515-8DAF-4061-B27C-86CC08E2EE68}"/>
    <cellStyle name="Comma 4 2 2 2 2 2 2 2 4" xfId="33463" xr:uid="{BA8F799D-65FF-4D49-9479-C4FF9F40D02D}"/>
    <cellStyle name="Comma 4 2 2 2 2 2 2 3" xfId="19242" xr:uid="{E80ED7B6-4141-488E-85A8-4D05DBB24402}"/>
    <cellStyle name="Comma 4 2 2 2 2 2 2 3 2" xfId="29154" xr:uid="{8C8CE507-25CF-4558-A65B-5B04E064D255}"/>
    <cellStyle name="Comma 4 2 2 2 2 2 2 3 2 2" xfId="41604" xr:uid="{E3761B70-2EC9-4AFC-910B-3F24DBAF6663}"/>
    <cellStyle name="Comma 4 2 2 2 2 2 2 3 3" xfId="25273" xr:uid="{6381A05E-44F1-4114-9D97-8BB4F602FC52}"/>
    <cellStyle name="Comma 4 2 2 2 2 2 2 3 3 2" xfId="37725" xr:uid="{DEBFCDC1-2B92-46E3-8CE4-1C3B155DDE25}"/>
    <cellStyle name="Comma 4 2 2 2 2 2 2 3 4" xfId="33188" xr:uid="{67EFA5D5-E7B6-48AC-A01A-84AB74E8C7DE}"/>
    <cellStyle name="Comma 4 2 2 2 2 2 2 4" xfId="16846" xr:uid="{D0A9D156-8BF6-4706-ACFD-48CA6C7048BB}"/>
    <cellStyle name="Comma 4 2 2 2 2 2 2 4 2" xfId="28682" xr:uid="{80840BC9-CF95-488E-BE90-F05006FCD54B}"/>
    <cellStyle name="Comma 4 2 2 2 2 2 2 4 2 2" xfId="41132" xr:uid="{7AA56980-D801-48F5-8B3E-52CAD790FF90}"/>
    <cellStyle name="Comma 4 2 2 2 2 2 2 4 3" xfId="24641" xr:uid="{BB30A177-EA82-4FA6-A4B6-5C888F63E822}"/>
    <cellStyle name="Comma 4 2 2 2 2 2 2 4 3 2" xfId="37095" xr:uid="{7B040101-4853-4DF0-9755-C920FB1A0ECA}"/>
    <cellStyle name="Comma 4 2 2 2 2 2 2 4 4" xfId="32716" xr:uid="{04D259E0-EBD8-43EE-8108-61A3505A89D6}"/>
    <cellStyle name="Comma 4 2 2 2 2 2 2 5" xfId="27506" xr:uid="{AD3AB78B-4406-4E87-AA61-8C1544EE6E43}"/>
    <cellStyle name="Comma 4 2 2 2 2 2 2 5 2" xfId="39956" xr:uid="{90488D42-4A26-47EF-9B97-8CBDDD42FC17}"/>
    <cellStyle name="Comma 4 2 2 2 2 2 2 6" xfId="23319" xr:uid="{7436FC16-F199-4AF1-BBAF-17E2121FD2F7}"/>
    <cellStyle name="Comma 4 2 2 2 2 2 2 6 2" xfId="35774" xr:uid="{E78A280D-38EA-4D21-AE7B-633806083412}"/>
    <cellStyle name="Comma 4 2 2 2 2 2 2 7" xfId="31540" xr:uid="{1E725643-4DB1-4917-AA39-88685CB44536}"/>
    <cellStyle name="Comma 4 2 2 2 2 2 3" xfId="19833" xr:uid="{A2F7C73B-7089-445B-B532-404F52C5F9F6}"/>
    <cellStyle name="Comma 4 2 2 2 2 2 3 2" xfId="29260" xr:uid="{35E9FEAD-04E0-4C52-ABCE-549A768D057B}"/>
    <cellStyle name="Comma 4 2 2 2 2 2 3 2 2" xfId="41710" xr:uid="{189EAC44-B878-42B4-B321-CA1C504E7500}"/>
    <cellStyle name="Comma 4 2 2 2 2 2 3 3" xfId="25380" xr:uid="{55660173-A7B7-481C-9126-C52991BCA4C4}"/>
    <cellStyle name="Comma 4 2 2 2 2 2 3 3 2" xfId="37831" xr:uid="{EB795592-134B-4CD5-A25C-A30095235A12}"/>
    <cellStyle name="Comma 4 2 2 2 2 2 3 4" xfId="33294" xr:uid="{67A4CECC-DFD0-49C0-9641-9CFDE0B6C69B}"/>
    <cellStyle name="Comma 4 2 2 2 2 2 4" xfId="18512" xr:uid="{BCD5C850-D14A-4CFD-AE05-0A21784374AE}"/>
    <cellStyle name="Comma 4 2 2 2 2 2 4 2" xfId="28987" xr:uid="{2EAF625C-F2A2-4C43-9E37-A808DEC29B13}"/>
    <cellStyle name="Comma 4 2 2 2 2 2 4 2 2" xfId="41437" xr:uid="{15F8A3D0-C2BA-4F8F-8F97-99839FA9829D}"/>
    <cellStyle name="Comma 4 2 2 2 2 2 4 3" xfId="25105" xr:uid="{9873B1E8-380A-427D-9897-C12405F2B01D}"/>
    <cellStyle name="Comma 4 2 2 2 2 2 4 3 2" xfId="37557" xr:uid="{2445C7B7-DAEF-4008-BDAB-FE6099EBDCDF}"/>
    <cellStyle name="Comma 4 2 2 2 2 2 4 4" xfId="33021" xr:uid="{E1017378-97EE-4DF7-B51F-22DA667DE20F}"/>
    <cellStyle name="Comma 4 2 2 2 2 2 5" xfId="17290" xr:uid="{E718244A-F68C-47E0-808B-C89CBF144776}"/>
    <cellStyle name="Comma 4 2 2 2 2 2 5 2" xfId="28753" xr:uid="{AE7EDA17-807A-4CD7-9398-AE7CFECE184C}"/>
    <cellStyle name="Comma 4 2 2 2 2 2 5 2 2" xfId="41203" xr:uid="{AC2C8ED9-A3D3-4A60-8CFE-97287A3C3690}"/>
    <cellStyle name="Comma 4 2 2 2 2 2 5 3" xfId="24714" xr:uid="{93A0A280-513E-4E23-88C6-841D4083710A}"/>
    <cellStyle name="Comma 4 2 2 2 2 2 5 3 2" xfId="37167" xr:uid="{5BFF897D-3C53-40D7-B8AB-A67BEEAB6C99}"/>
    <cellStyle name="Comma 4 2 2 2 2 2 5 4" xfId="32787" xr:uid="{31F8FA94-3068-4BA4-93AF-1E4C53131DD8}"/>
    <cellStyle name="Comma 4 2 2 2 2 2 6" xfId="16293" xr:uid="{204442A6-FD49-4C3F-80B9-F413D6D3E23A}"/>
    <cellStyle name="Comma 4 2 2 2 2 2 6 2" xfId="28404" xr:uid="{5812A01F-D7AF-4680-8970-F41ABCE90CD7}"/>
    <cellStyle name="Comma 4 2 2 2 2 2 6 2 2" xfId="40854" xr:uid="{32107E56-F35A-49CF-9F40-567985144013}"/>
    <cellStyle name="Comma 4 2 2 2 2 2 6 3" xfId="24363" xr:uid="{B3D524A5-EC2A-43BD-A9F6-E2D7349D84F9}"/>
    <cellStyle name="Comma 4 2 2 2 2 2 6 3 2" xfId="36817" xr:uid="{F286CDB1-7CCB-44C8-93DD-E86D2EC2ECC9}"/>
    <cellStyle name="Comma 4 2 2 2 2 2 6 4" xfId="32438" xr:uid="{EF7CEA5E-83A5-4A6E-A38C-742E39E4FCC4}"/>
    <cellStyle name="Comma 4 2 2 2 2 2 7" xfId="27505" xr:uid="{DFC99043-A7D1-48DF-B89F-61C50687F6A3}"/>
    <cellStyle name="Comma 4 2 2 2 2 2 7 2" xfId="39955" xr:uid="{3605CE4C-7AEB-4432-BDFC-DABDD954F821}"/>
    <cellStyle name="Comma 4 2 2 2 2 2 8" xfId="23318" xr:uid="{738BBAE3-A25C-4C9C-B75D-6FFD3500882D}"/>
    <cellStyle name="Comma 4 2 2 2 2 2 8 2" xfId="35773" xr:uid="{BAD8BC10-F8D1-4713-B08D-850109229D58}"/>
    <cellStyle name="Comma 4 2 2 2 2 2 9" xfId="31539" xr:uid="{0920EA0B-CBF3-410A-B4F8-C21F46E090F3}"/>
    <cellStyle name="Comma 4 2 2 2 2 3" xfId="13951" xr:uid="{936264ED-BA84-4F00-9437-B134A442D183}"/>
    <cellStyle name="Comma 4 2 2 2 2 3 2" xfId="13952" xr:uid="{82DCE197-E5FE-423A-B17E-31FCF5EE74C8}"/>
    <cellStyle name="Comma 4 2 2 2 2 3 2 2" xfId="20421" xr:uid="{8C510915-96CF-49A0-BA7E-F06825E08FF6}"/>
    <cellStyle name="Comma 4 2 2 2 2 3 2 2 2" xfId="29394" xr:uid="{4F46B0BA-B405-4A1C-8366-53E6B5C90329}"/>
    <cellStyle name="Comma 4 2 2 2 2 3 2 2 2 2" xfId="41844" xr:uid="{593F012A-0AC0-4312-ACF2-7784A28703BD}"/>
    <cellStyle name="Comma 4 2 2 2 2 3 2 2 3" xfId="25514" xr:uid="{3A155DF7-C383-490E-9C4A-5BB9E4F440E6}"/>
    <cellStyle name="Comma 4 2 2 2 2 3 2 2 3 2" xfId="37965" xr:uid="{19E19661-1E5D-45DF-B243-91BAAA1DDC17}"/>
    <cellStyle name="Comma 4 2 2 2 2 3 2 2 4" xfId="33428" xr:uid="{739A080D-190D-44B4-B9E1-BF61E1C9852D}"/>
    <cellStyle name="Comma 4 2 2 2 2 3 2 3" xfId="19039" xr:uid="{CD046392-97EA-46D3-B02D-1D353723A260}"/>
    <cellStyle name="Comma 4 2 2 2 2 3 2 3 2" xfId="29119" xr:uid="{277E9A77-AAB5-4A79-B676-2D134150BBB4}"/>
    <cellStyle name="Comma 4 2 2 2 2 3 2 3 2 2" xfId="41569" xr:uid="{405F89F5-04D3-4AD4-8E1F-A577A04B5F01}"/>
    <cellStyle name="Comma 4 2 2 2 2 3 2 3 3" xfId="25237" xr:uid="{FD2D8C0F-5FF8-4797-9479-E974BE7C9F00}"/>
    <cellStyle name="Comma 4 2 2 2 2 3 2 3 3 2" xfId="37689" xr:uid="{214CF596-D188-49ED-B781-FFC30D64A711}"/>
    <cellStyle name="Comma 4 2 2 2 2 3 2 3 4" xfId="33153" xr:uid="{DD65A9FB-5A98-4ECA-B0E8-44861059D9F6}"/>
    <cellStyle name="Comma 4 2 2 2 2 3 2 4" xfId="16742" xr:uid="{1D133E83-7437-41B5-9188-7F0C336A96A0}"/>
    <cellStyle name="Comma 4 2 2 2 2 3 2 4 2" xfId="28647" xr:uid="{4097802E-0DC3-4FDD-9D96-940906761051}"/>
    <cellStyle name="Comma 4 2 2 2 2 3 2 4 2 2" xfId="41097" xr:uid="{29F684CE-A7B4-4C4D-9E41-9143A026ADC0}"/>
    <cellStyle name="Comma 4 2 2 2 2 3 2 4 3" xfId="24606" xr:uid="{EC527422-1D3C-473E-82F0-3101C5646C48}"/>
    <cellStyle name="Comma 4 2 2 2 2 3 2 4 3 2" xfId="37060" xr:uid="{F7AA4644-50AE-4297-8D94-358D89740091}"/>
    <cellStyle name="Comma 4 2 2 2 2 3 2 4 4" xfId="32681" xr:uid="{3F7042EA-CE05-4257-AD39-0E270E8B3DEA}"/>
    <cellStyle name="Comma 4 2 2 2 2 3 2 5" xfId="27508" xr:uid="{94D70ADD-1586-47A0-8F4D-F981500F1547}"/>
    <cellStyle name="Comma 4 2 2 2 2 3 2 5 2" xfId="39958" xr:uid="{EFF15835-A857-4119-916B-C16B5C6B3354}"/>
    <cellStyle name="Comma 4 2 2 2 2 3 2 6" xfId="23321" xr:uid="{A7D15184-4D00-405E-ABB8-3603F22B19CF}"/>
    <cellStyle name="Comma 4 2 2 2 2 3 2 6 2" xfId="35776" xr:uid="{F3DD9B05-B3E2-45C1-B856-FDF88D0ED871}"/>
    <cellStyle name="Comma 4 2 2 2 2 3 2 7" xfId="31542" xr:uid="{95B3737F-7C33-4F64-A610-22ACBE686C17}"/>
    <cellStyle name="Comma 4 2 2 2 2 3 3" xfId="19632" xr:uid="{142FDEE8-B507-4092-8D80-F3549C5B229D}"/>
    <cellStyle name="Comma 4 2 2 2 2 3 3 2" xfId="29225" xr:uid="{E3778175-561C-41D2-B2E5-F0C8C863825E}"/>
    <cellStyle name="Comma 4 2 2 2 2 3 3 2 2" xfId="41675" xr:uid="{A4B559E0-E1AC-4D2F-9E5B-AA7EF00BF375}"/>
    <cellStyle name="Comma 4 2 2 2 2 3 3 3" xfId="25344" xr:uid="{EC0F13B7-787B-4C59-B113-D56C2A1E3B45}"/>
    <cellStyle name="Comma 4 2 2 2 2 3 3 3 2" xfId="37796" xr:uid="{3431314B-1081-4465-967C-F498A43D2BDF}"/>
    <cellStyle name="Comma 4 2 2 2 2 3 3 4" xfId="33259" xr:uid="{853F3420-30FE-4FB0-B717-5E1519C83FD9}"/>
    <cellStyle name="Comma 4 2 2 2 2 3 4" xfId="18231" xr:uid="{342DF1CB-060A-40DA-A210-68B597C91FCB}"/>
    <cellStyle name="Comma 4 2 2 2 2 3 4 2" xfId="28952" xr:uid="{067E87DF-871E-4B83-BD6E-E27A7F6835B2}"/>
    <cellStyle name="Comma 4 2 2 2 2 3 4 2 2" xfId="41402" xr:uid="{0728B87A-C106-4422-A882-6AEAD812D024}"/>
    <cellStyle name="Comma 4 2 2 2 2 3 4 3" xfId="24990" xr:uid="{65137135-AD22-4F9E-944A-12744A4D9B8D}"/>
    <cellStyle name="Comma 4 2 2 2 2 3 4 3 2" xfId="37443" xr:uid="{335EED1B-2357-4BAD-9E8D-E1F78A285E75}"/>
    <cellStyle name="Comma 4 2 2 2 2 3 4 4" xfId="32986" xr:uid="{83B19C43-E10B-484F-8110-ABDC46CF58DA}"/>
    <cellStyle name="Comma 4 2 2 2 2 3 5" xfId="17537" xr:uid="{768992F3-4836-49CC-B145-48CAE57FABED}"/>
    <cellStyle name="Comma 4 2 2 2 2 3 5 2" xfId="28792" xr:uid="{6E971773-0402-42F3-A4B0-12290D7AAED8}"/>
    <cellStyle name="Comma 4 2 2 2 2 3 5 2 2" xfId="41242" xr:uid="{FF847061-952A-48A6-91B0-05C427A77151}"/>
    <cellStyle name="Comma 4 2 2 2 2 3 5 3" xfId="24753" xr:uid="{C0D8C061-FE3C-4151-B5A7-43CAA239D92E}"/>
    <cellStyle name="Comma 4 2 2 2 2 3 5 3 2" xfId="37206" xr:uid="{37CCE1BD-28A8-4FDE-82F0-F8E29EA9B989}"/>
    <cellStyle name="Comma 4 2 2 2 2 3 5 4" xfId="32826" xr:uid="{6AE12CDE-EB8C-4358-A7D9-406B5D4CEA94}"/>
    <cellStyle name="Comma 4 2 2 2 2 3 6" xfId="16189" xr:uid="{0032BB0B-30ED-4B56-81BF-0FC6702F31CD}"/>
    <cellStyle name="Comma 4 2 2 2 2 3 6 2" xfId="28368" xr:uid="{2B218F3A-74F8-4DA9-BE6B-21B1C1D9947E}"/>
    <cellStyle name="Comma 4 2 2 2 2 3 6 2 2" xfId="40818" xr:uid="{8FD8E021-2C37-449C-B283-DBFA48DC7989}"/>
    <cellStyle name="Comma 4 2 2 2 2 3 6 3" xfId="24327" xr:uid="{B163DBF7-7C77-42F2-A9AB-62AA807463A7}"/>
    <cellStyle name="Comma 4 2 2 2 2 3 6 3 2" xfId="36781" xr:uid="{F875B159-0D99-4126-8A70-0545534C096E}"/>
    <cellStyle name="Comma 4 2 2 2 2 3 6 4" xfId="32402" xr:uid="{FF35E7D5-F838-4F82-93D7-2972D9014C0B}"/>
    <cellStyle name="Comma 4 2 2 2 2 3 7" xfId="27507" xr:uid="{D367DDD6-20FD-4391-8BAB-8A01266DCF25}"/>
    <cellStyle name="Comma 4 2 2 2 2 3 7 2" xfId="39957" xr:uid="{213C26CE-8ECF-4680-82E0-4B1B1F9BAB51}"/>
    <cellStyle name="Comma 4 2 2 2 2 3 8" xfId="23320" xr:uid="{5940945D-8C89-430B-81FE-BB2D03142A96}"/>
    <cellStyle name="Comma 4 2 2 2 2 3 8 2" xfId="35775" xr:uid="{B1D25652-D30B-4B2A-AB4D-8B0D6F439850}"/>
    <cellStyle name="Comma 4 2 2 2 2 3 9" xfId="31541" xr:uid="{F292CB69-265C-4675-8971-11C907398CA8}"/>
    <cellStyle name="Comma 4 2 2 2 2 4" xfId="13953" xr:uid="{61B8CDEE-2550-46AC-B82A-584C2432C9D2}"/>
    <cellStyle name="Comma 4 2 2 2 2 4 2" xfId="20112" xr:uid="{29271EAD-C45F-4375-B476-E5FDAB5EDF00}"/>
    <cellStyle name="Comma 4 2 2 2 2 4 2 2" xfId="29328" xr:uid="{6BAE6B94-F887-4D77-A5C4-FF5300D481E1}"/>
    <cellStyle name="Comma 4 2 2 2 2 4 2 2 2" xfId="41778" xr:uid="{3294167B-125A-44E1-8494-D442DBCA2A04}"/>
    <cellStyle name="Comma 4 2 2 2 2 4 2 3" xfId="25448" xr:uid="{C3B7E125-45D8-4833-A31B-CAC291F9ACC1}"/>
    <cellStyle name="Comma 4 2 2 2 2 4 2 3 2" xfId="37899" xr:uid="{4B012C3E-B47E-4C0F-9249-1FED7AB68040}"/>
    <cellStyle name="Comma 4 2 2 2 2 4 2 4" xfId="33362" xr:uid="{35A2E389-7434-41F1-AAE9-BE1F1924F6EA}"/>
    <cellStyle name="Comma 4 2 2 2 2 4 3" xfId="18717" xr:uid="{ECF5E17F-499C-4EBF-B10B-8EC05DAF0C32}"/>
    <cellStyle name="Comma 4 2 2 2 2 4 3 2" xfId="29053" xr:uid="{1E61281E-F60C-460C-836B-C85BFD61F66B}"/>
    <cellStyle name="Comma 4 2 2 2 2 4 3 2 2" xfId="41503" xr:uid="{54D0758A-A89B-4719-8E36-14537602C401}"/>
    <cellStyle name="Comma 4 2 2 2 2 4 3 3" xfId="25171" xr:uid="{2A88C0F7-EFFE-466B-A3E9-5B3A26849E50}"/>
    <cellStyle name="Comma 4 2 2 2 2 4 3 3 2" xfId="37623" xr:uid="{BA304531-9239-4360-ACAB-6EC704FFB58D}"/>
    <cellStyle name="Comma 4 2 2 2 2 4 3 4" xfId="33087" xr:uid="{668BBEB9-5EF3-4AE9-8BF2-C6E56E7A24BB}"/>
    <cellStyle name="Comma 4 2 2 2 2 4 4" xfId="16573" xr:uid="{E7B483D8-EE99-4698-8D2F-0F837E9E7456}"/>
    <cellStyle name="Comma 4 2 2 2 2 4 4 2" xfId="28581" xr:uid="{3726752F-5834-4411-A470-B37F61518C96}"/>
    <cellStyle name="Comma 4 2 2 2 2 4 4 2 2" xfId="41031" xr:uid="{079D8534-D800-42DB-86F4-03E9F620FAE6}"/>
    <cellStyle name="Comma 4 2 2 2 2 4 4 3" xfId="24540" xr:uid="{43A03B73-487E-4AD8-B470-82966B5E2CEA}"/>
    <cellStyle name="Comma 4 2 2 2 2 4 4 3 2" xfId="36994" xr:uid="{354521DF-A6EA-4849-A119-841AD4FEA4DD}"/>
    <cellStyle name="Comma 4 2 2 2 2 4 4 4" xfId="32615" xr:uid="{6DE11405-85A6-4340-AFA9-E0D6508FFC27}"/>
    <cellStyle name="Comma 4 2 2 2 2 4 5" xfId="27509" xr:uid="{EF9236A3-F08B-4FD8-82AB-00A801467519}"/>
    <cellStyle name="Comma 4 2 2 2 2 4 5 2" xfId="39959" xr:uid="{CC1E421A-251D-4DDE-AF93-0F29B55C4643}"/>
    <cellStyle name="Comma 4 2 2 2 2 4 6" xfId="23322" xr:uid="{C71C3B59-FB23-4CA5-899E-0ABBA0DDCF9D}"/>
    <cellStyle name="Comma 4 2 2 2 2 4 6 2" xfId="35777" xr:uid="{4284E0BA-7D00-422F-A6D7-A0E3A4BFF8CB}"/>
    <cellStyle name="Comma 4 2 2 2 2 4 7" xfId="31543" xr:uid="{1086B245-1CBF-42E5-B035-F93A64C1F80D}"/>
    <cellStyle name="Comma 4 2 2 2 2 5" xfId="20928" xr:uid="{C1E81ACF-5437-48EC-89CA-D4FD09412477}"/>
    <cellStyle name="Comma 4 2 2 2 2 5 2" xfId="29462" xr:uid="{AB591E1A-3F4D-4328-924C-3CE582F7FDC3}"/>
    <cellStyle name="Comma 4 2 2 2 2 5 2 2" xfId="41912" xr:uid="{4AB740B3-0B0B-4300-B308-AB5BC290109F}"/>
    <cellStyle name="Comma 4 2 2 2 2 5 3" xfId="25584" xr:uid="{A344C28B-3C7C-4B72-9F00-F1362D78326F}"/>
    <cellStyle name="Comma 4 2 2 2 2 5 3 2" xfId="38035" xr:uid="{C89C8B04-4763-4051-9445-E9E0848325C0}"/>
    <cellStyle name="Comma 4 2 2 2 2 5 4" xfId="33496" xr:uid="{64EB76B2-2763-40AC-B26A-A362D4D936CC}"/>
    <cellStyle name="Comma 4 2 2 2 2 6" xfId="17911" xr:uid="{27B987C4-7C70-491E-B52A-B62D8F49943B}"/>
    <cellStyle name="Comma 4 2 2 2 2 6 2" xfId="28886" xr:uid="{862375DB-73B4-46CB-A8F0-1C3292DD678E}"/>
    <cellStyle name="Comma 4 2 2 2 2 6 2 2" xfId="41336" xr:uid="{12EBE777-8652-46C6-9626-C30CDBC50077}"/>
    <cellStyle name="Comma 4 2 2 2 2 6 3" xfId="24924" xr:uid="{ED1817C2-F517-47E9-94CE-921E936082F7}"/>
    <cellStyle name="Comma 4 2 2 2 2 6 3 2" xfId="37377" xr:uid="{1D624BF8-8C88-49FB-B1B9-36667AC459C7}"/>
    <cellStyle name="Comma 4 2 2 2 2 6 4" xfId="32920" xr:uid="{FC7B5B10-C47B-4C52-8A28-C92967139E56}"/>
    <cellStyle name="Comma 4 2 2 2 2 7" xfId="17090" xr:uid="{501D42EB-2A55-49E4-ADBE-4426B9FF9BE1}"/>
    <cellStyle name="Comma 4 2 2 2 2 7 2" xfId="28718" xr:uid="{3F0C34B2-FEF7-48EB-B8C2-BC437CF33A64}"/>
    <cellStyle name="Comma 4 2 2 2 2 7 2 2" xfId="41168" xr:uid="{86616DAB-41A9-443E-9EF3-88D5F8C973B4}"/>
    <cellStyle name="Comma 4 2 2 2 2 7 3" xfId="24678" xr:uid="{0236FE3F-9565-4BAC-9667-2681D9C781E4}"/>
    <cellStyle name="Comma 4 2 2 2 2 7 3 2" xfId="37132" xr:uid="{21DE515F-2890-4B0B-BC03-785430BD7603}"/>
    <cellStyle name="Comma 4 2 2 2 2 7 4" xfId="32752" xr:uid="{58C6C37D-B829-4561-AF41-00226CAC4410}"/>
    <cellStyle name="Comma 4 2 2 2 2 8" xfId="15977" xr:uid="{8B4A1CAE-30C2-4BD6-A98C-CFD1B12ACA0C}"/>
    <cellStyle name="Comma 4 2 2 2 2 8 2" xfId="28258" xr:uid="{6C806845-BCF2-4161-B236-524048CA3280}"/>
    <cellStyle name="Comma 4 2 2 2 2 8 2 2" xfId="40708" xr:uid="{5CC91F1F-550E-407E-ABB6-A0594382D248}"/>
    <cellStyle name="Comma 4 2 2 2 2 8 3" xfId="24217" xr:uid="{0008B82D-D9CD-4250-A3B9-76A2AAFAFDBC}"/>
    <cellStyle name="Comma 4 2 2 2 2 8 3 2" xfId="36671" xr:uid="{9997A6B6-C6CB-49F6-BF8B-E14B582FF9DD}"/>
    <cellStyle name="Comma 4 2 2 2 2 8 4" xfId="32292" xr:uid="{2B1E08CD-CFA1-4F1B-9497-F2D6571288B0}"/>
    <cellStyle name="Comma 4 2 2 2 2 9" xfId="27504" xr:uid="{DC9DB641-9C0E-48F8-B888-A5E68C5EFAA3}"/>
    <cellStyle name="Comma 4 2 2 2 2 9 2" xfId="39954" xr:uid="{E9F348BC-8174-43A5-9683-0C98342D0642}"/>
    <cellStyle name="Comma 4 2 2 2 3" xfId="13954" xr:uid="{1CA0CF4B-0500-4E59-9FEA-D04FB55D0EAC}"/>
    <cellStyle name="Comma 4 2 2 2 3 2" xfId="13955" xr:uid="{C642274B-E88E-4EEA-B426-C4AA868C1BD6}"/>
    <cellStyle name="Comma 4 2 2 2 3 2 2" xfId="20263" xr:uid="{C17EB61C-6115-4D49-87BD-C5222F486D69}"/>
    <cellStyle name="Comma 4 2 2 2 3 2 2 2" xfId="29360" xr:uid="{1F51AB81-CDEC-47F7-9428-3F091A36E51E}"/>
    <cellStyle name="Comma 4 2 2 2 3 2 2 2 2" xfId="41810" xr:uid="{DF50DC35-B5CD-4927-B6F5-2FA083683CEE}"/>
    <cellStyle name="Comma 4 2 2 2 3 2 2 3" xfId="25480" xr:uid="{9621786A-14A4-4BE9-92E3-ABCEFF465E9B}"/>
    <cellStyle name="Comma 4 2 2 2 3 2 2 3 2" xfId="37931" xr:uid="{8227A9E2-9C95-493A-9764-3080B9F00513}"/>
    <cellStyle name="Comma 4 2 2 2 3 2 2 4" xfId="33394" xr:uid="{17897B00-0498-4615-8A0E-146753C41109}"/>
    <cellStyle name="Comma 4 2 2 2 3 2 3" xfId="18868" xr:uid="{05C437ED-459A-41E7-91CE-2B48B137FE6C}"/>
    <cellStyle name="Comma 4 2 2 2 3 2 3 2" xfId="29085" xr:uid="{F7697FF0-E9EE-4836-9FCA-7CAF781418FB}"/>
    <cellStyle name="Comma 4 2 2 2 3 2 3 2 2" xfId="41535" xr:uid="{D779F36C-A6F5-4AF0-BE3A-06FBF5402568}"/>
    <cellStyle name="Comma 4 2 2 2 3 2 3 3" xfId="25203" xr:uid="{A4D3411F-0B54-4FFB-A254-642D1815DA57}"/>
    <cellStyle name="Comma 4 2 2 2 3 2 3 3 2" xfId="37655" xr:uid="{F9B108B9-3C7B-44B3-BDA6-7160EE40C67F}"/>
    <cellStyle name="Comma 4 2 2 2 3 2 3 4" xfId="33119" xr:uid="{9FCC1E59-AAFF-43BC-B09B-E703A9439D7A}"/>
    <cellStyle name="Comma 4 2 2 2 3 2 4" xfId="16652" xr:uid="{3E80E610-4CAA-4B62-99EF-926DC8AF2A20}"/>
    <cellStyle name="Comma 4 2 2 2 3 2 4 2" xfId="28613" xr:uid="{7E1B03C6-2F7B-4A29-9C3C-848379EF241C}"/>
    <cellStyle name="Comma 4 2 2 2 3 2 4 2 2" xfId="41063" xr:uid="{E914A728-EBC8-4750-B1D0-77E14EDFDF71}"/>
    <cellStyle name="Comma 4 2 2 2 3 2 4 3" xfId="24572" xr:uid="{6DF1F704-8CFD-4F05-93FB-8849E96AA75B}"/>
    <cellStyle name="Comma 4 2 2 2 3 2 4 3 2" xfId="37026" xr:uid="{77A4A63D-4A09-4D5B-A219-B8C6D19576C0}"/>
    <cellStyle name="Comma 4 2 2 2 3 2 4 4" xfId="32647" xr:uid="{62B49C49-757D-434F-B411-3D717719DDA5}"/>
    <cellStyle name="Comma 4 2 2 2 3 2 5" xfId="27511" xr:uid="{4992520B-60B6-4DFA-BF7F-C6807245BA3B}"/>
    <cellStyle name="Comma 4 2 2 2 3 2 5 2" xfId="39961" xr:uid="{D092037D-7677-4BF5-B321-496422F60060}"/>
    <cellStyle name="Comma 4 2 2 2 3 2 6" xfId="23324" xr:uid="{364C0FD2-7785-4A4A-A1FE-D8837EB361F4}"/>
    <cellStyle name="Comma 4 2 2 2 3 2 6 2" xfId="35779" xr:uid="{0B789707-5308-43E2-8374-CB6C0A3C787E}"/>
    <cellStyle name="Comma 4 2 2 2 3 2 7" xfId="31545" xr:uid="{A04C3CE8-09E6-4579-8225-291224F84A96}"/>
    <cellStyle name="Comma 4 2 2 2 3 3" xfId="19464" xr:uid="{8A77D6EB-E334-4D4D-91A7-CA3A00F3767E}"/>
    <cellStyle name="Comma 4 2 2 2 3 3 2" xfId="29191" xr:uid="{9F413A46-7F5B-42DD-B2D2-7216E48902D6}"/>
    <cellStyle name="Comma 4 2 2 2 3 3 2 2" xfId="41641" xr:uid="{7DFBB36C-2ADB-4655-A78F-2C3537990E90}"/>
    <cellStyle name="Comma 4 2 2 2 3 3 3" xfId="25310" xr:uid="{CDD72BA8-0F83-487A-A1DB-229CCA0F3CC1}"/>
    <cellStyle name="Comma 4 2 2 2 3 3 3 2" xfId="37762" xr:uid="{3DD87811-9CF0-46B8-89C8-A5A414823F61}"/>
    <cellStyle name="Comma 4 2 2 2 3 3 4" xfId="33225" xr:uid="{1605F480-73F7-4D8F-9ABC-924F65DF702D}"/>
    <cellStyle name="Comma 4 2 2 2 3 4" xfId="18062" xr:uid="{F206D1FF-CE9B-491D-B524-A55BC17ADA0E}"/>
    <cellStyle name="Comma 4 2 2 2 3 4 2" xfId="28918" xr:uid="{C6AEA1C7-8239-4FF4-A0C3-EE58D23A6BC6}"/>
    <cellStyle name="Comma 4 2 2 2 3 4 2 2" xfId="41368" xr:uid="{DCF84202-7CEF-40AB-8B86-703997F2142F}"/>
    <cellStyle name="Comma 4 2 2 2 3 4 3" xfId="24956" xr:uid="{FDC2183A-3899-47A5-9C4D-A78B5114993B}"/>
    <cellStyle name="Comma 4 2 2 2 3 4 3 2" xfId="37409" xr:uid="{4B708A6E-C538-4139-8D8D-B96C69E0ADBC}"/>
    <cellStyle name="Comma 4 2 2 2 3 4 4" xfId="32952" xr:uid="{92375226-0E7C-4283-93EC-E45D15BD52BE}"/>
    <cellStyle name="Comma 4 2 2 2 3 5" xfId="16099" xr:uid="{28190FC7-8AC1-4DA7-83B6-4E7DB035772C}"/>
    <cellStyle name="Comma 4 2 2 2 3 5 2" xfId="28333" xr:uid="{6E77749D-132E-4550-A236-03AB6B0A76FF}"/>
    <cellStyle name="Comma 4 2 2 2 3 5 2 2" xfId="40783" xr:uid="{0721146A-BEC6-4079-863F-BDAB85B24679}"/>
    <cellStyle name="Comma 4 2 2 2 3 5 3" xfId="24292" xr:uid="{7FBAD02C-BA34-4319-AA24-A2197488E1CF}"/>
    <cellStyle name="Comma 4 2 2 2 3 5 3 2" xfId="36746" xr:uid="{910DA806-ED4A-471D-B249-F4E50D3278F3}"/>
    <cellStyle name="Comma 4 2 2 2 3 5 4" xfId="32367" xr:uid="{C821A3C8-0D1E-4039-9A55-A41D28B315D1}"/>
    <cellStyle name="Comma 4 2 2 2 3 6" xfId="27510" xr:uid="{02F5B683-BE7E-4535-B74C-88545B9ABC3D}"/>
    <cellStyle name="Comma 4 2 2 2 3 6 2" xfId="39960" xr:uid="{C4D07E6C-1A48-45F1-BDCB-F5DAC65C6D0E}"/>
    <cellStyle name="Comma 4 2 2 2 3 7" xfId="23323" xr:uid="{DD45BA60-8F52-43C9-B66E-82C050ECD83C}"/>
    <cellStyle name="Comma 4 2 2 2 3 7 2" xfId="35778" xr:uid="{BD7E2CF2-16B7-49CE-95D1-F096CD9B3D19}"/>
    <cellStyle name="Comma 4 2 2 2 3 8" xfId="31544" xr:uid="{A8AB8008-FDB7-46B4-B62C-710BEB7FB527}"/>
    <cellStyle name="Comma 4 2 2 2 3 9" xfId="44221" xr:uid="{9391461C-D082-4867-8E14-C15CA2C1409C}"/>
    <cellStyle name="Comma 4 2 2 2 4" xfId="13956" xr:uid="{9A064C3C-80CD-40D6-AF14-0CA9C01905D5}"/>
    <cellStyle name="Comma 4 2 2 2 4 2" xfId="18683" xr:uid="{E3684281-33F2-423F-876A-B11FD60A76D5}"/>
    <cellStyle name="Comma 4 2 2 2 4 2 2" xfId="29021" xr:uid="{F853810C-F634-4B43-92F8-C90098983C63}"/>
    <cellStyle name="Comma 4 2 2 2 4 2 2 2" xfId="41471" xr:uid="{4D3F15FD-15E1-4D0B-9F1E-306BF30FB22D}"/>
    <cellStyle name="Comma 4 2 2 2 4 2 3" xfId="25139" xr:uid="{F7C1A96C-4C44-4C73-9704-7D8247523641}"/>
    <cellStyle name="Comma 4 2 2 2 4 2 3 2" xfId="37591" xr:uid="{F00C0C23-2A96-4447-84D9-28223C35CDED}"/>
    <cellStyle name="Comma 4 2 2 2 4 2 4" xfId="33055" xr:uid="{CD9D80BC-AD3C-4F4A-99AD-AC4A97128740}"/>
    <cellStyle name="Comma 4 2 2 2 4 3" xfId="20069" xr:uid="{18913848-6C30-429B-B3EE-B63A490767E2}"/>
    <cellStyle name="Comma 4 2 2 2 4 3 2" xfId="29295" xr:uid="{E31F1F88-C350-4A09-A142-8AEC2C5C0945}"/>
    <cellStyle name="Comma 4 2 2 2 4 3 2 2" xfId="41745" xr:uid="{087F8EA9-049E-4DBF-B8C7-883C70DA460D}"/>
    <cellStyle name="Comma 4 2 2 2 4 3 3" xfId="25415" xr:uid="{D55B81C9-CE77-49B2-AECA-2B77DE4190CB}"/>
    <cellStyle name="Comma 4 2 2 2 4 3 3 2" xfId="37866" xr:uid="{8E29269F-AAD7-4155-9FA3-54CC73E13E51}"/>
    <cellStyle name="Comma 4 2 2 2 4 3 4" xfId="33329" xr:uid="{6F3DA041-AF5E-4DC1-AA5C-8018AD8F8E8E}"/>
    <cellStyle name="Comma 4 2 2 2 4 4" xfId="17844" xr:uid="{14F8B157-3B82-48E6-9B24-7B366BD5947B}"/>
    <cellStyle name="Comma 4 2 2 2 4 4 2" xfId="28829" xr:uid="{11B1A20B-B1CA-413A-9DF9-2645F3910197}"/>
    <cellStyle name="Comma 4 2 2 2 4 4 2 2" xfId="41279" xr:uid="{C8C7EE66-389B-4E93-BB08-D4D0FC038350}"/>
    <cellStyle name="Comma 4 2 2 2 4 4 3" xfId="24867" xr:uid="{BD8470C4-4C92-463F-BAC3-AC2EDF0A85C0}"/>
    <cellStyle name="Comma 4 2 2 2 4 4 3 2" xfId="37320" xr:uid="{05376D78-8957-4485-B1FE-B002CAEAF883}"/>
    <cellStyle name="Comma 4 2 2 2 4 4 4" xfId="32863" xr:uid="{F98DB50C-1375-437C-9131-C551556FDC84}"/>
    <cellStyle name="Comma 4 2 2 2 4 5" xfId="16494" xr:uid="{81B5E6A2-953E-463B-A64C-D2582E209FA2}"/>
    <cellStyle name="Comma 4 2 2 2 4 5 2" xfId="28505" xr:uid="{D99A5385-ABEC-424E-AB73-E80388BB0FE3}"/>
    <cellStyle name="Comma 4 2 2 2 4 5 2 2" xfId="40955" xr:uid="{43461AB6-339A-418D-BFEC-030DBA434845}"/>
    <cellStyle name="Comma 4 2 2 2 4 5 3" xfId="24464" xr:uid="{BE7BCC1B-C78B-447B-9B85-EF937E83F49F}"/>
    <cellStyle name="Comma 4 2 2 2 4 5 3 2" xfId="36918" xr:uid="{CAAAB013-A9F9-4757-AE7D-9FD0E6125495}"/>
    <cellStyle name="Comma 4 2 2 2 4 5 4" xfId="32539" xr:uid="{F6C611C4-3DB5-4553-B0D5-B80A313117E2}"/>
    <cellStyle name="Comma 4 2 2 2 4 6" xfId="27512" xr:uid="{52CAE772-E858-4587-A6FE-25CE8ECCA489}"/>
    <cellStyle name="Comma 4 2 2 2 4 6 2" xfId="39962" xr:uid="{96B15747-85DE-40C6-8B0F-483553B57181}"/>
    <cellStyle name="Comma 4 2 2 2 4 7" xfId="23325" xr:uid="{951E1DB0-E389-42CB-8A18-F813556349D6}"/>
    <cellStyle name="Comma 4 2 2 2 4 7 2" xfId="35780" xr:uid="{BFDF1719-91C3-4682-80A4-E952A3C47684}"/>
    <cellStyle name="Comma 4 2 2 2 4 8" xfId="31546" xr:uid="{01AAECA6-5877-4338-BEAE-1B460AF3DBF0}"/>
    <cellStyle name="Comma 4 2 2 2 4 9" xfId="43931" xr:uid="{4B7EF1D6-F21F-456A-A7FF-FA7842F5797B}"/>
    <cellStyle name="Comma 4 2 2 2 5" xfId="15807" xr:uid="{4CAAFF29-F072-4AE9-AECE-1C5EA23079FA}"/>
    <cellStyle name="Comma 4 2 2 2 5 2" xfId="28091" xr:uid="{B0242893-8236-4AA0-91CE-179AF0D916EA}"/>
    <cellStyle name="Comma 4 2 2 2 5 2 2" xfId="40541" xr:uid="{8978FC07-3589-4F77-83F9-2E5BA2C31E4E}"/>
    <cellStyle name="Comma 4 2 2 2 5 3" xfId="24050" xr:uid="{390A73BF-2F08-4378-91AF-4D543A12C581}"/>
    <cellStyle name="Comma 4 2 2 2 5 3 2" xfId="36504" xr:uid="{DC6A7EA1-812B-4C11-81E1-B92A18210BD2}"/>
    <cellStyle name="Comma 4 2 2 2 5 4" xfId="32125" xr:uid="{196EF054-5078-4B14-BF68-19AA052DB1C3}"/>
    <cellStyle name="Comma 4 2 2 2 6" xfId="27503" xr:uid="{F99A8FD4-3ACF-442E-A5E1-3F73303C7C43}"/>
    <cellStyle name="Comma 4 2 2 2 6 2" xfId="39953" xr:uid="{59413258-B2D5-4061-8AE6-CCD775A64B16}"/>
    <cellStyle name="Comma 4 2 2 2 7" xfId="23316" xr:uid="{8612281B-6745-41BF-AFBF-D75183F805D2}"/>
    <cellStyle name="Comma 4 2 2 2 7 2" xfId="35771" xr:uid="{14D836A0-6E6E-41B4-9B45-B810D9B0CB7B}"/>
    <cellStyle name="Comma 4 2 2 2 8" xfId="31537" xr:uid="{24750B9B-8337-47E4-8310-69D6C8A1722E}"/>
    <cellStyle name="Comma 4 2 2 2 9" xfId="43179" xr:uid="{82E1022D-6930-4252-AE90-C770C265F219}"/>
    <cellStyle name="Comma 4 2 2 3" xfId="13957" xr:uid="{48D80ACC-A4AF-449F-BBCB-FBAEEF62755E}"/>
    <cellStyle name="Comma 4 2 2 3 2" xfId="13958" xr:uid="{5900A093-3BBF-456F-A3F6-0BA274EE0B2C}"/>
    <cellStyle name="Comma 4 2 2 3 2 10" xfId="23327" xr:uid="{9757F77F-6449-4F9B-8A16-6DE29CCB76F3}"/>
    <cellStyle name="Comma 4 2 2 3 2 10 2" xfId="35782" xr:uid="{627685F1-968D-4712-A8E5-284B074FC315}"/>
    <cellStyle name="Comma 4 2 2 3 2 11" xfId="31548" xr:uid="{8E1269F3-7F73-4959-B0D3-41EA3941B908}"/>
    <cellStyle name="Comma 4 2 2 3 2 12" xfId="44063" xr:uid="{635EB462-4E4B-4F84-AAEB-9BD441E90375}"/>
    <cellStyle name="Comma 4 2 2 3 2 2" xfId="13959" xr:uid="{0893B21D-4AE7-43B4-B0DE-AADDE735302C}"/>
    <cellStyle name="Comma 4 2 2 3 2 2 2" xfId="13960" xr:uid="{8AFECB64-1CDD-4C3C-9BD1-404B30395C1C}"/>
    <cellStyle name="Comma 4 2 2 3 2 2 2 2" xfId="20623" xr:uid="{AE2242E7-7444-4435-8ABA-AD966FEA2293}"/>
    <cellStyle name="Comma 4 2 2 3 2 2 2 2 2" xfId="29428" xr:uid="{512693B9-10FA-4A20-97FE-CB548E1D8EC0}"/>
    <cellStyle name="Comma 4 2 2 3 2 2 2 2 2 2" xfId="41878" xr:uid="{1E0F5DC1-9DFD-4EAA-91A5-6C3E3C217A5F}"/>
    <cellStyle name="Comma 4 2 2 3 2 2 2 2 3" xfId="25549" xr:uid="{FB23A44B-3DE2-4188-A426-70A400B802EA}"/>
    <cellStyle name="Comma 4 2 2 3 2 2 2 2 3 2" xfId="38000" xr:uid="{35404C46-43EA-41A1-8DD3-8A8993C47491}"/>
    <cellStyle name="Comma 4 2 2 3 2 2 2 2 4" xfId="33462" xr:uid="{16F0448D-F530-4C86-800F-67B298E11F28}"/>
    <cellStyle name="Comma 4 2 2 3 2 2 2 3" xfId="19241" xr:uid="{169D499A-11C4-484F-A10C-842A97EC5211}"/>
    <cellStyle name="Comma 4 2 2 3 2 2 2 3 2" xfId="29153" xr:uid="{84C82F34-53A6-45AF-8461-C60A469CF174}"/>
    <cellStyle name="Comma 4 2 2 3 2 2 2 3 2 2" xfId="41603" xr:uid="{5D62EC1B-FEBE-4F3D-9C76-56B46B59804E}"/>
    <cellStyle name="Comma 4 2 2 3 2 2 2 3 3" xfId="25272" xr:uid="{5EEF0D15-5A78-4347-BC8E-A9C88F9CB3BE}"/>
    <cellStyle name="Comma 4 2 2 3 2 2 2 3 3 2" xfId="37724" xr:uid="{E3F26F6C-25DC-4357-9019-06F552D9B0CD}"/>
    <cellStyle name="Comma 4 2 2 3 2 2 2 3 4" xfId="33187" xr:uid="{03C698EC-7E7E-4E98-B35E-FA09649FDC5D}"/>
    <cellStyle name="Comma 4 2 2 3 2 2 2 4" xfId="16845" xr:uid="{C91202D4-38E0-4F14-9AA9-0E27526B8A9D}"/>
    <cellStyle name="Comma 4 2 2 3 2 2 2 4 2" xfId="28681" xr:uid="{920B9109-7461-4BDB-AB0B-1696D20EF648}"/>
    <cellStyle name="Comma 4 2 2 3 2 2 2 4 2 2" xfId="41131" xr:uid="{A22AC423-4C7A-41BE-906A-0A33381C8B52}"/>
    <cellStyle name="Comma 4 2 2 3 2 2 2 4 3" xfId="24640" xr:uid="{F52D0F65-73DE-4F1A-9BC8-8F40C7F24E7F}"/>
    <cellStyle name="Comma 4 2 2 3 2 2 2 4 3 2" xfId="37094" xr:uid="{057F767C-F661-43BD-9A8B-96116B774C8C}"/>
    <cellStyle name="Comma 4 2 2 3 2 2 2 4 4" xfId="32715" xr:uid="{8B1FA58B-CE0A-4D1F-80D4-77E8222E7599}"/>
    <cellStyle name="Comma 4 2 2 3 2 2 2 5" xfId="27516" xr:uid="{E2C8ECD3-7056-4236-B343-B498B5A3B6F9}"/>
    <cellStyle name="Comma 4 2 2 3 2 2 2 5 2" xfId="39966" xr:uid="{E014660C-A801-473E-A9AB-F23D6EC38D10}"/>
    <cellStyle name="Comma 4 2 2 3 2 2 2 6" xfId="23329" xr:uid="{DB66178C-9D27-4905-8236-BD954E6C48AE}"/>
    <cellStyle name="Comma 4 2 2 3 2 2 2 6 2" xfId="35784" xr:uid="{EC778474-B6F7-4468-BD05-EDAE162C6123}"/>
    <cellStyle name="Comma 4 2 2 3 2 2 2 7" xfId="31550" xr:uid="{0755F9CA-8EC0-4F44-81DD-DBACA04789A2}"/>
    <cellStyle name="Comma 4 2 2 3 2 2 3" xfId="19832" xr:uid="{1E4E9898-2202-4248-B150-F33E9E2C9FC3}"/>
    <cellStyle name="Comma 4 2 2 3 2 2 3 2" xfId="29259" xr:uid="{465AC2F6-EFA7-4199-96AF-E0F7C278B865}"/>
    <cellStyle name="Comma 4 2 2 3 2 2 3 2 2" xfId="41709" xr:uid="{EAEADB2B-774E-4E27-8A6C-84704EB36751}"/>
    <cellStyle name="Comma 4 2 2 3 2 2 3 3" xfId="25379" xr:uid="{79E6ABD9-7EDD-492F-9CA9-4239584A834E}"/>
    <cellStyle name="Comma 4 2 2 3 2 2 3 3 2" xfId="37830" xr:uid="{BE53A0D5-D457-4692-B182-C9A2460DCF63}"/>
    <cellStyle name="Comma 4 2 2 3 2 2 3 4" xfId="33293" xr:uid="{56F7384D-A215-43FC-9A5E-9283D19C149D}"/>
    <cellStyle name="Comma 4 2 2 3 2 2 4" xfId="18511" xr:uid="{86710CE0-4BE4-4A48-9D03-8B2089302E0F}"/>
    <cellStyle name="Comma 4 2 2 3 2 2 4 2" xfId="28986" xr:uid="{AC5946CD-23B2-422E-B4F3-EB1A1707B934}"/>
    <cellStyle name="Comma 4 2 2 3 2 2 4 2 2" xfId="41436" xr:uid="{8612F46C-ED94-459E-B69D-088C8DF643EE}"/>
    <cellStyle name="Comma 4 2 2 3 2 2 4 3" xfId="25104" xr:uid="{968B4CDF-B5BD-4262-AD18-1C16B7F1806C}"/>
    <cellStyle name="Comma 4 2 2 3 2 2 4 3 2" xfId="37556" xr:uid="{B2B22FF9-3900-4D11-803F-CD5BC6CDB32E}"/>
    <cellStyle name="Comma 4 2 2 3 2 2 4 4" xfId="33020" xr:uid="{33A4B686-24C1-4209-8EAA-CB4A322708A5}"/>
    <cellStyle name="Comma 4 2 2 3 2 2 5" xfId="17289" xr:uid="{6DE17468-C26C-42EC-AB4E-F7AAFF279136}"/>
    <cellStyle name="Comma 4 2 2 3 2 2 5 2" xfId="28752" xr:uid="{1CE4E55D-2FB8-4A9E-8D8A-3CD2B7D15C7B}"/>
    <cellStyle name="Comma 4 2 2 3 2 2 5 2 2" xfId="41202" xr:uid="{2456B103-C454-4DBC-90F5-B7C98927E5FD}"/>
    <cellStyle name="Comma 4 2 2 3 2 2 5 3" xfId="24713" xr:uid="{5E599AF2-DE9D-47DC-8F99-BD0FA6D2B95D}"/>
    <cellStyle name="Comma 4 2 2 3 2 2 5 3 2" xfId="37166" xr:uid="{E1164D49-EF87-4084-95CA-F72FBE373E3E}"/>
    <cellStyle name="Comma 4 2 2 3 2 2 5 4" xfId="32786" xr:uid="{2C9AD3D0-4D0B-493A-B84D-A44A46979CDF}"/>
    <cellStyle name="Comma 4 2 2 3 2 2 6" xfId="16292" xr:uid="{CA099554-2C17-4C43-BE52-244CD4CF91EB}"/>
    <cellStyle name="Comma 4 2 2 3 2 2 6 2" xfId="28403" xr:uid="{6AB5F149-4505-403D-BD5A-DF62B5332506}"/>
    <cellStyle name="Comma 4 2 2 3 2 2 6 2 2" xfId="40853" xr:uid="{09DC417C-B076-4C94-82E4-1BF2D3EA85BE}"/>
    <cellStyle name="Comma 4 2 2 3 2 2 6 3" xfId="24362" xr:uid="{EE5F91AC-84D5-4FAE-B427-BFFE80EAC254}"/>
    <cellStyle name="Comma 4 2 2 3 2 2 6 3 2" xfId="36816" xr:uid="{3089A2D4-819E-41A9-A015-C81E3B990D26}"/>
    <cellStyle name="Comma 4 2 2 3 2 2 6 4" xfId="32437" xr:uid="{745D4723-E1BA-466E-9C6A-F36AEF5C0752}"/>
    <cellStyle name="Comma 4 2 2 3 2 2 7" xfId="27515" xr:uid="{946A69B7-E277-476E-9F19-0E4ADB656391}"/>
    <cellStyle name="Comma 4 2 2 3 2 2 7 2" xfId="39965" xr:uid="{B1305AC0-F2BC-41CD-838E-904EE867C176}"/>
    <cellStyle name="Comma 4 2 2 3 2 2 8" xfId="23328" xr:uid="{56B19726-141E-4DC2-9D2D-ADFAC3C8D285}"/>
    <cellStyle name="Comma 4 2 2 3 2 2 8 2" xfId="35783" xr:uid="{908A0595-1157-4599-BA1B-AAFBA2CEB182}"/>
    <cellStyle name="Comma 4 2 2 3 2 2 9" xfId="31549" xr:uid="{AE2E54C6-DEA3-4FC5-B556-1B0C19EC5DA5}"/>
    <cellStyle name="Comma 4 2 2 3 2 3" xfId="13961" xr:uid="{F3FFD0E8-323B-4AB1-99CE-9404BCCE56DD}"/>
    <cellStyle name="Comma 4 2 2 3 2 3 2" xfId="13962" xr:uid="{A2B79DA6-32F8-472F-A14D-BAB0F3A2962C}"/>
    <cellStyle name="Comma 4 2 2 3 2 3 2 2" xfId="20420" xr:uid="{6A9E8890-6DE0-4AA6-A3F6-4434947145FF}"/>
    <cellStyle name="Comma 4 2 2 3 2 3 2 2 2" xfId="29393" xr:uid="{9DBB7AF2-5DC5-4BE9-B1DB-53DA6115C093}"/>
    <cellStyle name="Comma 4 2 2 3 2 3 2 2 2 2" xfId="41843" xr:uid="{10BBCDF7-410E-493C-8015-BF0E5D4A05FB}"/>
    <cellStyle name="Comma 4 2 2 3 2 3 2 2 3" xfId="25513" xr:uid="{4E0162AD-4331-4C32-83F8-4F3BAACF8E1D}"/>
    <cellStyle name="Comma 4 2 2 3 2 3 2 2 3 2" xfId="37964" xr:uid="{7CDF1066-039B-4BB5-8141-713F6847892B}"/>
    <cellStyle name="Comma 4 2 2 3 2 3 2 2 4" xfId="33427" xr:uid="{2B570DEE-28E4-49BC-970E-29BB191E11FA}"/>
    <cellStyle name="Comma 4 2 2 3 2 3 2 3" xfId="19038" xr:uid="{FBE731D8-B107-4EDD-AF51-3E8003E6A174}"/>
    <cellStyle name="Comma 4 2 2 3 2 3 2 3 2" xfId="29118" xr:uid="{611B2DEA-73AF-463D-AA4A-E54B3DF5CEAB}"/>
    <cellStyle name="Comma 4 2 2 3 2 3 2 3 2 2" xfId="41568" xr:uid="{D9A7F9B6-D377-45DC-B744-6F916D0B3CBC}"/>
    <cellStyle name="Comma 4 2 2 3 2 3 2 3 3" xfId="25236" xr:uid="{BBCBF101-0749-4483-BF5F-2E2388AC3DA5}"/>
    <cellStyle name="Comma 4 2 2 3 2 3 2 3 3 2" xfId="37688" xr:uid="{5AFC22A6-4F5E-4086-A3E1-FBE0690D3FD0}"/>
    <cellStyle name="Comma 4 2 2 3 2 3 2 3 4" xfId="33152" xr:uid="{DDB5385B-9CF1-43AC-8AC3-6743D5E849D6}"/>
    <cellStyle name="Comma 4 2 2 3 2 3 2 4" xfId="16741" xr:uid="{AC38BE74-EB54-4BAF-9EB5-37BD9B29E8AA}"/>
    <cellStyle name="Comma 4 2 2 3 2 3 2 4 2" xfId="28646" xr:uid="{0EAEB502-94A3-408F-8D8F-B2BA67A9E9A7}"/>
    <cellStyle name="Comma 4 2 2 3 2 3 2 4 2 2" xfId="41096" xr:uid="{A7FDF5C5-EF2C-4D7F-B9FA-B2A62628F146}"/>
    <cellStyle name="Comma 4 2 2 3 2 3 2 4 3" xfId="24605" xr:uid="{13AD47E9-0613-43FF-BDA3-6ECD7668C2CE}"/>
    <cellStyle name="Comma 4 2 2 3 2 3 2 4 3 2" xfId="37059" xr:uid="{957F0E28-7860-4EB5-B8EE-2316C2911933}"/>
    <cellStyle name="Comma 4 2 2 3 2 3 2 4 4" xfId="32680" xr:uid="{7D7EDD52-CACD-4534-BF32-8D3A5A5C0915}"/>
    <cellStyle name="Comma 4 2 2 3 2 3 2 5" xfId="27518" xr:uid="{AF85D705-0CCA-4045-B272-F596C91A8E78}"/>
    <cellStyle name="Comma 4 2 2 3 2 3 2 5 2" xfId="39968" xr:uid="{116E7F39-DBEB-43BC-A25D-77332233F9F4}"/>
    <cellStyle name="Comma 4 2 2 3 2 3 2 6" xfId="23331" xr:uid="{690FA1D6-158E-49DB-9F80-32DF94A88640}"/>
    <cellStyle name="Comma 4 2 2 3 2 3 2 6 2" xfId="35786" xr:uid="{ECBA68C1-0CF9-4ACB-A945-680193A278DD}"/>
    <cellStyle name="Comma 4 2 2 3 2 3 2 7" xfId="31552" xr:uid="{F7101BE8-A1ED-4860-95BF-797F5FE4DAFF}"/>
    <cellStyle name="Comma 4 2 2 3 2 3 3" xfId="19631" xr:uid="{8F2C6710-2881-491C-977C-3DCFF9471A43}"/>
    <cellStyle name="Comma 4 2 2 3 2 3 3 2" xfId="29224" xr:uid="{29949107-D31D-4BEF-BEED-5D3FEF0881B9}"/>
    <cellStyle name="Comma 4 2 2 3 2 3 3 2 2" xfId="41674" xr:uid="{EA063AFF-7CE6-474E-BEA9-60F5DD6D8B56}"/>
    <cellStyle name="Comma 4 2 2 3 2 3 3 3" xfId="25343" xr:uid="{9BD9E174-1FEF-4C96-89B8-62A7EBAA99CB}"/>
    <cellStyle name="Comma 4 2 2 3 2 3 3 3 2" xfId="37795" xr:uid="{D15FA7FE-418C-4CA5-A3CA-D911D78D87F1}"/>
    <cellStyle name="Comma 4 2 2 3 2 3 3 4" xfId="33258" xr:uid="{F65316F7-CA6E-4F58-8B8D-F104A395081B}"/>
    <cellStyle name="Comma 4 2 2 3 2 3 4" xfId="18230" xr:uid="{1E327263-4A68-44FF-9B41-1EE17144B516}"/>
    <cellStyle name="Comma 4 2 2 3 2 3 4 2" xfId="28951" xr:uid="{07D201A1-95A5-42A4-8AE1-29ED770D92BB}"/>
    <cellStyle name="Comma 4 2 2 3 2 3 4 2 2" xfId="41401" xr:uid="{1420206C-50E9-4ABA-8682-65922D789B6B}"/>
    <cellStyle name="Comma 4 2 2 3 2 3 4 3" xfId="24989" xr:uid="{910953BF-1D7B-4239-92A9-BFAF43D031F7}"/>
    <cellStyle name="Comma 4 2 2 3 2 3 4 3 2" xfId="37442" xr:uid="{5EBFD1B0-EB2C-4994-AEDA-18568E9AD1B1}"/>
    <cellStyle name="Comma 4 2 2 3 2 3 4 4" xfId="32985" xr:uid="{5DA6A4F8-61C1-4C6E-BEE3-F23258F0318A}"/>
    <cellStyle name="Comma 4 2 2 3 2 3 5" xfId="17536" xr:uid="{908DA9FF-3BDF-4D06-AF84-8629A8088629}"/>
    <cellStyle name="Comma 4 2 2 3 2 3 5 2" xfId="28791" xr:uid="{809695A8-20A7-4ADA-9EF7-518C9D419368}"/>
    <cellStyle name="Comma 4 2 2 3 2 3 5 2 2" xfId="41241" xr:uid="{CA581795-ABEA-465C-82A8-4F5B63F5E699}"/>
    <cellStyle name="Comma 4 2 2 3 2 3 5 3" xfId="24752" xr:uid="{C0C5AA92-51A3-4BD9-8E47-B0304DD69B55}"/>
    <cellStyle name="Comma 4 2 2 3 2 3 5 3 2" xfId="37205" xr:uid="{C88818CE-950C-40D0-BBCD-6321AC0C1278}"/>
    <cellStyle name="Comma 4 2 2 3 2 3 5 4" xfId="32825" xr:uid="{08135DDF-5FC3-4D93-84A6-8BA91127956D}"/>
    <cellStyle name="Comma 4 2 2 3 2 3 6" xfId="16188" xr:uid="{02769643-C0AC-42A8-A45B-0FD7E2C0824A}"/>
    <cellStyle name="Comma 4 2 2 3 2 3 6 2" xfId="28367" xr:uid="{A15B1623-82C0-49F8-AFD3-625C02403CF8}"/>
    <cellStyle name="Comma 4 2 2 3 2 3 6 2 2" xfId="40817" xr:uid="{8757D5B3-FC3E-49B9-B4C6-8889853559BE}"/>
    <cellStyle name="Comma 4 2 2 3 2 3 6 3" xfId="24326" xr:uid="{8A19B15F-6B19-45CE-87E3-E5D6F97B0A18}"/>
    <cellStyle name="Comma 4 2 2 3 2 3 6 3 2" xfId="36780" xr:uid="{CBC449A5-4867-43F9-9FFB-E009D3E0B5D6}"/>
    <cellStyle name="Comma 4 2 2 3 2 3 6 4" xfId="32401" xr:uid="{1468D1F3-4792-4169-A70C-B98F444D5B91}"/>
    <cellStyle name="Comma 4 2 2 3 2 3 7" xfId="27517" xr:uid="{3E00D3EA-0C31-4926-8ED4-D054E329F17D}"/>
    <cellStyle name="Comma 4 2 2 3 2 3 7 2" xfId="39967" xr:uid="{08CD920B-43FE-4AF5-9852-B0C2FEDB1BE6}"/>
    <cellStyle name="Comma 4 2 2 3 2 3 8" xfId="23330" xr:uid="{C50D38C6-CB8D-4EFB-9237-8CDDF24D793C}"/>
    <cellStyle name="Comma 4 2 2 3 2 3 8 2" xfId="35785" xr:uid="{BAD4E3D3-12BC-4D6F-95E0-20FD3C371AE8}"/>
    <cellStyle name="Comma 4 2 2 3 2 3 9" xfId="31551" xr:uid="{7D5372FD-A5B6-4CB8-9372-8B0ABF304665}"/>
    <cellStyle name="Comma 4 2 2 3 2 4" xfId="13963" xr:uid="{32FD970E-800B-4B10-BAF5-A90DC052A211}"/>
    <cellStyle name="Comma 4 2 2 3 2 4 2" xfId="20111" xr:uid="{56DF572D-9F35-437A-9EF3-5BD86000E5E4}"/>
    <cellStyle name="Comma 4 2 2 3 2 4 2 2" xfId="29327" xr:uid="{0ED87B4B-9A96-442C-8057-E5FC642AA32A}"/>
    <cellStyle name="Comma 4 2 2 3 2 4 2 2 2" xfId="41777" xr:uid="{D01EA6F5-0A05-4160-845A-6E0119DB24B5}"/>
    <cellStyle name="Comma 4 2 2 3 2 4 2 3" xfId="25447" xr:uid="{8826B9FF-BF41-484F-9B68-B2785174147D}"/>
    <cellStyle name="Comma 4 2 2 3 2 4 2 3 2" xfId="37898" xr:uid="{04E6B9C0-91BD-4557-A4DD-71EBDAC45B14}"/>
    <cellStyle name="Comma 4 2 2 3 2 4 2 4" xfId="33361" xr:uid="{0564FD24-3B6E-4063-97BD-DED311F8F567}"/>
    <cellStyle name="Comma 4 2 2 3 2 4 3" xfId="18716" xr:uid="{8D93884B-0CB1-4171-94AA-0AF5B9B403FC}"/>
    <cellStyle name="Comma 4 2 2 3 2 4 3 2" xfId="29052" xr:uid="{C97F6237-FA77-45C7-AB7D-95BD270DCBB1}"/>
    <cellStyle name="Comma 4 2 2 3 2 4 3 2 2" xfId="41502" xr:uid="{E46E56CD-6875-44F3-9DD3-0932D7D9DBB1}"/>
    <cellStyle name="Comma 4 2 2 3 2 4 3 3" xfId="25170" xr:uid="{4D62536D-894B-4D13-88F3-0E775B6E674E}"/>
    <cellStyle name="Comma 4 2 2 3 2 4 3 3 2" xfId="37622" xr:uid="{519CE688-9C44-4CED-A6EA-F64C4EA61EF5}"/>
    <cellStyle name="Comma 4 2 2 3 2 4 3 4" xfId="33086" xr:uid="{D579F6A1-E263-4545-8229-66B49E2A497D}"/>
    <cellStyle name="Comma 4 2 2 3 2 4 4" xfId="16572" xr:uid="{5A685B18-0501-42D9-81A6-CA52AA56D0B0}"/>
    <cellStyle name="Comma 4 2 2 3 2 4 4 2" xfId="28580" xr:uid="{CF8C8C30-60E7-439B-9BC3-4ADFD34A39A1}"/>
    <cellStyle name="Comma 4 2 2 3 2 4 4 2 2" xfId="41030" xr:uid="{E6688038-937A-4BE8-A4D1-692FE8DCF538}"/>
    <cellStyle name="Comma 4 2 2 3 2 4 4 3" xfId="24539" xr:uid="{8CC3F5F6-9594-480D-81E2-62959F9203B4}"/>
    <cellStyle name="Comma 4 2 2 3 2 4 4 3 2" xfId="36993" xr:uid="{57E3AD73-00A6-4143-BAE6-33EC60AA8BFD}"/>
    <cellStyle name="Comma 4 2 2 3 2 4 4 4" xfId="32614" xr:uid="{341319E6-4C4C-43F6-9756-22A187801DC2}"/>
    <cellStyle name="Comma 4 2 2 3 2 4 5" xfId="27519" xr:uid="{B29ACF57-D853-4E99-8164-06A1C7562031}"/>
    <cellStyle name="Comma 4 2 2 3 2 4 5 2" xfId="39969" xr:uid="{212E5C2B-3FBB-4D57-8526-0AE9F3173D5B}"/>
    <cellStyle name="Comma 4 2 2 3 2 4 6" xfId="23332" xr:uid="{57B88CE3-8540-40E0-9E8F-6F2F8036638D}"/>
    <cellStyle name="Comma 4 2 2 3 2 4 6 2" xfId="35787" xr:uid="{322BCB03-D1A6-4A6F-975D-9A709F951FE0}"/>
    <cellStyle name="Comma 4 2 2 3 2 4 7" xfId="31553" xr:uid="{FEF966D5-FEFD-4A3F-929A-0D974EB7A873}"/>
    <cellStyle name="Comma 4 2 2 3 2 5" xfId="20929" xr:uid="{3207C7FE-587B-4D44-978D-FB3A75E3070C}"/>
    <cellStyle name="Comma 4 2 2 3 2 5 2" xfId="29463" xr:uid="{13817682-DFD6-4FC5-9163-1B17689E3735}"/>
    <cellStyle name="Comma 4 2 2 3 2 5 2 2" xfId="41913" xr:uid="{8CF5307D-C94F-47BC-8175-A187B43B49BC}"/>
    <cellStyle name="Comma 4 2 2 3 2 5 3" xfId="25585" xr:uid="{44F97BA0-B21E-4F61-B3CE-A322920F7394}"/>
    <cellStyle name="Comma 4 2 2 3 2 5 3 2" xfId="38036" xr:uid="{4DD9A46A-A981-48B7-A5AE-D660DBB4CC67}"/>
    <cellStyle name="Comma 4 2 2 3 2 5 4" xfId="33497" xr:uid="{AF6AD04A-4231-4209-98E8-EFD0B77251AD}"/>
    <cellStyle name="Comma 4 2 2 3 2 6" xfId="17910" xr:uid="{6932E30C-54D9-4327-8C4E-22A313283CF0}"/>
    <cellStyle name="Comma 4 2 2 3 2 6 2" xfId="28885" xr:uid="{90CB25C8-DDB5-4437-BBB2-693C5DC92A49}"/>
    <cellStyle name="Comma 4 2 2 3 2 6 2 2" xfId="41335" xr:uid="{ACB9C063-F039-4A0E-8C4A-CB368C828CDD}"/>
    <cellStyle name="Comma 4 2 2 3 2 6 3" xfId="24923" xr:uid="{7C303612-C7F0-4221-89A0-A658977E39F6}"/>
    <cellStyle name="Comma 4 2 2 3 2 6 3 2" xfId="37376" xr:uid="{01DF5E44-2B10-41F8-9973-1768F0CC121F}"/>
    <cellStyle name="Comma 4 2 2 3 2 6 4" xfId="32919" xr:uid="{3DF602F8-C4C6-438D-B920-DD0254277BB8}"/>
    <cellStyle name="Comma 4 2 2 3 2 7" xfId="17089" xr:uid="{5F586AD9-EEA4-48B7-B7DF-8148CEBA666C}"/>
    <cellStyle name="Comma 4 2 2 3 2 7 2" xfId="28717" xr:uid="{85FF4C1A-9DCE-47B8-87F6-624FB04394BC}"/>
    <cellStyle name="Comma 4 2 2 3 2 7 2 2" xfId="41167" xr:uid="{FA31740A-E06C-4FD0-ACF5-1ED5FE4CF9E0}"/>
    <cellStyle name="Comma 4 2 2 3 2 7 3" xfId="24677" xr:uid="{0F2E03C2-5FD6-4EAD-B053-3FFED69EC565}"/>
    <cellStyle name="Comma 4 2 2 3 2 7 3 2" xfId="37131" xr:uid="{01A735A9-8A8A-41B2-B781-C03F4487A3F7}"/>
    <cellStyle name="Comma 4 2 2 3 2 7 4" xfId="32751" xr:uid="{1C29A652-39F7-48C5-9353-A0A1BD04ADF2}"/>
    <cellStyle name="Comma 4 2 2 3 2 8" xfId="15976" xr:uid="{B6F128E0-816C-4DF5-AE00-A598992C8732}"/>
    <cellStyle name="Comma 4 2 2 3 2 8 2" xfId="28257" xr:uid="{2FA31430-26E1-411C-BD3D-E6EF623537FD}"/>
    <cellStyle name="Comma 4 2 2 3 2 8 2 2" xfId="40707" xr:uid="{B39A590C-6B01-4387-B1D6-E494AE9FE459}"/>
    <cellStyle name="Comma 4 2 2 3 2 8 3" xfId="24216" xr:uid="{7A205BD9-B35C-440F-A1C0-A3FD9BC623DC}"/>
    <cellStyle name="Comma 4 2 2 3 2 8 3 2" xfId="36670" xr:uid="{3C55C025-2AC4-414D-8692-F6DC83810117}"/>
    <cellStyle name="Comma 4 2 2 3 2 8 4" xfId="32291" xr:uid="{3DD308B2-FFE7-44F8-A81E-1349AB02B8C1}"/>
    <cellStyle name="Comma 4 2 2 3 2 9" xfId="27514" xr:uid="{CB65EADE-9F59-44F2-A03C-5E69F9E30C3A}"/>
    <cellStyle name="Comma 4 2 2 3 2 9 2" xfId="39964" xr:uid="{D34CE1A3-4124-46BC-9A25-867331D76F82}"/>
    <cellStyle name="Comma 4 2 2 3 3" xfId="13964" xr:uid="{BF724A8C-AF58-435F-A961-41E32A768734}"/>
    <cellStyle name="Comma 4 2 2 3 3 2" xfId="13965" xr:uid="{00BAE441-24E1-44EC-8026-5F7C06A94509}"/>
    <cellStyle name="Comma 4 2 2 3 3 2 2" xfId="20262" xr:uid="{90EF522F-4DB5-4C5A-A004-3A27F3880FFD}"/>
    <cellStyle name="Comma 4 2 2 3 3 2 2 2" xfId="29359" xr:uid="{0714F227-1179-453D-8637-59F1B5B98BE2}"/>
    <cellStyle name="Comma 4 2 2 3 3 2 2 2 2" xfId="41809" xr:uid="{7BF9292E-4504-402A-AAFE-6331F67BC1D2}"/>
    <cellStyle name="Comma 4 2 2 3 3 2 2 3" xfId="25479" xr:uid="{72FF3F6B-8B73-436A-8C65-17A8C7AB8320}"/>
    <cellStyle name="Comma 4 2 2 3 3 2 2 3 2" xfId="37930" xr:uid="{C2BECE6C-E74D-4DA5-AA4A-0528F642F85B}"/>
    <cellStyle name="Comma 4 2 2 3 3 2 2 4" xfId="33393" xr:uid="{AFFCBA47-4209-486D-AB09-5B08FE36ACAF}"/>
    <cellStyle name="Comma 4 2 2 3 3 2 3" xfId="18867" xr:uid="{1C17CB04-9582-48EA-90AA-A275CB85EDF5}"/>
    <cellStyle name="Comma 4 2 2 3 3 2 3 2" xfId="29084" xr:uid="{983B2079-DBA1-4A64-B363-6E4194BEC37C}"/>
    <cellStyle name="Comma 4 2 2 3 3 2 3 2 2" xfId="41534" xr:uid="{72261E97-5874-4445-9399-55D3B8778178}"/>
    <cellStyle name="Comma 4 2 2 3 3 2 3 3" xfId="25202" xr:uid="{CCC5DF80-8EED-4738-A100-52FE9316A3C3}"/>
    <cellStyle name="Comma 4 2 2 3 3 2 3 3 2" xfId="37654" xr:uid="{AF91E4C8-A26C-4E62-B7CE-6C5E8B37A43C}"/>
    <cellStyle name="Comma 4 2 2 3 3 2 3 4" xfId="33118" xr:uid="{746A5E09-25B8-4CC1-B1D5-A8ED55F5C15E}"/>
    <cellStyle name="Comma 4 2 2 3 3 2 4" xfId="16651" xr:uid="{99B5F113-C5EB-4ABC-BA63-27948C7D35C9}"/>
    <cellStyle name="Comma 4 2 2 3 3 2 4 2" xfId="28612" xr:uid="{6A1BA829-FF9A-4855-9AEB-205279114031}"/>
    <cellStyle name="Comma 4 2 2 3 3 2 4 2 2" xfId="41062" xr:uid="{8A276610-131D-4A6E-A308-5D622377BC43}"/>
    <cellStyle name="Comma 4 2 2 3 3 2 4 3" xfId="24571" xr:uid="{936FB42C-2D18-45CF-988A-0A326D77C6CF}"/>
    <cellStyle name="Comma 4 2 2 3 3 2 4 3 2" xfId="37025" xr:uid="{78EF9B40-CB4A-4E86-B184-3B49C8AD088F}"/>
    <cellStyle name="Comma 4 2 2 3 3 2 4 4" xfId="32646" xr:uid="{552B7577-F495-448B-96AB-A8090A7911BF}"/>
    <cellStyle name="Comma 4 2 2 3 3 2 5" xfId="27521" xr:uid="{C8C48DFC-0739-451F-B651-3A735F3B36C5}"/>
    <cellStyle name="Comma 4 2 2 3 3 2 5 2" xfId="39971" xr:uid="{2C64897E-2D3D-4867-84DB-4CE4104E80F2}"/>
    <cellStyle name="Comma 4 2 2 3 3 2 6" xfId="23334" xr:uid="{F469A2AC-A35D-4070-AB3D-8601EB9165C1}"/>
    <cellStyle name="Comma 4 2 2 3 3 2 6 2" xfId="35789" xr:uid="{E06AFAD9-7C7E-4782-A9F3-CF36DF6639E5}"/>
    <cellStyle name="Comma 4 2 2 3 3 2 7" xfId="31555" xr:uid="{FBA72B4A-6BEB-40C0-B3CA-05C61F79ED46}"/>
    <cellStyle name="Comma 4 2 2 3 3 3" xfId="19463" xr:uid="{24A2FA28-F86C-490F-8D72-16EEA4AFC621}"/>
    <cellStyle name="Comma 4 2 2 3 3 3 2" xfId="29190" xr:uid="{8795DF15-383E-441B-9180-CCB015A2D609}"/>
    <cellStyle name="Comma 4 2 2 3 3 3 2 2" xfId="41640" xr:uid="{E85A41E2-7648-46B7-87B0-9D619E7CBA83}"/>
    <cellStyle name="Comma 4 2 2 3 3 3 3" xfId="25309" xr:uid="{F7FC318E-0E26-4F73-8EC1-319A0064F7D7}"/>
    <cellStyle name="Comma 4 2 2 3 3 3 3 2" xfId="37761" xr:uid="{9229EB14-02C1-4E07-A066-9C08C9E7C7D7}"/>
    <cellStyle name="Comma 4 2 2 3 3 3 4" xfId="33224" xr:uid="{EB1CBE01-A7E3-42D8-821C-B0A8394BFDC2}"/>
    <cellStyle name="Comma 4 2 2 3 3 4" xfId="18061" xr:uid="{71719432-9BE0-471E-9E0F-DA67FA6CA10C}"/>
    <cellStyle name="Comma 4 2 2 3 3 4 2" xfId="28917" xr:uid="{7E53D7D5-8275-4652-9804-33F6AB7E5495}"/>
    <cellStyle name="Comma 4 2 2 3 3 4 2 2" xfId="41367" xr:uid="{9343A102-923A-491B-A4E3-C0B1F9FCF9F8}"/>
    <cellStyle name="Comma 4 2 2 3 3 4 3" xfId="24955" xr:uid="{3329E394-63AD-4F68-AECC-EE99E95E6066}"/>
    <cellStyle name="Comma 4 2 2 3 3 4 3 2" xfId="37408" xr:uid="{896ABA07-FB5A-4585-81E8-8027BFF2F5A9}"/>
    <cellStyle name="Comma 4 2 2 3 3 4 4" xfId="32951" xr:uid="{C83AF0B6-7D54-4244-8E87-6C85526DD262}"/>
    <cellStyle name="Comma 4 2 2 3 3 5" xfId="16098" xr:uid="{23E39505-5170-4EC8-B8BE-2ECBD921EB6E}"/>
    <cellStyle name="Comma 4 2 2 3 3 5 2" xfId="28332" xr:uid="{51BCC517-F131-43A9-991C-DF129BB42447}"/>
    <cellStyle name="Comma 4 2 2 3 3 5 2 2" xfId="40782" xr:uid="{0A2D461D-C4AA-43B5-B04B-064DABB0A59B}"/>
    <cellStyle name="Comma 4 2 2 3 3 5 3" xfId="24291" xr:uid="{4C4739A8-6214-44FC-9D17-F36C914E7CED}"/>
    <cellStyle name="Comma 4 2 2 3 3 5 3 2" xfId="36745" xr:uid="{3B010699-73DC-4EDA-9352-9F80AC369A94}"/>
    <cellStyle name="Comma 4 2 2 3 3 5 4" xfId="32366" xr:uid="{F88442BE-356A-4D53-A321-A4320D051D7C}"/>
    <cellStyle name="Comma 4 2 2 3 3 6" xfId="27520" xr:uid="{DB419BE3-DC89-4A2D-848D-9EC41A98BF43}"/>
    <cellStyle name="Comma 4 2 2 3 3 6 2" xfId="39970" xr:uid="{F1762D09-CBAF-4059-9AD0-38C2054B493F}"/>
    <cellStyle name="Comma 4 2 2 3 3 7" xfId="23333" xr:uid="{03C274CE-4F61-46FB-B65F-C748E3CADCF0}"/>
    <cellStyle name="Comma 4 2 2 3 3 7 2" xfId="35788" xr:uid="{34361A3A-7E6C-4D88-8CA0-C1E2558B48B8}"/>
    <cellStyle name="Comma 4 2 2 3 3 8" xfId="31554" xr:uid="{0967DDED-ABDC-40EC-B662-B5F4CAF8013D}"/>
    <cellStyle name="Comma 4 2 2 3 4" xfId="13966" xr:uid="{698F1022-6823-4756-9A58-3F5920DE5562}"/>
    <cellStyle name="Comma 4 2 2 3 4 2" xfId="18682" xr:uid="{FCAFA760-4F45-4F38-B950-A3F3821CF6B3}"/>
    <cellStyle name="Comma 4 2 2 3 4 2 2" xfId="29020" xr:uid="{4422470A-2796-474E-BEA9-D2C56AB60252}"/>
    <cellStyle name="Comma 4 2 2 3 4 2 2 2" xfId="41470" xr:uid="{F5DDA11B-A6DD-4FB0-AA9C-616CF7CFA610}"/>
    <cellStyle name="Comma 4 2 2 3 4 2 3" xfId="25138" xr:uid="{0A220769-FCA2-4983-9674-6309D0DA0445}"/>
    <cellStyle name="Comma 4 2 2 3 4 2 3 2" xfId="37590" xr:uid="{72816FA9-E7CB-41C2-A55D-C707EA60A102}"/>
    <cellStyle name="Comma 4 2 2 3 4 2 4" xfId="33054" xr:uid="{AEE5F118-C352-40D9-A19F-D86B642716B7}"/>
    <cellStyle name="Comma 4 2 2 3 4 3" xfId="20068" xr:uid="{CD05AB7A-34A1-4335-B05E-D68CC4E369A2}"/>
    <cellStyle name="Comma 4 2 2 3 4 3 2" xfId="29294" xr:uid="{F8CCD93F-0232-410E-83C2-0188917A7DDE}"/>
    <cellStyle name="Comma 4 2 2 3 4 3 2 2" xfId="41744" xr:uid="{05121FCA-4998-47D7-A096-47F86429CA47}"/>
    <cellStyle name="Comma 4 2 2 3 4 3 3" xfId="25414" xr:uid="{EEBD1573-3B44-454A-BB50-E2882F6EAC53}"/>
    <cellStyle name="Comma 4 2 2 3 4 3 3 2" xfId="37865" xr:uid="{AA9D18EB-40E1-4CA2-A877-A105D94BA899}"/>
    <cellStyle name="Comma 4 2 2 3 4 3 4" xfId="33328" xr:uid="{CDB2343E-3D27-474E-9599-8A969A0293E5}"/>
    <cellStyle name="Comma 4 2 2 3 4 4" xfId="17843" xr:uid="{5DE0AB34-85C4-4255-965E-310A87DAFC1F}"/>
    <cellStyle name="Comma 4 2 2 3 4 4 2" xfId="28828" xr:uid="{410CB8FA-E1BD-4971-A1EE-5FB03ADA5192}"/>
    <cellStyle name="Comma 4 2 2 3 4 4 2 2" xfId="41278" xr:uid="{20F3277A-BA4E-4901-8CCC-BB06C9517E15}"/>
    <cellStyle name="Comma 4 2 2 3 4 4 3" xfId="24866" xr:uid="{CFDF568C-6B0C-4E20-8FFF-82CC1A61B730}"/>
    <cellStyle name="Comma 4 2 2 3 4 4 3 2" xfId="37319" xr:uid="{C0D3A0BA-55BF-481D-A1AD-674A0A5D8F49}"/>
    <cellStyle name="Comma 4 2 2 3 4 4 4" xfId="32862" xr:uid="{6BE017A0-3682-4DEC-875B-2F7C81DFAA1B}"/>
    <cellStyle name="Comma 4 2 2 3 4 5" xfId="16493" xr:uid="{80B6EE42-51F3-4CA5-82CF-7E51272D14FB}"/>
    <cellStyle name="Comma 4 2 2 3 4 5 2" xfId="28504" xr:uid="{9F2E823E-91B0-440B-A43D-5AB76D1F7CDF}"/>
    <cellStyle name="Comma 4 2 2 3 4 5 2 2" xfId="40954" xr:uid="{D894DB0C-C875-4E5C-9760-60B979209FF8}"/>
    <cellStyle name="Comma 4 2 2 3 4 5 3" xfId="24463" xr:uid="{411C5BFD-8C75-48D8-8D7E-5A5C579C7DBF}"/>
    <cellStyle name="Comma 4 2 2 3 4 5 3 2" xfId="36917" xr:uid="{046BDDAC-C670-449C-9988-77D1CB73B5AA}"/>
    <cellStyle name="Comma 4 2 2 3 4 5 4" xfId="32538" xr:uid="{4859880F-B4DB-4C8A-9CE5-B54EB4B0D6D3}"/>
    <cellStyle name="Comma 4 2 2 3 4 6" xfId="27522" xr:uid="{889E5E0E-0258-4119-98AF-4F307B93FDDF}"/>
    <cellStyle name="Comma 4 2 2 3 4 6 2" xfId="39972" xr:uid="{5017208B-7AF6-4279-A82D-8ECF98EE1488}"/>
    <cellStyle name="Comma 4 2 2 3 4 7" xfId="23335" xr:uid="{3444D2A9-D4FB-469F-850C-EACC53118EC4}"/>
    <cellStyle name="Comma 4 2 2 3 4 7 2" xfId="35790" xr:uid="{205F55C3-CECD-4A41-8C73-51DC401E8B77}"/>
    <cellStyle name="Comma 4 2 2 3 4 8" xfId="31556" xr:uid="{C7EBE0C0-FAEF-4482-A0EC-5A2F7444CD33}"/>
    <cellStyle name="Comma 4 2 2 3 5" xfId="15806" xr:uid="{B569EA1D-FE70-4CB0-872B-4A9EA478EC6E}"/>
    <cellStyle name="Comma 4 2 2 3 5 2" xfId="28090" xr:uid="{06605FA6-FFB2-4E8D-8E2B-27FA67AAE349}"/>
    <cellStyle name="Comma 4 2 2 3 5 2 2" xfId="40540" xr:uid="{936A5D91-52CB-4272-8825-284804CD3EF0}"/>
    <cellStyle name="Comma 4 2 2 3 5 3" xfId="24049" xr:uid="{FD2D7FA0-A6BF-4614-AE3D-EEC508C878F9}"/>
    <cellStyle name="Comma 4 2 2 3 5 3 2" xfId="36503" xr:uid="{1AF4EBAA-1940-4DC8-96F3-5E8ACBCA73A6}"/>
    <cellStyle name="Comma 4 2 2 3 5 4" xfId="32124" xr:uid="{DBF9615A-96F5-421C-A68F-10F181450FE6}"/>
    <cellStyle name="Comma 4 2 2 3 6" xfId="27513" xr:uid="{2222D99C-74FF-4D9C-BF70-E5FB5E513DBC}"/>
    <cellStyle name="Comma 4 2 2 3 6 2" xfId="39963" xr:uid="{FAEC3308-871E-40CD-8B8A-9F00A07C933F}"/>
    <cellStyle name="Comma 4 2 2 3 7" xfId="23326" xr:uid="{4A6D5596-F4DC-4330-955C-79826DE24936}"/>
    <cellStyle name="Comma 4 2 2 3 7 2" xfId="35781" xr:uid="{6B422191-C676-4B5E-8BD8-AA17B511E6C0}"/>
    <cellStyle name="Comma 4 2 2 3 8" xfId="31547" xr:uid="{6E58C35C-C5DC-4160-B5CB-EAE54417CCD3}"/>
    <cellStyle name="Comma 4 2 2 3 9" xfId="43759" xr:uid="{463C4833-D7DB-4EAE-96C7-59725E2CC370}"/>
    <cellStyle name="Comma 4 2 2 4" xfId="13967" xr:uid="{DF655745-C9B1-4E32-B305-060AEC8333C6}"/>
    <cellStyle name="Comma 4 2 2 4 10" xfId="44147" xr:uid="{50963AF0-85C3-47AE-AC62-41421B499684}"/>
    <cellStyle name="Comma 4 2 2 4 2" xfId="13968" xr:uid="{62F24CCD-C4F7-49CB-ADB0-B171D4277E9D}"/>
    <cellStyle name="Comma 4 2 2 4 2 2" xfId="13969" xr:uid="{1E8C49FA-E6B9-4760-9935-5CF714E6E2B0}"/>
    <cellStyle name="Comma 4 2 2 4 2 2 2" xfId="20574" xr:uid="{F449F2AF-B9F5-4B8E-870C-69E82C4C5AA1}"/>
    <cellStyle name="Comma 4 2 2 4 2 2 3" xfId="19192" xr:uid="{CEFD4D7F-9468-4432-B96F-FF402B89D1C8}"/>
    <cellStyle name="Comma 4 2 2 4 2 2 4" xfId="16824" xr:uid="{6BCAB957-A847-4083-B74E-3454C6CFE5EC}"/>
    <cellStyle name="Comma 4 2 2 4 2 3" xfId="19783" xr:uid="{B70AD361-E5CE-407F-8017-65D0B6F3375C}"/>
    <cellStyle name="Comma 4 2 2 4 2 4" xfId="18462" xr:uid="{A5B24CE3-D235-4634-8B5D-236A586124A9}"/>
    <cellStyle name="Comma 4 2 2 4 2 5" xfId="17240" xr:uid="{0235E29C-9A42-4DE0-A97D-EBCD44C2722D}"/>
    <cellStyle name="Comma 4 2 2 4 2 6" xfId="16271" xr:uid="{D41885CC-DC13-4604-9C7C-CEBF5329111B}"/>
    <cellStyle name="Comma 4 2 2 4 3" xfId="13970" xr:uid="{F26441D9-28BA-47C8-859A-41C56F4A2D9B}"/>
    <cellStyle name="Comma 4 2 2 4 3 2" xfId="20348" xr:uid="{A235BA81-35A5-4A04-B910-9EA40534D034}"/>
    <cellStyle name="Comma 4 2 2 4 3 3" xfId="18965" xr:uid="{C214F330-EDA4-45E2-B619-53AB3782FEE3}"/>
    <cellStyle name="Comma 4 2 2 4 3 4" xfId="17462" xr:uid="{7D25D5F0-460C-421B-A735-7AA9FE99D5B1}"/>
    <cellStyle name="Comma 4 2 2 4 3 5" xfId="16696" xr:uid="{F0A5FA94-315C-4579-96C1-367E56B4B66A}"/>
    <cellStyle name="Comma 4 2 2 4 4" xfId="20756" xr:uid="{74EC09CD-B472-452E-8129-0E4C2F55A5B5}"/>
    <cellStyle name="Comma 4 2 2 4 5" xfId="19560" xr:uid="{D2E4D6F6-C9FF-4CBA-88EA-7F1DB7055C2C}"/>
    <cellStyle name="Comma 4 2 2 4 6" xfId="20930" xr:uid="{1BFEF1E0-480D-4F06-990A-03EC39DE0946}"/>
    <cellStyle name="Comma 4 2 2 4 7" xfId="18158" xr:uid="{FAE66C04-6B2D-4E51-B6BD-81329ADE758E}"/>
    <cellStyle name="Comma 4 2 2 4 8" xfId="17017" xr:uid="{3F255085-8BD2-4BFB-B8BC-304FD014ADD0}"/>
    <cellStyle name="Comma 4 2 2 4 9" xfId="16144" xr:uid="{C7146A18-F075-4438-877A-7F50521C6456}"/>
    <cellStyle name="Comma 4 2 2 5" xfId="13971" xr:uid="{882934D1-66FF-4DCB-BBE0-8695E33B3CEF}"/>
    <cellStyle name="Comma 4 2 2 5 2" xfId="13972" xr:uid="{6AB40DE2-B3C3-4C44-99AC-90FD7507E19F}"/>
    <cellStyle name="Comma 4 2 2 5 2 2" xfId="20477" xr:uid="{A600E8F4-52ED-460F-BF05-9057EBEE00BA}"/>
    <cellStyle name="Comma 4 2 2 5 2 3" xfId="19095" xr:uid="{FD9FA377-619F-4B75-9731-42B48BD705A5}"/>
    <cellStyle name="Comma 4 2 2 5 2 4" xfId="16778" xr:uid="{1C1D3439-F842-4BF3-BABA-83FE4CDBF565}"/>
    <cellStyle name="Comma 4 2 2 5 3" xfId="19687" xr:uid="{C1537034-1950-4664-B327-884BC71FCE9A}"/>
    <cellStyle name="Comma 4 2 2 5 4" xfId="18289" xr:uid="{C30FAD83-DEC4-48A7-B33B-B01E77D21D2D}"/>
    <cellStyle name="Comma 4 2 2 5 5" xfId="17145" xr:uid="{19AD17C0-1FE2-420B-82F3-917E5052D009}"/>
    <cellStyle name="Comma 4 2 2 5 6" xfId="16226" xr:uid="{9411C587-9008-4FB0-B406-8893DD555419}"/>
    <cellStyle name="Comma 4 2 2 6" xfId="13973" xr:uid="{B9CBC8F5-8A15-4D6A-9CF2-5D381CC33289}"/>
    <cellStyle name="Comma 4 2 2 6 2" xfId="13974" xr:uid="{CB51A25D-A50F-43F6-894F-0D17B3B3D923}"/>
    <cellStyle name="Comma 4 2 2 6 2 2" xfId="20189" xr:uid="{9C0809F9-31C7-43EB-8FF7-990D9A96FFBE}"/>
    <cellStyle name="Comma 4 2 2 6 2 3" xfId="18794" xr:uid="{C7770B42-7B46-4349-A5A5-121963650F10}"/>
    <cellStyle name="Comma 4 2 2 6 2 4" xfId="16606" xr:uid="{45DB0E5D-D5F4-4C46-BB1B-CB95BFB02AC3}"/>
    <cellStyle name="Comma 4 2 2 6 3" xfId="19390" xr:uid="{3BE61525-C863-4FDA-93C5-730283AFB2F1}"/>
    <cellStyle name="Comma 4 2 2 6 4" xfId="17989" xr:uid="{F973B8D0-AF79-4169-9C67-5E38FD5026D0}"/>
    <cellStyle name="Comma 4 2 2 6 5" xfId="17343" xr:uid="{E3FF42D8-A42D-4838-8B96-38C626C34297}"/>
    <cellStyle name="Comma 4 2 2 6 6" xfId="16054" xr:uid="{CB2F563C-4D89-48BD-91DA-F23D56F20ACE}"/>
    <cellStyle name="Comma 4 2 2 7" xfId="13975" xr:uid="{B90685A3-3A3D-4E4A-9B98-0573F51C46BD}"/>
    <cellStyle name="Comma 4 2 2 7 2" xfId="19995" xr:uid="{2C2C6F7F-8239-4296-A8A3-4A9CD1C21BDF}"/>
    <cellStyle name="Comma 4 2 2 7 3" xfId="17770" xr:uid="{828715AB-B21E-471A-A8EF-0CC353745592}"/>
    <cellStyle name="Comma 4 2 2 7 4" xfId="16383" xr:uid="{976579C4-9076-4A7A-BBD3-893B16185CBE}"/>
    <cellStyle name="Comma 4 2 2 8" xfId="13976" xr:uid="{2214FD21-3946-45F5-A80B-AFAB0F83DB79}"/>
    <cellStyle name="Comma 4 2 2 8 2" xfId="19879" xr:uid="{49EBF951-563F-497B-93E5-0E7A4BA66AED}"/>
    <cellStyle name="Comma 4 2 2 8 3" xfId="18558" xr:uid="{5FBEB03C-1A0F-4951-BACD-5281BA8FBC54}"/>
    <cellStyle name="Comma 4 2 2 8 4" xfId="16323" xr:uid="{C7EB6D55-ACB7-41AB-B1F8-1BC283BC7BF9}"/>
    <cellStyle name="Comma 4 2 2 9" xfId="20658" xr:uid="{D34EA5D1-4BA4-4E28-9686-15343A5AAFD2}"/>
    <cellStyle name="Comma 4 2 3" xfId="2612" xr:uid="{FB4B1CA6-F37D-4116-9847-1E8D6C77732D}"/>
    <cellStyle name="Comma 4 2 3 10" xfId="42888" xr:uid="{57DDB084-2D3B-4B1E-A3CF-520F5027D828}"/>
    <cellStyle name="Comma 4 2 3 11" xfId="43748" xr:uid="{A6C2620E-5442-4EB8-9823-D57048BFF563}"/>
    <cellStyle name="Comma 4 2 3 2" xfId="13978" xr:uid="{0683BDD1-4970-4FCC-89B5-D4CDD2BE6346}"/>
    <cellStyle name="Comma 4 2 3 2 10" xfId="23337" xr:uid="{588A7803-9D36-4CD0-B774-F41E3E4D96AF}"/>
    <cellStyle name="Comma 4 2 3 2 10 2" xfId="35792" xr:uid="{43CC19B0-5843-4D95-A2EE-023111AE6DD6}"/>
    <cellStyle name="Comma 4 2 3 2 11" xfId="31558" xr:uid="{335A2850-D354-4DC1-9361-5C4E28D79C8D}"/>
    <cellStyle name="Comma 4 2 3 2 12" xfId="43957" xr:uid="{C3EC6312-7AD2-4FCD-855B-87141E4D404A}"/>
    <cellStyle name="Comma 4 2 3 2 2" xfId="13979" xr:uid="{FE48C547-E666-4693-845E-045D7271DA87}"/>
    <cellStyle name="Comma 4 2 3 2 2 10" xfId="44248" xr:uid="{1A972046-F1AD-4D30-A76E-7F6F11796883}"/>
    <cellStyle name="Comma 4 2 3 2 2 2" xfId="13980" xr:uid="{33E5103A-DA50-4A09-9D38-C19B0847129E}"/>
    <cellStyle name="Comma 4 2 3 2 2 2 2" xfId="20622" xr:uid="{9CDC65EF-E9EA-48A5-BD12-9C762F26E713}"/>
    <cellStyle name="Comma 4 2 3 2 2 2 2 2" xfId="29427" xr:uid="{92BCD7F8-465D-4A17-868B-88482B327B4D}"/>
    <cellStyle name="Comma 4 2 3 2 2 2 2 2 2" xfId="41877" xr:uid="{41766D3E-C2B3-433D-AD2F-98DE0CCADF6C}"/>
    <cellStyle name="Comma 4 2 3 2 2 2 2 3" xfId="25548" xr:uid="{7BB3F416-FAF8-4FF3-A20C-B9BD36BF0F7D}"/>
    <cellStyle name="Comma 4 2 3 2 2 2 2 3 2" xfId="37999" xr:uid="{2340FCA8-0D43-474E-8963-E4E906FE793C}"/>
    <cellStyle name="Comma 4 2 3 2 2 2 2 4" xfId="33461" xr:uid="{0DB6CC42-9D71-44CB-970E-E2228D7FE937}"/>
    <cellStyle name="Comma 4 2 3 2 2 2 3" xfId="19240" xr:uid="{E3D0344E-93C7-430A-9FBB-0A76A8F0D71A}"/>
    <cellStyle name="Comma 4 2 3 2 2 2 3 2" xfId="29152" xr:uid="{1CF11854-1243-4F96-AA73-EA5EF0571AE5}"/>
    <cellStyle name="Comma 4 2 3 2 2 2 3 2 2" xfId="41602" xr:uid="{ADB576FC-A292-4476-82B4-585925BE28F8}"/>
    <cellStyle name="Comma 4 2 3 2 2 2 3 3" xfId="25271" xr:uid="{35AFD7CB-4B6C-437E-973C-EA74C7FC93D1}"/>
    <cellStyle name="Comma 4 2 3 2 2 2 3 3 2" xfId="37723" xr:uid="{63D5191D-A107-411A-B4E5-E2A156D78F36}"/>
    <cellStyle name="Comma 4 2 3 2 2 2 3 4" xfId="33186" xr:uid="{654CA2CE-D67B-4D7D-98FA-AE5453920EFC}"/>
    <cellStyle name="Comma 4 2 3 2 2 2 4" xfId="16844" xr:uid="{FB1962C8-57EB-466C-B64E-0FDB162ED0E8}"/>
    <cellStyle name="Comma 4 2 3 2 2 2 4 2" xfId="28680" xr:uid="{D3BE5ED3-6A00-44C7-A130-33F638A10355}"/>
    <cellStyle name="Comma 4 2 3 2 2 2 4 2 2" xfId="41130" xr:uid="{E64ECBFD-2821-4CA6-A73D-229707F9D09F}"/>
    <cellStyle name="Comma 4 2 3 2 2 2 4 3" xfId="24639" xr:uid="{1C07477C-8881-497C-A6F6-8EDBDECC8047}"/>
    <cellStyle name="Comma 4 2 3 2 2 2 4 3 2" xfId="37093" xr:uid="{E3AA94FD-0A5F-464C-B428-2EA34218B0A0}"/>
    <cellStyle name="Comma 4 2 3 2 2 2 4 4" xfId="32714" xr:uid="{EEB0FE5D-F311-4877-BDFB-FF7E239556B4}"/>
    <cellStyle name="Comma 4 2 3 2 2 2 5" xfId="27526" xr:uid="{832288CB-1828-4FED-9AD8-761CB1FC62C1}"/>
    <cellStyle name="Comma 4 2 3 2 2 2 5 2" xfId="39976" xr:uid="{A7AE4722-39C1-45F4-8EBF-F2EFBD66A8F0}"/>
    <cellStyle name="Comma 4 2 3 2 2 2 6" xfId="23339" xr:uid="{805DF2C2-B25D-4772-8295-B8739F262579}"/>
    <cellStyle name="Comma 4 2 3 2 2 2 6 2" xfId="35794" xr:uid="{0CA42016-565B-44F1-B503-D67A43FC4F68}"/>
    <cellStyle name="Comma 4 2 3 2 2 2 7" xfId="31560" xr:uid="{D5AC9C86-DBA9-433D-8952-3AF578EF2B46}"/>
    <cellStyle name="Comma 4 2 3 2 2 3" xfId="19831" xr:uid="{A654126A-B8B0-4793-9530-7C9583DD2C27}"/>
    <cellStyle name="Comma 4 2 3 2 2 3 2" xfId="29258" xr:uid="{358AED5B-5681-4182-9776-E01130EAA94F}"/>
    <cellStyle name="Comma 4 2 3 2 2 3 2 2" xfId="41708" xr:uid="{1BBA9F31-E52B-46E4-B259-2793401600FB}"/>
    <cellStyle name="Comma 4 2 3 2 2 3 3" xfId="25378" xr:uid="{F97D19C2-6459-45C4-888B-2112FBFEE7BA}"/>
    <cellStyle name="Comma 4 2 3 2 2 3 3 2" xfId="37829" xr:uid="{3FB9E513-B2FC-485C-BC04-D244EF0F2988}"/>
    <cellStyle name="Comma 4 2 3 2 2 3 4" xfId="33292" xr:uid="{39C6A593-7521-4118-BD30-92CC81EC16AE}"/>
    <cellStyle name="Comma 4 2 3 2 2 4" xfId="18510" xr:uid="{FCD741A0-D28F-4741-B800-72027BFE0249}"/>
    <cellStyle name="Comma 4 2 3 2 2 4 2" xfId="28985" xr:uid="{5491CE30-BF6B-46D4-9B26-096678805F83}"/>
    <cellStyle name="Comma 4 2 3 2 2 4 2 2" xfId="41435" xr:uid="{0AD57690-F4B8-4905-AFC9-3EAEF111AF56}"/>
    <cellStyle name="Comma 4 2 3 2 2 4 3" xfId="25103" xr:uid="{20BBD646-94BE-45A1-9122-1EF4A9700E4E}"/>
    <cellStyle name="Comma 4 2 3 2 2 4 3 2" xfId="37555" xr:uid="{A905BEF7-9BFD-4B2A-98F7-8A31D2978373}"/>
    <cellStyle name="Comma 4 2 3 2 2 4 4" xfId="33019" xr:uid="{50612CB7-07B9-43D4-BA66-699F1BD24958}"/>
    <cellStyle name="Comma 4 2 3 2 2 5" xfId="17288" xr:uid="{F12F404E-65C8-4D0B-8292-66BB04D97AB5}"/>
    <cellStyle name="Comma 4 2 3 2 2 5 2" xfId="28751" xr:uid="{E225FE98-A380-4007-B79E-34F20A38990D}"/>
    <cellStyle name="Comma 4 2 3 2 2 5 2 2" xfId="41201" xr:uid="{5378DB07-EF6A-4834-80C6-8F8443754B14}"/>
    <cellStyle name="Comma 4 2 3 2 2 5 3" xfId="24712" xr:uid="{09435B11-937F-44B6-B0DD-31C7482811D2}"/>
    <cellStyle name="Comma 4 2 3 2 2 5 3 2" xfId="37165" xr:uid="{CF719613-AFCA-4F0E-8766-1356F78DA89E}"/>
    <cellStyle name="Comma 4 2 3 2 2 5 4" xfId="32785" xr:uid="{DE87E2B8-3ED8-4BD5-94B9-1D22D27031F0}"/>
    <cellStyle name="Comma 4 2 3 2 2 6" xfId="16291" xr:uid="{28A6ACBB-80D4-42C9-8979-0770CEA4F698}"/>
    <cellStyle name="Comma 4 2 3 2 2 6 2" xfId="28402" xr:uid="{4F93F3EB-3B00-4BB1-A76C-A357C4A055D9}"/>
    <cellStyle name="Comma 4 2 3 2 2 6 2 2" xfId="40852" xr:uid="{0951BB16-EF51-4498-B4FB-AC1E256BC2AC}"/>
    <cellStyle name="Comma 4 2 3 2 2 6 3" xfId="24361" xr:uid="{CA28339F-AC1D-4DA5-B88A-6B13C2EB6E85}"/>
    <cellStyle name="Comma 4 2 3 2 2 6 3 2" xfId="36815" xr:uid="{F971FAFA-7AD1-4F83-88DE-7149624EA8B3}"/>
    <cellStyle name="Comma 4 2 3 2 2 6 4" xfId="32436" xr:uid="{0C6D93B6-6EDD-491D-B0C1-279B4EEE0121}"/>
    <cellStyle name="Comma 4 2 3 2 2 7" xfId="27525" xr:uid="{D28FBD7A-38F1-4872-9755-7BE0633D3F97}"/>
    <cellStyle name="Comma 4 2 3 2 2 7 2" xfId="39975" xr:uid="{509D3006-4D95-4F94-AD85-1A0B55437ECE}"/>
    <cellStyle name="Comma 4 2 3 2 2 8" xfId="23338" xr:uid="{F6B226C4-0394-49C8-96BF-746BE58885FD}"/>
    <cellStyle name="Comma 4 2 3 2 2 8 2" xfId="35793" xr:uid="{C7F5B127-3046-4101-A818-52ADEBAF9EFB}"/>
    <cellStyle name="Comma 4 2 3 2 2 9" xfId="31559" xr:uid="{6DB8C4DA-C816-4916-802F-EF7EE16BF76A}"/>
    <cellStyle name="Comma 4 2 3 2 3" xfId="13981" xr:uid="{2CF1B94E-9738-4AF8-848C-5932D18314ED}"/>
    <cellStyle name="Comma 4 2 3 2 3 2" xfId="13982" xr:uid="{DB3446CA-F6E0-442C-A7C1-C88DA012E64D}"/>
    <cellStyle name="Comma 4 2 3 2 3 2 2" xfId="20419" xr:uid="{207ED3DF-2558-4502-B598-FD4DC939F7F8}"/>
    <cellStyle name="Comma 4 2 3 2 3 2 2 2" xfId="29392" xr:uid="{2FD28F79-72AB-4301-9269-8BDFDB5827DD}"/>
    <cellStyle name="Comma 4 2 3 2 3 2 2 2 2" xfId="41842" xr:uid="{2F9798E5-2B1C-4CCE-B335-089A1BB78131}"/>
    <cellStyle name="Comma 4 2 3 2 3 2 2 3" xfId="25512" xr:uid="{AFA88D09-E34A-49A8-A9F2-F6183AD02966}"/>
    <cellStyle name="Comma 4 2 3 2 3 2 2 3 2" xfId="37963" xr:uid="{15D37A89-1302-4AD0-932B-85B99BCF8D29}"/>
    <cellStyle name="Comma 4 2 3 2 3 2 2 4" xfId="33426" xr:uid="{8844B907-D356-434F-A090-0C8678F64908}"/>
    <cellStyle name="Comma 4 2 3 2 3 2 3" xfId="19037" xr:uid="{A8CD5EB6-4289-403E-95E1-2B21168B7974}"/>
    <cellStyle name="Comma 4 2 3 2 3 2 3 2" xfId="29117" xr:uid="{925DD6A9-DC02-41D1-84CB-2A60BF28C83B}"/>
    <cellStyle name="Comma 4 2 3 2 3 2 3 2 2" xfId="41567" xr:uid="{6D7E69FF-637A-48A6-B63D-979D99A1F2CE}"/>
    <cellStyle name="Comma 4 2 3 2 3 2 3 3" xfId="25235" xr:uid="{A0B030B8-E57F-417E-A3D0-66336AC234F9}"/>
    <cellStyle name="Comma 4 2 3 2 3 2 3 3 2" xfId="37687" xr:uid="{E9701AE1-A23E-4776-A01F-D09F34B375C5}"/>
    <cellStyle name="Comma 4 2 3 2 3 2 3 4" xfId="33151" xr:uid="{AC4A47BC-8403-4717-A599-10D7AA1E3E0F}"/>
    <cellStyle name="Comma 4 2 3 2 3 2 4" xfId="16740" xr:uid="{2F1D3FDE-33A9-4235-A263-0A52BDD24E27}"/>
    <cellStyle name="Comma 4 2 3 2 3 2 4 2" xfId="28645" xr:uid="{8CD72A42-9231-4CE7-8419-DE941EA61C98}"/>
    <cellStyle name="Comma 4 2 3 2 3 2 4 2 2" xfId="41095" xr:uid="{F2BC56CD-1F7F-4989-95FA-62DB6FA8A601}"/>
    <cellStyle name="Comma 4 2 3 2 3 2 4 3" xfId="24604" xr:uid="{9219D5FD-2A28-401E-9658-160B2F0F0B7F}"/>
    <cellStyle name="Comma 4 2 3 2 3 2 4 3 2" xfId="37058" xr:uid="{9FCA00B9-5DA7-4D47-8B7E-1366166C9922}"/>
    <cellStyle name="Comma 4 2 3 2 3 2 4 4" xfId="32679" xr:uid="{C02E0A5D-81C1-47A7-8B03-33F3FE00B215}"/>
    <cellStyle name="Comma 4 2 3 2 3 2 5" xfId="27528" xr:uid="{5441AAB2-02DB-4B8A-873F-A3474CF6429A}"/>
    <cellStyle name="Comma 4 2 3 2 3 2 5 2" xfId="39978" xr:uid="{698791A0-C118-4090-9A35-D1A0714F7BE3}"/>
    <cellStyle name="Comma 4 2 3 2 3 2 6" xfId="23341" xr:uid="{25D734EF-85A8-4402-BF9C-5FF2EB49B735}"/>
    <cellStyle name="Comma 4 2 3 2 3 2 6 2" xfId="35796" xr:uid="{9876A638-9742-4430-B2D8-0FEC69F85395}"/>
    <cellStyle name="Comma 4 2 3 2 3 2 7" xfId="31562" xr:uid="{53D8BC24-CA8C-4EF2-AABC-71E79D079739}"/>
    <cellStyle name="Comma 4 2 3 2 3 3" xfId="19630" xr:uid="{F227D5C6-34C6-41FB-9CEB-8B554C224856}"/>
    <cellStyle name="Comma 4 2 3 2 3 3 2" xfId="29223" xr:uid="{F8CA3C1E-3B93-4CE7-B5FB-E90E31D82BBA}"/>
    <cellStyle name="Comma 4 2 3 2 3 3 2 2" xfId="41673" xr:uid="{1A9DD171-4B22-46A6-9659-65025544EB70}"/>
    <cellStyle name="Comma 4 2 3 2 3 3 3" xfId="25342" xr:uid="{F746DEC0-3308-46C3-BC35-C5B8AADDD99F}"/>
    <cellStyle name="Comma 4 2 3 2 3 3 3 2" xfId="37794" xr:uid="{C25C4502-5710-4CFD-B5D5-1F46C0C87CCE}"/>
    <cellStyle name="Comma 4 2 3 2 3 3 4" xfId="33257" xr:uid="{31210BA7-5583-47B5-9A16-E76B614F5453}"/>
    <cellStyle name="Comma 4 2 3 2 3 4" xfId="18229" xr:uid="{0C116280-E544-44DA-8AE7-97D3B448B9A2}"/>
    <cellStyle name="Comma 4 2 3 2 3 4 2" xfId="28950" xr:uid="{3509B181-FEFA-400E-B851-7E06B930E0B1}"/>
    <cellStyle name="Comma 4 2 3 2 3 4 2 2" xfId="41400" xr:uid="{178F725F-0BFB-4E4C-8383-856C9503AD8C}"/>
    <cellStyle name="Comma 4 2 3 2 3 4 3" xfId="24988" xr:uid="{3F218ECD-B56F-4B76-A9E6-780548B23D83}"/>
    <cellStyle name="Comma 4 2 3 2 3 4 3 2" xfId="37441" xr:uid="{4ACD5C83-B43F-4923-9C30-F203789F29C6}"/>
    <cellStyle name="Comma 4 2 3 2 3 4 4" xfId="32984" xr:uid="{D10126EB-A7BD-464C-B03E-ECF0BC20F865}"/>
    <cellStyle name="Comma 4 2 3 2 3 5" xfId="17535" xr:uid="{765EBB5D-EBDF-4C96-B0E9-25871213C18D}"/>
    <cellStyle name="Comma 4 2 3 2 3 5 2" xfId="28790" xr:uid="{F9904801-0F47-4404-95D1-F534D657C8C1}"/>
    <cellStyle name="Comma 4 2 3 2 3 5 2 2" xfId="41240" xr:uid="{5659700F-028E-457A-81F1-BF9EF69F9DFA}"/>
    <cellStyle name="Comma 4 2 3 2 3 5 3" xfId="24751" xr:uid="{DFE8C3AB-2D20-46CE-80CA-91A870B18737}"/>
    <cellStyle name="Comma 4 2 3 2 3 5 3 2" xfId="37204" xr:uid="{F4C5A130-C25E-4E83-8D3F-D943D82D9977}"/>
    <cellStyle name="Comma 4 2 3 2 3 5 4" xfId="32824" xr:uid="{9D053F47-C366-4039-9E50-DB959E452F2C}"/>
    <cellStyle name="Comma 4 2 3 2 3 6" xfId="16187" xr:uid="{0741C7A3-CAD6-4CD4-8676-6D210E21A713}"/>
    <cellStyle name="Comma 4 2 3 2 3 6 2" xfId="28366" xr:uid="{BBCA5F46-B855-4650-B5D7-199FCBBFBDFA}"/>
    <cellStyle name="Comma 4 2 3 2 3 6 2 2" xfId="40816" xr:uid="{16343952-6C23-47E0-A8F4-EEB16136C2E0}"/>
    <cellStyle name="Comma 4 2 3 2 3 6 3" xfId="24325" xr:uid="{2CCFD26A-4ACD-4123-82A4-745C4AF2905D}"/>
    <cellStyle name="Comma 4 2 3 2 3 6 3 2" xfId="36779" xr:uid="{D1A73E40-A06D-4B7D-ADE0-0A424B6FC114}"/>
    <cellStyle name="Comma 4 2 3 2 3 6 4" xfId="32400" xr:uid="{77EFAF93-F127-4ADB-909A-D083F4F97E55}"/>
    <cellStyle name="Comma 4 2 3 2 3 7" xfId="27527" xr:uid="{A6F1C04B-1868-4644-BF97-C46A9CE9DD41}"/>
    <cellStyle name="Comma 4 2 3 2 3 7 2" xfId="39977" xr:uid="{2DA5ACA7-5359-4DF4-8BAE-0C99995F6AC8}"/>
    <cellStyle name="Comma 4 2 3 2 3 8" xfId="23340" xr:uid="{2EEC9B3A-5E98-4862-A967-C717F36697DF}"/>
    <cellStyle name="Comma 4 2 3 2 3 8 2" xfId="35795" xr:uid="{85547968-D25A-4C04-B0A3-21DAECEB76D8}"/>
    <cellStyle name="Comma 4 2 3 2 3 9" xfId="31561" xr:uid="{AE1A87BB-2BAD-40B1-9E63-2F4E40D3BDAE}"/>
    <cellStyle name="Comma 4 2 3 2 4" xfId="13983" xr:uid="{55264740-C405-4B55-9B71-C371F36E2B20}"/>
    <cellStyle name="Comma 4 2 3 2 4 2" xfId="20110" xr:uid="{B84BD026-A538-400F-993C-5A9ECFFF36EA}"/>
    <cellStyle name="Comma 4 2 3 2 4 2 2" xfId="29326" xr:uid="{184D7E16-F4EE-4D81-B8D5-2EB84BFD7F6C}"/>
    <cellStyle name="Comma 4 2 3 2 4 2 2 2" xfId="41776" xr:uid="{A4FF4E7D-79DF-45E9-8EB8-A4C2FB300DCF}"/>
    <cellStyle name="Comma 4 2 3 2 4 2 3" xfId="25446" xr:uid="{82946FE3-419B-4276-A94A-FCC052660489}"/>
    <cellStyle name="Comma 4 2 3 2 4 2 3 2" xfId="37897" xr:uid="{56BE6996-CF56-46E8-9766-ECF40374938D}"/>
    <cellStyle name="Comma 4 2 3 2 4 2 4" xfId="33360" xr:uid="{2DE0DCF0-9299-49F5-8151-86436CD173EF}"/>
    <cellStyle name="Comma 4 2 3 2 4 3" xfId="18715" xr:uid="{2806CFC2-DEE7-406F-803D-BDBB78AE2BB9}"/>
    <cellStyle name="Comma 4 2 3 2 4 3 2" xfId="29051" xr:uid="{09F1F5D4-90ED-4002-9636-2E6B71787688}"/>
    <cellStyle name="Comma 4 2 3 2 4 3 2 2" xfId="41501" xr:uid="{FC1654AD-4283-413F-B9A3-65AEA8F515EE}"/>
    <cellStyle name="Comma 4 2 3 2 4 3 3" xfId="25169" xr:uid="{C97A4CB6-6033-4455-9044-82CD5BFE9F7D}"/>
    <cellStyle name="Comma 4 2 3 2 4 3 3 2" xfId="37621" xr:uid="{34DE3A9E-E085-419A-B971-625379F83715}"/>
    <cellStyle name="Comma 4 2 3 2 4 3 4" xfId="33085" xr:uid="{4C797FDE-439B-4420-A787-E8C544F7895B}"/>
    <cellStyle name="Comma 4 2 3 2 4 4" xfId="16571" xr:uid="{72BEAFD0-E8C5-4E73-A0A3-1467447B9D75}"/>
    <cellStyle name="Comma 4 2 3 2 4 4 2" xfId="28579" xr:uid="{3FC561AA-3DBC-4270-998C-860998FED3B6}"/>
    <cellStyle name="Comma 4 2 3 2 4 4 2 2" xfId="41029" xr:uid="{B59023F1-B3FD-47DE-8460-4D10CC481125}"/>
    <cellStyle name="Comma 4 2 3 2 4 4 3" xfId="24538" xr:uid="{D12DE4FE-A4A2-4C53-B8BB-DDA26E95A4DA}"/>
    <cellStyle name="Comma 4 2 3 2 4 4 3 2" xfId="36992" xr:uid="{A4BB954A-D1A6-4F33-B992-98B8D1D72ADD}"/>
    <cellStyle name="Comma 4 2 3 2 4 4 4" xfId="32613" xr:uid="{1111A3BA-ADC8-4191-B135-158BFF39D981}"/>
    <cellStyle name="Comma 4 2 3 2 4 5" xfId="27529" xr:uid="{43FDF940-F44D-4AB6-B183-1D66D326272B}"/>
    <cellStyle name="Comma 4 2 3 2 4 5 2" xfId="39979" xr:uid="{F0F22939-2429-4967-898F-D20176894A9C}"/>
    <cellStyle name="Comma 4 2 3 2 4 6" xfId="23342" xr:uid="{8C702405-EC7C-4FF9-92FA-2D9A08D1AB47}"/>
    <cellStyle name="Comma 4 2 3 2 4 6 2" xfId="35797" xr:uid="{CD3F8F4A-4237-466B-943E-D98BD1F64C95}"/>
    <cellStyle name="Comma 4 2 3 2 4 7" xfId="31563" xr:uid="{2DE19408-A106-4CBF-9DE1-41A2F021DEBF}"/>
    <cellStyle name="Comma 4 2 3 2 5" xfId="20931" xr:uid="{34C5EF7C-5935-40E1-936A-65E505634868}"/>
    <cellStyle name="Comma 4 2 3 2 5 2" xfId="29464" xr:uid="{C0DEEB25-C081-4326-8618-3047FBDE3FC2}"/>
    <cellStyle name="Comma 4 2 3 2 5 2 2" xfId="41914" xr:uid="{D4BD61DC-FDC1-4F42-A0D7-A54FC422C893}"/>
    <cellStyle name="Comma 4 2 3 2 5 3" xfId="25586" xr:uid="{098F0ED2-6D38-423E-9782-13648444C53D}"/>
    <cellStyle name="Comma 4 2 3 2 5 3 2" xfId="38037" xr:uid="{F7BC6319-36BA-4B66-9F10-851BAC145633}"/>
    <cellStyle name="Comma 4 2 3 2 5 4" xfId="33498" xr:uid="{F0E7A8F4-99F2-4788-B6CD-82000D8095E7}"/>
    <cellStyle name="Comma 4 2 3 2 6" xfId="17909" xr:uid="{33D92E04-832B-4C9B-8C20-5419D1D851E9}"/>
    <cellStyle name="Comma 4 2 3 2 6 2" xfId="28884" xr:uid="{1A0299DE-9EC7-47EF-B79D-30B7A23E0B79}"/>
    <cellStyle name="Comma 4 2 3 2 6 2 2" xfId="41334" xr:uid="{7520DF45-4DCA-48B1-8794-3ED3C62D1CDE}"/>
    <cellStyle name="Comma 4 2 3 2 6 3" xfId="24922" xr:uid="{EB38CAC3-C111-48D3-BD31-EE81BC985C14}"/>
    <cellStyle name="Comma 4 2 3 2 6 3 2" xfId="37375" xr:uid="{F3BA82F4-DEF3-47A6-AE89-35D0A193ABBC}"/>
    <cellStyle name="Comma 4 2 3 2 6 4" xfId="32918" xr:uid="{BCC33828-2407-4837-A05A-D9BB3DF0C5CB}"/>
    <cellStyle name="Comma 4 2 3 2 7" xfId="17088" xr:uid="{EC4932F5-885F-4508-8C97-38912C1800BE}"/>
    <cellStyle name="Comma 4 2 3 2 7 2" xfId="28716" xr:uid="{004B0C35-A072-4FB2-AE9D-C2C978E13EEB}"/>
    <cellStyle name="Comma 4 2 3 2 7 2 2" xfId="41166" xr:uid="{406B21FD-F67C-49DE-83A7-BC81BE21E989}"/>
    <cellStyle name="Comma 4 2 3 2 7 3" xfId="24676" xr:uid="{0FD89F60-4CDA-4C9F-ADD8-9278550B3FF1}"/>
    <cellStyle name="Comma 4 2 3 2 7 3 2" xfId="37130" xr:uid="{D7D22220-BBF8-4521-8707-D2620997A7BC}"/>
    <cellStyle name="Comma 4 2 3 2 7 4" xfId="32750" xr:uid="{1CCB7DCA-DD87-40FD-AB46-58AEADAE5EA4}"/>
    <cellStyle name="Comma 4 2 3 2 8" xfId="15975" xr:uid="{52FE4033-6E3D-45F8-84B9-A1550BC5A4E4}"/>
    <cellStyle name="Comma 4 2 3 2 8 2" xfId="28256" xr:uid="{6B102C83-FCF5-4B2C-9CD3-0B03EC6E92B7}"/>
    <cellStyle name="Comma 4 2 3 2 8 2 2" xfId="40706" xr:uid="{428EC7E4-7305-40DB-9716-F125E952B95A}"/>
    <cellStyle name="Comma 4 2 3 2 8 3" xfId="24215" xr:uid="{BB614D0E-4472-4B45-99D1-0D71E29AD18A}"/>
    <cellStyle name="Comma 4 2 3 2 8 3 2" xfId="36669" xr:uid="{B267E70F-AA3B-4095-AD7B-AF809D43CCD2}"/>
    <cellStyle name="Comma 4 2 3 2 8 4" xfId="32290" xr:uid="{F6FBD18B-A3CF-483E-9911-54111CB40159}"/>
    <cellStyle name="Comma 4 2 3 2 9" xfId="27524" xr:uid="{657E190F-865F-42DB-BEA1-183A06FF9686}"/>
    <cellStyle name="Comma 4 2 3 2 9 2" xfId="39974" xr:uid="{A42A56C8-C891-4437-A49C-BC08456ECE15}"/>
    <cellStyle name="Comma 4 2 3 3" xfId="13984" xr:uid="{BA87B219-5DAC-4D44-8146-26A3EBB59E10}"/>
    <cellStyle name="Comma 4 2 3 3 2" xfId="13985" xr:uid="{611CF655-F79D-469E-8832-0A8419C2877A}"/>
    <cellStyle name="Comma 4 2 3 3 2 2" xfId="20261" xr:uid="{581723B0-C17F-4F7A-8A55-B4E33CC2DEBB}"/>
    <cellStyle name="Comma 4 2 3 3 2 2 2" xfId="29358" xr:uid="{F7A1976A-9FA0-41E3-B327-C237710B68B5}"/>
    <cellStyle name="Comma 4 2 3 3 2 2 2 2" xfId="41808" xr:uid="{AAEE414B-330D-4BBF-95EE-8E7978B56BB1}"/>
    <cellStyle name="Comma 4 2 3 3 2 2 3" xfId="25478" xr:uid="{07BD45E0-2FC7-4B6B-AD58-374CAEF1F685}"/>
    <cellStyle name="Comma 4 2 3 3 2 2 3 2" xfId="37929" xr:uid="{6E3A94EC-65BA-498B-9879-A62F964D985F}"/>
    <cellStyle name="Comma 4 2 3 3 2 2 4" xfId="33392" xr:uid="{FC2A85EC-3C71-49C6-8073-C1C8C04CED87}"/>
    <cellStyle name="Comma 4 2 3 3 2 3" xfId="18866" xr:uid="{88E21DAA-AF3D-4EB4-AFAE-6461E83D3164}"/>
    <cellStyle name="Comma 4 2 3 3 2 3 2" xfId="29083" xr:uid="{11533AD6-8201-481A-BB98-BBD855370DD6}"/>
    <cellStyle name="Comma 4 2 3 3 2 3 2 2" xfId="41533" xr:uid="{586D68CD-1CA2-471D-A515-371C622A943F}"/>
    <cellStyle name="Comma 4 2 3 3 2 3 3" xfId="25201" xr:uid="{F14384AC-B4BC-423C-B039-8F4D2DDA6252}"/>
    <cellStyle name="Comma 4 2 3 3 2 3 3 2" xfId="37653" xr:uid="{3A49FB6D-ED08-4F50-AAE5-0E58FD46EC62}"/>
    <cellStyle name="Comma 4 2 3 3 2 3 4" xfId="33117" xr:uid="{0E5735A9-BDC4-48BE-AD58-0A163F59FD53}"/>
    <cellStyle name="Comma 4 2 3 3 2 4" xfId="16650" xr:uid="{1F681C9E-C5CF-4DAA-B252-D6FA7F944361}"/>
    <cellStyle name="Comma 4 2 3 3 2 4 2" xfId="28611" xr:uid="{E00DFE8A-D08E-465D-8219-C3DC2AC92D45}"/>
    <cellStyle name="Comma 4 2 3 3 2 4 2 2" xfId="41061" xr:uid="{D489F3FA-E0B1-4127-95E9-DD326D513689}"/>
    <cellStyle name="Comma 4 2 3 3 2 4 3" xfId="24570" xr:uid="{E2DFA5BB-BB75-4DC1-83E7-4DF86DE534C4}"/>
    <cellStyle name="Comma 4 2 3 3 2 4 3 2" xfId="37024" xr:uid="{1959B8F0-0B90-4799-8BAF-A8B249DB8FCE}"/>
    <cellStyle name="Comma 4 2 3 3 2 4 4" xfId="32645" xr:uid="{F101181B-5D9A-4E5E-B855-516966F5683D}"/>
    <cellStyle name="Comma 4 2 3 3 2 5" xfId="27531" xr:uid="{E49CC46D-9823-42D3-A097-3F25114E6531}"/>
    <cellStyle name="Comma 4 2 3 3 2 5 2" xfId="39981" xr:uid="{64E48E7A-2D80-4A64-96A2-0CD2C6627293}"/>
    <cellStyle name="Comma 4 2 3 3 2 6" xfId="23344" xr:uid="{6D3C8673-887D-4CDE-BFBC-D66B03D0CC9F}"/>
    <cellStyle name="Comma 4 2 3 3 2 6 2" xfId="35799" xr:uid="{B4146832-1EB9-45C4-8064-A7488E1A8B4C}"/>
    <cellStyle name="Comma 4 2 3 3 2 7" xfId="31565" xr:uid="{EABCDBEC-C451-4B47-AADA-CB926A74CA9C}"/>
    <cellStyle name="Comma 4 2 3 3 3" xfId="19462" xr:uid="{BACA9C38-3B48-4284-8405-378960D1AEC2}"/>
    <cellStyle name="Comma 4 2 3 3 3 2" xfId="29189" xr:uid="{ABFEE92E-08BE-4553-86B0-1C54D8B50E2D}"/>
    <cellStyle name="Comma 4 2 3 3 3 2 2" xfId="41639" xr:uid="{E9DD4BC0-044E-403F-B521-596FACA06FF5}"/>
    <cellStyle name="Comma 4 2 3 3 3 3" xfId="25308" xr:uid="{C085A25F-5A25-4A19-8E78-618FFC3A2127}"/>
    <cellStyle name="Comma 4 2 3 3 3 3 2" xfId="37760" xr:uid="{9238B751-E2F3-4BBF-A10F-E38954C86FC7}"/>
    <cellStyle name="Comma 4 2 3 3 3 4" xfId="33223" xr:uid="{7C704C58-9F55-4120-8FED-A63802D04280}"/>
    <cellStyle name="Comma 4 2 3 3 4" xfId="18060" xr:uid="{97C96A7B-FDDC-4155-9A73-EDDBA931D07B}"/>
    <cellStyle name="Comma 4 2 3 3 4 2" xfId="28916" xr:uid="{59037C47-403D-4BC2-956A-D81E01BF8247}"/>
    <cellStyle name="Comma 4 2 3 3 4 2 2" xfId="41366" xr:uid="{8098B25D-3708-44BB-8C24-CC3706E7A2A1}"/>
    <cellStyle name="Comma 4 2 3 3 4 3" xfId="24954" xr:uid="{66539CDA-B641-4644-8A09-0F63CDFD27E2}"/>
    <cellStyle name="Comma 4 2 3 3 4 3 2" xfId="37407" xr:uid="{4F03C6EE-C362-47F9-9684-86994B1D9923}"/>
    <cellStyle name="Comma 4 2 3 3 4 4" xfId="32950" xr:uid="{2F46D187-F805-4A62-BD3B-4861CB56B193}"/>
    <cellStyle name="Comma 4 2 3 3 5" xfId="16097" xr:uid="{2629419C-293F-48AC-B2CD-BBF262A2507D}"/>
    <cellStyle name="Comma 4 2 3 3 5 2" xfId="28331" xr:uid="{6616185A-3F80-44E6-8063-1CC18848894A}"/>
    <cellStyle name="Comma 4 2 3 3 5 2 2" xfId="40781" xr:uid="{FE014E59-3B13-4EC9-BAAA-CCDC5E3E948F}"/>
    <cellStyle name="Comma 4 2 3 3 5 3" xfId="24290" xr:uid="{793A3890-EDFE-4D1F-91B3-86F6D90F536B}"/>
    <cellStyle name="Comma 4 2 3 3 5 3 2" xfId="36744" xr:uid="{07815DEB-5A8B-47BF-9BD8-A8B4E754ACCD}"/>
    <cellStyle name="Comma 4 2 3 3 5 4" xfId="32365" xr:uid="{441DEEBC-A878-4B08-BA66-823FA5D18AC5}"/>
    <cellStyle name="Comma 4 2 3 3 6" xfId="27530" xr:uid="{2907DDED-1EBE-4B81-AE44-F4956A9AA520}"/>
    <cellStyle name="Comma 4 2 3 3 6 2" xfId="39980" xr:uid="{39829FB3-A9C7-4061-9ABB-0D55A8DAB309}"/>
    <cellStyle name="Comma 4 2 3 3 7" xfId="23343" xr:uid="{DF110C60-0DA5-46BB-A9D6-6F0EF8F2C345}"/>
    <cellStyle name="Comma 4 2 3 3 7 2" xfId="35798" xr:uid="{4F724797-B24D-4C58-84F8-F8B77F9C08B6}"/>
    <cellStyle name="Comma 4 2 3 3 8" xfId="31564" xr:uid="{A69D6292-8F07-4E16-903E-546AF299FC09}"/>
    <cellStyle name="Comma 4 2 3 3 9" xfId="44065" xr:uid="{7555B577-9DFA-41E8-99DA-02E64FF19520}"/>
    <cellStyle name="Comma 4 2 3 4" xfId="13986" xr:uid="{C344603E-28DA-4EF1-BE0F-92A07E22968A}"/>
    <cellStyle name="Comma 4 2 3 4 2" xfId="18681" xr:uid="{1DDC65B7-FBDF-40FC-8671-ED1936794CCA}"/>
    <cellStyle name="Comma 4 2 3 4 2 2" xfId="29019" xr:uid="{A8FC0149-1BB5-4A03-9D00-A9ABF74C09D9}"/>
    <cellStyle name="Comma 4 2 3 4 2 2 2" xfId="41469" xr:uid="{6573D852-029F-495E-BBD4-F6FC984ABDBE}"/>
    <cellStyle name="Comma 4 2 3 4 2 3" xfId="25137" xr:uid="{9D5D59CE-1BBC-4B24-8BDB-388A9899F8D7}"/>
    <cellStyle name="Comma 4 2 3 4 2 3 2" xfId="37589" xr:uid="{8F555FAF-8ABD-4E27-99B5-54992AF94C72}"/>
    <cellStyle name="Comma 4 2 3 4 2 4" xfId="33053" xr:uid="{54632673-2A48-4346-A45F-170E3F2B501E}"/>
    <cellStyle name="Comma 4 2 3 4 3" xfId="20067" xr:uid="{06C9ACB3-F28D-4CB2-A1DA-B5C958222808}"/>
    <cellStyle name="Comma 4 2 3 4 3 2" xfId="29293" xr:uid="{641F7ECD-0401-4C8A-BD8C-45DE2DB83C9A}"/>
    <cellStyle name="Comma 4 2 3 4 3 2 2" xfId="41743" xr:uid="{CF38458B-7149-42F0-95D1-5698704B46CE}"/>
    <cellStyle name="Comma 4 2 3 4 3 3" xfId="25413" xr:uid="{969AD7C8-4114-4750-BC9A-87D04F640AB9}"/>
    <cellStyle name="Comma 4 2 3 4 3 3 2" xfId="37864" xr:uid="{C0409CF4-6097-49C3-88B7-1C3C82DF9B1D}"/>
    <cellStyle name="Comma 4 2 3 4 3 4" xfId="33327" xr:uid="{E57D40A6-9DA9-4430-AA42-5CE32C468A64}"/>
    <cellStyle name="Comma 4 2 3 4 4" xfId="17842" xr:uid="{51A25FBD-3917-474E-B635-26D728C042EE}"/>
    <cellStyle name="Comma 4 2 3 4 4 2" xfId="28827" xr:uid="{502143F2-F38D-4A70-85A4-290B76F0C515}"/>
    <cellStyle name="Comma 4 2 3 4 4 2 2" xfId="41277" xr:uid="{8D9DBEC8-A3C1-4BA4-8A55-5548ACF96A09}"/>
    <cellStyle name="Comma 4 2 3 4 4 3" xfId="24865" xr:uid="{5FE64179-4818-43C5-9F78-D412D9F305CF}"/>
    <cellStyle name="Comma 4 2 3 4 4 3 2" xfId="37318" xr:uid="{E491B2FD-57D0-44DC-8880-CF18E0D035E2}"/>
    <cellStyle name="Comma 4 2 3 4 4 4" xfId="32861" xr:uid="{CB7432AF-9D5F-49DC-9602-F243A8D69B0D}"/>
    <cellStyle name="Comma 4 2 3 4 5" xfId="16492" xr:uid="{1CAB1001-29B4-4E9B-9B11-24F87538D6F6}"/>
    <cellStyle name="Comma 4 2 3 4 5 2" xfId="28503" xr:uid="{20F0D060-8257-469E-9C80-0BF9FA269465}"/>
    <cellStyle name="Comma 4 2 3 4 5 2 2" xfId="40953" xr:uid="{9D925EB2-C6CC-4939-A59C-3658FE699CD5}"/>
    <cellStyle name="Comma 4 2 3 4 5 3" xfId="24462" xr:uid="{0E764A65-BAA4-4C71-9F8C-4E247916D6C6}"/>
    <cellStyle name="Comma 4 2 3 4 5 3 2" xfId="36916" xr:uid="{A34B5271-08D9-4C98-AA7F-F799448AD736}"/>
    <cellStyle name="Comma 4 2 3 4 5 4" xfId="32537" xr:uid="{FCED863A-8CCF-40AE-A965-8D6833DD5C31}"/>
    <cellStyle name="Comma 4 2 3 4 6" xfId="27532" xr:uid="{D6067AB0-713E-4712-8816-A9E3CA656167}"/>
    <cellStyle name="Comma 4 2 3 4 6 2" xfId="39982" xr:uid="{B7FE13C0-46E9-43CD-8CD5-486801B7C3E5}"/>
    <cellStyle name="Comma 4 2 3 4 7" xfId="23345" xr:uid="{C1C0E57F-FDC0-497F-ADA5-F35E7C2247E0}"/>
    <cellStyle name="Comma 4 2 3 4 7 2" xfId="35800" xr:uid="{640CA636-C135-44F8-B037-DA4D3AAECF60}"/>
    <cellStyle name="Comma 4 2 3 4 8" xfId="31566" xr:uid="{8FB39BD3-DD96-4903-9410-D45A615D4B7F}"/>
    <cellStyle name="Comma 4 2 3 4 9" xfId="44172" xr:uid="{3CC375EA-F95A-45C1-8D9B-7DFCC74E39CF}"/>
    <cellStyle name="Comma 4 2 3 5" xfId="15805" xr:uid="{F4E5CF7D-5BB1-432F-AB11-8FB71226ABA3}"/>
    <cellStyle name="Comma 4 2 3 5 2" xfId="28089" xr:uid="{DD26C8C3-A024-4C08-BB27-E87D85703824}"/>
    <cellStyle name="Comma 4 2 3 5 2 2" xfId="40539" xr:uid="{E0F68A4B-B260-49F8-AE65-473F44DA0AEE}"/>
    <cellStyle name="Comma 4 2 3 5 3" xfId="24048" xr:uid="{27F171DC-4B65-4481-948E-9604FD994F30}"/>
    <cellStyle name="Comma 4 2 3 5 3 2" xfId="36502" xr:uid="{F25A6050-50D4-4549-9D71-D8915DE0ABFF}"/>
    <cellStyle name="Comma 4 2 3 5 4" xfId="32123" xr:uid="{BDB4CF9B-2247-4490-9FEF-EC29FA4811CA}"/>
    <cellStyle name="Comma 4 2 3 5 5" xfId="43807" xr:uid="{F33A0D17-C1FA-41B9-BD9A-6DBFEC28026D}"/>
    <cellStyle name="Comma 4 2 3 6" xfId="13977" xr:uid="{0E3D744A-823C-42F3-A503-11BDB648CF18}"/>
    <cellStyle name="Comma 4 2 3 6 2" xfId="27523" xr:uid="{D2C8D291-9FCA-4EEF-A8D2-9A76C8C642F9}"/>
    <cellStyle name="Comma 4 2 3 6 2 2" xfId="39973" xr:uid="{9F3675A1-CDBE-4A9C-98AC-10C3ADCFFCD1}"/>
    <cellStyle name="Comma 4 2 3 6 3" xfId="23336" xr:uid="{7821EE4D-A7F9-4F56-AC0E-02BDD9D3056D}"/>
    <cellStyle name="Comma 4 2 3 6 3 2" xfId="35791" xr:uid="{9C6CAD9F-A0D9-4CD9-BEAF-22DA37E76041}"/>
    <cellStyle name="Comma 4 2 3 6 4" xfId="31557" xr:uid="{80CDE201-F8DD-44FF-A072-9A715221BAD5}"/>
    <cellStyle name="Comma 4 2 3 7" xfId="27114" xr:uid="{747DDB50-3DC4-4298-95C3-7EF1813B88F2}"/>
    <cellStyle name="Comma 4 2 3 7 2" xfId="39564" xr:uid="{002C92F4-52B9-4C66-8FA9-D91998DC53A4}"/>
    <cellStyle name="Comma 4 2 3 8" xfId="22653" xr:uid="{8B370DDA-CA1C-4307-BD28-610164388BF5}"/>
    <cellStyle name="Comma 4 2 3 8 2" xfId="35126" xr:uid="{E23FC15F-14BD-41DD-A33E-28AF1EFC8332}"/>
    <cellStyle name="Comma 4 2 3 9" xfId="31148" xr:uid="{750B6550-4C09-4F96-9D2C-0BB792AB4A19}"/>
    <cellStyle name="Comma 4 2 4" xfId="2812" xr:uid="{FC9432D5-00FB-48A9-AD03-AEF03EE76B2C}"/>
    <cellStyle name="Comma 4 2 4 10" xfId="17691" xr:uid="{5B896048-468B-4057-B091-297105B6A094}"/>
    <cellStyle name="Comma 4 2 4 11" xfId="16935" xr:uid="{506BDF6E-BE67-4A75-ADA6-2F94FCAB41CA}"/>
    <cellStyle name="Comma 4 2 4 12" xfId="13987" xr:uid="{C0CE3215-F996-4DEB-A06D-37863CC3A3F2}"/>
    <cellStyle name="Comma 4 2 4 13" xfId="43031" xr:uid="{3A56B1AD-84AA-44ED-82EA-A252ED3955DF}"/>
    <cellStyle name="Comma 4 2 4 14" xfId="43919" xr:uid="{DCD54930-BD01-4BBE-8061-5706FDE19975}"/>
    <cellStyle name="Comma 4 2 4 2" xfId="13988" xr:uid="{7F40B31E-096C-4610-9117-6A2BEB6B0857}"/>
    <cellStyle name="Comma 4 2 4 2 2" xfId="13989" xr:uid="{FD4A9365-0AB3-4E0B-B66E-FB7F8D5321EB}"/>
    <cellStyle name="Comma 4 2 4 2 2 2" xfId="13990" xr:uid="{6E4F13FC-86B3-422C-A967-393640F278FA}"/>
    <cellStyle name="Comma 4 2 4 2 2 2 2" xfId="20633" xr:uid="{A2DB5231-82D4-4709-8076-D7C1CDD4E8F3}"/>
    <cellStyle name="Comma 4 2 4 2 2 2 3" xfId="19251" xr:uid="{482C0E42-5B52-4309-90F5-55C5BA84654E}"/>
    <cellStyle name="Comma 4 2 4 2 2 3" xfId="19842" xr:uid="{807AFB83-0963-45A3-AF3F-FA291D66A0E6}"/>
    <cellStyle name="Comma 4 2 4 2 2 4" xfId="18521" xr:uid="{31BAB0F5-358D-4806-AB58-C4E47ACAA6C9}"/>
    <cellStyle name="Comma 4 2 4 2 2 5" xfId="17299" xr:uid="{A5FA55BF-6805-4A8E-ACA0-0F618ED81987}"/>
    <cellStyle name="Comma 4 2 4 2 3" xfId="13991" xr:uid="{C6F3F7E1-58D4-460E-A47F-87E7A19C2800}"/>
    <cellStyle name="Comma 4 2 4 2 3 2" xfId="20430" xr:uid="{BC282B00-D570-4E88-ADEF-48C20B242F19}"/>
    <cellStyle name="Comma 4 2 4 2 3 3" xfId="19048" xr:uid="{BD94AD49-400C-4FF7-9EA7-B52D602F6021}"/>
    <cellStyle name="Comma 4 2 4 2 3 4" xfId="17547" xr:uid="{540EF135-4A6E-4FDE-BAFA-CEDFCDA064FC}"/>
    <cellStyle name="Comma 4 2 4 2 4" xfId="20816" xr:uid="{CC592DC3-C6A4-4D15-898C-58633D8CCFA6}"/>
    <cellStyle name="Comma 4 2 4 2 5" xfId="19641" xr:uid="{3C3C32DA-F28D-4214-A868-E9894EA35B40}"/>
    <cellStyle name="Comma 4 2 4 2 6" xfId="20933" xr:uid="{49F2CCD6-29A8-4536-B0E6-5E7DA2878D21}"/>
    <cellStyle name="Comma 4 2 4 2 7" xfId="18240" xr:uid="{282B4E7E-7746-47B0-B47F-E06A03570D9B}"/>
    <cellStyle name="Comma 4 2 4 2 8" xfId="17099" xr:uid="{021C3FA2-82C2-411A-B0E8-20DC7227DE51}"/>
    <cellStyle name="Comma 4 2 4 2 9" xfId="44206" xr:uid="{4F5D4668-2496-43B8-8247-5AD3321421FA}"/>
    <cellStyle name="Comma 4 2 4 3" xfId="13992" xr:uid="{9C452745-E565-466F-A08D-966D01A6328E}"/>
    <cellStyle name="Comma 4 2 4 3 2" xfId="13993" xr:uid="{6328E453-B2C7-4BAA-B368-EC03A818FA56}"/>
    <cellStyle name="Comma 4 2 4 3 2 2" xfId="20478" xr:uid="{E9D19D81-9009-4680-B45F-312E43609304}"/>
    <cellStyle name="Comma 4 2 4 3 2 3" xfId="19096" xr:uid="{B3EDFAFD-464F-4E20-92CC-B9D3932021DD}"/>
    <cellStyle name="Comma 4 2 4 3 3" xfId="19688" xr:uid="{45241BD6-F609-458C-995E-CDB5C2EFF32C}"/>
    <cellStyle name="Comma 4 2 4 3 4" xfId="18290" xr:uid="{D1982685-F76A-49F6-B9AE-586CCDC013B1}"/>
    <cellStyle name="Comma 4 2 4 3 5" xfId="17146" xr:uid="{25889B35-0CEB-4156-96B7-53523780397F}"/>
    <cellStyle name="Comma 4 2 4 4" xfId="13994" xr:uid="{0F8F1AB6-8813-4786-B694-64FCDDFC5166}"/>
    <cellStyle name="Comma 4 2 4 4 2" xfId="13995" xr:uid="{D922EBCC-0EA8-4D7E-AE83-9AA240709079}"/>
    <cellStyle name="Comma 4 2 4 4 2 2" xfId="20272" xr:uid="{313359F3-7E4C-4DC9-AEF7-A61880348E40}"/>
    <cellStyle name="Comma 4 2 4 4 2 3" xfId="18877" xr:uid="{F4CD574D-2F91-40A3-B3E9-6160467C0CF9}"/>
    <cellStyle name="Comma 4 2 4 4 3" xfId="19473" xr:uid="{10F14AFA-A9BA-4DE4-9E04-BBD7B9567F3F}"/>
    <cellStyle name="Comma 4 2 4 4 4" xfId="18071" xr:uid="{83262C49-9DC0-4E32-82D7-031D0F674ADC}"/>
    <cellStyle name="Comma 4 2 4 4 5" xfId="17344" xr:uid="{EA1E952E-867C-4310-AD53-B384C5BD8FAF}"/>
    <cellStyle name="Comma 4 2 4 5" xfId="13996" xr:uid="{66556862-59E3-44A9-A3FC-32D8A3C1ED77}"/>
    <cellStyle name="Comma 4 2 4 5 2" xfId="20078" xr:uid="{7A9E0E17-894D-4520-9690-409891448039}"/>
    <cellStyle name="Comma 4 2 4 5 3" xfId="17853" xr:uid="{F903F1E1-ECEE-402A-88F0-5236C8A73E29}"/>
    <cellStyle name="Comma 4 2 4 6" xfId="13997" xr:uid="{7D007174-BDEC-450B-8F18-1123090EA27E}"/>
    <cellStyle name="Comma 4 2 4 6 2" xfId="19919" xr:uid="{72BC6342-6514-4695-AD2C-9D8AFDBE5B58}"/>
    <cellStyle name="Comma 4 2 4 6 3" xfId="18597" xr:uid="{787362F2-8B89-4975-BC17-CC4BCFBB23E3}"/>
    <cellStyle name="Comma 4 2 4 7" xfId="20696" xr:uid="{8E6F47C9-1198-49E0-9C33-CB9C4C5E37BF}"/>
    <cellStyle name="Comma 4 2 4 8" xfId="19313" xr:uid="{EDE555CF-91EF-440B-A344-110CB3370DD3}"/>
    <cellStyle name="Comma 4 2 4 9" xfId="20932" xr:uid="{1E8DA0CE-5C28-408E-8E2A-89A10368C9DB}"/>
    <cellStyle name="Comma 4 2 5" xfId="2846" xr:uid="{40B96FC7-945E-4FCA-8D7A-6B6B0ECD58A6}"/>
    <cellStyle name="Comma 4 2 5 10" xfId="44062" xr:uid="{8F084041-0242-4D84-B156-C8438DED9F6A}"/>
    <cellStyle name="Comma 4 2 5 2" xfId="13999" xr:uid="{47661A5E-850B-4A4D-AFBE-8E6454CEF4C0}"/>
    <cellStyle name="Comma 4 2 5 2 2" xfId="14000" xr:uid="{477C602F-6A6A-46A9-904D-CA77520C0625}"/>
    <cellStyle name="Comma 4 2 5 2 2 2" xfId="20573" xr:uid="{8AF82D0C-FBCE-4283-AA33-1CF3737DE0D5}"/>
    <cellStyle name="Comma 4 2 5 2 2 3" xfId="19191" xr:uid="{8F4302D0-888C-4D7C-B6E4-B8FCE551B858}"/>
    <cellStyle name="Comma 4 2 5 2 3" xfId="19782" xr:uid="{A2909883-53BA-40FE-801C-858ECA1069B5}"/>
    <cellStyle name="Comma 4 2 5 2 4" xfId="18461" xr:uid="{2F47EC6B-3F43-4CCD-9E50-F14E4020AC0E}"/>
    <cellStyle name="Comma 4 2 5 2 5" xfId="17239" xr:uid="{256457F4-304D-4DA9-ACA9-442F879EBD1F}"/>
    <cellStyle name="Comma 4 2 5 3" xfId="14001" xr:uid="{B822BE92-7CA4-47C4-AA0D-CEC66B2FF381}"/>
    <cellStyle name="Comma 4 2 5 3 2" xfId="20347" xr:uid="{862185C9-4088-4588-A220-A3DFD3C87F3C}"/>
    <cellStyle name="Comma 4 2 5 3 3" xfId="18964" xr:uid="{6915AAC2-8254-4937-B75D-901F9B95BD82}"/>
    <cellStyle name="Comma 4 2 5 3 4" xfId="17461" xr:uid="{E2A6C250-9EE8-414E-A0B3-B591ECC13B10}"/>
    <cellStyle name="Comma 4 2 5 4" xfId="20755" xr:uid="{3A843512-96BC-4A70-BBF7-391CF05A44D6}"/>
    <cellStyle name="Comma 4 2 5 5" xfId="19559" xr:uid="{BD5880C1-83DC-4EE9-AB16-7CFABCE2D691}"/>
    <cellStyle name="Comma 4 2 5 6" xfId="20934" xr:uid="{C6812073-6A9D-4505-88CD-6084252EE083}"/>
    <cellStyle name="Comma 4 2 5 7" xfId="18157" xr:uid="{D88A0897-3727-4E21-B1DF-E14E23CAEF9C}"/>
    <cellStyle name="Comma 4 2 5 8" xfId="17016" xr:uid="{B3FA5683-2044-449F-82BA-1D4B918418F8}"/>
    <cellStyle name="Comma 4 2 5 9" xfId="13998" xr:uid="{96C0EF72-CDB4-4E9A-9B02-47AC81674417}"/>
    <cellStyle name="Comma 4 2 6" xfId="14002" xr:uid="{659ACBBB-2409-4482-B99D-531848A22A23}"/>
    <cellStyle name="Comma 4 2 6 2" xfId="14003" xr:uid="{CE5884B7-7B6B-464B-9673-4E52E5AE38E4}"/>
    <cellStyle name="Comma 4 2 6 2 2" xfId="20476" xr:uid="{28948C0D-FDD3-4BC4-8478-0198D809C7D9}"/>
    <cellStyle name="Comma 4 2 6 2 3" xfId="19094" xr:uid="{02EFAF3E-3145-4055-9E3C-14235AF78B80}"/>
    <cellStyle name="Comma 4 2 6 3" xfId="19686" xr:uid="{5D498044-47BA-428E-AED4-21D288ED4E1B}"/>
    <cellStyle name="Comma 4 2 6 4" xfId="18288" xr:uid="{491A169B-D770-4FA2-8C43-473694696B2D}"/>
    <cellStyle name="Comma 4 2 6 5" xfId="17144" xr:uid="{970FBDF5-AA7D-4820-8E16-C9B5418B3B44}"/>
    <cellStyle name="Comma 4 2 7" xfId="14004" xr:uid="{80871B65-BA70-4431-AD64-6CCB73C14F79}"/>
    <cellStyle name="Comma 4 2 7 2" xfId="14005" xr:uid="{72F0EC58-2B8D-4EF7-8B26-984A68C889ED}"/>
    <cellStyle name="Comma 4 2 7 2 2" xfId="20188" xr:uid="{A582C8AF-A204-499B-8853-DADDFD8E484D}"/>
    <cellStyle name="Comma 4 2 7 2 3" xfId="18793" xr:uid="{1BF1737D-92CF-4FDA-B5A6-6223B1AB03F2}"/>
    <cellStyle name="Comma 4 2 7 3" xfId="19389" xr:uid="{40591C81-D0F6-42ED-AFBF-BFABC155E290}"/>
    <cellStyle name="Comma 4 2 7 4" xfId="17988" xr:uid="{6635D24D-C836-426D-B12F-D280F5D54DB1}"/>
    <cellStyle name="Comma 4 2 7 5" xfId="17342" xr:uid="{49D35DEE-7015-4E32-9463-156768E9A7B8}"/>
    <cellStyle name="Comma 4 2 8" xfId="14006" xr:uid="{6DDCE27E-C274-412A-86AE-E023F523C575}"/>
    <cellStyle name="Comma 4 2 8 2" xfId="19994" xr:uid="{D066A5CD-6812-46C5-A3CC-6488B8790C9F}"/>
    <cellStyle name="Comma 4 2 8 3" xfId="17769" xr:uid="{ABC209CF-4B64-4ED3-AEF3-7B0DAED1C422}"/>
    <cellStyle name="Comma 4 2 9" xfId="14007" xr:uid="{9626B6E2-2A9C-43A5-A1CE-5532175D5742}"/>
    <cellStyle name="Comma 4 2 9 2" xfId="19878" xr:uid="{0E553978-B78C-426A-A343-4043C967E84B}"/>
    <cellStyle name="Comma 4 2 9 3" xfId="18557" xr:uid="{CF0487AE-B960-459E-9773-A96A6CC4D26E}"/>
    <cellStyle name="Comma 4 3" xfId="385" xr:uid="{20E19913-3602-4F91-BDAD-70A4600885C1}"/>
    <cellStyle name="Comma 4 3 2" xfId="911" xr:uid="{60D86E9B-2F1F-40D3-ACA6-21401049D2A8}"/>
    <cellStyle name="Comma 4 3 2 10" xfId="42993" xr:uid="{43FD3158-322A-4907-9C67-B835FB9B212C}"/>
    <cellStyle name="Comma 4 3 2 11" xfId="43808" xr:uid="{33FC7796-E1A2-4E28-84ED-2FFCE84C41E6}"/>
    <cellStyle name="Comma 4 3 2 12" xfId="46040" xr:uid="{B1457E8E-C5E9-4B1B-BDF8-C17C49881096}"/>
    <cellStyle name="Comma 4 3 2 2" xfId="14010" xr:uid="{4F5A1D9C-01D8-4CB5-9E58-CBF034516018}"/>
    <cellStyle name="Comma 4 3 2 2 2" xfId="14011" xr:uid="{F42D6F1B-35BB-4DE9-84BB-18397A19B274}"/>
    <cellStyle name="Comma 4 3 2 2 2 2" xfId="20575" xr:uid="{980FC41F-61A7-421E-9274-748EDEB1F5CF}"/>
    <cellStyle name="Comma 4 3 2 2 2 3" xfId="19193" xr:uid="{8367FE1B-F739-4B66-ABA7-9AC78A13B2CE}"/>
    <cellStyle name="Comma 4 3 2 2 2 4" xfId="44249" xr:uid="{F1F4BC52-47D9-49F4-BF2A-2FBA3546ED20}"/>
    <cellStyle name="Comma 4 3 2 2 3" xfId="19784" xr:uid="{C5D5AB3F-8F18-4405-B455-12D240FB745B}"/>
    <cellStyle name="Comma 4 3 2 2 4" xfId="18463" xr:uid="{F8A891C8-E476-4982-A5D3-6BC4B3080921}"/>
    <cellStyle name="Comma 4 3 2 2 5" xfId="17241" xr:uid="{BB2120E1-DEFB-4F11-9F55-DE174B7B3686}"/>
    <cellStyle name="Comma 4 3 2 2 6" xfId="43958" xr:uid="{07A8DB5B-3C1C-4A3C-B562-1FC292C9522D}"/>
    <cellStyle name="Comma 4 3 2 3" xfId="14012" xr:uid="{8EF52F09-B04F-46DD-8C3C-66E45D60169E}"/>
    <cellStyle name="Comma 4 3 2 3 2" xfId="20349" xr:uid="{BEA30F6F-9235-49FD-9BF3-B807CEFAA841}"/>
    <cellStyle name="Comma 4 3 2 3 3" xfId="18966" xr:uid="{45482A5F-3A09-43E0-9B9D-EA39FFACF8C9}"/>
    <cellStyle name="Comma 4 3 2 3 4" xfId="17463" xr:uid="{D909903F-7836-41B2-9D0F-D3900133358C}"/>
    <cellStyle name="Comma 4 3 2 3 5" xfId="44067" xr:uid="{2C872BDE-5FC1-4494-A80C-A8F8D5117FDA}"/>
    <cellStyle name="Comma 4 3 2 4" xfId="20757" xr:uid="{ADD1F668-666A-45D3-9DFD-90FF097ACB38}"/>
    <cellStyle name="Comma 4 3 2 4 2" xfId="44173" xr:uid="{49102704-38DA-44B6-A983-3D787ADA7626}"/>
    <cellStyle name="Comma 4 3 2 5" xfId="19561" xr:uid="{14803A3A-CC51-45D0-8775-81258F7FFC02}"/>
    <cellStyle name="Comma 4 3 2 6" xfId="20935" xr:uid="{44C6426D-2A74-4E2D-97AF-82467CD097A1}"/>
    <cellStyle name="Comma 4 3 2 7" xfId="18159" xr:uid="{4F8A4854-2FEB-4CD4-A657-693579D5D64D}"/>
    <cellStyle name="Comma 4 3 2 8" xfId="17018" xr:uid="{B6634FF2-656E-4E68-AB24-FE3C30C21797}"/>
    <cellStyle name="Comma 4 3 2 9" xfId="14009" xr:uid="{887C6D0B-6FD6-4508-B192-6EEBCEB4C347}"/>
    <cellStyle name="Comma 4 3 3" xfId="2813" xr:uid="{01FD2BEF-3CEB-4EB5-8EBA-EE9D9FA6C5B9}"/>
    <cellStyle name="Comma 4 3 3 2" xfId="14014" xr:uid="{C7BF327B-DF52-4D4E-A702-7736FBAAF94C}"/>
    <cellStyle name="Comma 4 3 3 2 2" xfId="20190" xr:uid="{50569ED6-3982-420E-8681-B613FD61F674}"/>
    <cellStyle name="Comma 4 3 3 2 3" xfId="18795" xr:uid="{CD7B2C1B-8E7E-41AA-83C7-151578CC36F8}"/>
    <cellStyle name="Comma 4 3 3 3" xfId="19391" xr:uid="{1EE319DA-ABC1-4B59-A9FA-1CDB3D4B23E0}"/>
    <cellStyle name="Comma 4 3 3 4" xfId="17990" xr:uid="{686E6087-042B-405D-80AB-78497ADD8B3D}"/>
    <cellStyle name="Comma 4 3 3 5" xfId="14013" xr:uid="{46CBA523-6598-4CC1-913D-833146DFA2AB}"/>
    <cellStyle name="Comma 4 3 3 6" xfId="43032" xr:uid="{5D3E248C-BA9D-4944-94EA-6D090574255A}"/>
    <cellStyle name="Comma 4 3 4" xfId="2814" xr:uid="{26545708-7B9F-40C3-93F2-50C7865D858B}"/>
    <cellStyle name="Comma 4 3 4 2" xfId="18643" xr:uid="{718CC3D0-9C7A-44B5-8673-9B97FF8E005A}"/>
    <cellStyle name="Comma 4 3 4 3" xfId="19996" xr:uid="{7D93CF93-5653-484D-9A82-B79696720085}"/>
    <cellStyle name="Comma 4 3 4 4" xfId="17771" xr:uid="{373A2C75-0AE4-4529-A06E-0A85049116F1}"/>
    <cellStyle name="Comma 4 3 4 5" xfId="14015" xr:uid="{992C47F5-22A8-4728-83F3-69178AF3381E}"/>
    <cellStyle name="Comma 4 3 4 6" xfId="44066" xr:uid="{7EB853C8-B8DF-4A25-9A34-066D85346D5D}"/>
    <cellStyle name="Comma 4 3 5" xfId="2847" xr:uid="{C51F5230-4909-479C-B07B-067644DE9B4C}"/>
    <cellStyle name="Comma 4 3 5 2" xfId="44149" xr:uid="{19C19BEA-DBD4-4409-9B8F-F46580CF274D}"/>
    <cellStyle name="Comma 4 3 6" xfId="14008" xr:uid="{6B05DE17-6079-4E3A-99D5-3503D3DCAFEB}"/>
    <cellStyle name="Comma 4 3 7" xfId="46031" xr:uid="{7251657C-ABC2-42F6-A816-B7B203378E67}"/>
    <cellStyle name="Comma 4 4" xfId="355" xr:uid="{0ED3ED40-9851-45D5-8104-AF5B83651083}"/>
    <cellStyle name="Comma 4 4 10" xfId="17584" xr:uid="{E2180825-67D5-491D-B729-7D033E94D7B0}"/>
    <cellStyle name="Comma 4 4 11" xfId="16898" xr:uid="{3CAC319D-1415-42B2-917A-06ED895C4232}"/>
    <cellStyle name="Comma 4 4 12" xfId="14016" xr:uid="{9142FA7C-3718-490E-9D1E-2D8BDC5CD7A3}"/>
    <cellStyle name="Comma 4 4 13" xfId="42653" xr:uid="{7575519A-2A09-4E0E-A10E-527B792FB30A}"/>
    <cellStyle name="Comma 4 4 14" xfId="43622" xr:uid="{D930F3DE-63A8-4954-AF0A-C4732BB3BD9A}"/>
    <cellStyle name="Comma 4 4 15" xfId="45168" xr:uid="{FA3B93E4-F209-44D8-B395-5A67DF20A675}"/>
    <cellStyle name="Comma 4 4 2" xfId="12983" xr:uid="{918BBEE6-AEC6-4A4A-871B-0827FE64589D}"/>
    <cellStyle name="Comma 4 4 2 10" xfId="43072" xr:uid="{FE2045C1-9F4C-4F88-8CCE-A5F661B28767}"/>
    <cellStyle name="Comma 4 4 2 11" xfId="43623" xr:uid="{AD785855-29E1-4BF9-A04A-4E78051D7A0A}"/>
    <cellStyle name="Comma 4 4 2 2" xfId="14018" xr:uid="{B7A77DE2-3E96-46F4-847B-9063EB4C4CB0}"/>
    <cellStyle name="Comma 4 4 2 2 2" xfId="14019" xr:uid="{FC8A77F3-1FD1-41E6-ACA8-335FF0B62079}"/>
    <cellStyle name="Comma 4 4 2 2 2 2" xfId="20576" xr:uid="{EB3D5EEC-11F9-47FD-8020-C992EBC326D1}"/>
    <cellStyle name="Comma 4 4 2 2 2 3" xfId="19194" xr:uid="{AAC43E4E-D5D4-40E0-BFC6-03EE7A9D81EC}"/>
    <cellStyle name="Comma 4 4 2 2 3" xfId="19785" xr:uid="{3564B9C3-1C24-4845-8344-5C9EF168A15D}"/>
    <cellStyle name="Comma 4 4 2 2 4" xfId="18464" xr:uid="{D914F9A7-2ABA-41B4-B506-363AD71E16C0}"/>
    <cellStyle name="Comma 4 4 2 2 5" xfId="17242" xr:uid="{110408B4-AEB5-4E22-A03E-5DA0CC3CCABB}"/>
    <cellStyle name="Comma 4 4 2 2 6" xfId="44069" xr:uid="{AE155897-5654-4B63-9EDD-6C074F5E53D7}"/>
    <cellStyle name="Comma 4 4 2 3" xfId="14020" xr:uid="{2218F30A-D71D-4EBF-87B4-90513882F7D5}"/>
    <cellStyle name="Comma 4 4 2 3 2" xfId="20350" xr:uid="{D8CBC302-7D19-4006-9D2E-0EAA22273F25}"/>
    <cellStyle name="Comma 4 4 2 3 3" xfId="18967" xr:uid="{794A06FB-34DC-4453-883B-20F0D54B16DC}"/>
    <cellStyle name="Comma 4 4 2 3 4" xfId="17464" xr:uid="{A077BADB-6B6F-49DB-A937-C016FF2C42DF}"/>
    <cellStyle name="Comma 4 4 2 3 5" xfId="43809" xr:uid="{60380177-4681-4FBD-BB6F-E2EDF1EC4D98}"/>
    <cellStyle name="Comma 4 4 2 4" xfId="20758" xr:uid="{53E59CBF-6397-417F-8BC0-C53521FC76C8}"/>
    <cellStyle name="Comma 4 4 2 5" xfId="19562" xr:uid="{40100865-0618-4FC2-B814-6BCF00461AA3}"/>
    <cellStyle name="Comma 4 4 2 6" xfId="20937" xr:uid="{13124A12-CB2C-4E6B-9AA6-CB995DA29EB2}"/>
    <cellStyle name="Comma 4 4 2 7" xfId="18160" xr:uid="{A034D2A6-37AD-497D-88B4-518E0475E949}"/>
    <cellStyle name="Comma 4 4 2 8" xfId="17019" xr:uid="{D42502F6-1E3A-4344-96C1-68F5989A935B}"/>
    <cellStyle name="Comma 4 4 2 9" xfId="14017" xr:uid="{D318FE51-6B4F-4DEB-BAAB-F2B4DF663920}"/>
    <cellStyle name="Comma 4 4 3" xfId="12984" xr:uid="{9B6096B6-EC16-437D-8896-5BEF338AF101}"/>
    <cellStyle name="Comma 4 4 3 2" xfId="14022" xr:uid="{D447B490-BCE4-4A51-A978-00968FC86218}"/>
    <cellStyle name="Comma 4 4 3 2 2" xfId="20479" xr:uid="{39904F4C-8F2F-4E84-9C57-B67FEADDEC9F}"/>
    <cellStyle name="Comma 4 4 3 2 3" xfId="19097" xr:uid="{4FBFDEEE-F741-401A-B33E-66AD071BA792}"/>
    <cellStyle name="Comma 4 4 3 3" xfId="19689" xr:uid="{AE9DE6C8-2C9E-48D1-B29B-782790D96082}"/>
    <cellStyle name="Comma 4 4 3 3 2" xfId="44219" xr:uid="{B5C7EBEA-C1F4-43FB-B9F3-2F46156D56A5}"/>
    <cellStyle name="Comma 4 4 3 4" xfId="18291" xr:uid="{D6E62452-71B3-46F5-9714-250B0E9BED9C}"/>
    <cellStyle name="Comma 4 4 3 5" xfId="17147" xr:uid="{3A7B8AA0-8E60-41A6-B7B7-0E8469DF0057}"/>
    <cellStyle name="Comma 4 4 3 6" xfId="14021" xr:uid="{AD60BAA0-B36A-4703-8A90-28332EF05189}"/>
    <cellStyle name="Comma 4 4 3 7" xfId="43930" xr:uid="{9C7FACE2-7EDB-4D40-AB21-EEC79F950219}"/>
    <cellStyle name="Comma 4 4 4" xfId="14023" xr:uid="{BA4D3556-B713-4BDD-A027-1FE4ED5FD81B}"/>
    <cellStyle name="Comma 4 4 4 2" xfId="14024" xr:uid="{83E72F8B-47F7-4A80-B16B-4797993D8030}"/>
    <cellStyle name="Comma 4 4 4 2 2" xfId="20191" xr:uid="{A208D0DA-6CB2-4814-8B3C-55814D648B3B}"/>
    <cellStyle name="Comma 4 4 4 2 3" xfId="18796" xr:uid="{0D865D01-1464-4656-A231-4F5AF00149FC}"/>
    <cellStyle name="Comma 4 4 4 3" xfId="19392" xr:uid="{F81A7727-6267-4DDE-9D83-82234D56B39A}"/>
    <cellStyle name="Comma 4 4 4 4" xfId="17991" xr:uid="{82F317BE-E8FD-43EE-9E47-55230E55AC4F}"/>
    <cellStyle name="Comma 4 4 4 5" xfId="17345" xr:uid="{0F4C998D-5F25-42F5-9795-9F889EC8B413}"/>
    <cellStyle name="Comma 4 4 4 6" xfId="44068" xr:uid="{711E3A55-4DCC-4657-86C6-5390FBCBFC1F}"/>
    <cellStyle name="Comma 4 4 5" xfId="14025" xr:uid="{F00E84F4-4D16-4533-9CFE-E4D3D251E880}"/>
    <cellStyle name="Comma 4 4 5 2" xfId="19997" xr:uid="{5375FC9F-CD50-4A57-BB1C-75CD7AC48B20}"/>
    <cellStyle name="Comma 4 4 5 3" xfId="17772" xr:uid="{4F1387B6-2428-4FB0-A850-C40908789F13}"/>
    <cellStyle name="Comma 4 4 5 4" xfId="44145" xr:uid="{4B05B065-9304-4FBD-A432-6AC0B68623EB}"/>
    <cellStyle name="Comma 4 4 6" xfId="14026" xr:uid="{660679F6-39DE-4264-92BD-7D51CAE3FFAD}"/>
    <cellStyle name="Comma 4 4 6 2" xfId="19880" xr:uid="{80C9273C-8820-4E7B-9C40-567FBD25F76F}"/>
    <cellStyle name="Comma 4 4 6 3" xfId="18559" xr:uid="{BE660B77-A32F-4197-B19F-2797BB654D06}"/>
    <cellStyle name="Comma 4 4 7" xfId="20659" xr:uid="{836EFB25-554C-487A-9B0E-D1C4FBF49B47}"/>
    <cellStyle name="Comma 4 4 8" xfId="19276" xr:uid="{3D3D52E3-9307-4CF1-B820-D9939854145E}"/>
    <cellStyle name="Comma 4 4 9" xfId="20936" xr:uid="{A5E64D61-4151-4E78-AB2E-D7846F7B5A9A}"/>
    <cellStyle name="Comma 4 5" xfId="912" xr:uid="{00369791-6016-44BC-B0CE-D513883BFA1F}"/>
    <cellStyle name="Comma 4 5 10" xfId="19277" xr:uid="{BF12E978-8D44-4B46-8532-6AB939A8937B}"/>
    <cellStyle name="Comma 4 5 10 2" xfId="29161" xr:uid="{3F7E0508-3778-4160-B286-20957985C53E}"/>
    <cellStyle name="Comma 4 5 10 2 2" xfId="41611" xr:uid="{6912B389-BB56-422C-95DE-2BFF976677DC}"/>
    <cellStyle name="Comma 4 5 10 3" xfId="25280" xr:uid="{4E7EF356-6479-405A-80C2-0F6A5672C4CA}"/>
    <cellStyle name="Comma 4 5 10 3 2" xfId="37732" xr:uid="{9EC99EC2-C744-49C8-9F6A-06D292CBBDB9}"/>
    <cellStyle name="Comma 4 5 10 4" xfId="33195" xr:uid="{D7B46129-AA3C-42F0-9713-4EA4784CCA56}"/>
    <cellStyle name="Comma 4 5 11" xfId="20938" xr:uid="{7DCEED2D-A04B-4BEB-8384-497A9F16D400}"/>
    <cellStyle name="Comma 4 5 11 2" xfId="29465" xr:uid="{C26F71A5-12A3-4931-9C3B-FFAD6AB331B6}"/>
    <cellStyle name="Comma 4 5 11 2 2" xfId="41915" xr:uid="{225725C6-475B-4519-98F6-D2A843E07231}"/>
    <cellStyle name="Comma 4 5 11 3" xfId="25587" xr:uid="{FFD10237-5E6C-4A6C-BA2E-8BC851C2D997}"/>
    <cellStyle name="Comma 4 5 11 3 2" xfId="38038" xr:uid="{C7744924-8AB8-4A0A-8EE8-FFA1A82FD3B0}"/>
    <cellStyle name="Comma 4 5 11 4" xfId="33499" xr:uid="{64C9F28C-7223-413D-9E2B-CE72130A300D}"/>
    <cellStyle name="Comma 4 5 12" xfId="17585" xr:uid="{A649A47B-0D1E-4878-B05E-5EF881AFAB66}"/>
    <cellStyle name="Comma 4 5 12 2" xfId="28801" xr:uid="{B6487C10-D596-4CBA-AFCD-F3E73EB8F81D}"/>
    <cellStyle name="Comma 4 5 12 2 2" xfId="41251" xr:uid="{AEC3AA19-FD02-43BC-8DF8-0B98039ACB3F}"/>
    <cellStyle name="Comma 4 5 12 3" xfId="24764" xr:uid="{B91CC3D4-A5B2-4558-AE87-0DCBBCE270AA}"/>
    <cellStyle name="Comma 4 5 12 3 2" xfId="37217" xr:uid="{0433256E-88B4-4EA6-8DD8-D8315FC02DEE}"/>
    <cellStyle name="Comma 4 5 12 4" xfId="32835" xr:uid="{9325A42B-984A-4AF7-8405-C01E84BBA41A}"/>
    <cellStyle name="Comma 4 5 13" xfId="16899" xr:uid="{EA19479E-5632-47BE-92FB-2BA6EA92E3E4}"/>
    <cellStyle name="Comma 4 5 13 2" xfId="28689" xr:uid="{ADF40152-1EB7-448C-A70D-24F8E90D28AE}"/>
    <cellStyle name="Comma 4 5 13 2 2" xfId="41139" xr:uid="{AD076B39-EB5E-4FAB-8B35-7F13B5502A2E}"/>
    <cellStyle name="Comma 4 5 13 3" xfId="24648" xr:uid="{424BF394-4759-40B1-86FD-1EA84B32E908}"/>
    <cellStyle name="Comma 4 5 13 3 2" xfId="37102" xr:uid="{88161411-73CC-4E06-969F-D3A8284697A3}"/>
    <cellStyle name="Comma 4 5 13 4" xfId="32723" xr:uid="{E55D6F17-6F29-418E-B389-51BD77BDB11A}"/>
    <cellStyle name="Comma 4 5 14" xfId="15697" xr:uid="{6FB2E58E-AECA-4242-AD43-4B46AC7B2D94}"/>
    <cellStyle name="Comma 4 5 14 2" xfId="28006" xr:uid="{02C3CE00-D7C7-4A05-AC7A-D47C084E829C}"/>
    <cellStyle name="Comma 4 5 14 2 2" xfId="40456" xr:uid="{89E5AFB2-EA89-4B82-A2F8-DA56B5669EE8}"/>
    <cellStyle name="Comma 4 5 14 3" xfId="23965" xr:uid="{DEEC93A6-307B-46D8-A7A2-157539BEE2B0}"/>
    <cellStyle name="Comma 4 5 14 3 2" xfId="36419" xr:uid="{F14963AF-D714-4F68-9B1F-221E102F2D2E}"/>
    <cellStyle name="Comma 4 5 14 4" xfId="32040" xr:uid="{2FCB9FAD-32E8-42EF-BB0A-A850C01E43DA}"/>
    <cellStyle name="Comma 4 5 15" xfId="14027" xr:uid="{4D76A449-D995-47B7-91D8-4EBC81834E9F}"/>
    <cellStyle name="Comma 4 5 15 2" xfId="27533" xr:uid="{EA6752F7-16B5-444F-9E36-64A4951F87F3}"/>
    <cellStyle name="Comma 4 5 15 2 2" xfId="39983" xr:uid="{A30B791B-96EE-4CB6-9209-0A4360A17F14}"/>
    <cellStyle name="Comma 4 5 15 3" xfId="23346" xr:uid="{83A900AD-50E2-4DDB-8A94-1703F44C0677}"/>
    <cellStyle name="Comma 4 5 15 3 2" xfId="35801" xr:uid="{61AECB70-239B-4ECF-BAE3-797B300B1046}"/>
    <cellStyle name="Comma 4 5 15 4" xfId="31567" xr:uid="{13A187F6-BAFB-479E-BA2C-6B9CD634F7F8}"/>
    <cellStyle name="Comma 4 5 16" xfId="43180" xr:uid="{AE73F9BE-8A31-46EA-9B30-6B050D613801}"/>
    <cellStyle name="Comma 4 5 17" xfId="43690" xr:uid="{33584AC3-4594-42D0-8C7C-B58D96AEFD2F}"/>
    <cellStyle name="Comma 4 5 18" xfId="46029" xr:uid="{DE032E9D-1DB1-4553-B8AA-A8F287BBC338}"/>
    <cellStyle name="Comma 4 5 2" xfId="14028" xr:uid="{55E423FF-CB00-4269-B231-D4A4746FE408}"/>
    <cellStyle name="Comma 4 5 2 10" xfId="20939" xr:uid="{26C954BD-E17E-43C9-B616-A02F3522AA24}"/>
    <cellStyle name="Comma 4 5 2 10 2" xfId="29466" xr:uid="{56AE1FD6-6981-436E-B1D4-11165DE031C7}"/>
    <cellStyle name="Comma 4 5 2 10 2 2" xfId="41916" xr:uid="{D0D2005B-CDB7-4001-B849-D704E1FC149E}"/>
    <cellStyle name="Comma 4 5 2 10 3" xfId="25588" xr:uid="{9F8922EF-E123-44F1-981C-51C7D3183297}"/>
    <cellStyle name="Comma 4 5 2 10 3 2" xfId="38039" xr:uid="{A6844CA8-1B59-4B15-985C-DF482AAAAEB3}"/>
    <cellStyle name="Comma 4 5 2 10 4" xfId="33500" xr:uid="{CED33DDC-EE68-42B5-AD0F-F4C600A77973}"/>
    <cellStyle name="Comma 4 5 2 11" xfId="17692" xr:uid="{8A478974-09C8-4EE8-B6CA-1DDADB0F7AF5}"/>
    <cellStyle name="Comma 4 5 2 11 2" xfId="28802" xr:uid="{13F29607-FFFF-4340-85A7-72079F8C448F}"/>
    <cellStyle name="Comma 4 5 2 11 2 2" xfId="41252" xr:uid="{2EDB4FFA-AE4E-45B4-AF7E-95AC92F580D3}"/>
    <cellStyle name="Comma 4 5 2 11 3" xfId="24837" xr:uid="{AF9E09F0-4F03-46F0-92FF-D8CE7C640B06}"/>
    <cellStyle name="Comma 4 5 2 11 3 2" xfId="37290" xr:uid="{C18952A1-0DA8-4514-8549-B10E45D88B3D}"/>
    <cellStyle name="Comma 4 5 2 11 4" xfId="32836" xr:uid="{E5387047-DBB3-4EAB-A79F-DC8CB859523B}"/>
    <cellStyle name="Comma 4 5 2 12" xfId="16936" xr:uid="{04ACB6AE-58B5-41EF-89F8-F6728FA7C346}"/>
    <cellStyle name="Comma 4 5 2 12 2" xfId="28690" xr:uid="{2CF7C50C-E2A1-44C6-A748-C380B4AAB199}"/>
    <cellStyle name="Comma 4 5 2 12 2 2" xfId="41140" xr:uid="{9CE61643-8EEA-496B-A75A-BFE8E450850F}"/>
    <cellStyle name="Comma 4 5 2 12 3" xfId="24650" xr:uid="{81CED1B2-6C33-4FC7-843E-AB37D74550DB}"/>
    <cellStyle name="Comma 4 5 2 12 3 2" xfId="37104" xr:uid="{17665038-4BCE-4F11-82C7-B96213F2ACDF}"/>
    <cellStyle name="Comma 4 5 2 12 4" xfId="32724" xr:uid="{A7A8836F-E4BE-4971-8C16-5345781BA06E}"/>
    <cellStyle name="Comma 4 5 2 13" xfId="15813" xr:uid="{974AC51B-C9B8-40F6-9331-D7ABAB5A888A}"/>
    <cellStyle name="Comma 4 5 2 13 2" xfId="28095" xr:uid="{2741A7FA-1019-4A1B-BF28-59B96DA42AD8}"/>
    <cellStyle name="Comma 4 5 2 13 2 2" xfId="40545" xr:uid="{F2ADB0EA-2CF6-4C60-BE08-E12CDC36E872}"/>
    <cellStyle name="Comma 4 5 2 13 3" xfId="24054" xr:uid="{7F5EFAE1-1E13-4040-A9CF-24EDEE065E30}"/>
    <cellStyle name="Comma 4 5 2 13 3 2" xfId="36508" xr:uid="{DB8891BE-B410-4565-8BBA-9438C43C917E}"/>
    <cellStyle name="Comma 4 5 2 13 4" xfId="32129" xr:uid="{11CB487D-DE14-43D6-BA1C-2DC629DBC2E0}"/>
    <cellStyle name="Comma 4 5 2 14" xfId="27534" xr:uid="{F7DB9819-DE52-4743-B2B2-A09DF503FEE4}"/>
    <cellStyle name="Comma 4 5 2 14 2" xfId="39984" xr:uid="{23CC1DD8-6EA1-4FB6-A789-717F767B9778}"/>
    <cellStyle name="Comma 4 5 2 15" xfId="23347" xr:uid="{44B4B60E-3EAA-4E08-B12F-5A4F5F8552D6}"/>
    <cellStyle name="Comma 4 5 2 15 2" xfId="35802" xr:uid="{2C54A475-CF06-4DE9-9024-0E742F7F222B}"/>
    <cellStyle name="Comma 4 5 2 16" xfId="31568" xr:uid="{5109F47B-C40A-481A-BCA5-3461472635F1}"/>
    <cellStyle name="Comma 4 5 2 17" xfId="44070" xr:uid="{7DEE856B-58A6-487E-86EB-7CC067BDCC78}"/>
    <cellStyle name="Comma 4 5 2 2" xfId="14029" xr:uid="{042A3E8E-5168-47F0-A5C0-63FEE4599580}"/>
    <cellStyle name="Comma 4 5 2 2 10" xfId="15981" xr:uid="{C0C092F6-5467-4BC3-B0B6-334540008D3B}"/>
    <cellStyle name="Comma 4 5 2 2 10 2" xfId="28262" xr:uid="{10A2E3E1-A038-456C-89C9-E7D63BD30B96}"/>
    <cellStyle name="Comma 4 5 2 2 10 2 2" xfId="40712" xr:uid="{DA997559-5D46-41E2-B770-E7D510204CA8}"/>
    <cellStyle name="Comma 4 5 2 2 10 3" xfId="24221" xr:uid="{86144909-F843-47B3-B83A-D8F6E12D9D17}"/>
    <cellStyle name="Comma 4 5 2 2 10 3 2" xfId="36675" xr:uid="{BDEC847F-6FFA-4CED-BDFA-0DD28BF2C199}"/>
    <cellStyle name="Comma 4 5 2 2 10 4" xfId="32296" xr:uid="{26EB5AF9-8BE5-4C17-98C3-F9A2760A70CF}"/>
    <cellStyle name="Comma 4 5 2 2 11" xfId="27535" xr:uid="{35B3AE99-CBBD-4011-A71C-167541238418}"/>
    <cellStyle name="Comma 4 5 2 2 11 2" xfId="39985" xr:uid="{19F3CC5C-FD81-4041-96EE-26BAF50E558F}"/>
    <cellStyle name="Comma 4 5 2 2 12" xfId="23348" xr:uid="{91CB9537-C140-47C1-A136-6D69D73FCB29}"/>
    <cellStyle name="Comma 4 5 2 2 12 2" xfId="35803" xr:uid="{1ECD0D17-2792-4D19-BFCD-D7C2B4BD4932}"/>
    <cellStyle name="Comma 4 5 2 2 13" xfId="31569" xr:uid="{F55FBC56-3EB3-4BC3-B9B0-F9E4079E5A49}"/>
    <cellStyle name="Comma 4 5 2 2 2" xfId="14030" xr:uid="{EC01C81D-2057-4F98-B527-A0CE17313768}"/>
    <cellStyle name="Comma 4 5 2 2 2 2" xfId="14031" xr:uid="{05AF955D-956D-4F4A-A133-A881B710A6F7}"/>
    <cellStyle name="Comma 4 5 2 2 2 2 2" xfId="20634" xr:uid="{22F341E1-1DB4-484B-842A-40D89D61A1C0}"/>
    <cellStyle name="Comma 4 5 2 2 2 2 2 2" xfId="29431" xr:uid="{0177415B-F3F7-444B-8CBA-29DF770BF242}"/>
    <cellStyle name="Comma 4 5 2 2 2 2 2 2 2" xfId="41881" xr:uid="{17FADD15-D9BB-4CA0-9781-BB5DFE62CB58}"/>
    <cellStyle name="Comma 4 5 2 2 2 2 2 3" xfId="25552" xr:uid="{F90F0389-3FBB-4403-9D54-7217F5B3BF4D}"/>
    <cellStyle name="Comma 4 5 2 2 2 2 2 3 2" xfId="38003" xr:uid="{BD1D522B-947A-4AD2-878A-150F3AFC398E}"/>
    <cellStyle name="Comma 4 5 2 2 2 2 2 4" xfId="33465" xr:uid="{54CBC28E-C2E4-4BD0-BEF4-9C29D8DCE8E1}"/>
    <cellStyle name="Comma 4 5 2 2 2 2 3" xfId="19252" xr:uid="{8C05F540-7786-4A53-91AE-7209A53850F7}"/>
    <cellStyle name="Comma 4 5 2 2 2 2 3 2" xfId="29156" xr:uid="{CF21745E-9F3A-4A18-97C6-BBDFD53BC86C}"/>
    <cellStyle name="Comma 4 5 2 2 2 2 3 2 2" xfId="41606" xr:uid="{1604E221-6D5C-4565-9426-0D88A29C5829}"/>
    <cellStyle name="Comma 4 5 2 2 2 2 3 3" xfId="25275" xr:uid="{53D9D97C-425F-419D-AC11-BABD025A6C75}"/>
    <cellStyle name="Comma 4 5 2 2 2 2 3 3 2" xfId="37727" xr:uid="{856F7CFF-72D4-44F9-8F15-D799C2273FB4}"/>
    <cellStyle name="Comma 4 5 2 2 2 2 3 4" xfId="33190" xr:uid="{C976BBCF-2430-4E7B-A173-B39E0C5F9421}"/>
    <cellStyle name="Comma 4 5 2 2 2 2 4" xfId="16850" xr:uid="{C4078159-E294-4B59-9616-A29B1EFA0760}"/>
    <cellStyle name="Comma 4 5 2 2 2 2 4 2" xfId="28684" xr:uid="{7183A155-7B99-4EF0-B2F5-6C0ED1FE17FD}"/>
    <cellStyle name="Comma 4 5 2 2 2 2 4 2 2" xfId="41134" xr:uid="{17D224C5-C91C-4ABC-8D72-05429A627629}"/>
    <cellStyle name="Comma 4 5 2 2 2 2 4 3" xfId="24643" xr:uid="{D4C8D4DF-DE18-4F84-A3F0-1CE92BBA4E32}"/>
    <cellStyle name="Comma 4 5 2 2 2 2 4 3 2" xfId="37097" xr:uid="{7078549D-7CFA-4069-84BD-FCEEB816C1FF}"/>
    <cellStyle name="Comma 4 5 2 2 2 2 4 4" xfId="32718" xr:uid="{CE0C8666-6113-4A08-81BC-0C76E8B32C96}"/>
    <cellStyle name="Comma 4 5 2 2 2 2 5" xfId="27537" xr:uid="{67FCD4B0-F4BA-42FC-BBD2-719F5B68E184}"/>
    <cellStyle name="Comma 4 5 2 2 2 2 5 2" xfId="39987" xr:uid="{B138C822-4EE0-4C78-ABCA-E7101258D0C3}"/>
    <cellStyle name="Comma 4 5 2 2 2 2 6" xfId="23350" xr:uid="{1646D332-0278-4A68-8C8E-4A8B406B6747}"/>
    <cellStyle name="Comma 4 5 2 2 2 2 6 2" xfId="35805" xr:uid="{71527014-55B7-4CA3-991F-C055D9FACA92}"/>
    <cellStyle name="Comma 4 5 2 2 2 2 7" xfId="31571" xr:uid="{952C2E17-B1B8-4B35-A9F6-8DC9EB44E0E8}"/>
    <cellStyle name="Comma 4 5 2 2 2 3" xfId="19843" xr:uid="{358A3DB8-9BBB-450F-B15F-15084102CBB6}"/>
    <cellStyle name="Comma 4 5 2 2 2 3 2" xfId="29262" xr:uid="{9D22B63D-A382-4A3F-96FC-D0A187BD81F9}"/>
    <cellStyle name="Comma 4 5 2 2 2 3 2 2" xfId="41712" xr:uid="{42CA30C5-5982-462C-B914-B436F001502C}"/>
    <cellStyle name="Comma 4 5 2 2 2 3 3" xfId="25382" xr:uid="{905C9661-FB28-4AC2-951A-17CF0E10FAFC}"/>
    <cellStyle name="Comma 4 5 2 2 2 3 3 2" xfId="37833" xr:uid="{A7FA639A-CA7A-49FC-852F-91DE90D8C2ED}"/>
    <cellStyle name="Comma 4 5 2 2 2 3 4" xfId="33296" xr:uid="{DD3C73AD-D5EB-4369-AC21-A5F925F2AEC7}"/>
    <cellStyle name="Comma 4 5 2 2 2 4" xfId="18522" xr:uid="{42AD20B7-E4DF-4B8E-9DAA-8557B3F636CA}"/>
    <cellStyle name="Comma 4 5 2 2 2 4 2" xfId="28989" xr:uid="{8F19FA52-3C5D-4304-99C5-1A508A228DE3}"/>
    <cellStyle name="Comma 4 5 2 2 2 4 2 2" xfId="41439" xr:uid="{EE96D8DC-4682-4275-A0F6-E49F0F521012}"/>
    <cellStyle name="Comma 4 5 2 2 2 4 3" xfId="25107" xr:uid="{98923994-191E-4D29-A554-F54DCAD8545E}"/>
    <cellStyle name="Comma 4 5 2 2 2 4 3 2" xfId="37559" xr:uid="{6799A1A4-C06D-4641-A214-1625CCF9CF80}"/>
    <cellStyle name="Comma 4 5 2 2 2 4 4" xfId="33023" xr:uid="{5197EEA8-2685-48BB-80D6-4A160F27828B}"/>
    <cellStyle name="Comma 4 5 2 2 2 5" xfId="17300" xr:uid="{86D96C60-70A0-4184-8BDF-AAAD2EEB6E29}"/>
    <cellStyle name="Comma 4 5 2 2 2 5 2" xfId="28755" xr:uid="{4A6E5FBE-8087-4E2E-AB6C-C63AA3234227}"/>
    <cellStyle name="Comma 4 5 2 2 2 5 2 2" xfId="41205" xr:uid="{19DB3C20-1925-44D4-A101-62C906D8F15A}"/>
    <cellStyle name="Comma 4 5 2 2 2 5 3" xfId="24716" xr:uid="{0F2723AB-DDFB-41DF-BA9F-19BB4D3043CA}"/>
    <cellStyle name="Comma 4 5 2 2 2 5 3 2" xfId="37169" xr:uid="{9F8644EA-3414-435F-82A5-C6799FC157B0}"/>
    <cellStyle name="Comma 4 5 2 2 2 5 4" xfId="32789" xr:uid="{F3397E30-746D-4794-A490-A853BE5B0D6F}"/>
    <cellStyle name="Comma 4 5 2 2 2 6" xfId="16297" xr:uid="{17C10E01-030F-47D7-B19B-A32BCE0F7712}"/>
    <cellStyle name="Comma 4 5 2 2 2 6 2" xfId="28406" xr:uid="{B9A914D2-9E7E-47FF-819C-748B047C247F}"/>
    <cellStyle name="Comma 4 5 2 2 2 6 2 2" xfId="40856" xr:uid="{EE725674-5C1B-4634-8F26-20E3426D7006}"/>
    <cellStyle name="Comma 4 5 2 2 2 6 3" xfId="24365" xr:uid="{48A0C86F-022C-4A90-A7DF-0EE3C0EA58F3}"/>
    <cellStyle name="Comma 4 5 2 2 2 6 3 2" xfId="36819" xr:uid="{973593B1-D21B-4753-AA82-EE6AC7ED1495}"/>
    <cellStyle name="Comma 4 5 2 2 2 6 4" xfId="32440" xr:uid="{EAD0C5B0-CC59-41BA-8A7D-518EA9D8CD11}"/>
    <cellStyle name="Comma 4 5 2 2 2 7" xfId="27536" xr:uid="{557C288D-2C3D-46F1-827A-0E0C15A01A6C}"/>
    <cellStyle name="Comma 4 5 2 2 2 7 2" xfId="39986" xr:uid="{A5E5A044-0672-4616-B42F-EF614CF1D107}"/>
    <cellStyle name="Comma 4 5 2 2 2 8" xfId="23349" xr:uid="{CDA070DB-325E-4656-859E-29B14D6460AD}"/>
    <cellStyle name="Comma 4 5 2 2 2 8 2" xfId="35804" xr:uid="{C85A7A1E-2350-4F3D-83F0-44B113AB129C}"/>
    <cellStyle name="Comma 4 5 2 2 2 9" xfId="31570" xr:uid="{06416138-87BB-4537-A645-B2DB2F39A720}"/>
    <cellStyle name="Comma 4 5 2 2 3" xfId="14032" xr:uid="{4BAECFD9-C06F-41A9-859C-75D53F52C475}"/>
    <cellStyle name="Comma 4 5 2 2 3 2" xfId="14033" xr:uid="{022C6FBB-8D71-4442-B20E-43CE0EAED98B}"/>
    <cellStyle name="Comma 4 5 2 2 3 2 2" xfId="20285" xr:uid="{48D6F951-552A-42BB-9405-60694AD77E5E}"/>
    <cellStyle name="Comma 4 5 2 2 3 2 2 2" xfId="29367" xr:uid="{9385B33A-ABFD-4864-A8CE-63EFB52478C0}"/>
    <cellStyle name="Comma 4 5 2 2 3 2 2 2 2" xfId="41817" xr:uid="{2EA2D41B-5A94-4CDA-8AE5-6262E74EE888}"/>
    <cellStyle name="Comma 4 5 2 2 3 2 2 3" xfId="25487" xr:uid="{56FBF0BF-D110-48F2-8214-0F88B1EF3F26}"/>
    <cellStyle name="Comma 4 5 2 2 3 2 2 3 2" xfId="37938" xr:uid="{16A07D0A-BC66-4E37-ADC2-9C6F195AC059}"/>
    <cellStyle name="Comma 4 5 2 2 3 2 2 4" xfId="33401" xr:uid="{34D72268-A59A-4FFE-82A3-75FD2C736966}"/>
    <cellStyle name="Comma 4 5 2 2 3 2 3" xfId="18890" xr:uid="{FFB21213-802D-4728-927F-4286AC012E39}"/>
    <cellStyle name="Comma 4 5 2 2 3 2 3 2" xfId="29092" xr:uid="{408F8B18-F913-4AEF-9C47-ED0B0D7E410D}"/>
    <cellStyle name="Comma 4 5 2 2 3 2 3 2 2" xfId="41542" xr:uid="{B3FCF531-009A-429C-88CB-6A90E58E2224}"/>
    <cellStyle name="Comma 4 5 2 2 3 2 3 3" xfId="25210" xr:uid="{0B1E5322-D55F-4DB3-AD8A-0666DEC3C44F}"/>
    <cellStyle name="Comma 4 5 2 2 3 2 3 3 2" xfId="37662" xr:uid="{47374720-2A86-44BF-9074-0DD85EF2C6E5}"/>
    <cellStyle name="Comma 4 5 2 2 3 2 3 4" xfId="33126" xr:uid="{4ACCC400-7C80-4D61-B810-9F547F1920B7}"/>
    <cellStyle name="Comma 4 5 2 2 3 2 4" xfId="16665" xr:uid="{A76DF6F2-9BF2-452D-98D3-6E965F44190E}"/>
    <cellStyle name="Comma 4 5 2 2 3 2 4 2" xfId="28620" xr:uid="{575B1CA4-5787-46F0-9334-46A406FC3784}"/>
    <cellStyle name="Comma 4 5 2 2 3 2 4 2 2" xfId="41070" xr:uid="{78A950D7-CE5A-429F-8C91-E14438EAE8A3}"/>
    <cellStyle name="Comma 4 5 2 2 3 2 4 3" xfId="24579" xr:uid="{8634B520-AC23-4180-92AE-4243ABEB2362}"/>
    <cellStyle name="Comma 4 5 2 2 3 2 4 3 2" xfId="37033" xr:uid="{6FFB40EE-9A45-4B89-AEED-6074810DC010}"/>
    <cellStyle name="Comma 4 5 2 2 3 2 4 4" xfId="32654" xr:uid="{E1B0B74A-9E4C-42FC-9FB8-7A5FE8796B53}"/>
    <cellStyle name="Comma 4 5 2 2 3 2 5" xfId="27539" xr:uid="{AB715AC9-A4A1-4FF2-BB2A-102FDDE323C7}"/>
    <cellStyle name="Comma 4 5 2 2 3 2 5 2" xfId="39989" xr:uid="{DFDCF5AF-2D0F-4E16-B982-4B1080FC7680}"/>
    <cellStyle name="Comma 4 5 2 2 3 2 6" xfId="23352" xr:uid="{F88CE7D7-8765-4B49-A4A8-43EBC481951B}"/>
    <cellStyle name="Comma 4 5 2 2 3 2 6 2" xfId="35807" xr:uid="{1B4139A3-4C49-4A39-96D4-D182C93FFF57}"/>
    <cellStyle name="Comma 4 5 2 2 3 2 7" xfId="31573" xr:uid="{4BAFAB81-AE77-4BB9-8068-EF66EA52904F}"/>
    <cellStyle name="Comma 4 5 2 2 3 3" xfId="19486" xr:uid="{716CAF98-40FA-447F-969B-8930EE158543}"/>
    <cellStyle name="Comma 4 5 2 2 3 3 2" xfId="29198" xr:uid="{447715AD-A204-4B33-9214-B2BCA147C09B}"/>
    <cellStyle name="Comma 4 5 2 2 3 3 2 2" xfId="41648" xr:uid="{7869DF8C-8196-40FD-B041-7D5F6A5DC9FE}"/>
    <cellStyle name="Comma 4 5 2 2 3 3 3" xfId="25317" xr:uid="{F6273FDC-F39E-4E24-80D4-CA0D38275F42}"/>
    <cellStyle name="Comma 4 5 2 2 3 3 3 2" xfId="37769" xr:uid="{588F3D6B-3831-4D29-90EE-4B0D16C49E1E}"/>
    <cellStyle name="Comma 4 5 2 2 3 3 4" xfId="33232" xr:uid="{9D3DE056-193B-4A2F-8C3B-6FA82E5528E3}"/>
    <cellStyle name="Comma 4 5 2 2 3 4" xfId="18084" xr:uid="{1CD7E41D-EF88-4529-9136-55BF977D7BF4}"/>
    <cellStyle name="Comma 4 5 2 2 3 4 2" xfId="28925" xr:uid="{D52F3111-1E0F-4CE6-99B0-FD8F6B7F1268}"/>
    <cellStyle name="Comma 4 5 2 2 3 4 2 2" xfId="41375" xr:uid="{574951FD-D76C-4454-8126-0BFA25E6BBF0}"/>
    <cellStyle name="Comma 4 5 2 2 3 4 3" xfId="24963" xr:uid="{2BF52D7B-C6F6-4812-BE1C-797C6ACBEB68}"/>
    <cellStyle name="Comma 4 5 2 2 3 4 3 2" xfId="37416" xr:uid="{D8A92FC2-FCFC-41A4-8424-FA505587476A}"/>
    <cellStyle name="Comma 4 5 2 2 3 4 4" xfId="32959" xr:uid="{F6FAE201-8E3C-471B-8501-0DBFD0BC5210}"/>
    <cellStyle name="Comma 4 5 2 2 3 5" xfId="17548" xr:uid="{99584654-B81F-4725-8951-926990C780FA}"/>
    <cellStyle name="Comma 4 5 2 2 3 5 2" xfId="28795" xr:uid="{ACC46008-71AC-4B22-B7B2-069B883CD021}"/>
    <cellStyle name="Comma 4 5 2 2 3 5 2 2" xfId="41245" xr:uid="{7467EE69-7C22-4E8F-8733-C51F1B8305F7}"/>
    <cellStyle name="Comma 4 5 2 2 3 5 3" xfId="24756" xr:uid="{F255B6BE-A1C3-49B6-91EF-450D667B5B6D}"/>
    <cellStyle name="Comma 4 5 2 2 3 5 3 2" xfId="37209" xr:uid="{B4FEC33F-D3FB-40C8-B047-756BFF5ADB43}"/>
    <cellStyle name="Comma 4 5 2 2 3 5 4" xfId="32829" xr:uid="{BB94EF32-6B27-44FC-83F1-F99DCEBA49E5}"/>
    <cellStyle name="Comma 4 5 2 2 3 6" xfId="16113" xr:uid="{0F440624-9FCA-46D7-B546-E0ACC5FC94C0}"/>
    <cellStyle name="Comma 4 5 2 2 3 6 2" xfId="28341" xr:uid="{922ECCB0-F124-4677-AB7D-3566AF8E324D}"/>
    <cellStyle name="Comma 4 5 2 2 3 6 2 2" xfId="40791" xr:uid="{57226D8C-E4C3-4697-AFD7-D638B079D75E}"/>
    <cellStyle name="Comma 4 5 2 2 3 6 3" xfId="24300" xr:uid="{36BF4019-1C7E-48E8-8624-FB8777752FE7}"/>
    <cellStyle name="Comma 4 5 2 2 3 6 3 2" xfId="36754" xr:uid="{FAEA057D-59CD-4C5C-988D-1C76458B1B38}"/>
    <cellStyle name="Comma 4 5 2 2 3 6 4" xfId="32375" xr:uid="{B8FA06E3-DF3F-44B6-B814-2EEC9BF82257}"/>
    <cellStyle name="Comma 4 5 2 2 3 7" xfId="27538" xr:uid="{271A838E-EC68-4E80-B37C-2406A64E0794}"/>
    <cellStyle name="Comma 4 5 2 2 3 7 2" xfId="39988" xr:uid="{B7AD6135-4E6C-4D71-8DB6-2E60CCE57D88}"/>
    <cellStyle name="Comma 4 5 2 2 3 8" xfId="23351" xr:uid="{728FA902-DBC7-4633-B77F-D5CADFB9BCD7}"/>
    <cellStyle name="Comma 4 5 2 2 3 8 2" xfId="35806" xr:uid="{B9068AE7-A946-43DD-8440-19281E6CE821}"/>
    <cellStyle name="Comma 4 5 2 2 3 9" xfId="31572" xr:uid="{CDFAC521-1309-4E36-AF64-AE36A43BE084}"/>
    <cellStyle name="Comma 4 5 2 2 4" xfId="14034" xr:uid="{2F405111-0D80-411A-BE56-09D0C49A72DB}"/>
    <cellStyle name="Comma 4 5 2 2 4 2" xfId="20114" xr:uid="{537128EF-CF0C-48E7-AEB0-DE7CD78C6B6B}"/>
    <cellStyle name="Comma 4 5 2 2 4 2 2" xfId="29330" xr:uid="{0EC7B379-CD66-486B-ACFB-8B234B445E67}"/>
    <cellStyle name="Comma 4 5 2 2 4 2 2 2" xfId="41780" xr:uid="{E05241BD-A560-46F6-A7E5-9B622CA43418}"/>
    <cellStyle name="Comma 4 5 2 2 4 2 3" xfId="25450" xr:uid="{723323E2-2020-468A-9065-9DB57D857F5B}"/>
    <cellStyle name="Comma 4 5 2 2 4 2 3 2" xfId="37901" xr:uid="{AF5F96BD-7DD8-4A8C-BB65-38157977F16F}"/>
    <cellStyle name="Comma 4 5 2 2 4 2 4" xfId="33364" xr:uid="{B4EEDBAF-5338-4AB8-833B-FCE31F8C6D1F}"/>
    <cellStyle name="Comma 4 5 2 2 4 3" xfId="18719" xr:uid="{07978122-1844-42CF-B428-15A569C1171C}"/>
    <cellStyle name="Comma 4 5 2 2 4 3 2" xfId="29055" xr:uid="{EB62CC9F-C9DA-4FF2-89E9-658FDBD2194A}"/>
    <cellStyle name="Comma 4 5 2 2 4 3 2 2" xfId="41505" xr:uid="{4AE56653-299B-488B-9857-86B13AE814C6}"/>
    <cellStyle name="Comma 4 5 2 2 4 3 3" xfId="25173" xr:uid="{97AC425C-F947-48B6-975F-9B9647723F82}"/>
    <cellStyle name="Comma 4 5 2 2 4 3 3 2" xfId="37625" xr:uid="{56190053-0EEF-463B-B67B-7FFD66D7EFFE}"/>
    <cellStyle name="Comma 4 5 2 2 4 3 4" xfId="33089" xr:uid="{D0157763-C02A-448A-A436-93B3D2C9F1E8}"/>
    <cellStyle name="Comma 4 5 2 2 4 4" xfId="16575" xr:uid="{CA4C1137-6202-4C09-8116-06C9516D8C42}"/>
    <cellStyle name="Comma 4 5 2 2 4 4 2" xfId="28583" xr:uid="{B8C7444A-90A8-49AA-A0A5-F62FE48F4021}"/>
    <cellStyle name="Comma 4 5 2 2 4 4 2 2" xfId="41033" xr:uid="{A887ACC0-885C-49D2-B2BA-30F1D2AD3240}"/>
    <cellStyle name="Comma 4 5 2 2 4 4 3" xfId="24542" xr:uid="{C0EF9AEB-6CA4-4A25-BC44-CF36D024BD82}"/>
    <cellStyle name="Comma 4 5 2 2 4 4 3 2" xfId="36996" xr:uid="{690FC704-94B3-47AB-ADA0-B5A3148EB058}"/>
    <cellStyle name="Comma 4 5 2 2 4 4 4" xfId="32617" xr:uid="{0CF3408C-4D99-4A15-81D2-94764B4DBC78}"/>
    <cellStyle name="Comma 4 5 2 2 4 5" xfId="27540" xr:uid="{F6DAD635-7B1C-4D1D-8B3A-A4C461E17FBA}"/>
    <cellStyle name="Comma 4 5 2 2 4 5 2" xfId="39990" xr:uid="{A9B974A9-1160-49CD-8708-3797FEFE3C8E}"/>
    <cellStyle name="Comma 4 5 2 2 4 6" xfId="23353" xr:uid="{704EDE20-3822-42E3-B8D4-71E3BCD61E5A}"/>
    <cellStyle name="Comma 4 5 2 2 4 6 2" xfId="35808" xr:uid="{DC377596-88BD-4E4E-81E1-6714331D5760}"/>
    <cellStyle name="Comma 4 5 2 2 4 7" xfId="31574" xr:uid="{FE74212C-E06A-4B50-91AB-5795621D4886}"/>
    <cellStyle name="Comma 4 5 2 2 5" xfId="20701" xr:uid="{47413191-7F3A-4247-B7FC-D02BAF27B880}"/>
    <cellStyle name="Comma 4 5 2 2 5 2" xfId="29439" xr:uid="{B8CC3B7F-002F-43FF-8C49-285B47A9E9F7}"/>
    <cellStyle name="Comma 4 5 2 2 5 2 2" xfId="41889" xr:uid="{B733ABD5-330A-447A-BFC8-3208DE9C59D5}"/>
    <cellStyle name="Comma 4 5 2 2 5 3" xfId="25561" xr:uid="{01FA84AE-EA45-4B36-BF4A-3EC041A0C6BF}"/>
    <cellStyle name="Comma 4 5 2 2 5 3 2" xfId="38012" xr:uid="{D64548AF-DA43-4733-AFD7-E3AC981603CF}"/>
    <cellStyle name="Comma 4 5 2 2 5 4" xfId="33473" xr:uid="{FD2BB6DF-8159-4D28-903D-E8EF426EFA32}"/>
    <cellStyle name="Comma 4 5 2 2 6" xfId="19318" xr:uid="{138F48C0-E75E-4BE3-841D-9BFF341A7FBA}"/>
    <cellStyle name="Comma 4 5 2 2 6 2" xfId="29164" xr:uid="{72A76376-BC6B-4AB1-AB43-2E1AC43B0F6B}"/>
    <cellStyle name="Comma 4 5 2 2 6 2 2" xfId="41614" xr:uid="{153BA827-7CBA-45D1-976D-481F36EFE8C0}"/>
    <cellStyle name="Comma 4 5 2 2 6 3" xfId="25283" xr:uid="{F9970A16-159D-44E0-B716-2E5CD49912CE}"/>
    <cellStyle name="Comma 4 5 2 2 6 3 2" xfId="37735" xr:uid="{5025388F-C0C6-4996-A873-700E1079A1D0}"/>
    <cellStyle name="Comma 4 5 2 2 6 4" xfId="33198" xr:uid="{4FC89FA8-63D4-4C8F-B810-6465B0FBDAB1}"/>
    <cellStyle name="Comma 4 5 2 2 7" xfId="20940" xr:uid="{563F2B3C-450D-4562-9F24-46006D9A72EE}"/>
    <cellStyle name="Comma 4 5 2 2 7 2" xfId="29467" xr:uid="{4DA8C1BF-7B67-4546-A1C6-5129B0ED3A74}"/>
    <cellStyle name="Comma 4 5 2 2 7 2 2" xfId="41917" xr:uid="{4DA3B05A-9967-43FA-8FAD-8E4961D89387}"/>
    <cellStyle name="Comma 4 5 2 2 7 3" xfId="25589" xr:uid="{ABD9F021-5BC5-46FC-A108-A65FD790C5F4}"/>
    <cellStyle name="Comma 4 5 2 2 7 3 2" xfId="38040" xr:uid="{973CD9DD-AF26-42E4-9EEB-EC277A1B08DB}"/>
    <cellStyle name="Comma 4 5 2 2 7 4" xfId="33501" xr:uid="{3BA8C974-9E37-478A-9F6A-5BAF5A15DBA5}"/>
    <cellStyle name="Comma 4 5 2 2 8" xfId="17913" xr:uid="{B83605DE-5398-4BFF-8C0C-4937DE44EF39}"/>
    <cellStyle name="Comma 4 5 2 2 8 2" xfId="28888" xr:uid="{B6006E44-DAB0-44BA-9221-3CF02B36FC6D}"/>
    <cellStyle name="Comma 4 5 2 2 8 2 2" xfId="41338" xr:uid="{743564B1-36D1-4661-AB36-2871FB659A9B}"/>
    <cellStyle name="Comma 4 5 2 2 8 3" xfId="24926" xr:uid="{ED1A4C58-8418-49C1-9C82-6E1179279DE0}"/>
    <cellStyle name="Comma 4 5 2 2 8 3 2" xfId="37379" xr:uid="{7AF38BD7-9F58-46AD-9189-0C1AD8F8573D}"/>
    <cellStyle name="Comma 4 5 2 2 8 4" xfId="32922" xr:uid="{02123718-913E-4905-95FD-1A997D6D5BA8}"/>
    <cellStyle name="Comma 4 5 2 2 9" xfId="16942" xr:uid="{01B2B8CC-A31D-4F48-B2D2-9F633A28D49C}"/>
    <cellStyle name="Comma 4 5 2 2 9 2" xfId="28691" xr:uid="{C8771F83-5775-45D1-90F2-46A6E932FD69}"/>
    <cellStyle name="Comma 4 5 2 2 9 2 2" xfId="41141" xr:uid="{FD5662C4-DC9B-4964-A94C-A4E697FD7DFD}"/>
    <cellStyle name="Comma 4 5 2 2 9 3" xfId="24651" xr:uid="{F839FCDE-2E28-4718-89B2-9FFB299A1592}"/>
    <cellStyle name="Comma 4 5 2 2 9 3 2" xfId="37105" xr:uid="{506C09CE-E8D1-4BEC-B750-127D9053A1D5}"/>
    <cellStyle name="Comma 4 5 2 2 9 4" xfId="32725" xr:uid="{19FE3944-1278-4E7A-B3AE-682071CE28DE}"/>
    <cellStyle name="Comma 4 5 2 3" xfId="14035" xr:uid="{F36DA8BE-1B5A-460B-BDEE-5594F5A37686}"/>
    <cellStyle name="Comma 4 5 2 3 2" xfId="14036" xr:uid="{5EF5EE04-159C-4C17-A0E1-0529AC868367}"/>
    <cellStyle name="Comma 4 5 2 3 2 2" xfId="20431" xr:uid="{52778757-24DA-4EE4-9347-ED5D0D253F27}"/>
    <cellStyle name="Comma 4 5 2 3 2 2 2" xfId="29396" xr:uid="{2C056A14-296C-409F-BFB9-84FE7B940C0B}"/>
    <cellStyle name="Comma 4 5 2 3 2 2 2 2" xfId="41846" xr:uid="{DE8B81CB-EB7B-455F-92CD-39B8ADA93E70}"/>
    <cellStyle name="Comma 4 5 2 3 2 2 3" xfId="25516" xr:uid="{BF0848DA-A7E1-4981-AEE2-079A3E80E0D0}"/>
    <cellStyle name="Comma 4 5 2 3 2 2 3 2" xfId="37967" xr:uid="{A8721198-C1E7-4DEE-A9ED-524F86CA9DA7}"/>
    <cellStyle name="Comma 4 5 2 3 2 2 4" xfId="33430" xr:uid="{62C8856D-0068-4E9F-ACA0-08A9E26C9862}"/>
    <cellStyle name="Comma 4 5 2 3 2 3" xfId="19049" xr:uid="{152848B6-16D1-4254-BE3B-16B87ABB0AF6}"/>
    <cellStyle name="Comma 4 5 2 3 2 3 2" xfId="29121" xr:uid="{92DCEDED-AF1D-4069-92E4-FCF91E80B20F}"/>
    <cellStyle name="Comma 4 5 2 3 2 3 2 2" xfId="41571" xr:uid="{E178D0A3-339F-440E-809D-387BC26EDA94}"/>
    <cellStyle name="Comma 4 5 2 3 2 3 3" xfId="25239" xr:uid="{DEE66038-CE7C-498A-8700-980F9F640554}"/>
    <cellStyle name="Comma 4 5 2 3 2 3 3 2" xfId="37691" xr:uid="{F4833288-75CB-4006-A4E0-A00B115653E9}"/>
    <cellStyle name="Comma 4 5 2 3 2 3 4" xfId="33155" xr:uid="{3BF916A0-D9D3-4A38-B055-20A024291889}"/>
    <cellStyle name="Comma 4 5 2 3 2 4" xfId="16746" xr:uid="{A5F0DB99-6F34-49F0-9EF7-725CEF473404}"/>
    <cellStyle name="Comma 4 5 2 3 2 4 2" xfId="28649" xr:uid="{E74523BB-A41C-47F3-A590-D7CAD69F16C6}"/>
    <cellStyle name="Comma 4 5 2 3 2 4 2 2" xfId="41099" xr:uid="{4F7E6FD4-305F-4D8B-96B1-72075E23AB9F}"/>
    <cellStyle name="Comma 4 5 2 3 2 4 3" xfId="24608" xr:uid="{38794AE2-96D8-473B-89C4-D6B8EB577281}"/>
    <cellStyle name="Comma 4 5 2 3 2 4 3 2" xfId="37062" xr:uid="{ECBC8DDA-6A82-4B7A-B5D0-EBB1DE4DE92E}"/>
    <cellStyle name="Comma 4 5 2 3 2 4 4" xfId="32683" xr:uid="{E0CFCC46-EFDE-49C3-8AB3-94FB4D68C891}"/>
    <cellStyle name="Comma 4 5 2 3 2 5" xfId="27542" xr:uid="{C4F178F0-4222-4E50-9693-DC0F641DB145}"/>
    <cellStyle name="Comma 4 5 2 3 2 5 2" xfId="39992" xr:uid="{4E43DCEE-7290-4DF8-9EED-A2D022723CD3}"/>
    <cellStyle name="Comma 4 5 2 3 2 6" xfId="23355" xr:uid="{C749BCC7-A11C-4A93-A7CB-524A7002BAB5}"/>
    <cellStyle name="Comma 4 5 2 3 2 6 2" xfId="35810" xr:uid="{06DEEC72-8FBC-4618-AC2A-73BDB264C301}"/>
    <cellStyle name="Comma 4 5 2 3 2 7" xfId="31576" xr:uid="{B2F86FEC-13CA-433A-AF46-FC5ECB1065E7}"/>
    <cellStyle name="Comma 4 5 2 3 3" xfId="19642" xr:uid="{AFC450C0-5B30-403F-BAE2-09FE91295784}"/>
    <cellStyle name="Comma 4 5 2 3 3 2" xfId="29227" xr:uid="{64DD0B11-CC27-422D-831E-07B18E321E5A}"/>
    <cellStyle name="Comma 4 5 2 3 3 2 2" xfId="41677" xr:uid="{D5C5ED25-CD68-44D4-95E8-63A20BB7DD23}"/>
    <cellStyle name="Comma 4 5 2 3 3 3" xfId="25346" xr:uid="{BEB9281F-A695-40FB-835E-B75EBE02CE0A}"/>
    <cellStyle name="Comma 4 5 2 3 3 3 2" xfId="37798" xr:uid="{E06E8753-DDF4-4974-BC02-0D19A28887CC}"/>
    <cellStyle name="Comma 4 5 2 3 3 4" xfId="33261" xr:uid="{DFBF70B4-EEFB-43D3-B3B2-3F305578DBD4}"/>
    <cellStyle name="Comma 4 5 2 3 4" xfId="18241" xr:uid="{63FE5853-3A2B-4498-8284-C809E896E530}"/>
    <cellStyle name="Comma 4 5 2 3 4 2" xfId="28954" xr:uid="{521C27E9-8519-41A3-A9E3-7CC51075E066}"/>
    <cellStyle name="Comma 4 5 2 3 4 2 2" xfId="41404" xr:uid="{BDBDDE0E-8260-4896-9F48-01517D43F25E}"/>
    <cellStyle name="Comma 4 5 2 3 4 3" xfId="24992" xr:uid="{112D8FBA-AFF9-4F81-A7CD-7DD1FB118449}"/>
    <cellStyle name="Comma 4 5 2 3 4 3 2" xfId="37445" xr:uid="{F1CF2625-7E3F-4509-AC18-613266A2E6E9}"/>
    <cellStyle name="Comma 4 5 2 3 4 4" xfId="32988" xr:uid="{0E888367-54A2-47C6-ADCE-A18A4E01154F}"/>
    <cellStyle name="Comma 4 5 2 3 5" xfId="17100" xr:uid="{9F0D34D8-EFE4-4D87-B6EC-86A9EC589E39}"/>
    <cellStyle name="Comma 4 5 2 3 5 2" xfId="28720" xr:uid="{F3CF68DB-E14D-4F95-978A-0465822F1669}"/>
    <cellStyle name="Comma 4 5 2 3 5 2 2" xfId="41170" xr:uid="{E792AED9-E3D8-4920-9181-C84832FA3281}"/>
    <cellStyle name="Comma 4 5 2 3 5 3" xfId="24680" xr:uid="{93CAD92B-B202-4C7C-B62F-008D7AC39E28}"/>
    <cellStyle name="Comma 4 5 2 3 5 3 2" xfId="37134" xr:uid="{52E44272-D2D0-419A-A880-7E2B1A43BA1E}"/>
    <cellStyle name="Comma 4 5 2 3 5 4" xfId="32754" xr:uid="{95F98976-1E7F-41D6-95A6-0D8B93FB2E1A}"/>
    <cellStyle name="Comma 4 5 2 3 6" xfId="16193" xr:uid="{00CB4CE8-60CE-4239-A791-6EF240A2D61E}"/>
    <cellStyle name="Comma 4 5 2 3 6 2" xfId="28370" xr:uid="{B2D3B235-FB51-4D96-AD6C-A67DC3D52DE2}"/>
    <cellStyle name="Comma 4 5 2 3 6 2 2" xfId="40820" xr:uid="{3BD666D5-838A-4CD7-A586-7D2C58A80F70}"/>
    <cellStyle name="Comma 4 5 2 3 6 3" xfId="24329" xr:uid="{C931FDD8-7F9A-432E-BE6D-34078A0FE753}"/>
    <cellStyle name="Comma 4 5 2 3 6 3 2" xfId="36783" xr:uid="{4FD550BA-1D6D-437D-8693-4193F71894D8}"/>
    <cellStyle name="Comma 4 5 2 3 6 4" xfId="32404" xr:uid="{0351B9A2-984B-46C0-BE93-C4F0FA033A80}"/>
    <cellStyle name="Comma 4 5 2 3 7" xfId="27541" xr:uid="{211F3790-CF04-4664-ABD4-8559584B61EC}"/>
    <cellStyle name="Comma 4 5 2 3 7 2" xfId="39991" xr:uid="{27C3E287-6470-4AAF-9249-D47D3B18CA39}"/>
    <cellStyle name="Comma 4 5 2 3 8" xfId="23354" xr:uid="{366F102A-1BEC-40B8-8EE8-1ABC066C9038}"/>
    <cellStyle name="Comma 4 5 2 3 8 2" xfId="35809" xr:uid="{047EBA95-4C88-42B5-BC9E-36B446AE7DB2}"/>
    <cellStyle name="Comma 4 5 2 3 9" xfId="31575" xr:uid="{8873479F-2ED0-42FC-B78A-C9D6910F99BC}"/>
    <cellStyle name="Comma 4 5 2 4" xfId="14037" xr:uid="{848AB10E-41F3-4C5C-97CB-328053FD30C7}"/>
    <cellStyle name="Comma 4 5 2 4 2" xfId="14038" xr:uid="{9EE630ED-4597-40C8-83AA-45DA7C556C34}"/>
    <cellStyle name="Comma 4 5 2 4 2 2" xfId="20481" xr:uid="{71C62224-9050-4FCE-A8B5-58412BF3F798}"/>
    <cellStyle name="Comma 4 5 2 4 2 2 2" xfId="29402" xr:uid="{90A26095-26B5-45F0-AC96-6282433284E8}"/>
    <cellStyle name="Comma 4 5 2 4 2 2 2 2" xfId="41852" xr:uid="{A80B69A2-AA72-4685-BD19-3810259DEFCE}"/>
    <cellStyle name="Comma 4 5 2 4 2 2 3" xfId="25522" xr:uid="{34A8CD0B-5C3D-460B-BB7C-C8A932B0031D}"/>
    <cellStyle name="Comma 4 5 2 4 2 2 3 2" xfId="37973" xr:uid="{B115583D-5321-4D5E-8BA0-22F0DE013795}"/>
    <cellStyle name="Comma 4 5 2 4 2 2 4" xfId="33436" xr:uid="{8CD27ADB-6531-4D83-A024-92DD74C054EF}"/>
    <cellStyle name="Comma 4 5 2 4 2 3" xfId="19099" xr:uid="{FA90594B-F3CA-41F2-9081-42325271C4C7}"/>
    <cellStyle name="Comma 4 5 2 4 2 3 2" xfId="29127" xr:uid="{59F59627-CBE7-4202-A30D-E891CC1C0449}"/>
    <cellStyle name="Comma 4 5 2 4 2 3 2 2" xfId="41577" xr:uid="{3CB74011-792B-4E99-B82F-432C2D4718F5}"/>
    <cellStyle name="Comma 4 5 2 4 2 3 3" xfId="25245" xr:uid="{AC333E6F-5DA2-432D-ADEA-8DA8FBC290E0}"/>
    <cellStyle name="Comma 4 5 2 4 2 3 3 2" xfId="37697" xr:uid="{02EEB27D-5969-43CF-8BCF-C93EE46C0EE8}"/>
    <cellStyle name="Comma 4 5 2 4 2 3 4" xfId="33161" xr:uid="{6BB6426C-89A7-475C-9584-1A88DA9D8EAE}"/>
    <cellStyle name="Comma 4 5 2 4 2 4" xfId="16780" xr:uid="{192C3B26-F1A8-475C-846D-CA213DC99278}"/>
    <cellStyle name="Comma 4 5 2 4 2 4 2" xfId="28655" xr:uid="{5AA617BC-0CD9-45E2-AE5B-6CC1E2C3EBF1}"/>
    <cellStyle name="Comma 4 5 2 4 2 4 2 2" xfId="41105" xr:uid="{C4AC8CBA-F050-475B-BE25-A09501D332F3}"/>
    <cellStyle name="Comma 4 5 2 4 2 4 3" xfId="24614" xr:uid="{5DF4B032-DA9D-4ACD-AC9A-F05DF5057387}"/>
    <cellStyle name="Comma 4 5 2 4 2 4 3 2" xfId="37068" xr:uid="{B612A9ED-6FBD-482D-ABBC-09DAB7582558}"/>
    <cellStyle name="Comma 4 5 2 4 2 4 4" xfId="32689" xr:uid="{3C4D72ED-AF3D-4FD0-BC91-989BDCA59A89}"/>
    <cellStyle name="Comma 4 5 2 4 2 5" xfId="27544" xr:uid="{5A0A242B-799F-4E50-9729-7F2D412E5300}"/>
    <cellStyle name="Comma 4 5 2 4 2 5 2" xfId="39994" xr:uid="{0ACFC621-FF4B-47F4-9B89-29E9110AC983}"/>
    <cellStyle name="Comma 4 5 2 4 2 6" xfId="23357" xr:uid="{1B5DC05B-44FA-4E82-9AF4-B57C9B8B7AA5}"/>
    <cellStyle name="Comma 4 5 2 4 2 6 2" xfId="35812" xr:uid="{8812F9E6-0F2A-4221-8B6C-255FC795F336}"/>
    <cellStyle name="Comma 4 5 2 4 2 7" xfId="31578" xr:uid="{3EE13CE3-5B48-45D2-9062-570B1D3F7426}"/>
    <cellStyle name="Comma 4 5 2 4 3" xfId="19691" xr:uid="{6B25236E-9E3F-46AD-867E-971359632B6A}"/>
    <cellStyle name="Comma 4 5 2 4 3 2" xfId="29233" xr:uid="{AEADBB47-A29F-4CB3-83DE-924E612209EC}"/>
    <cellStyle name="Comma 4 5 2 4 3 2 2" xfId="41683" xr:uid="{8BA98AD2-643A-48DD-A16B-F5999C9B2D26}"/>
    <cellStyle name="Comma 4 5 2 4 3 3" xfId="25352" xr:uid="{B3E69518-8E83-4347-9F85-FEB7ECB20BC4}"/>
    <cellStyle name="Comma 4 5 2 4 3 3 2" xfId="37804" xr:uid="{7F11286D-4CED-4157-810F-F9BCC94EA3C5}"/>
    <cellStyle name="Comma 4 5 2 4 3 4" xfId="33267" xr:uid="{19EE07F2-0DD3-457D-BD50-14259667240C}"/>
    <cellStyle name="Comma 4 5 2 4 4" xfId="18293" xr:uid="{62C7B341-F054-4BAB-97F7-E5C1AD1669A0}"/>
    <cellStyle name="Comma 4 5 2 4 4 2" xfId="28960" xr:uid="{388AE622-CF2C-41EE-A5E9-81E5095E75E1}"/>
    <cellStyle name="Comma 4 5 2 4 4 2 2" xfId="41410" xr:uid="{08EFC50F-9F38-412A-8CF2-B74528534C1D}"/>
    <cellStyle name="Comma 4 5 2 4 4 3" xfId="25001" xr:uid="{392523CE-D694-415A-9087-A16563472780}"/>
    <cellStyle name="Comma 4 5 2 4 4 3 2" xfId="37454" xr:uid="{489F781D-1CEF-44A5-BF7B-E8729D47778F}"/>
    <cellStyle name="Comma 4 5 2 4 4 4" xfId="32994" xr:uid="{D811E8D6-FE19-4952-883F-F56C79940115}"/>
    <cellStyle name="Comma 4 5 2 4 5" xfId="17149" xr:uid="{4788543A-53C9-4307-95C4-FB69E1EC0011}"/>
    <cellStyle name="Comma 4 5 2 4 5 2" xfId="28726" xr:uid="{48197092-1DEA-4019-AF18-6A4EA854E57B}"/>
    <cellStyle name="Comma 4 5 2 4 5 2 2" xfId="41176" xr:uid="{45E71C4B-FBF4-41E5-AB5F-B784748F311A}"/>
    <cellStyle name="Comma 4 5 2 4 5 3" xfId="24686" xr:uid="{E8D33E4D-6964-4632-874D-3F88B1DF855A}"/>
    <cellStyle name="Comma 4 5 2 4 5 3 2" xfId="37140" xr:uid="{E9CE06B4-C2E1-45B8-9D2B-2CC3600864D6}"/>
    <cellStyle name="Comma 4 5 2 4 5 4" xfId="32760" xr:uid="{5FC40A4D-BAFA-4CC8-A58E-8263DAD9DA1A}"/>
    <cellStyle name="Comma 4 5 2 4 6" xfId="16228" xr:uid="{E717B177-D0F0-4A82-8366-3AAAF79208B7}"/>
    <cellStyle name="Comma 4 5 2 4 6 2" xfId="28377" xr:uid="{707B5937-9A7F-4844-8EF3-7FAB0B8E8BBC}"/>
    <cellStyle name="Comma 4 5 2 4 6 2 2" xfId="40827" xr:uid="{65C6B808-0167-4119-95AF-1197981B26D6}"/>
    <cellStyle name="Comma 4 5 2 4 6 3" xfId="24336" xr:uid="{A7EA8584-8A46-445D-A5E6-48EB4BBEF8C9}"/>
    <cellStyle name="Comma 4 5 2 4 6 3 2" xfId="36790" xr:uid="{C78C87DF-7826-452C-B421-A9E40238AE57}"/>
    <cellStyle name="Comma 4 5 2 4 6 4" xfId="32411" xr:uid="{1DD6A482-9246-4346-9984-F3BE708CBD5B}"/>
    <cellStyle name="Comma 4 5 2 4 7" xfId="27543" xr:uid="{9EBF84ED-61D8-4AA5-8C63-A94877132E11}"/>
    <cellStyle name="Comma 4 5 2 4 7 2" xfId="39993" xr:uid="{3830B86D-60CB-4EE0-A888-06F2A3A89DCE}"/>
    <cellStyle name="Comma 4 5 2 4 8" xfId="23356" xr:uid="{71CA28B1-99CF-4EE5-9E96-C27488FBDB29}"/>
    <cellStyle name="Comma 4 5 2 4 8 2" xfId="35811" xr:uid="{480E7CEB-C575-4F0C-A6DB-5CD90234607D}"/>
    <cellStyle name="Comma 4 5 2 4 9" xfId="31577" xr:uid="{029D3A32-88BD-4134-8AE7-AC48F0DCA5EE}"/>
    <cellStyle name="Comma 4 5 2 5" xfId="14039" xr:uid="{6A5CE25D-AD32-40CB-9CC8-D35BE1219125}"/>
    <cellStyle name="Comma 4 5 2 5 2" xfId="14040" xr:uid="{3F5161E7-8912-4C7A-BF42-BAA7106DAC71}"/>
    <cellStyle name="Comma 4 5 2 5 2 2" xfId="20273" xr:uid="{5137E083-056D-4B2B-A76A-DD9D80641282}"/>
    <cellStyle name="Comma 4 5 2 5 2 2 2" xfId="29362" xr:uid="{7E06F437-28A4-4ED0-8CDC-28ECDB3A9798}"/>
    <cellStyle name="Comma 4 5 2 5 2 2 2 2" xfId="41812" xr:uid="{FFB5BF71-50DA-4933-A2BE-E2D782971D10}"/>
    <cellStyle name="Comma 4 5 2 5 2 2 3" xfId="25482" xr:uid="{59EE1ED7-E944-44ED-BE12-D7731CD05F5F}"/>
    <cellStyle name="Comma 4 5 2 5 2 2 3 2" xfId="37933" xr:uid="{3542A5EB-625F-4E5C-A750-622E4FF06557}"/>
    <cellStyle name="Comma 4 5 2 5 2 2 4" xfId="33396" xr:uid="{D4B74EA2-00E3-4ED4-81B1-4FBF49941738}"/>
    <cellStyle name="Comma 4 5 2 5 2 3" xfId="18878" xr:uid="{52264537-E045-42BB-A8CC-2CDAC1E3B0AE}"/>
    <cellStyle name="Comma 4 5 2 5 2 3 2" xfId="29087" xr:uid="{99BD8BB1-53EB-4F0A-9C02-33A04659F72B}"/>
    <cellStyle name="Comma 4 5 2 5 2 3 2 2" xfId="41537" xr:uid="{720DE811-4E69-4AF5-856F-B971D81378FF}"/>
    <cellStyle name="Comma 4 5 2 5 2 3 3" xfId="25205" xr:uid="{3D244F45-2B3C-4311-B5BA-F5B686FF6F66}"/>
    <cellStyle name="Comma 4 5 2 5 2 3 3 2" xfId="37657" xr:uid="{88D8948C-E611-448A-B273-3B5CB6FEC80A}"/>
    <cellStyle name="Comma 4 5 2 5 2 3 4" xfId="33121" xr:uid="{A2BECC22-6A40-4C31-8368-FC0F175AA921}"/>
    <cellStyle name="Comma 4 5 2 5 2 4" xfId="16656" xr:uid="{0585EC2F-A627-49CB-A19D-C599D009AEA3}"/>
    <cellStyle name="Comma 4 5 2 5 2 4 2" xfId="28615" xr:uid="{E32D9579-B69C-47DE-ACB5-2BE79FFD030D}"/>
    <cellStyle name="Comma 4 5 2 5 2 4 2 2" xfId="41065" xr:uid="{6244020C-BA16-4837-9287-F86EE800F619}"/>
    <cellStyle name="Comma 4 5 2 5 2 4 3" xfId="24574" xr:uid="{3E0A092B-7EE8-45BF-B4EB-BB9074126FB2}"/>
    <cellStyle name="Comma 4 5 2 5 2 4 3 2" xfId="37028" xr:uid="{60BC4B77-4777-4BBC-ACC1-B3C6CB520B2A}"/>
    <cellStyle name="Comma 4 5 2 5 2 4 4" xfId="32649" xr:uid="{86847695-644B-4EA7-8E31-713CF2EE02CF}"/>
    <cellStyle name="Comma 4 5 2 5 2 5" xfId="27546" xr:uid="{AC939EED-D040-48FB-B593-6E72124FBF79}"/>
    <cellStyle name="Comma 4 5 2 5 2 5 2" xfId="39996" xr:uid="{03A87F89-CC00-44AC-8414-990963528F1A}"/>
    <cellStyle name="Comma 4 5 2 5 2 6" xfId="23359" xr:uid="{17D5EA5C-85B6-4CD2-9DF7-DD632E6E6A89}"/>
    <cellStyle name="Comma 4 5 2 5 2 6 2" xfId="35814" xr:uid="{D6EBEEAB-0042-43DB-84F6-66366E11CFAE}"/>
    <cellStyle name="Comma 4 5 2 5 2 7" xfId="31580" xr:uid="{5E6DB008-F86D-4256-9770-FB8883C1A0DA}"/>
    <cellStyle name="Comma 4 5 2 5 3" xfId="19474" xr:uid="{16F3019E-9AFE-486C-B80E-62C6CDB0F6DA}"/>
    <cellStyle name="Comma 4 5 2 5 3 2" xfId="29193" xr:uid="{71D70A20-3AE5-431E-B72F-360EA62B43F8}"/>
    <cellStyle name="Comma 4 5 2 5 3 2 2" xfId="41643" xr:uid="{1AFBBCC8-D57B-4F5E-BB6F-9A0506D294EB}"/>
    <cellStyle name="Comma 4 5 2 5 3 3" xfId="25312" xr:uid="{492CA75E-29D0-4F60-A69C-7A53D2C5B33C}"/>
    <cellStyle name="Comma 4 5 2 5 3 3 2" xfId="37764" xr:uid="{352D1795-5E21-423F-B573-22F22EA01153}"/>
    <cellStyle name="Comma 4 5 2 5 3 4" xfId="33227" xr:uid="{89E54E36-5757-49E5-9DBA-7D1C64B21B33}"/>
    <cellStyle name="Comma 4 5 2 5 4" xfId="18072" xr:uid="{0114E4B6-D8E6-4489-AA93-25AF5B945364}"/>
    <cellStyle name="Comma 4 5 2 5 4 2" xfId="28920" xr:uid="{9DC2CDC9-4AB5-459B-B014-29C1EA319F30}"/>
    <cellStyle name="Comma 4 5 2 5 4 2 2" xfId="41370" xr:uid="{F5741460-AC22-4452-AA90-40E157E3596C}"/>
    <cellStyle name="Comma 4 5 2 5 4 3" xfId="24958" xr:uid="{D61E375E-315A-4E52-B3FF-1D6B0E71FAFE}"/>
    <cellStyle name="Comma 4 5 2 5 4 3 2" xfId="37411" xr:uid="{2F8F64EE-E6E6-41AC-A5DC-1AE05BF233A3}"/>
    <cellStyle name="Comma 4 5 2 5 4 4" xfId="32954" xr:uid="{D3E92082-6293-45B4-B7C9-B1B35AC9008B}"/>
    <cellStyle name="Comma 4 5 2 5 5" xfId="17347" xr:uid="{22800454-408C-47D0-92CA-92D3BEC82EDC}"/>
    <cellStyle name="Comma 4 5 2 5 5 2" xfId="28762" xr:uid="{A6F7CC7F-EE2A-4B65-A46E-416177881E01}"/>
    <cellStyle name="Comma 4 5 2 5 5 2 2" xfId="41212" xr:uid="{922F328F-093D-41CE-AF4D-96E51A6910A7}"/>
    <cellStyle name="Comma 4 5 2 5 5 3" xfId="24723" xr:uid="{526DB4D0-0BC0-478E-9F0F-9640451D9080}"/>
    <cellStyle name="Comma 4 5 2 5 5 3 2" xfId="37176" xr:uid="{190DC90E-C2EE-426E-8D4B-7F4570528DFF}"/>
    <cellStyle name="Comma 4 5 2 5 5 4" xfId="32796" xr:uid="{237CA75E-85D6-4B45-BC69-F2261D487C51}"/>
    <cellStyle name="Comma 4 5 2 5 6" xfId="16103" xr:uid="{565D0CF0-08B3-49C9-829C-5CEEE6E6FF5D}"/>
    <cellStyle name="Comma 4 5 2 5 6 2" xfId="28335" xr:uid="{B593BB71-208A-4FCF-9725-4CF008A321BF}"/>
    <cellStyle name="Comma 4 5 2 5 6 2 2" xfId="40785" xr:uid="{E47A2FA6-A5DB-4C55-BB3E-D6F5227A8923}"/>
    <cellStyle name="Comma 4 5 2 5 6 3" xfId="24294" xr:uid="{E39B9AB8-2E6B-4CEB-AD9B-20B4AFB685DE}"/>
    <cellStyle name="Comma 4 5 2 5 6 3 2" xfId="36748" xr:uid="{5B6CCA78-61A2-4606-B0BB-2D4B158AADD2}"/>
    <cellStyle name="Comma 4 5 2 5 6 4" xfId="32369" xr:uid="{1B4F2EDA-91B7-4789-8949-2E26E4320A55}"/>
    <cellStyle name="Comma 4 5 2 5 7" xfId="27545" xr:uid="{D0BC33F0-7B89-4433-B7CE-16A309A4D9DA}"/>
    <cellStyle name="Comma 4 5 2 5 7 2" xfId="39995" xr:uid="{1F11A251-B082-44D3-A2A4-0A0392507D42}"/>
    <cellStyle name="Comma 4 5 2 5 8" xfId="23358" xr:uid="{3967655D-ACBC-48B9-9406-1B6D8F4973FF}"/>
    <cellStyle name="Comma 4 5 2 5 8 2" xfId="35813" xr:uid="{24DF58A3-A836-47FB-81A1-62039F437962}"/>
    <cellStyle name="Comma 4 5 2 5 9" xfId="31579" xr:uid="{F5BBDAA5-246B-407E-892F-AA6D55328D78}"/>
    <cellStyle name="Comma 4 5 2 6" xfId="14041" xr:uid="{A664FF12-E8ED-4188-88B4-D8808D4A6409}"/>
    <cellStyle name="Comma 4 5 2 6 2" xfId="20079" xr:uid="{C59D17C0-E51F-4590-8C27-D538564C506E}"/>
    <cellStyle name="Comma 4 5 2 6 2 2" xfId="29297" xr:uid="{07E39E5D-6B24-4A55-80CE-A2D0037FE1E4}"/>
    <cellStyle name="Comma 4 5 2 6 2 2 2" xfId="41747" xr:uid="{E1F7203C-C240-4A6C-AE38-C551A45F0849}"/>
    <cellStyle name="Comma 4 5 2 6 2 3" xfId="25417" xr:uid="{722EE8D8-9FD3-4E5B-8389-D517D46E429D}"/>
    <cellStyle name="Comma 4 5 2 6 2 3 2" xfId="37868" xr:uid="{216FDD1C-F07A-47A7-A34F-72C341BC1A93}"/>
    <cellStyle name="Comma 4 5 2 6 2 4" xfId="33331" xr:uid="{F25CE8C8-329E-48CC-A785-EE4C09962001}"/>
    <cellStyle name="Comma 4 5 2 6 3" xfId="17854" xr:uid="{0B7750A2-6366-4C4C-8685-43FFAA91197A}"/>
    <cellStyle name="Comma 4 5 2 6 3 2" xfId="28831" xr:uid="{6A97BEB1-C525-4F3A-8407-3A6648AB26BE}"/>
    <cellStyle name="Comma 4 5 2 6 3 2 2" xfId="41281" xr:uid="{AB1EE858-D537-4916-AA43-F8FE2BA0623A}"/>
    <cellStyle name="Comma 4 5 2 6 3 3" xfId="24869" xr:uid="{A6CE5B16-4BC8-4BD3-A1CF-A23C68A1E61E}"/>
    <cellStyle name="Comma 4 5 2 6 3 3 2" xfId="37322" xr:uid="{576EFB77-4277-43BD-AEFF-958E29974774}"/>
    <cellStyle name="Comma 4 5 2 6 3 4" xfId="32865" xr:uid="{F0EAEEAA-D042-41CB-85DF-CEC4D2C36D6B}"/>
    <cellStyle name="Comma 4 5 2 6 4" xfId="16500" xr:uid="{0D2F582B-5551-4B8C-8C36-7686A6123AC4}"/>
    <cellStyle name="Comma 4 5 2 6 4 2" xfId="28509" xr:uid="{03DEDA81-EA00-4959-9096-F156BE1F4EE5}"/>
    <cellStyle name="Comma 4 5 2 6 4 2 2" xfId="40959" xr:uid="{DE622A33-526B-49B4-9C43-92828DD30512}"/>
    <cellStyle name="Comma 4 5 2 6 4 3" xfId="24468" xr:uid="{6C565134-10A9-4BB8-89D3-10F33E620936}"/>
    <cellStyle name="Comma 4 5 2 6 4 3 2" xfId="36922" xr:uid="{57F430E1-5F38-49FC-9A7E-19EA807B09D6}"/>
    <cellStyle name="Comma 4 5 2 6 4 4" xfId="32543" xr:uid="{242B4AC0-EBAF-4500-8A83-90129D2DC582}"/>
    <cellStyle name="Comma 4 5 2 6 5" xfId="27547" xr:uid="{ADED2D0B-6B7B-46DA-BDFB-B0F90864D4AA}"/>
    <cellStyle name="Comma 4 5 2 6 5 2" xfId="39997" xr:uid="{89239928-1AE8-424F-ACE0-9045326CAE20}"/>
    <cellStyle name="Comma 4 5 2 6 6" xfId="23360" xr:uid="{C4889C67-7E06-4424-B6A2-6AA022219746}"/>
    <cellStyle name="Comma 4 5 2 6 6 2" xfId="35815" xr:uid="{D91A855E-3F80-4FA6-AE1E-36D428733153}"/>
    <cellStyle name="Comma 4 5 2 6 7" xfId="31581" xr:uid="{338BD195-2E91-426B-A51A-B164F16C7113}"/>
    <cellStyle name="Comma 4 5 2 7" xfId="14042" xr:uid="{5D39A25C-9C84-4507-BB4C-10A7D6190962}"/>
    <cellStyle name="Comma 4 5 2 7 2" xfId="19920" xr:uid="{28C70E70-2FB7-442B-ADEC-39560513BCE6}"/>
    <cellStyle name="Comma 4 5 2 7 2 2" xfId="29268" xr:uid="{A7E017A8-92D7-45A7-BA6B-1AD1FFAA1B2F}"/>
    <cellStyle name="Comma 4 5 2 7 2 2 2" xfId="41718" xr:uid="{99A01215-B774-4540-8D08-28B73283CA0B}"/>
    <cellStyle name="Comma 4 5 2 7 2 3" xfId="25388" xr:uid="{4E7E7151-FD21-4DB6-96FD-DD9A4BB162F0}"/>
    <cellStyle name="Comma 4 5 2 7 2 3 2" xfId="37839" xr:uid="{105C60B4-42BA-4011-B10C-C3B1DAB4C43F}"/>
    <cellStyle name="Comma 4 5 2 7 2 4" xfId="33302" xr:uid="{1846820E-527F-410A-B7EA-3BC7B8C1CEB3}"/>
    <cellStyle name="Comma 4 5 2 7 3" xfId="18598" xr:uid="{18027F7C-FD55-4E4B-83A1-7B2301B68EE1}"/>
    <cellStyle name="Comma 4 5 2 7 3 2" xfId="28995" xr:uid="{09FE41E8-7F81-4455-B875-D88C00F709A9}"/>
    <cellStyle name="Comma 4 5 2 7 3 2 2" xfId="41445" xr:uid="{5ACC2C18-CD3E-4DFC-9422-F63655FDED40}"/>
    <cellStyle name="Comma 4 5 2 7 3 3" xfId="25113" xr:uid="{AC075D12-6691-4A1D-95FD-A1F7392DB03C}"/>
    <cellStyle name="Comma 4 5 2 7 3 3 2" xfId="37565" xr:uid="{7E85E9A2-0CF9-4F0E-9507-49686119A085}"/>
    <cellStyle name="Comma 4 5 2 7 3 4" xfId="33029" xr:uid="{E6C8F580-10C5-414E-B65B-72CA580785FC}"/>
    <cellStyle name="Comma 4 5 2 7 4" xfId="16353" xr:uid="{BE8911E9-1C40-443C-B861-F240BFCF06D6}"/>
    <cellStyle name="Comma 4 5 2 7 4 2" xfId="28412" xr:uid="{24B619BF-E433-46D9-B0F5-193B0CE55374}"/>
    <cellStyle name="Comma 4 5 2 7 4 2 2" xfId="40862" xr:uid="{4DD03DFF-5EA1-44DB-8607-D101300455AD}"/>
    <cellStyle name="Comma 4 5 2 7 4 3" xfId="24371" xr:uid="{9D89D9D5-0CAB-4F3B-B139-5042153ED49A}"/>
    <cellStyle name="Comma 4 5 2 7 4 3 2" xfId="36825" xr:uid="{FEB4CEFA-8466-49A0-9087-C9E69BC7F283}"/>
    <cellStyle name="Comma 4 5 2 7 4 4" xfId="32446" xr:uid="{6D083536-5228-40C9-8D03-103BDDA12F7F}"/>
    <cellStyle name="Comma 4 5 2 7 5" xfId="27548" xr:uid="{A6CBEBA0-913D-4E61-AF0B-4E9F14B48856}"/>
    <cellStyle name="Comma 4 5 2 7 5 2" xfId="39998" xr:uid="{3E02A985-A547-4321-B8BF-EA233BD2AC53}"/>
    <cellStyle name="Comma 4 5 2 7 6" xfId="23361" xr:uid="{2544B8B5-DC35-4562-8DFF-D61847B3E08C}"/>
    <cellStyle name="Comma 4 5 2 7 6 2" xfId="35816" xr:uid="{70A6275A-7250-4D4F-A70C-8BBD8DA4FD6F}"/>
    <cellStyle name="Comma 4 5 2 7 7" xfId="31582" xr:uid="{92897F45-24B3-45DF-BE7C-F32DFD1A8A26}"/>
    <cellStyle name="Comma 4 5 2 8" xfId="20697" xr:uid="{61D5E147-1DF9-429C-B5E8-EFCE148B37DB}"/>
    <cellStyle name="Comma 4 5 2 8 2" xfId="29437" xr:uid="{BA8CFF5F-E239-40A3-88E6-F12931F16370}"/>
    <cellStyle name="Comma 4 5 2 8 2 2" xfId="41887" xr:uid="{F1460B0B-5564-4A18-B2FB-585C71A52BDF}"/>
    <cellStyle name="Comma 4 5 2 8 3" xfId="25559" xr:uid="{00ECF683-E423-4C2E-866F-3BDC37BC11F3}"/>
    <cellStyle name="Comma 4 5 2 8 3 2" xfId="38010" xr:uid="{4DE7B0DD-F324-4B39-988C-CCBFCA500225}"/>
    <cellStyle name="Comma 4 5 2 8 4" xfId="33471" xr:uid="{C1993E13-F0EE-4EA3-8439-3392F2FD0093}"/>
    <cellStyle name="Comma 4 5 2 9" xfId="19314" xr:uid="{1CF67554-5528-4D74-A7DA-E6099FDF6170}"/>
    <cellStyle name="Comma 4 5 2 9 2" xfId="29162" xr:uid="{A7EFA1E4-E493-49C6-8F66-0BED9896C0AD}"/>
    <cellStyle name="Comma 4 5 2 9 2 2" xfId="41612" xr:uid="{446C76C8-6D57-4C84-B462-D4C62DD7FDDC}"/>
    <cellStyle name="Comma 4 5 2 9 3" xfId="25281" xr:uid="{B913A16F-07EA-4BB2-9BBD-55016EEC48C4}"/>
    <cellStyle name="Comma 4 5 2 9 3 2" xfId="37733" xr:uid="{5485EEBA-E57F-488F-9FC3-93D53585C092}"/>
    <cellStyle name="Comma 4 5 2 9 4" xfId="33196" xr:uid="{161BA7F0-DE32-49E7-95AF-7467B190FCED}"/>
    <cellStyle name="Comma 4 5 3" xfId="14043" xr:uid="{99B457A9-96EF-4873-86B3-011BE930D04B}"/>
    <cellStyle name="Comma 4 5 3 2" xfId="14044" xr:uid="{00C6A325-925D-4E6B-80FB-7EF0464350CE}"/>
    <cellStyle name="Comma 4 5 3 2 10" xfId="23363" xr:uid="{80204B95-3240-493D-B526-7C380B51290D}"/>
    <cellStyle name="Comma 4 5 3 2 10 2" xfId="35818" xr:uid="{250FEE23-DFF6-461B-B825-CA5F120839FA}"/>
    <cellStyle name="Comma 4 5 3 2 11" xfId="31584" xr:uid="{DA2C4E2E-922A-4C13-A897-651C5BC37C31}"/>
    <cellStyle name="Comma 4 5 3 2 2" xfId="14045" xr:uid="{56C68F9F-A405-4A95-B40F-4013815D67F2}"/>
    <cellStyle name="Comma 4 5 3 2 2 2" xfId="14046" xr:uid="{1CDAD188-2436-46A0-8B71-3BA94970E2BC}"/>
    <cellStyle name="Comma 4 5 3 2 2 2 2" xfId="20621" xr:uid="{B00B5391-47AC-4EBE-AC99-649E2FFC29D9}"/>
    <cellStyle name="Comma 4 5 3 2 2 2 2 2" xfId="29426" xr:uid="{04668115-42EB-48DB-A3FD-BE2F15FC6D49}"/>
    <cellStyle name="Comma 4 5 3 2 2 2 2 2 2" xfId="41876" xr:uid="{E078B60A-62B5-4391-8638-80BD2B31F57B}"/>
    <cellStyle name="Comma 4 5 3 2 2 2 2 3" xfId="25547" xr:uid="{C35697C4-5690-4939-B57D-C473A617241A}"/>
    <cellStyle name="Comma 4 5 3 2 2 2 2 3 2" xfId="37998" xr:uid="{1E8C277C-9194-4EB4-8E0E-EA4698E0445C}"/>
    <cellStyle name="Comma 4 5 3 2 2 2 2 4" xfId="33460" xr:uid="{8D3B720F-DAC3-4E56-874B-F217AAC86E96}"/>
    <cellStyle name="Comma 4 5 3 2 2 2 3" xfId="19239" xr:uid="{E0DDD63C-7726-4EFA-B1C6-2EAC2F8D7053}"/>
    <cellStyle name="Comma 4 5 3 2 2 2 3 2" xfId="29151" xr:uid="{2504A3BF-75E2-4E77-AD83-AF5852B37BEC}"/>
    <cellStyle name="Comma 4 5 3 2 2 2 3 2 2" xfId="41601" xr:uid="{056762FD-A576-4426-86D3-46FF7BB4C4DD}"/>
    <cellStyle name="Comma 4 5 3 2 2 2 3 3" xfId="25270" xr:uid="{2878430F-AD11-460B-881B-6EBC3947F7AA}"/>
    <cellStyle name="Comma 4 5 3 2 2 2 3 3 2" xfId="37722" xr:uid="{B6287F2E-2BD5-4C02-B957-7F4157E329F1}"/>
    <cellStyle name="Comma 4 5 3 2 2 2 3 4" xfId="33185" xr:uid="{B78523C4-85E2-4F55-B114-077FB59C8FA6}"/>
    <cellStyle name="Comma 4 5 3 2 2 2 4" xfId="16843" xr:uid="{263C4E27-114A-4176-BF94-3BBADD5837B5}"/>
    <cellStyle name="Comma 4 5 3 2 2 2 4 2" xfId="28679" xr:uid="{80085F68-551F-4E29-B569-DD0BFF525793}"/>
    <cellStyle name="Comma 4 5 3 2 2 2 4 2 2" xfId="41129" xr:uid="{6494153D-046E-46B5-A098-2B54D494E1E7}"/>
    <cellStyle name="Comma 4 5 3 2 2 2 4 3" xfId="24638" xr:uid="{767C51EA-5452-464B-9189-8F28DEA2D8AC}"/>
    <cellStyle name="Comma 4 5 3 2 2 2 4 3 2" xfId="37092" xr:uid="{E3AA9BC7-AB66-4A96-8243-B301128D6F24}"/>
    <cellStyle name="Comma 4 5 3 2 2 2 4 4" xfId="32713" xr:uid="{33B07E32-D537-4C22-A3CD-42C7CF3905BD}"/>
    <cellStyle name="Comma 4 5 3 2 2 2 5" xfId="27552" xr:uid="{5032AEFA-5AED-4C49-AD3E-F8BEB4D38246}"/>
    <cellStyle name="Comma 4 5 3 2 2 2 5 2" xfId="40002" xr:uid="{845CAF7D-6868-4F73-867D-7ABEBC0E67E5}"/>
    <cellStyle name="Comma 4 5 3 2 2 2 6" xfId="23365" xr:uid="{6096AF1F-96C2-4861-AA1B-8625E5165CA5}"/>
    <cellStyle name="Comma 4 5 3 2 2 2 6 2" xfId="35820" xr:uid="{BAC6916C-F8F2-485D-B1D4-BCCC35E51205}"/>
    <cellStyle name="Comma 4 5 3 2 2 2 7" xfId="31586" xr:uid="{4B7A5FD4-E8F0-4A44-849F-97ADAC4C572C}"/>
    <cellStyle name="Comma 4 5 3 2 2 3" xfId="19830" xr:uid="{ED39CB03-0102-4E6F-BED5-2869CB58D7E0}"/>
    <cellStyle name="Comma 4 5 3 2 2 3 2" xfId="29257" xr:uid="{59F4B9AD-D01E-49F3-9E5A-93A03CA2B59A}"/>
    <cellStyle name="Comma 4 5 3 2 2 3 2 2" xfId="41707" xr:uid="{CFD97667-BBC2-4359-8EDA-7F8BC40AFE73}"/>
    <cellStyle name="Comma 4 5 3 2 2 3 3" xfId="25377" xr:uid="{4DE319A3-BBF7-4758-84B9-26E89C570622}"/>
    <cellStyle name="Comma 4 5 3 2 2 3 3 2" xfId="37828" xr:uid="{ED45D7E4-3238-4E7A-9BD4-940538BADDAC}"/>
    <cellStyle name="Comma 4 5 3 2 2 3 4" xfId="33291" xr:uid="{584103CD-9DAD-4043-898E-07136CAC29CD}"/>
    <cellStyle name="Comma 4 5 3 2 2 4" xfId="18509" xr:uid="{3A8D4FA6-2448-4029-86D0-A5EEE262FED7}"/>
    <cellStyle name="Comma 4 5 3 2 2 4 2" xfId="28984" xr:uid="{1F5827FB-F5DA-40E8-BE8E-7E0125DA3685}"/>
    <cellStyle name="Comma 4 5 3 2 2 4 2 2" xfId="41434" xr:uid="{13EE2481-F972-4DB5-93C4-368C82C07CD4}"/>
    <cellStyle name="Comma 4 5 3 2 2 4 3" xfId="25102" xr:uid="{6592E458-6D5B-4FCB-B652-AE4A0D66840B}"/>
    <cellStyle name="Comma 4 5 3 2 2 4 3 2" xfId="37554" xr:uid="{F79F73D8-5472-4E59-BE16-0EE94771C51A}"/>
    <cellStyle name="Comma 4 5 3 2 2 4 4" xfId="33018" xr:uid="{F20BF41B-D5BB-410B-A74D-C40F599D6A45}"/>
    <cellStyle name="Comma 4 5 3 2 2 5" xfId="17287" xr:uid="{FBD0432E-248C-4A81-81C8-0D8D07BA5F6B}"/>
    <cellStyle name="Comma 4 5 3 2 2 5 2" xfId="28750" xr:uid="{F473CD8A-B591-451B-9C4F-DE815E515156}"/>
    <cellStyle name="Comma 4 5 3 2 2 5 2 2" xfId="41200" xr:uid="{B6FCFC08-09E1-4716-881F-09F5CCDD06CA}"/>
    <cellStyle name="Comma 4 5 3 2 2 5 3" xfId="24711" xr:uid="{E1760E65-F9FD-43EF-8E72-BB69BE440640}"/>
    <cellStyle name="Comma 4 5 3 2 2 5 3 2" xfId="37164" xr:uid="{253554CC-5024-4DBF-A4F5-9EFED499FA3D}"/>
    <cellStyle name="Comma 4 5 3 2 2 5 4" xfId="32784" xr:uid="{9CB61373-563F-4EC2-8A9D-3EADCA24CB02}"/>
    <cellStyle name="Comma 4 5 3 2 2 6" xfId="16290" xr:uid="{6746982E-D831-48EC-A61E-933979C38C2E}"/>
    <cellStyle name="Comma 4 5 3 2 2 6 2" xfId="28401" xr:uid="{661638CD-3998-4A9B-AF85-E4DF0664C60F}"/>
    <cellStyle name="Comma 4 5 3 2 2 6 2 2" xfId="40851" xr:uid="{9AFB6D95-FDB2-404B-A2B8-1D56E4738DCA}"/>
    <cellStyle name="Comma 4 5 3 2 2 6 3" xfId="24360" xr:uid="{E0305315-773B-47D4-852D-1E57102D204E}"/>
    <cellStyle name="Comma 4 5 3 2 2 6 3 2" xfId="36814" xr:uid="{0DA822DC-F9F1-442B-B693-7BB80FA9A630}"/>
    <cellStyle name="Comma 4 5 3 2 2 6 4" xfId="32435" xr:uid="{8C756C93-2DB1-4D58-9AB4-EEE111944600}"/>
    <cellStyle name="Comma 4 5 3 2 2 7" xfId="27551" xr:uid="{696232CF-8983-4878-A775-FFF9EF487F02}"/>
    <cellStyle name="Comma 4 5 3 2 2 7 2" xfId="40001" xr:uid="{F3387433-4FBB-4F9D-B25D-3F987592DCEC}"/>
    <cellStyle name="Comma 4 5 3 2 2 8" xfId="23364" xr:uid="{22FE2379-E72F-4652-866B-9E4B5130C71D}"/>
    <cellStyle name="Comma 4 5 3 2 2 8 2" xfId="35819" xr:uid="{AF7F933B-5969-419E-92A0-27FE159C7A03}"/>
    <cellStyle name="Comma 4 5 3 2 2 9" xfId="31585" xr:uid="{DB163472-6A64-4F80-B062-B6F3C46539D6}"/>
    <cellStyle name="Comma 4 5 3 2 3" xfId="14047" xr:uid="{11ED500D-A31E-495C-A4F5-CC048DBEA8FE}"/>
    <cellStyle name="Comma 4 5 3 2 3 2" xfId="14048" xr:uid="{D1261E7E-CB56-462D-9BB3-06577F49D298}"/>
    <cellStyle name="Comma 4 5 3 2 3 2 2" xfId="20418" xr:uid="{A1F41AF7-2340-4E4B-B176-4B378612147D}"/>
    <cellStyle name="Comma 4 5 3 2 3 2 2 2" xfId="29391" xr:uid="{4425814F-B80A-47A3-B129-17484B1F5186}"/>
    <cellStyle name="Comma 4 5 3 2 3 2 2 2 2" xfId="41841" xr:uid="{73FE00C1-108D-4AC8-A96A-8E1ADF0D8540}"/>
    <cellStyle name="Comma 4 5 3 2 3 2 2 3" xfId="25511" xr:uid="{AEB9D79D-15AF-4CD6-AE7A-12DDA995DE50}"/>
    <cellStyle name="Comma 4 5 3 2 3 2 2 3 2" xfId="37962" xr:uid="{639CA797-52E4-4111-B786-C29C94C26444}"/>
    <cellStyle name="Comma 4 5 3 2 3 2 2 4" xfId="33425" xr:uid="{585542CF-01A3-4A1E-B91E-A1A0E13A8E51}"/>
    <cellStyle name="Comma 4 5 3 2 3 2 3" xfId="19036" xr:uid="{A8284F2B-6ED4-4D3A-B2E6-B3562D968784}"/>
    <cellStyle name="Comma 4 5 3 2 3 2 3 2" xfId="29116" xr:uid="{4BF6B07A-7073-482E-8918-D85D02DA6B54}"/>
    <cellStyle name="Comma 4 5 3 2 3 2 3 2 2" xfId="41566" xr:uid="{3A9B63D2-CA08-48E2-A0FD-CB47AC5FF059}"/>
    <cellStyle name="Comma 4 5 3 2 3 2 3 3" xfId="25234" xr:uid="{79FE6533-0433-4BEB-89B4-B0555F346104}"/>
    <cellStyle name="Comma 4 5 3 2 3 2 3 3 2" xfId="37686" xr:uid="{F3233263-4589-43A0-9439-3EFC2BCB7A01}"/>
    <cellStyle name="Comma 4 5 3 2 3 2 3 4" xfId="33150" xr:uid="{178576FE-6E74-46EB-9712-B93F01909D7E}"/>
    <cellStyle name="Comma 4 5 3 2 3 2 4" xfId="16739" xr:uid="{98705212-9943-4633-8BA0-545184DCCF79}"/>
    <cellStyle name="Comma 4 5 3 2 3 2 4 2" xfId="28644" xr:uid="{1252EC18-D32D-4B85-AD3A-43C03643115E}"/>
    <cellStyle name="Comma 4 5 3 2 3 2 4 2 2" xfId="41094" xr:uid="{18B7AE12-E604-4C91-A0FE-6F9516FE3CDF}"/>
    <cellStyle name="Comma 4 5 3 2 3 2 4 3" xfId="24603" xr:uid="{2A08638D-69C5-4C62-89CD-82E887A36730}"/>
    <cellStyle name="Comma 4 5 3 2 3 2 4 3 2" xfId="37057" xr:uid="{72310E48-3CC7-4480-9D68-FEF1C95E22DC}"/>
    <cellStyle name="Comma 4 5 3 2 3 2 4 4" xfId="32678" xr:uid="{94FCCB8B-C730-4E3F-88E5-9FBDD9D9D712}"/>
    <cellStyle name="Comma 4 5 3 2 3 2 5" xfId="27554" xr:uid="{57C3129D-1D6D-4912-A760-C6900599C3C1}"/>
    <cellStyle name="Comma 4 5 3 2 3 2 5 2" xfId="40004" xr:uid="{F89F400F-F8F8-4A45-96AF-8209FEE2CE07}"/>
    <cellStyle name="Comma 4 5 3 2 3 2 6" xfId="23367" xr:uid="{9A6C0EBD-EB73-4BAF-B6D5-B42E1809CC88}"/>
    <cellStyle name="Comma 4 5 3 2 3 2 6 2" xfId="35822" xr:uid="{64FEEBF8-A826-4DBA-B869-A1472752EE71}"/>
    <cellStyle name="Comma 4 5 3 2 3 2 7" xfId="31588" xr:uid="{F49586FC-EBE1-44DF-9E9C-FA12922E0A1C}"/>
    <cellStyle name="Comma 4 5 3 2 3 3" xfId="19629" xr:uid="{942F3684-43B9-4F10-9D89-0AF5C3A72618}"/>
    <cellStyle name="Comma 4 5 3 2 3 3 2" xfId="29222" xr:uid="{AE3FA71F-4E8B-46E6-BEEC-EFF69AFDE0F8}"/>
    <cellStyle name="Comma 4 5 3 2 3 3 2 2" xfId="41672" xr:uid="{077152F9-327A-463A-8354-B94740993013}"/>
    <cellStyle name="Comma 4 5 3 2 3 3 3" xfId="25341" xr:uid="{6D39DA2C-7B8F-4478-AADC-08680C2FD7FE}"/>
    <cellStyle name="Comma 4 5 3 2 3 3 3 2" xfId="37793" xr:uid="{9741254A-62F8-41AB-9204-D79783D590A8}"/>
    <cellStyle name="Comma 4 5 3 2 3 3 4" xfId="33256" xr:uid="{756BD025-A499-4D88-B1F1-AAC985B88F11}"/>
    <cellStyle name="Comma 4 5 3 2 3 4" xfId="18228" xr:uid="{F211125E-A0D7-44B8-A7C9-11C1FA171FF4}"/>
    <cellStyle name="Comma 4 5 3 2 3 4 2" xfId="28949" xr:uid="{5CA6B115-818B-4E1D-864F-68B7AB1551B0}"/>
    <cellStyle name="Comma 4 5 3 2 3 4 2 2" xfId="41399" xr:uid="{7C75B481-AEC4-4C8E-B0E2-6A79852E398C}"/>
    <cellStyle name="Comma 4 5 3 2 3 4 3" xfId="24987" xr:uid="{039DA61A-C915-4843-B63D-41C4FC3B3619}"/>
    <cellStyle name="Comma 4 5 3 2 3 4 3 2" xfId="37440" xr:uid="{AFA07886-9CF3-465D-818B-2BBB496EE5F4}"/>
    <cellStyle name="Comma 4 5 3 2 3 4 4" xfId="32983" xr:uid="{4E4882F9-191E-42ED-BDBC-190E29BEA0B6}"/>
    <cellStyle name="Comma 4 5 3 2 3 5" xfId="17534" xr:uid="{7BDB0054-E5F1-491F-A0B9-29934565D793}"/>
    <cellStyle name="Comma 4 5 3 2 3 5 2" xfId="28789" xr:uid="{F9ED2292-C2BA-49F9-8992-6DAA96EE22C2}"/>
    <cellStyle name="Comma 4 5 3 2 3 5 2 2" xfId="41239" xr:uid="{CD3403E5-1B21-4C7F-A3E6-90DBAC8B7007}"/>
    <cellStyle name="Comma 4 5 3 2 3 5 3" xfId="24750" xr:uid="{D2656ADF-5895-403E-B83C-8653DBC02763}"/>
    <cellStyle name="Comma 4 5 3 2 3 5 3 2" xfId="37203" xr:uid="{DA470F7C-4E8C-4007-8788-72A204D9B4F1}"/>
    <cellStyle name="Comma 4 5 3 2 3 5 4" xfId="32823" xr:uid="{CF1F1EBA-5B9A-4BA5-B45E-0526AF54E0BB}"/>
    <cellStyle name="Comma 4 5 3 2 3 6" xfId="16186" xr:uid="{E6C8DBB5-23C7-4F28-8792-8226BF6554B4}"/>
    <cellStyle name="Comma 4 5 3 2 3 6 2" xfId="28365" xr:uid="{0E4C5A08-C2CA-4323-8E11-12DA75D3B888}"/>
    <cellStyle name="Comma 4 5 3 2 3 6 2 2" xfId="40815" xr:uid="{8CB0CEF7-41C5-46EB-B237-F2774480984E}"/>
    <cellStyle name="Comma 4 5 3 2 3 6 3" xfId="24324" xr:uid="{D8634C69-C456-4C6B-9131-C774B0FDAA42}"/>
    <cellStyle name="Comma 4 5 3 2 3 6 3 2" xfId="36778" xr:uid="{ECC5EA57-868A-4AA3-8BFB-A6C841B1542E}"/>
    <cellStyle name="Comma 4 5 3 2 3 6 4" xfId="32399" xr:uid="{E12F3EF8-36DF-427B-81F0-22BEF8BE80E7}"/>
    <cellStyle name="Comma 4 5 3 2 3 7" xfId="27553" xr:uid="{2668C696-36D0-46C1-B6AB-95CB9833C8DE}"/>
    <cellStyle name="Comma 4 5 3 2 3 7 2" xfId="40003" xr:uid="{E8A17BAF-90E5-48E7-869C-1CD7A408206B}"/>
    <cellStyle name="Comma 4 5 3 2 3 8" xfId="23366" xr:uid="{2B281C56-953E-47E9-AA02-1A9DBBF2C1B3}"/>
    <cellStyle name="Comma 4 5 3 2 3 8 2" xfId="35821" xr:uid="{28DA32B7-CDBD-4E27-A2B3-B7CAB3805B63}"/>
    <cellStyle name="Comma 4 5 3 2 3 9" xfId="31587" xr:uid="{60E520E7-1340-4E8A-AD82-9028F412AF54}"/>
    <cellStyle name="Comma 4 5 3 2 4" xfId="14049" xr:uid="{EA3EF24A-FAEE-4795-9D40-A60BAB26FD66}"/>
    <cellStyle name="Comma 4 5 3 2 4 2" xfId="20109" xr:uid="{3CF699DD-4014-4824-BBB6-552C3FC76B7D}"/>
    <cellStyle name="Comma 4 5 3 2 4 2 2" xfId="29325" xr:uid="{8B748983-9547-44C4-831A-96EB2CD10AD4}"/>
    <cellStyle name="Comma 4 5 3 2 4 2 2 2" xfId="41775" xr:uid="{21D489B8-773A-45AA-83D8-559D09D3398E}"/>
    <cellStyle name="Comma 4 5 3 2 4 2 3" xfId="25445" xr:uid="{FAAA6C0A-7541-4ADB-AAAC-2A1ECF7762D2}"/>
    <cellStyle name="Comma 4 5 3 2 4 2 3 2" xfId="37896" xr:uid="{685753FA-6BDD-48AB-B6C8-921C17D2BF69}"/>
    <cellStyle name="Comma 4 5 3 2 4 2 4" xfId="33359" xr:uid="{B198AFAD-CB39-4559-A916-8387ED1EB988}"/>
    <cellStyle name="Comma 4 5 3 2 4 3" xfId="18714" xr:uid="{B25E2B8F-5B33-4647-8F1E-CF11D2DDCB6F}"/>
    <cellStyle name="Comma 4 5 3 2 4 3 2" xfId="29050" xr:uid="{85A8CF1F-AA91-467E-A6E6-485477E55051}"/>
    <cellStyle name="Comma 4 5 3 2 4 3 2 2" xfId="41500" xr:uid="{F3F9D8E9-2D58-404B-B1BD-B82310E176ED}"/>
    <cellStyle name="Comma 4 5 3 2 4 3 3" xfId="25168" xr:uid="{5C59F6A9-9697-4898-9B92-EE861981C909}"/>
    <cellStyle name="Comma 4 5 3 2 4 3 3 2" xfId="37620" xr:uid="{D6503DF4-0CEA-43B2-B196-9316A1C0F038}"/>
    <cellStyle name="Comma 4 5 3 2 4 3 4" xfId="33084" xr:uid="{7E806D63-07D5-4490-BE10-44085912310B}"/>
    <cellStyle name="Comma 4 5 3 2 4 4" xfId="16570" xr:uid="{BB80420A-C047-4ED4-92C2-B4D77ABB69D6}"/>
    <cellStyle name="Comma 4 5 3 2 4 4 2" xfId="28578" xr:uid="{5488025E-D330-4085-8831-B06CE04F4B31}"/>
    <cellStyle name="Comma 4 5 3 2 4 4 2 2" xfId="41028" xr:uid="{23CC84F0-3C67-4591-BD48-5F3E8DB774A9}"/>
    <cellStyle name="Comma 4 5 3 2 4 4 3" xfId="24537" xr:uid="{D5A02C22-E0C7-4BB0-9C3C-3A5B0BA33F27}"/>
    <cellStyle name="Comma 4 5 3 2 4 4 3 2" xfId="36991" xr:uid="{52BE962B-5331-41F2-AAF8-8FD6FA2B6EAD}"/>
    <cellStyle name="Comma 4 5 3 2 4 4 4" xfId="32612" xr:uid="{80590274-6DCD-43EC-9AC2-7F3C8C58CD05}"/>
    <cellStyle name="Comma 4 5 3 2 4 5" xfId="27555" xr:uid="{56537CA7-AB66-4683-A68F-4D34EC66E3D0}"/>
    <cellStyle name="Comma 4 5 3 2 4 5 2" xfId="40005" xr:uid="{4FBF7E04-E81F-4CB7-B0EB-A0D227EA9C21}"/>
    <cellStyle name="Comma 4 5 3 2 4 6" xfId="23368" xr:uid="{0877AEE0-6CFE-447D-9F37-2D5EE5F044B8}"/>
    <cellStyle name="Comma 4 5 3 2 4 6 2" xfId="35823" xr:uid="{09EA4A74-7CC8-41CE-83F2-40D5BFDF3684}"/>
    <cellStyle name="Comma 4 5 3 2 4 7" xfId="31589" xr:uid="{F063EE4A-9607-484D-B3F2-82EE5D5A4A76}"/>
    <cellStyle name="Comma 4 5 3 2 5" xfId="20941" xr:uid="{8CA28915-A028-46F5-9676-D41124884DB8}"/>
    <cellStyle name="Comma 4 5 3 2 5 2" xfId="29468" xr:uid="{C32224AC-6744-4B49-9E79-CAA6F549824C}"/>
    <cellStyle name="Comma 4 5 3 2 5 2 2" xfId="41918" xr:uid="{22EE2BFA-641E-470E-A170-97784766BB13}"/>
    <cellStyle name="Comma 4 5 3 2 5 3" xfId="25590" xr:uid="{91BBB28A-043C-44EB-BCBD-1E4EA17D9C68}"/>
    <cellStyle name="Comma 4 5 3 2 5 3 2" xfId="38041" xr:uid="{30A02B98-9062-4C22-9020-28543A4F0082}"/>
    <cellStyle name="Comma 4 5 3 2 5 4" xfId="33502" xr:uid="{2157FECF-DFA7-49B1-A27A-7A9A6D580CEA}"/>
    <cellStyle name="Comma 4 5 3 2 6" xfId="17908" xr:uid="{D95DD290-EC6B-44F1-B752-DEF91B921E30}"/>
    <cellStyle name="Comma 4 5 3 2 6 2" xfId="28883" xr:uid="{6FACA64E-1EF2-4FCE-A962-514A46ADDE4C}"/>
    <cellStyle name="Comma 4 5 3 2 6 2 2" xfId="41333" xr:uid="{0964856D-D076-431D-A71E-BF3CEFEF96A2}"/>
    <cellStyle name="Comma 4 5 3 2 6 3" xfId="24921" xr:uid="{C5D3072F-C4D9-4FDF-AB22-4A767EEB5D73}"/>
    <cellStyle name="Comma 4 5 3 2 6 3 2" xfId="37374" xr:uid="{550CFFC1-7401-444E-B64C-51892ABD3FB0}"/>
    <cellStyle name="Comma 4 5 3 2 6 4" xfId="32917" xr:uid="{716FF35D-D447-4FAC-BCC1-B36FF5797ADE}"/>
    <cellStyle name="Comma 4 5 3 2 7" xfId="17087" xr:uid="{B8AEC518-CD80-4066-8A0D-B939B926BD99}"/>
    <cellStyle name="Comma 4 5 3 2 7 2" xfId="28715" xr:uid="{9464356F-64F8-4875-A3F9-89F183637A1E}"/>
    <cellStyle name="Comma 4 5 3 2 7 2 2" xfId="41165" xr:uid="{183EDA18-E8EF-4E24-952C-9B1ED2898B7D}"/>
    <cellStyle name="Comma 4 5 3 2 7 3" xfId="24675" xr:uid="{549509B7-7F8E-4608-B570-2536D6A434AF}"/>
    <cellStyle name="Comma 4 5 3 2 7 3 2" xfId="37129" xr:uid="{344D03D4-A3CE-4C57-8E5C-8AFE5777778D}"/>
    <cellStyle name="Comma 4 5 3 2 7 4" xfId="32749" xr:uid="{8FEED0FA-C62A-4E62-9BCD-820141D66609}"/>
    <cellStyle name="Comma 4 5 3 2 8" xfId="15974" xr:uid="{0BC7B792-C979-43C3-B38E-3B8E370CA10F}"/>
    <cellStyle name="Comma 4 5 3 2 8 2" xfId="28255" xr:uid="{11EFAC44-7D00-4BA1-9ECD-ED8EF35DFD2F}"/>
    <cellStyle name="Comma 4 5 3 2 8 2 2" xfId="40705" xr:uid="{BF7B7028-91C4-4FFD-9AC5-EDDC6C970348}"/>
    <cellStyle name="Comma 4 5 3 2 8 3" xfId="24214" xr:uid="{90B46D4C-019C-4377-A818-FD3AD3CD6E55}"/>
    <cellStyle name="Comma 4 5 3 2 8 3 2" xfId="36668" xr:uid="{38132C19-2325-45A5-A802-058EC656E437}"/>
    <cellStyle name="Comma 4 5 3 2 8 4" xfId="32289" xr:uid="{00343058-897F-4A75-B000-8FCED7FAA3DE}"/>
    <cellStyle name="Comma 4 5 3 2 9" xfId="27550" xr:uid="{9C2D0C27-4B1D-490B-A65E-A6B524A18C33}"/>
    <cellStyle name="Comma 4 5 3 2 9 2" xfId="40000" xr:uid="{242A8360-5CD7-492C-A8DE-50B9DA89F076}"/>
    <cellStyle name="Comma 4 5 3 3" xfId="14050" xr:uid="{5C0175F2-E85F-4F28-A4AE-41B951B9CF09}"/>
    <cellStyle name="Comma 4 5 3 3 2" xfId="14051" xr:uid="{835E6FA5-E37C-48D3-8074-79C9A3E27860}"/>
    <cellStyle name="Comma 4 5 3 3 2 2" xfId="20260" xr:uid="{0B6729F2-2E53-47CD-BE97-6AF7876E3DB8}"/>
    <cellStyle name="Comma 4 5 3 3 2 2 2" xfId="29357" xr:uid="{B13ED604-E62C-4E6E-8939-00E42579BC8D}"/>
    <cellStyle name="Comma 4 5 3 3 2 2 2 2" xfId="41807" xr:uid="{F5872896-5C54-4751-B50B-5144F32301E4}"/>
    <cellStyle name="Comma 4 5 3 3 2 2 3" xfId="25477" xr:uid="{97066704-9D3E-4A0C-A9C6-7298E4DBEE71}"/>
    <cellStyle name="Comma 4 5 3 3 2 2 3 2" xfId="37928" xr:uid="{D1507535-69DB-4E9D-93C6-F8D36B5E1362}"/>
    <cellStyle name="Comma 4 5 3 3 2 2 4" xfId="33391" xr:uid="{DE858C4E-73DA-42CC-9944-AED110D07EAD}"/>
    <cellStyle name="Comma 4 5 3 3 2 3" xfId="18865" xr:uid="{1E4314A0-EF39-411A-8700-3E39ADB88E1E}"/>
    <cellStyle name="Comma 4 5 3 3 2 3 2" xfId="29082" xr:uid="{75D625DA-783F-4D80-A483-9FC92C5387C1}"/>
    <cellStyle name="Comma 4 5 3 3 2 3 2 2" xfId="41532" xr:uid="{614B2CD6-199C-479C-AAB4-E8D30EA71A15}"/>
    <cellStyle name="Comma 4 5 3 3 2 3 3" xfId="25200" xr:uid="{397F96F6-A3DB-4240-A2DC-89C46B2299EE}"/>
    <cellStyle name="Comma 4 5 3 3 2 3 3 2" xfId="37652" xr:uid="{B6069A13-8705-44D2-BB41-1B6F2887CB3F}"/>
    <cellStyle name="Comma 4 5 3 3 2 3 4" xfId="33116" xr:uid="{AE3974AE-B90B-4081-AF5C-790C547979FF}"/>
    <cellStyle name="Comma 4 5 3 3 2 4" xfId="16649" xr:uid="{EE674AE1-9208-439C-9504-793A37FD7564}"/>
    <cellStyle name="Comma 4 5 3 3 2 4 2" xfId="28610" xr:uid="{02D6D3D0-A542-44AE-ADB8-EA5F0EBD84B9}"/>
    <cellStyle name="Comma 4 5 3 3 2 4 2 2" xfId="41060" xr:uid="{A7DA6301-11A0-4ACD-A842-BDF8A65F4379}"/>
    <cellStyle name="Comma 4 5 3 3 2 4 3" xfId="24569" xr:uid="{0A212B29-1F01-4042-AE27-171A55E01B5B}"/>
    <cellStyle name="Comma 4 5 3 3 2 4 3 2" xfId="37023" xr:uid="{3CBB18D0-6D1F-4C69-BF0F-D1116C3CDB85}"/>
    <cellStyle name="Comma 4 5 3 3 2 4 4" xfId="32644" xr:uid="{AFF4D118-06C1-4216-ADFF-D79C08C4649A}"/>
    <cellStyle name="Comma 4 5 3 3 2 5" xfId="27557" xr:uid="{6FD0B8EB-885C-4303-A499-1468185A453E}"/>
    <cellStyle name="Comma 4 5 3 3 2 5 2" xfId="40007" xr:uid="{FE0DF100-28EA-4FB3-815A-71B86C7D189D}"/>
    <cellStyle name="Comma 4 5 3 3 2 6" xfId="23370" xr:uid="{2E758193-C342-4859-A110-94CE611B1B6E}"/>
    <cellStyle name="Comma 4 5 3 3 2 6 2" xfId="35825" xr:uid="{1CBC1030-1542-41A5-8F04-19F20DC5B59A}"/>
    <cellStyle name="Comma 4 5 3 3 2 7" xfId="31591" xr:uid="{26693A36-2354-4D54-87E1-9347CE579AC1}"/>
    <cellStyle name="Comma 4 5 3 3 3" xfId="19461" xr:uid="{5C867553-6F8B-43ED-863A-134E1D772E2A}"/>
    <cellStyle name="Comma 4 5 3 3 3 2" xfId="29188" xr:uid="{2456A35F-7AAC-461C-A14B-6E30D177AC40}"/>
    <cellStyle name="Comma 4 5 3 3 3 2 2" xfId="41638" xr:uid="{51987E24-EA21-40B7-96D0-7B8196E5A786}"/>
    <cellStyle name="Comma 4 5 3 3 3 3" xfId="25307" xr:uid="{B6256164-EA6E-45B6-AB3F-E91E2E736264}"/>
    <cellStyle name="Comma 4 5 3 3 3 3 2" xfId="37759" xr:uid="{B54585D0-2EC8-4251-B975-EC9F79897B5D}"/>
    <cellStyle name="Comma 4 5 3 3 3 4" xfId="33222" xr:uid="{63EA8333-8F6B-4CA1-A5E2-04DD50882D64}"/>
    <cellStyle name="Comma 4 5 3 3 4" xfId="18059" xr:uid="{0EAD59A8-1990-4DE7-97D8-BC1A114E678E}"/>
    <cellStyle name="Comma 4 5 3 3 4 2" xfId="28915" xr:uid="{B54B6064-5DA1-40E3-9109-DA6DDBA917EB}"/>
    <cellStyle name="Comma 4 5 3 3 4 2 2" xfId="41365" xr:uid="{C3DB8411-5E6B-4ADF-ADC8-A02D6E1E3B7B}"/>
    <cellStyle name="Comma 4 5 3 3 4 3" xfId="24953" xr:uid="{E652A572-7602-41EC-8EC2-7954441882FC}"/>
    <cellStyle name="Comma 4 5 3 3 4 3 2" xfId="37406" xr:uid="{2E61468C-0885-46C8-B24D-FC44D293CE05}"/>
    <cellStyle name="Comma 4 5 3 3 4 4" xfId="32949" xr:uid="{8AAB3D01-B900-4E00-84DD-FD61A5D39A23}"/>
    <cellStyle name="Comma 4 5 3 3 5" xfId="16096" xr:uid="{9AAD5448-6126-4D61-9665-69AE9AA384CC}"/>
    <cellStyle name="Comma 4 5 3 3 5 2" xfId="28330" xr:uid="{92EC6E9A-3964-4853-BBB0-7740FEF05173}"/>
    <cellStyle name="Comma 4 5 3 3 5 2 2" xfId="40780" xr:uid="{4FA567B1-43F0-4564-97E5-8219FC6D6904}"/>
    <cellStyle name="Comma 4 5 3 3 5 3" xfId="24289" xr:uid="{8BCF0C7D-1BD9-42C2-8F1A-249651A3E801}"/>
    <cellStyle name="Comma 4 5 3 3 5 3 2" xfId="36743" xr:uid="{F3FEB09B-CA0D-4A4C-801E-07E9C5598D26}"/>
    <cellStyle name="Comma 4 5 3 3 5 4" xfId="32364" xr:uid="{CF40AFCD-7EB8-4C1B-88DB-2758AA67FE40}"/>
    <cellStyle name="Comma 4 5 3 3 6" xfId="27556" xr:uid="{37E69636-4734-417F-909B-E15407418C0A}"/>
    <cellStyle name="Comma 4 5 3 3 6 2" xfId="40006" xr:uid="{9B823EFF-D4A1-4EE6-9292-79840208E5BE}"/>
    <cellStyle name="Comma 4 5 3 3 7" xfId="23369" xr:uid="{C799D046-5018-4D50-90E2-22C41407D65A}"/>
    <cellStyle name="Comma 4 5 3 3 7 2" xfId="35824" xr:uid="{36F031CE-6840-4A22-9F00-14B233B4167B}"/>
    <cellStyle name="Comma 4 5 3 3 8" xfId="31590" xr:uid="{8A82B6AA-01CC-40F7-BCB5-5BB1A4353CBD}"/>
    <cellStyle name="Comma 4 5 3 4" xfId="14052" xr:uid="{94F4B752-45AE-4430-97AC-72668653AA65}"/>
    <cellStyle name="Comma 4 5 3 4 2" xfId="18680" xr:uid="{5DD3412F-5F0B-42B2-8A4B-4BD7382A78AE}"/>
    <cellStyle name="Comma 4 5 3 4 2 2" xfId="29018" xr:uid="{4E7D07BB-6830-42A8-90B5-B2B7D03685F8}"/>
    <cellStyle name="Comma 4 5 3 4 2 2 2" xfId="41468" xr:uid="{FAA17644-27DE-424F-A850-FEA532BE074F}"/>
    <cellStyle name="Comma 4 5 3 4 2 3" xfId="25136" xr:uid="{F4CD69A2-22D0-49EF-B22D-25A36B287AE6}"/>
    <cellStyle name="Comma 4 5 3 4 2 3 2" xfId="37588" xr:uid="{B38B3406-B303-404F-8EF2-66520A9BAB38}"/>
    <cellStyle name="Comma 4 5 3 4 2 4" xfId="33052" xr:uid="{AADBEB9E-E1A9-44D5-9F5B-4EBE31D0B6A2}"/>
    <cellStyle name="Comma 4 5 3 4 3" xfId="20066" xr:uid="{291B7577-3A1D-4CEF-B455-654A2BC3AE8D}"/>
    <cellStyle name="Comma 4 5 3 4 3 2" xfId="29292" xr:uid="{40F9AE5B-4EC9-468C-8BDF-796AD3610676}"/>
    <cellStyle name="Comma 4 5 3 4 3 2 2" xfId="41742" xr:uid="{08C8E58B-5345-43C5-A270-A38AFFE8185C}"/>
    <cellStyle name="Comma 4 5 3 4 3 3" xfId="25412" xr:uid="{3F41CA56-2AB1-47E6-9B1F-957F0BC3A0F5}"/>
    <cellStyle name="Comma 4 5 3 4 3 3 2" xfId="37863" xr:uid="{888F4C6B-4F8F-4A8A-8399-ABC6CE011319}"/>
    <cellStyle name="Comma 4 5 3 4 3 4" xfId="33326" xr:uid="{D6964CB7-C830-41AE-9631-4A3C15F5FB3C}"/>
    <cellStyle name="Comma 4 5 3 4 4" xfId="17841" xr:uid="{87E29F8D-9B77-48B4-A8F5-4EEEB00CAA3E}"/>
    <cellStyle name="Comma 4 5 3 4 4 2" xfId="28826" xr:uid="{A208A779-D726-494F-A521-1B7A0F8B735C}"/>
    <cellStyle name="Comma 4 5 3 4 4 2 2" xfId="41276" xr:uid="{CD2BDE84-65BD-436B-80DB-4677271467A0}"/>
    <cellStyle name="Comma 4 5 3 4 4 3" xfId="24864" xr:uid="{D18F542E-8F29-4EC1-B3B5-C333A12057A9}"/>
    <cellStyle name="Comma 4 5 3 4 4 3 2" xfId="37317" xr:uid="{D038C49C-7794-46A7-A81E-7DE482E9C92E}"/>
    <cellStyle name="Comma 4 5 3 4 4 4" xfId="32860" xr:uid="{2E90C3B6-80A7-4666-885D-DF8942036FE5}"/>
    <cellStyle name="Comma 4 5 3 4 5" xfId="16491" xr:uid="{F93C49BF-5221-4833-8DB2-A224ECD8C863}"/>
    <cellStyle name="Comma 4 5 3 4 5 2" xfId="28502" xr:uid="{D857146C-6552-4C59-BF59-B728DE7743DE}"/>
    <cellStyle name="Comma 4 5 3 4 5 2 2" xfId="40952" xr:uid="{DA82483A-063F-461F-8C94-81CE092C1871}"/>
    <cellStyle name="Comma 4 5 3 4 5 3" xfId="24461" xr:uid="{D470D0D0-2C54-43F0-A66C-934743EFA057}"/>
    <cellStyle name="Comma 4 5 3 4 5 3 2" xfId="36915" xr:uid="{A46E1348-235F-48EE-8D38-5F0A884AE636}"/>
    <cellStyle name="Comma 4 5 3 4 5 4" xfId="32536" xr:uid="{7895E09C-D6A9-48B6-95A3-5F87AA2D17A8}"/>
    <cellStyle name="Comma 4 5 3 4 6" xfId="27558" xr:uid="{98F991AC-7C73-4A4B-8A23-DD01B7E3AA3C}"/>
    <cellStyle name="Comma 4 5 3 4 6 2" xfId="40008" xr:uid="{F166EBCC-19DC-493D-A659-6AD063939165}"/>
    <cellStyle name="Comma 4 5 3 4 7" xfId="23371" xr:uid="{456A4444-35C2-4115-A729-B6596D074589}"/>
    <cellStyle name="Comma 4 5 3 4 7 2" xfId="35826" xr:uid="{E9BDE99A-1C40-4761-A308-12BC44489714}"/>
    <cellStyle name="Comma 4 5 3 4 8" xfId="31592" xr:uid="{5BD635B9-6C68-47EF-AD89-D92D5D8659E7}"/>
    <cellStyle name="Comma 4 5 3 5" xfId="15804" xr:uid="{688B3760-B3AD-4C7B-BA9E-1A0C53D632E2}"/>
    <cellStyle name="Comma 4 5 3 5 2" xfId="28088" xr:uid="{1B9DAB74-AD5F-47E8-8E05-EB9C444ACAFE}"/>
    <cellStyle name="Comma 4 5 3 5 2 2" xfId="40538" xr:uid="{0A73A285-5333-47A0-B538-0D884A18C8E1}"/>
    <cellStyle name="Comma 4 5 3 5 3" xfId="24047" xr:uid="{E0112B74-5BBD-4A84-99DE-3FD800B66C98}"/>
    <cellStyle name="Comma 4 5 3 5 3 2" xfId="36501" xr:uid="{1419022F-E91B-4051-9B52-E6344E0CC784}"/>
    <cellStyle name="Comma 4 5 3 5 4" xfId="32122" xr:uid="{19C6A5A0-A62D-439F-9261-259A5035277A}"/>
    <cellStyle name="Comma 4 5 3 6" xfId="27549" xr:uid="{E2A5E472-B1D5-47E6-ABD1-F2AC14063623}"/>
    <cellStyle name="Comma 4 5 3 6 2" xfId="39999" xr:uid="{E58EA0F4-5AB7-453E-BA85-4105CFE028C7}"/>
    <cellStyle name="Comma 4 5 3 7" xfId="23362" xr:uid="{48875A17-E1D8-4D04-91A3-064ED449D325}"/>
    <cellStyle name="Comma 4 5 3 7 2" xfId="35817" xr:uid="{ECE1AF70-94F7-463F-8BF7-86C571628575}"/>
    <cellStyle name="Comma 4 5 3 8" xfId="31583" xr:uid="{2C7D9ECE-F750-46BA-B00C-9C2D2834347F}"/>
    <cellStyle name="Comma 4 5 3 9" xfId="43806" xr:uid="{13BE2515-40B4-46DB-AEDF-AF703129B252}"/>
    <cellStyle name="Comma 4 5 4" xfId="14053" xr:uid="{EFD27CE5-526D-4214-9EAA-FE53328E2D4B}"/>
    <cellStyle name="Comma 4 5 4 10" xfId="15892" xr:uid="{71D97414-5D59-4F4F-9A03-F7F708A649D3}"/>
    <cellStyle name="Comma 4 5 4 10 2" xfId="28173" xr:uid="{D1AC5E81-88F0-4715-93EC-37C8E621501A}"/>
    <cellStyle name="Comma 4 5 4 10 2 2" xfId="40623" xr:uid="{2B7E096C-49BC-439F-84EF-BFCF535B5935}"/>
    <cellStyle name="Comma 4 5 4 10 3" xfId="24132" xr:uid="{90C761F8-ECE2-493B-8701-121F0F3CA05C}"/>
    <cellStyle name="Comma 4 5 4 10 3 2" xfId="36586" xr:uid="{3DE2E3C2-C95D-4104-978A-36463805EBE4}"/>
    <cellStyle name="Comma 4 5 4 10 4" xfId="32207" xr:uid="{C0E2629B-BB92-428B-BE1D-75D13EAA267B}"/>
    <cellStyle name="Comma 4 5 4 11" xfId="27559" xr:uid="{F5EDFB24-7E6E-4ABF-B946-F48AE766B759}"/>
    <cellStyle name="Comma 4 5 4 11 2" xfId="40009" xr:uid="{79B2833C-4CD8-4706-B8DE-12B6206DDF9B}"/>
    <cellStyle name="Comma 4 5 4 12" xfId="23372" xr:uid="{48303875-32E7-488D-8A18-629D223A5E3B}"/>
    <cellStyle name="Comma 4 5 4 12 2" xfId="35827" xr:uid="{F02864E4-B781-45F8-81A7-1ABB9842B2F1}"/>
    <cellStyle name="Comma 4 5 4 13" xfId="31593" xr:uid="{45CE3DF4-B582-40BC-921E-FE8F55054437}"/>
    <cellStyle name="Comma 4 5 4 2" xfId="14054" xr:uid="{AF8F822D-5F05-4423-9563-EF57B6D4DC45}"/>
    <cellStyle name="Comma 4 5 4 2 2" xfId="14055" xr:uid="{EC630E24-91DF-4FEC-87F0-8C79C29ABB7C}"/>
    <cellStyle name="Comma 4 5 4 2 2 2" xfId="20577" xr:uid="{F9299C96-3F35-4FB9-B756-ECFA00B55F86}"/>
    <cellStyle name="Comma 4 5 4 2 2 2 2" xfId="29410" xr:uid="{3FC8E8AC-A318-43DA-B445-36998A2339FD}"/>
    <cellStyle name="Comma 4 5 4 2 2 2 2 2" xfId="41860" xr:uid="{B9240AFE-DEB2-4E42-B747-BCDF032372D6}"/>
    <cellStyle name="Comma 4 5 4 2 2 2 3" xfId="25530" xr:uid="{0B13B5CC-9BBC-44F1-8438-0647B66931EF}"/>
    <cellStyle name="Comma 4 5 4 2 2 2 3 2" xfId="37981" xr:uid="{9E187CCF-8DEC-4922-92A0-A4ECA797D8BA}"/>
    <cellStyle name="Comma 4 5 4 2 2 2 4" xfId="33444" xr:uid="{30EE62CE-B236-448E-9C8E-1D2A61F95D16}"/>
    <cellStyle name="Comma 4 5 4 2 2 3" xfId="19195" xr:uid="{17477E2B-01E5-42B0-88FD-703D06765619}"/>
    <cellStyle name="Comma 4 5 4 2 2 3 2" xfId="29135" xr:uid="{134E875A-8C9B-4595-9B1E-039297D64551}"/>
    <cellStyle name="Comma 4 5 4 2 2 3 2 2" xfId="41585" xr:uid="{429A213B-64B3-40C6-B29D-6E6B8509C587}"/>
    <cellStyle name="Comma 4 5 4 2 2 3 3" xfId="25253" xr:uid="{C708C216-CD90-401A-A97C-0C01B727D985}"/>
    <cellStyle name="Comma 4 5 4 2 2 3 3 2" xfId="37705" xr:uid="{A6C09C5A-194A-4B43-A8B5-C544FCC43437}"/>
    <cellStyle name="Comma 4 5 4 2 2 3 4" xfId="33169" xr:uid="{FF1ABC5D-015D-40B6-AF2A-435AD91A3BE4}"/>
    <cellStyle name="Comma 4 5 4 2 2 4" xfId="16825" xr:uid="{6D1B105B-5CF3-48EF-975D-4221ADC76FA7}"/>
    <cellStyle name="Comma 4 5 4 2 2 4 2" xfId="28663" xr:uid="{5E417964-3A6D-43CD-B12C-34C379F4E35A}"/>
    <cellStyle name="Comma 4 5 4 2 2 4 2 2" xfId="41113" xr:uid="{E510A64C-D806-4F89-994D-EFF0AE5FA669}"/>
    <cellStyle name="Comma 4 5 4 2 2 4 3" xfId="24622" xr:uid="{4F4C36B0-48EA-4A1A-8750-630721E7F891}"/>
    <cellStyle name="Comma 4 5 4 2 2 4 3 2" xfId="37076" xr:uid="{52C80DE6-D29D-4857-B4B4-05759E0324A0}"/>
    <cellStyle name="Comma 4 5 4 2 2 4 4" xfId="32697" xr:uid="{DFC04F4D-45CD-4225-91D8-CB743981B2C8}"/>
    <cellStyle name="Comma 4 5 4 2 2 5" xfId="27561" xr:uid="{F88D1461-5FAB-46B5-A376-1A9A0C645493}"/>
    <cellStyle name="Comma 4 5 4 2 2 5 2" xfId="40011" xr:uid="{BA7E5149-4A01-417C-BCAC-FE67C5C8EB1D}"/>
    <cellStyle name="Comma 4 5 4 2 2 6" xfId="23374" xr:uid="{5AE2C288-3175-4D61-B148-D79647582724}"/>
    <cellStyle name="Comma 4 5 4 2 2 6 2" xfId="35829" xr:uid="{29276488-5AC3-4A1B-8D7D-B5D10A08655A}"/>
    <cellStyle name="Comma 4 5 4 2 2 7" xfId="31595" xr:uid="{07A491BE-6AAB-4470-8D90-6D7726EE89E1}"/>
    <cellStyle name="Comma 4 5 4 2 3" xfId="19786" xr:uid="{8C9A5FF3-BA8D-4B75-9287-CCE4A511EFBC}"/>
    <cellStyle name="Comma 4 5 4 2 3 2" xfId="29241" xr:uid="{EED7801D-E19C-4444-8B7D-8D894922651D}"/>
    <cellStyle name="Comma 4 5 4 2 3 2 2" xfId="41691" xr:uid="{0BD90925-0B53-4B3C-BC66-42ACB8548AC7}"/>
    <cellStyle name="Comma 4 5 4 2 3 3" xfId="25360" xr:uid="{B6B9D438-4430-4741-B9DD-181FB14B97F0}"/>
    <cellStyle name="Comma 4 5 4 2 3 3 2" xfId="37812" xr:uid="{9138FF8F-3070-478B-9277-744896BC5B0D}"/>
    <cellStyle name="Comma 4 5 4 2 3 4" xfId="33275" xr:uid="{7E8D0F24-0D55-4FB4-9EF6-92AEC7E3E54C}"/>
    <cellStyle name="Comma 4 5 4 2 4" xfId="18465" xr:uid="{C9CFE2F4-2123-4173-B932-B252B7680669}"/>
    <cellStyle name="Comma 4 5 4 2 4 2" xfId="28968" xr:uid="{DD1B4ADE-334A-4F88-8E57-78765AA6ACED}"/>
    <cellStyle name="Comma 4 5 4 2 4 2 2" xfId="41418" xr:uid="{3F80380C-D9C2-4F66-911D-3B5884973609}"/>
    <cellStyle name="Comma 4 5 4 2 4 3" xfId="25085" xr:uid="{3579A7B7-79CE-474C-80D8-809C0AF90132}"/>
    <cellStyle name="Comma 4 5 4 2 4 3 2" xfId="37538" xr:uid="{C4C95006-8F3B-467E-A882-60F8E2BE4B43}"/>
    <cellStyle name="Comma 4 5 4 2 4 4" xfId="33002" xr:uid="{9EC95798-7E14-41A2-9FBD-43DDF6262D1A}"/>
    <cellStyle name="Comma 4 5 4 2 5" xfId="17243" xr:uid="{F900B689-5A5C-43B7-BD80-B9D4B1933D5A}"/>
    <cellStyle name="Comma 4 5 4 2 5 2" xfId="28734" xr:uid="{CA65A54E-660A-4415-B083-0F7457CA3E2F}"/>
    <cellStyle name="Comma 4 5 4 2 5 2 2" xfId="41184" xr:uid="{0A9A0237-59AD-4955-BC58-641ADE6315E8}"/>
    <cellStyle name="Comma 4 5 4 2 5 3" xfId="24695" xr:uid="{C7E4A522-5F1D-4B18-A57F-42986FF78921}"/>
    <cellStyle name="Comma 4 5 4 2 5 3 2" xfId="37148" xr:uid="{B722BF10-95C6-4379-B9BC-5897DB9E6D71}"/>
    <cellStyle name="Comma 4 5 4 2 5 4" xfId="32768" xr:uid="{627567A0-B995-4E9B-BC2A-F166DC1727DE}"/>
    <cellStyle name="Comma 4 5 4 2 6" xfId="16272" xr:uid="{AEAFCF78-9AC9-4F5A-8D02-6C6FF7CA0DEE}"/>
    <cellStyle name="Comma 4 5 4 2 6 2" xfId="28385" xr:uid="{A511BDB7-3B3E-4F68-8781-30D0F1FA3996}"/>
    <cellStyle name="Comma 4 5 4 2 6 2 2" xfId="40835" xr:uid="{4A8C6A4E-5205-4649-A093-452E7C6443E0}"/>
    <cellStyle name="Comma 4 5 4 2 6 3" xfId="24344" xr:uid="{9E6C0D51-D887-4FB2-90C9-D12747C5A062}"/>
    <cellStyle name="Comma 4 5 4 2 6 3 2" xfId="36798" xr:uid="{C3D046FA-6786-4C88-9432-0A4CB63B0D52}"/>
    <cellStyle name="Comma 4 5 4 2 6 4" xfId="32419" xr:uid="{E5A43EBC-97F2-4A50-8699-8FD4A7A48749}"/>
    <cellStyle name="Comma 4 5 4 2 7" xfId="27560" xr:uid="{14C67AE9-E312-4526-BB42-F96F028597B8}"/>
    <cellStyle name="Comma 4 5 4 2 7 2" xfId="40010" xr:uid="{9A22A6FA-DEB3-4DFC-B2B5-29305B4B04A3}"/>
    <cellStyle name="Comma 4 5 4 2 8" xfId="23373" xr:uid="{04391DD1-5295-4406-A510-A5AC986FE94D}"/>
    <cellStyle name="Comma 4 5 4 2 8 2" xfId="35828" xr:uid="{A9083F8D-3388-4ECF-9DA7-89798FAB21CD}"/>
    <cellStyle name="Comma 4 5 4 2 9" xfId="31594" xr:uid="{61EE41D2-FE40-445D-B5DA-790D5135F263}"/>
    <cellStyle name="Comma 4 5 4 3" xfId="14056" xr:uid="{D8509E84-6323-4470-86B2-D8FEB5959C07}"/>
    <cellStyle name="Comma 4 5 4 3 2" xfId="14057" xr:uid="{381C9585-A083-4351-8AE9-9925955C3372}"/>
    <cellStyle name="Comma 4 5 4 3 2 2" xfId="20351" xr:uid="{7C372A08-CCDF-4543-9140-56067CC9DAA8}"/>
    <cellStyle name="Comma 4 5 4 3 2 2 2" xfId="29375" xr:uid="{067777BD-7829-44F3-877D-6E419DA0D4D1}"/>
    <cellStyle name="Comma 4 5 4 3 2 2 2 2" xfId="41825" xr:uid="{740B3DC0-D71C-4D5D-8765-018A1A97A6B3}"/>
    <cellStyle name="Comma 4 5 4 3 2 2 3" xfId="25495" xr:uid="{5DEF889B-45D7-4EDF-951E-5D2D04547FFE}"/>
    <cellStyle name="Comma 4 5 4 3 2 2 3 2" xfId="37946" xr:uid="{ECB35E3E-3FBA-45E5-BCFD-183830EFDCBE}"/>
    <cellStyle name="Comma 4 5 4 3 2 2 4" xfId="33409" xr:uid="{1294077D-A767-4799-8541-232460AC5A95}"/>
    <cellStyle name="Comma 4 5 4 3 2 3" xfId="18968" xr:uid="{8C9B91BA-BD30-481C-9437-925AB7F07A32}"/>
    <cellStyle name="Comma 4 5 4 3 2 3 2" xfId="29100" xr:uid="{688FB65E-131E-4F2B-B1DC-A83A75A9ED99}"/>
    <cellStyle name="Comma 4 5 4 3 2 3 2 2" xfId="41550" xr:uid="{14A2FDA7-8FB5-4AB6-9909-0F00CCDE2548}"/>
    <cellStyle name="Comma 4 5 4 3 2 3 3" xfId="25218" xr:uid="{1803E038-44B9-409F-BD55-D1589C42CA72}"/>
    <cellStyle name="Comma 4 5 4 3 2 3 3 2" xfId="37670" xr:uid="{44DF5870-B547-4301-B982-172BDA6BA2EE}"/>
    <cellStyle name="Comma 4 5 4 3 2 3 4" xfId="33134" xr:uid="{2CD9FA11-EC1A-4A5C-B9E4-3C94C62D5412}"/>
    <cellStyle name="Comma 4 5 4 3 2 4" xfId="16697" xr:uid="{2D05EFA4-1027-4362-A301-AACD34DC89AC}"/>
    <cellStyle name="Comma 4 5 4 3 2 4 2" xfId="28628" xr:uid="{9126A4A4-29C3-4007-96E8-D18859BF5135}"/>
    <cellStyle name="Comma 4 5 4 3 2 4 2 2" xfId="41078" xr:uid="{6E150629-1A22-4E14-9D05-AD1BAA6402C0}"/>
    <cellStyle name="Comma 4 5 4 3 2 4 3" xfId="24587" xr:uid="{1A70A111-25F8-49E0-BEB9-CEED10BED786}"/>
    <cellStyle name="Comma 4 5 4 3 2 4 3 2" xfId="37041" xr:uid="{D097B7D3-D24F-4D55-8570-609A8144EB05}"/>
    <cellStyle name="Comma 4 5 4 3 2 4 4" xfId="32662" xr:uid="{18FA0FA4-11C4-4BC9-9AD2-4B3C90542108}"/>
    <cellStyle name="Comma 4 5 4 3 2 5" xfId="27563" xr:uid="{2451B18A-C39D-4199-A829-11C9CE0417D9}"/>
    <cellStyle name="Comma 4 5 4 3 2 5 2" xfId="40013" xr:uid="{4F10E5EA-6FBC-4931-BB16-FE06B342173F}"/>
    <cellStyle name="Comma 4 5 4 3 2 6" xfId="23376" xr:uid="{905B6130-6793-4AF1-B775-5268B40A2360}"/>
    <cellStyle name="Comma 4 5 4 3 2 6 2" xfId="35831" xr:uid="{BC80BE4E-5B97-465F-82A8-AF61E716A0BC}"/>
    <cellStyle name="Comma 4 5 4 3 2 7" xfId="31597" xr:uid="{2A4A19F5-B4AA-45A9-BF70-4F00DA7E5CDF}"/>
    <cellStyle name="Comma 4 5 4 3 3" xfId="19563" xr:uid="{FCB17B70-7D91-4068-B649-CFB1F753E4C5}"/>
    <cellStyle name="Comma 4 5 4 3 3 2" xfId="29206" xr:uid="{E9BC14B3-FB01-4F8A-99D9-2C5916781689}"/>
    <cellStyle name="Comma 4 5 4 3 3 2 2" xfId="41656" xr:uid="{F05C0FD8-C2DC-42E3-849F-A97A9404CBC5}"/>
    <cellStyle name="Comma 4 5 4 3 3 3" xfId="25325" xr:uid="{1FEEAD29-16C8-451A-8610-D9B6D955AB00}"/>
    <cellStyle name="Comma 4 5 4 3 3 3 2" xfId="37777" xr:uid="{986C4BED-0509-484D-9CAA-873F9FE1425A}"/>
    <cellStyle name="Comma 4 5 4 3 3 4" xfId="33240" xr:uid="{0BFD3DCD-FDBE-4954-9048-CD80F343E065}"/>
    <cellStyle name="Comma 4 5 4 3 4" xfId="18161" xr:uid="{7C3F43B2-E58A-42E5-9EF2-C71A6D97984A}"/>
    <cellStyle name="Comma 4 5 4 3 4 2" xfId="28933" xr:uid="{940B198C-8C6C-4803-9DB3-F8E5FDFF5C30}"/>
    <cellStyle name="Comma 4 5 4 3 4 2 2" xfId="41383" xr:uid="{37FF7E8C-CF23-41E6-ADE9-FF00F3B168C9}"/>
    <cellStyle name="Comma 4 5 4 3 4 3" xfId="24971" xr:uid="{6FA1CC3D-BC38-4690-B912-84BBCC5920A1}"/>
    <cellStyle name="Comma 4 5 4 3 4 3 2" xfId="37424" xr:uid="{82B4E618-C81A-4C65-AE91-B658FA3899BF}"/>
    <cellStyle name="Comma 4 5 4 3 4 4" xfId="32967" xr:uid="{B4B5CEBE-41B9-45F8-AC7D-A7A8E3D14D37}"/>
    <cellStyle name="Comma 4 5 4 3 5" xfId="17465" xr:uid="{70C5112D-E699-449B-BB69-47841F1B217E}"/>
    <cellStyle name="Comma 4 5 4 3 5 2" xfId="28773" xr:uid="{628E5269-EF15-4924-90A4-937362D42E84}"/>
    <cellStyle name="Comma 4 5 4 3 5 2 2" xfId="41223" xr:uid="{3711F3D4-33CB-4B86-AF53-72CD3CEF8DF1}"/>
    <cellStyle name="Comma 4 5 4 3 5 3" xfId="24734" xr:uid="{1A20CD42-4CEA-4F4F-9183-C9E51F06CF6A}"/>
    <cellStyle name="Comma 4 5 4 3 5 3 2" xfId="37187" xr:uid="{C6AC689E-3226-427B-B16D-AE884FDF6162}"/>
    <cellStyle name="Comma 4 5 4 3 5 4" xfId="32807" xr:uid="{F4466D08-47E3-4E4A-8C4B-A12FAD3100EB}"/>
    <cellStyle name="Comma 4 5 4 3 6" xfId="16145" xr:uid="{E07620B1-3D60-464E-AD50-2C5BD3C59C13}"/>
    <cellStyle name="Comma 4 5 4 3 6 2" xfId="28349" xr:uid="{0A14A67C-D512-493D-B8AB-9C2151DBF4C2}"/>
    <cellStyle name="Comma 4 5 4 3 6 2 2" xfId="40799" xr:uid="{D1DFF672-2A54-4794-B957-86ED905B5988}"/>
    <cellStyle name="Comma 4 5 4 3 6 3" xfId="24308" xr:uid="{082268D2-E510-4387-BC01-018EE49132DF}"/>
    <cellStyle name="Comma 4 5 4 3 6 3 2" xfId="36762" xr:uid="{A8F5E707-A9B2-40AE-B7CD-9E11BFE9AEA6}"/>
    <cellStyle name="Comma 4 5 4 3 6 4" xfId="32383" xr:uid="{F2624501-7B6D-4506-9D90-6E31EE766A9E}"/>
    <cellStyle name="Comma 4 5 4 3 7" xfId="27562" xr:uid="{D6F302F7-4922-4569-A105-432A464D05F8}"/>
    <cellStyle name="Comma 4 5 4 3 7 2" xfId="40012" xr:uid="{A1DB7068-C02B-4B92-8076-C24481160FE4}"/>
    <cellStyle name="Comma 4 5 4 3 8" xfId="23375" xr:uid="{1199FE52-E8D9-4FA9-9FCE-DCA478CA201F}"/>
    <cellStyle name="Comma 4 5 4 3 8 2" xfId="35830" xr:uid="{E5B933DD-79FF-4189-A04B-95A5F4E94D14}"/>
    <cellStyle name="Comma 4 5 4 3 9" xfId="31596" xr:uid="{00A6D58A-58F0-4398-A526-46C048D6C1DE}"/>
    <cellStyle name="Comma 4 5 4 4" xfId="14058" xr:uid="{24660D9C-5538-417E-B1E6-92AD11A57C7A}"/>
    <cellStyle name="Comma 4 5 4 4 2" xfId="20093" xr:uid="{C42AC1A6-22EA-4821-9D49-45530E8C167E}"/>
    <cellStyle name="Comma 4 5 4 4 2 2" xfId="29309" xr:uid="{F315493A-EF26-4ACB-8E49-CC78E548FBBD}"/>
    <cellStyle name="Comma 4 5 4 4 2 2 2" xfId="41759" xr:uid="{0791AF5B-5790-49A7-B3A2-F9E32E28095E}"/>
    <cellStyle name="Comma 4 5 4 4 2 3" xfId="25429" xr:uid="{2BFD1224-551A-4511-AD09-E5EE02AECC92}"/>
    <cellStyle name="Comma 4 5 4 4 2 3 2" xfId="37880" xr:uid="{5B93B05C-BC69-4D09-886F-A61FD16D910A}"/>
    <cellStyle name="Comma 4 5 4 4 2 4" xfId="33343" xr:uid="{6D4AE630-6D9A-486C-9661-40CDBBC2628E}"/>
    <cellStyle name="Comma 4 5 4 4 3" xfId="18698" xr:uid="{8793C631-B89C-4A6F-8262-301FEB145D2E}"/>
    <cellStyle name="Comma 4 5 4 4 3 2" xfId="29034" xr:uid="{872B35DE-E8DB-4645-A9DE-E0A892DA492F}"/>
    <cellStyle name="Comma 4 5 4 4 3 2 2" xfId="41484" xr:uid="{C23ACE03-0588-4AB5-859A-FB87293F20CF}"/>
    <cellStyle name="Comma 4 5 4 4 3 3" xfId="25152" xr:uid="{48789EAB-90D6-4DAB-8B32-3F02007E7B73}"/>
    <cellStyle name="Comma 4 5 4 4 3 3 2" xfId="37604" xr:uid="{5A9D54EE-11D7-4754-B6A7-482DB254CF45}"/>
    <cellStyle name="Comma 4 5 4 4 3 4" xfId="33068" xr:uid="{134983EC-8112-4116-B5E1-AE06F9C9A0A7}"/>
    <cellStyle name="Comma 4 5 4 4 4" xfId="16554" xr:uid="{7404E7D6-505D-4905-99F9-DCA36E239997}"/>
    <cellStyle name="Comma 4 5 4 4 4 2" xfId="28562" xr:uid="{A2A17FBA-6DDE-4154-A477-16B241887BC2}"/>
    <cellStyle name="Comma 4 5 4 4 4 2 2" xfId="41012" xr:uid="{8507D343-776E-468C-9069-1D0F9D52B37E}"/>
    <cellStyle name="Comma 4 5 4 4 4 3" xfId="24521" xr:uid="{75950D61-444C-498C-A57D-9ED700813BD5}"/>
    <cellStyle name="Comma 4 5 4 4 4 3 2" xfId="36975" xr:uid="{6E045921-A9AD-4D8D-A395-A14C4B9C02AE}"/>
    <cellStyle name="Comma 4 5 4 4 4 4" xfId="32596" xr:uid="{7513E2C4-5FFB-492A-9A4D-2890CCEE3149}"/>
    <cellStyle name="Comma 4 5 4 4 5" xfId="27564" xr:uid="{3B273EAC-E8DA-4C99-95B6-BE06EDB22A8C}"/>
    <cellStyle name="Comma 4 5 4 4 5 2" xfId="40014" xr:uid="{81456EE3-65E5-4C55-A0AF-D22F38026F5C}"/>
    <cellStyle name="Comma 4 5 4 4 6" xfId="23377" xr:uid="{09380B39-3CF5-434F-89C2-012E6AE1013F}"/>
    <cellStyle name="Comma 4 5 4 4 6 2" xfId="35832" xr:uid="{CE3E47BD-BB06-44AB-BEF5-98739474664F}"/>
    <cellStyle name="Comma 4 5 4 4 7" xfId="31598" xr:uid="{59C3615D-E234-47FC-BCBF-BD4A4068CD3D}"/>
    <cellStyle name="Comma 4 5 4 5" xfId="20700" xr:uid="{63665ACA-EDB5-4315-B659-315294C24438}"/>
    <cellStyle name="Comma 4 5 4 5 2" xfId="29438" xr:uid="{61D51865-752F-453F-9995-64B6A7D0C0A6}"/>
    <cellStyle name="Comma 4 5 4 5 2 2" xfId="41888" xr:uid="{B51839E7-7B83-4D5B-B702-75A494803620}"/>
    <cellStyle name="Comma 4 5 4 5 3" xfId="25560" xr:uid="{71885A62-0079-4D4D-A5F4-16531CD6E307}"/>
    <cellStyle name="Comma 4 5 4 5 3 2" xfId="38011" xr:uid="{F02FF2B8-68BB-49ED-A42C-6F55EE75078C}"/>
    <cellStyle name="Comma 4 5 4 5 4" xfId="33472" xr:uid="{387C84CD-89BC-49A8-AC49-5EC90F2B9B96}"/>
    <cellStyle name="Comma 4 5 4 6" xfId="19317" xr:uid="{975B1CFA-9117-4535-B2BF-C5ECF65685A8}"/>
    <cellStyle name="Comma 4 5 4 6 2" xfId="29163" xr:uid="{4DAEDA80-68CF-4F20-BE69-F042549F85BD}"/>
    <cellStyle name="Comma 4 5 4 6 2 2" xfId="41613" xr:uid="{8A374C6F-0FE0-4137-9A89-D9994871B44F}"/>
    <cellStyle name="Comma 4 5 4 6 3" xfId="25282" xr:uid="{74204F10-DA3F-4D69-9A4C-8AD09CBCD623}"/>
    <cellStyle name="Comma 4 5 4 6 3 2" xfId="37734" xr:uid="{0EB24E22-EAF2-497B-9E15-4678A1619F37}"/>
    <cellStyle name="Comma 4 5 4 6 4" xfId="33197" xr:uid="{C76C073D-62A1-42E7-AA2E-83785E65572A}"/>
    <cellStyle name="Comma 4 5 4 7" xfId="20942" xr:uid="{3AA64A5B-FC5B-4B5A-9255-48E6285FA1DD}"/>
    <cellStyle name="Comma 4 5 4 7 2" xfId="29469" xr:uid="{D84CD816-A45B-41EE-AE33-609A0892FB45}"/>
    <cellStyle name="Comma 4 5 4 7 2 2" xfId="41919" xr:uid="{EAB3FDFF-86EA-4883-A9BF-59E9D8FE39DD}"/>
    <cellStyle name="Comma 4 5 4 7 3" xfId="25591" xr:uid="{4216A318-73FA-44A4-BDDA-79D2B44CA6FC}"/>
    <cellStyle name="Comma 4 5 4 7 3 2" xfId="38042" xr:uid="{246A5F23-676B-4891-91F5-C8C487ABBAC2}"/>
    <cellStyle name="Comma 4 5 4 7 4" xfId="33503" xr:uid="{6D6957B0-56FF-49C4-8E9C-8672C08907C9}"/>
    <cellStyle name="Comma 4 5 4 8" xfId="17892" xr:uid="{8C15485C-FC78-4D33-A645-25ACAC7D6528}"/>
    <cellStyle name="Comma 4 5 4 8 2" xfId="28867" xr:uid="{2EC0702B-EE4D-46CC-B296-8D9365725218}"/>
    <cellStyle name="Comma 4 5 4 8 2 2" xfId="41317" xr:uid="{84E7A153-4D8E-4502-81A8-604077A5A0A5}"/>
    <cellStyle name="Comma 4 5 4 8 3" xfId="24905" xr:uid="{1C3771E4-C5BE-4DBA-B276-E60DF887EE11}"/>
    <cellStyle name="Comma 4 5 4 8 3 2" xfId="37358" xr:uid="{726C31EA-83C6-4CAD-A453-ADD124AA8CD2}"/>
    <cellStyle name="Comma 4 5 4 8 4" xfId="32901" xr:uid="{4F8370B6-5F9B-4247-AB81-B6321C4CC8A9}"/>
    <cellStyle name="Comma 4 5 4 9" xfId="17020" xr:uid="{0532B344-303E-4F7E-90A8-C1C9C96F1CE7}"/>
    <cellStyle name="Comma 4 5 4 9 2" xfId="28699" xr:uid="{78C6B29C-0130-4927-8415-C223A271F5DB}"/>
    <cellStyle name="Comma 4 5 4 9 2 2" xfId="41149" xr:uid="{2E337E01-5D22-4FAB-AA99-20C0790C67C9}"/>
    <cellStyle name="Comma 4 5 4 9 3" xfId="24659" xr:uid="{D6E92BD2-3623-49DE-ACCB-424CF4427508}"/>
    <cellStyle name="Comma 4 5 4 9 3 2" xfId="37113" xr:uid="{B7B509E6-C058-4A54-9F26-980A14C523B9}"/>
    <cellStyle name="Comma 4 5 4 9 4" xfId="32733" xr:uid="{E67A2BFC-9F41-45F3-A30D-90DC045FA59D}"/>
    <cellStyle name="Comma 4 5 5" xfId="14059" xr:uid="{AB10DD80-6424-4A89-880D-DF58DCE6614F}"/>
    <cellStyle name="Comma 4 5 5 2" xfId="14060" xr:uid="{07BE7356-2FF3-49EC-B5C5-0C81B963059C}"/>
    <cellStyle name="Comma 4 5 5 2 2" xfId="20480" xr:uid="{6AFA1014-6FE8-4AD1-8DCF-6A5E0918EFE4}"/>
    <cellStyle name="Comma 4 5 5 2 2 2" xfId="29401" xr:uid="{17E5C526-5F1C-4E06-BA9D-E0B00136ECA9}"/>
    <cellStyle name="Comma 4 5 5 2 2 2 2" xfId="41851" xr:uid="{F69A0EAF-FF89-461D-B34C-B32AD965E2AC}"/>
    <cellStyle name="Comma 4 5 5 2 2 3" xfId="25521" xr:uid="{D8129CCE-36EB-43E6-B08A-C9409345B16B}"/>
    <cellStyle name="Comma 4 5 5 2 2 3 2" xfId="37972" xr:uid="{3AB91492-3D87-4CDC-9398-A394E1F0E5B5}"/>
    <cellStyle name="Comma 4 5 5 2 2 4" xfId="33435" xr:uid="{D6232B15-1A61-4687-BC59-63E9870B99F7}"/>
    <cellStyle name="Comma 4 5 5 2 3" xfId="19098" xr:uid="{55B711C2-CF72-4FCC-99E9-CA89C0C7C468}"/>
    <cellStyle name="Comma 4 5 5 2 3 2" xfId="29126" xr:uid="{02DDAEDC-6BC3-4632-A959-326B93F132E9}"/>
    <cellStyle name="Comma 4 5 5 2 3 2 2" xfId="41576" xr:uid="{02642FF6-73D7-4BF5-8D48-3E24BAF256B0}"/>
    <cellStyle name="Comma 4 5 5 2 3 3" xfId="25244" xr:uid="{20BC2F67-3104-46A7-98EC-51898D4AA011}"/>
    <cellStyle name="Comma 4 5 5 2 3 3 2" xfId="37696" xr:uid="{D624F2AE-8CE7-4060-BB25-1E49564D9B7F}"/>
    <cellStyle name="Comma 4 5 5 2 3 4" xfId="33160" xr:uid="{CC178996-4E62-4516-91EF-113C5834796B}"/>
    <cellStyle name="Comma 4 5 5 2 4" xfId="16779" xr:uid="{592FEED9-D480-4BD7-B123-A953FF54FB6F}"/>
    <cellStyle name="Comma 4 5 5 2 4 2" xfId="28654" xr:uid="{1BCFD9CB-2828-4067-93E2-FF7DCF3D0E02}"/>
    <cellStyle name="Comma 4 5 5 2 4 2 2" xfId="41104" xr:uid="{9ABD688F-727D-4120-944D-2BF110E8F033}"/>
    <cellStyle name="Comma 4 5 5 2 4 3" xfId="24613" xr:uid="{70DCF050-2E33-4160-812A-F5DC05C1B2AA}"/>
    <cellStyle name="Comma 4 5 5 2 4 3 2" xfId="37067" xr:uid="{9A46BF5E-B1DD-4E88-9AA7-26215EABBD77}"/>
    <cellStyle name="Comma 4 5 5 2 4 4" xfId="32688" xr:uid="{5CCCBA40-80AB-4D8D-AF29-B80D3E34BB24}"/>
    <cellStyle name="Comma 4 5 5 2 5" xfId="27566" xr:uid="{56B13D77-7BEF-4E9C-B920-5BEC4EA549BB}"/>
    <cellStyle name="Comma 4 5 5 2 5 2" xfId="40016" xr:uid="{E8F504F1-3CB9-400E-8834-72C14C3CE6D0}"/>
    <cellStyle name="Comma 4 5 5 2 6" xfId="23379" xr:uid="{28F6DD5D-4316-4CBF-8F95-83E35B406901}"/>
    <cellStyle name="Comma 4 5 5 2 6 2" xfId="35834" xr:uid="{AC40FE92-8E28-495D-A905-D5E63B90366B}"/>
    <cellStyle name="Comma 4 5 5 2 7" xfId="31600" xr:uid="{EE6EDA08-1719-4616-A29C-EF7DF3AF54EB}"/>
    <cellStyle name="Comma 4 5 5 3" xfId="19690" xr:uid="{37729636-1A5F-4169-81E3-94E0A748422F}"/>
    <cellStyle name="Comma 4 5 5 3 2" xfId="29232" xr:uid="{DC8C47B5-4F64-4F44-BAA4-13CB9CA39D41}"/>
    <cellStyle name="Comma 4 5 5 3 2 2" xfId="41682" xr:uid="{7131112B-3C21-416A-A747-94FC58649C73}"/>
    <cellStyle name="Comma 4 5 5 3 3" xfId="25351" xr:uid="{F0083187-F90B-4527-B955-EB084FAF35A1}"/>
    <cellStyle name="Comma 4 5 5 3 3 2" xfId="37803" xr:uid="{192861A7-0882-48FA-A306-46A013AA8E62}"/>
    <cellStyle name="Comma 4 5 5 3 4" xfId="33266" xr:uid="{5F88CF6B-C8E6-4D9D-AA06-1940D6DA4EC7}"/>
    <cellStyle name="Comma 4 5 5 4" xfId="18292" xr:uid="{D2A43D77-B0A7-4B3F-A91F-AB9E85586A61}"/>
    <cellStyle name="Comma 4 5 5 4 2" xfId="28959" xr:uid="{D748892A-EF53-4459-BDE7-AA4250F6C322}"/>
    <cellStyle name="Comma 4 5 5 4 2 2" xfId="41409" xr:uid="{7CA1EDF4-8619-4894-97FE-8D26A8BF54C2}"/>
    <cellStyle name="Comma 4 5 5 4 3" xfId="25000" xr:uid="{22FAF3A9-14B4-411C-AEDB-961BBAA3B7B1}"/>
    <cellStyle name="Comma 4 5 5 4 3 2" xfId="37453" xr:uid="{3B13653B-C561-4554-A17E-4D2202E1367C}"/>
    <cellStyle name="Comma 4 5 5 4 4" xfId="32993" xr:uid="{4F0CA58D-3973-4666-A942-DB31AA9ACD32}"/>
    <cellStyle name="Comma 4 5 5 5" xfId="17148" xr:uid="{B565AD74-324D-460D-A60F-8D78A497C6EF}"/>
    <cellStyle name="Comma 4 5 5 5 2" xfId="28725" xr:uid="{1B311014-979A-49E2-B30C-84DDC7634B71}"/>
    <cellStyle name="Comma 4 5 5 5 2 2" xfId="41175" xr:uid="{205D5EBA-BD71-4A7D-A3E5-5ECAFBBCB536}"/>
    <cellStyle name="Comma 4 5 5 5 3" xfId="24685" xr:uid="{5D10C8C4-723C-418C-9B7B-6E475CD225BA}"/>
    <cellStyle name="Comma 4 5 5 5 3 2" xfId="37139" xr:uid="{D79FA5A6-A363-47AB-A561-5EB35F2A5224}"/>
    <cellStyle name="Comma 4 5 5 5 4" xfId="32759" xr:uid="{EA336C95-21C5-4B5C-84B8-A767224CB6A2}"/>
    <cellStyle name="Comma 4 5 5 6" xfId="16227" xr:uid="{A11BDFF8-83B1-48C9-A60A-0ACF6F15D518}"/>
    <cellStyle name="Comma 4 5 5 6 2" xfId="28376" xr:uid="{5B455488-941A-45C8-A1DB-A75AEB580B4D}"/>
    <cellStyle name="Comma 4 5 5 6 2 2" xfId="40826" xr:uid="{7E201935-BA3C-4E78-96FD-0D8E4958176A}"/>
    <cellStyle name="Comma 4 5 5 6 3" xfId="24335" xr:uid="{EC20563E-1282-4936-869D-64AB32711CF0}"/>
    <cellStyle name="Comma 4 5 5 6 3 2" xfId="36789" xr:uid="{E4AD6D9B-11E9-447D-B9FB-669A7FC96E52}"/>
    <cellStyle name="Comma 4 5 5 6 4" xfId="32410" xr:uid="{801F5C04-F8BF-4393-B55E-A32175417A6C}"/>
    <cellStyle name="Comma 4 5 5 7" xfId="27565" xr:uid="{7578BF4A-6EDF-4B74-A03D-76ED2B200942}"/>
    <cellStyle name="Comma 4 5 5 7 2" xfId="40015" xr:uid="{18CC7963-8424-40DF-A815-2EA9A2C86474}"/>
    <cellStyle name="Comma 4 5 5 8" xfId="23378" xr:uid="{481D61EF-E20B-49D2-9223-7CA4A8B67EA6}"/>
    <cellStyle name="Comma 4 5 5 8 2" xfId="35833" xr:uid="{B4182210-FFDC-4315-9B50-45F5D95E9FB9}"/>
    <cellStyle name="Comma 4 5 5 9" xfId="31599" xr:uid="{7E838EF8-505E-419A-9A80-21CFBE95FCD0}"/>
    <cellStyle name="Comma 4 5 6" xfId="14061" xr:uid="{8F8B273C-A755-48F2-BCEB-8FADCBFD73F8}"/>
    <cellStyle name="Comma 4 5 6 2" xfId="14062" xr:uid="{1DCF0D04-BEE2-4FB6-AC37-6F5DC813AD0D}"/>
    <cellStyle name="Comma 4 5 6 2 2" xfId="20192" xr:uid="{E5E289EA-36E6-487D-A3E8-5CB3AD35DFFA}"/>
    <cellStyle name="Comma 4 5 6 2 2 2" xfId="29341" xr:uid="{4B273032-1881-4BA8-8388-F5B529A185D8}"/>
    <cellStyle name="Comma 4 5 6 2 2 2 2" xfId="41791" xr:uid="{3C5A98A5-AF93-4B8F-A6BE-53C45B658128}"/>
    <cellStyle name="Comma 4 5 6 2 2 3" xfId="25461" xr:uid="{035BF2D9-F80E-40D7-819D-7DA624B24739}"/>
    <cellStyle name="Comma 4 5 6 2 2 3 2" xfId="37912" xr:uid="{64BE2FC6-ECC6-444A-9463-B6755A402BA1}"/>
    <cellStyle name="Comma 4 5 6 2 2 4" xfId="33375" xr:uid="{A74FC3E7-7BAC-46D5-9EBD-D03297894C88}"/>
    <cellStyle name="Comma 4 5 6 2 3" xfId="18797" xr:uid="{2CD71A7C-B546-495D-A047-9CC46987E73A}"/>
    <cellStyle name="Comma 4 5 6 2 3 2" xfId="29066" xr:uid="{BE466857-2966-4628-8E40-963856044A61}"/>
    <cellStyle name="Comma 4 5 6 2 3 2 2" xfId="41516" xr:uid="{C6D09892-DFEF-4CD7-B2E4-3B1DE3FB1D0C}"/>
    <cellStyle name="Comma 4 5 6 2 3 3" xfId="25184" xr:uid="{64532B23-4B94-4FBD-94F8-116F05876C51}"/>
    <cellStyle name="Comma 4 5 6 2 3 3 2" xfId="37636" xr:uid="{78D43757-18F8-468E-A4D0-1762C9E1BCEB}"/>
    <cellStyle name="Comma 4 5 6 2 3 4" xfId="33100" xr:uid="{4483849F-9E8C-468E-B3BF-8217412E51F7}"/>
    <cellStyle name="Comma 4 5 6 2 4" xfId="16607" xr:uid="{F3031184-A5CA-423F-A853-4230BC0130E7}"/>
    <cellStyle name="Comma 4 5 6 2 4 2" xfId="28594" xr:uid="{AC880090-389C-43D8-9B69-B8D555411934}"/>
    <cellStyle name="Comma 4 5 6 2 4 2 2" xfId="41044" xr:uid="{4B714B5C-9FBD-4FA4-B1FE-A97FF801E959}"/>
    <cellStyle name="Comma 4 5 6 2 4 3" xfId="24553" xr:uid="{8037A507-ADD4-4D36-B29C-97C5DA9595B9}"/>
    <cellStyle name="Comma 4 5 6 2 4 3 2" xfId="37007" xr:uid="{DFE17EF5-D00C-4C98-A7D1-90C142256CF9}"/>
    <cellStyle name="Comma 4 5 6 2 4 4" xfId="32628" xr:uid="{39A864CF-98FC-4077-B62F-B0FE87015853}"/>
    <cellStyle name="Comma 4 5 6 2 5" xfId="27568" xr:uid="{C0C36F8E-985E-4DA8-BDE7-56A4F203F842}"/>
    <cellStyle name="Comma 4 5 6 2 5 2" xfId="40018" xr:uid="{111CEBDC-75A8-4D75-90BD-560A91647820}"/>
    <cellStyle name="Comma 4 5 6 2 6" xfId="23381" xr:uid="{AB3CB257-2866-4BCB-A4F0-BD9CD9A718C1}"/>
    <cellStyle name="Comma 4 5 6 2 6 2" xfId="35836" xr:uid="{BAB7CC67-3573-4715-8B00-CAE01CF4D259}"/>
    <cellStyle name="Comma 4 5 6 2 7" xfId="31602" xr:uid="{ED1B1C72-C223-4E08-900A-33D32A94EBBC}"/>
    <cellStyle name="Comma 4 5 6 3" xfId="19393" xr:uid="{5E0BDEC7-8325-4868-97A0-A70EEC7899C5}"/>
    <cellStyle name="Comma 4 5 6 3 2" xfId="29172" xr:uid="{22A463FB-9539-4146-A9B2-B15C408B84D9}"/>
    <cellStyle name="Comma 4 5 6 3 2 2" xfId="41622" xr:uid="{4D1A4059-28F8-48DE-8413-ADF512F006EE}"/>
    <cellStyle name="Comma 4 5 6 3 3" xfId="25291" xr:uid="{0B83DCAC-62DF-4A18-AC58-81091DB26370}"/>
    <cellStyle name="Comma 4 5 6 3 3 2" xfId="37743" xr:uid="{1B519198-307B-4058-A854-39881F31E2D5}"/>
    <cellStyle name="Comma 4 5 6 3 4" xfId="33206" xr:uid="{DBC2094E-4E84-4E3E-BF61-AD055F4DD5F6}"/>
    <cellStyle name="Comma 4 5 6 4" xfId="17992" xr:uid="{FDDF3F56-FFBF-49EF-9F40-C9B53397A084}"/>
    <cellStyle name="Comma 4 5 6 4 2" xfId="28899" xr:uid="{450E8356-7F47-47D2-B75C-25F7A06B50C3}"/>
    <cellStyle name="Comma 4 5 6 4 2 2" xfId="41349" xr:uid="{BC26DCE7-2BFC-4FFF-86E9-33C04E3B7696}"/>
    <cellStyle name="Comma 4 5 6 4 3" xfId="24937" xr:uid="{F0BEE705-CEE0-42ED-92B5-5FCA9E9D0200}"/>
    <cellStyle name="Comma 4 5 6 4 3 2" xfId="37390" xr:uid="{91C91F7A-5247-4FEC-9D84-BB20FBBFB4A2}"/>
    <cellStyle name="Comma 4 5 6 4 4" xfId="32933" xr:uid="{4BC8B72E-5186-43D6-ADF2-B70DF4ABEDD7}"/>
    <cellStyle name="Comma 4 5 6 5" xfId="17346" xr:uid="{7FEC719F-F674-47C8-93C3-1EEDC3A04E2C}"/>
    <cellStyle name="Comma 4 5 6 5 2" xfId="28761" xr:uid="{DE6C0CF8-21A1-42A5-B938-20BCB561B6CD}"/>
    <cellStyle name="Comma 4 5 6 5 2 2" xfId="41211" xr:uid="{AB8B4795-59D1-44B4-8857-72BCA2791591}"/>
    <cellStyle name="Comma 4 5 6 5 3" xfId="24722" xr:uid="{5545B303-FDC4-4621-82F9-A02756F94911}"/>
    <cellStyle name="Comma 4 5 6 5 3 2" xfId="37175" xr:uid="{594B6A85-03E0-4E8F-B9F7-E1FEFC0A06F2}"/>
    <cellStyle name="Comma 4 5 6 5 4" xfId="32795" xr:uid="{0B92F8C4-BED3-47BB-9F4B-B06D3EA3F583}"/>
    <cellStyle name="Comma 4 5 6 6" xfId="16055" xr:uid="{1CFC7102-02AE-403F-BA47-879B18F2616C}"/>
    <cellStyle name="Comma 4 5 6 6 2" xfId="28314" xr:uid="{BF94AC2F-2B54-4D45-A7EC-4E0CE69B229D}"/>
    <cellStyle name="Comma 4 5 6 6 2 2" xfId="40764" xr:uid="{AEDEBD3C-7E63-4715-AE23-0C3972C664F8}"/>
    <cellStyle name="Comma 4 5 6 6 3" xfId="24273" xr:uid="{98119CF8-E656-45FD-B654-A4EFA5B000B3}"/>
    <cellStyle name="Comma 4 5 6 6 3 2" xfId="36727" xr:uid="{6ABF5C37-5166-4572-ACC3-6A9EAFBEF98F}"/>
    <cellStyle name="Comma 4 5 6 6 4" xfId="32348" xr:uid="{648166C8-76DB-4CE2-854A-022AA26A15C6}"/>
    <cellStyle name="Comma 4 5 6 7" xfId="27567" xr:uid="{FE7ECE73-5C97-493D-9F89-4F827DD47219}"/>
    <cellStyle name="Comma 4 5 6 7 2" xfId="40017" xr:uid="{9EC2E5BC-4D52-46CE-ACF2-68524DEE5367}"/>
    <cellStyle name="Comma 4 5 6 8" xfId="23380" xr:uid="{6BFECF46-3637-47BF-B79A-0BC927D3FC31}"/>
    <cellStyle name="Comma 4 5 6 8 2" xfId="35835" xr:uid="{351CAE62-7D83-4494-83B6-2FDB8313B38C}"/>
    <cellStyle name="Comma 4 5 6 9" xfId="31601" xr:uid="{4EC69EEE-E06F-43C0-86A9-77D959156014}"/>
    <cellStyle name="Comma 4 5 7" xfId="14063" xr:uid="{9CA33DA7-F20B-4727-B258-4BE93052648B}"/>
    <cellStyle name="Comma 4 5 7 2" xfId="19998" xr:uid="{FAEEE944-E90C-4DBA-8E94-7784B7A3A7B5}"/>
    <cellStyle name="Comma 4 5 7 2 2" xfId="29276" xr:uid="{2FFA04DC-5941-431B-9EF6-60EF528FB60D}"/>
    <cellStyle name="Comma 4 5 7 2 2 2" xfId="41726" xr:uid="{E81D8BC3-DA3E-4A52-AB7C-BA7B50851903}"/>
    <cellStyle name="Comma 4 5 7 2 3" xfId="25396" xr:uid="{1CF2CDB3-2FAB-4089-BCF0-DFA09AF8AA06}"/>
    <cellStyle name="Comma 4 5 7 2 3 2" xfId="37847" xr:uid="{CA755558-3E58-41B3-88DF-4C8D80E45E99}"/>
    <cellStyle name="Comma 4 5 7 2 4" xfId="33310" xr:uid="{6DF09063-87D9-4D7D-9A07-A6ADFDDC79A2}"/>
    <cellStyle name="Comma 4 5 7 3" xfId="17773" xr:uid="{567090DE-0036-4991-B27A-FB090E7B7BC0}"/>
    <cellStyle name="Comma 4 5 7 3 2" xfId="28810" xr:uid="{47D1D17F-1E6A-421A-A7DC-42C5139CD47A}"/>
    <cellStyle name="Comma 4 5 7 3 2 2" xfId="41260" xr:uid="{72735A21-02D3-4A51-81A4-F4700564C5B8}"/>
    <cellStyle name="Comma 4 5 7 3 3" xfId="24848" xr:uid="{20B9FBC1-F652-4A78-B1AA-C708C38BA8C5}"/>
    <cellStyle name="Comma 4 5 7 3 3 2" xfId="37301" xr:uid="{68DEE2E0-A01A-442E-B9C8-D5E81C7C889E}"/>
    <cellStyle name="Comma 4 5 7 3 4" xfId="32844" xr:uid="{C1BEF352-C086-4557-BDF0-BF7B9FF5EFEE}"/>
    <cellStyle name="Comma 4 5 7 4" xfId="16384" xr:uid="{F11881DA-3931-4203-931F-33B222779FA1}"/>
    <cellStyle name="Comma 4 5 7 4 2" xfId="28420" xr:uid="{F9304D41-AD98-4892-A457-7065344C3207}"/>
    <cellStyle name="Comma 4 5 7 4 2 2" xfId="40870" xr:uid="{3B152C60-7167-4EF4-BE07-0C611E293F90}"/>
    <cellStyle name="Comma 4 5 7 4 3" xfId="24379" xr:uid="{D2B16495-5999-47D1-B79B-847105B83E59}"/>
    <cellStyle name="Comma 4 5 7 4 3 2" xfId="36833" xr:uid="{6E543583-9713-42B6-8506-F9F6863DE84A}"/>
    <cellStyle name="Comma 4 5 7 4 4" xfId="32454" xr:uid="{5BF6312A-CA6D-4201-84E1-A0C02847EC05}"/>
    <cellStyle name="Comma 4 5 7 5" xfId="27569" xr:uid="{61CA4146-0BC0-493F-B139-CE0BB695A70C}"/>
    <cellStyle name="Comma 4 5 7 5 2" xfId="40019" xr:uid="{DD0E73D8-61AD-449E-993C-50EC7E34E768}"/>
    <cellStyle name="Comma 4 5 7 6" xfId="23382" xr:uid="{66B873A3-005A-4D8F-AC18-831BAA5A2A54}"/>
    <cellStyle name="Comma 4 5 7 6 2" xfId="35837" xr:uid="{3461F8FD-B397-4A68-B4F1-A6DE0E2B932E}"/>
    <cellStyle name="Comma 4 5 7 7" xfId="31603" xr:uid="{C4998E36-B33A-4C68-B670-03244FF843B0}"/>
    <cellStyle name="Comma 4 5 8" xfId="14064" xr:uid="{ACEB577B-30C9-404E-A00C-6815F04BAD93}"/>
    <cellStyle name="Comma 4 5 8 2" xfId="19881" xr:uid="{AF6E0205-24BE-4315-90A2-F73459F89770}"/>
    <cellStyle name="Comma 4 5 8 2 2" xfId="29267" xr:uid="{A50B55EF-CBF8-4EB2-85EB-FB6CE871636E}"/>
    <cellStyle name="Comma 4 5 8 2 2 2" xfId="41717" xr:uid="{32188195-BF77-4C9F-BADD-3D2077E20D29}"/>
    <cellStyle name="Comma 4 5 8 2 3" xfId="25387" xr:uid="{2075C292-57DD-487E-B239-6A92838F4636}"/>
    <cellStyle name="Comma 4 5 8 2 3 2" xfId="37838" xr:uid="{48FDB2F9-66A0-4526-A002-838699CCC65C}"/>
    <cellStyle name="Comma 4 5 8 2 4" xfId="33301" xr:uid="{4CE5595B-61CA-4A28-9D99-8AEB65BA279F}"/>
    <cellStyle name="Comma 4 5 8 3" xfId="18560" xr:uid="{00525DF3-D771-4D99-856F-192CA6499FA1}"/>
    <cellStyle name="Comma 4 5 8 3 2" xfId="28994" xr:uid="{1962B782-6338-40F1-BE2E-27041018C5C4}"/>
    <cellStyle name="Comma 4 5 8 3 2 2" xfId="41444" xr:uid="{E2F1D4AD-0BE0-40DE-B89D-1E82517EC15D}"/>
    <cellStyle name="Comma 4 5 8 3 3" xfId="25112" xr:uid="{B4DB3831-B309-4F2A-8A03-1C03535936A1}"/>
    <cellStyle name="Comma 4 5 8 3 3 2" xfId="37564" xr:uid="{78FE8852-73CC-4DBF-9925-3F81A8EB1731}"/>
    <cellStyle name="Comma 4 5 8 3 4" xfId="33028" xr:uid="{59AC90A8-EA54-47D3-A34D-A806B7808776}"/>
    <cellStyle name="Comma 4 5 8 4" xfId="16324" xr:uid="{078D078D-51CC-4284-ABAE-E08DA4FC59DA}"/>
    <cellStyle name="Comma 4 5 8 4 2" xfId="28411" xr:uid="{86E918CB-9F61-4956-8184-1F3959AF4C00}"/>
    <cellStyle name="Comma 4 5 8 4 2 2" xfId="40861" xr:uid="{1809DF36-281D-4B0D-B231-D744A7145F00}"/>
    <cellStyle name="Comma 4 5 8 4 3" xfId="24370" xr:uid="{A21DEF48-698A-4414-8053-232277297253}"/>
    <cellStyle name="Comma 4 5 8 4 3 2" xfId="36824" xr:uid="{AE1CA225-2A79-4649-9189-54593D5BF1A8}"/>
    <cellStyle name="Comma 4 5 8 4 4" xfId="32445" xr:uid="{1F76F792-C419-4973-AC4D-40F64F4FD60E}"/>
    <cellStyle name="Comma 4 5 8 5" xfId="27570" xr:uid="{70717611-6F48-4F84-843E-651807C10CAE}"/>
    <cellStyle name="Comma 4 5 8 5 2" xfId="40020" xr:uid="{CCAF4AFD-D108-444B-82FA-AFF23F28426E}"/>
    <cellStyle name="Comma 4 5 8 6" xfId="23383" xr:uid="{EE28AA90-7AD9-4021-84D3-551E859B69A5}"/>
    <cellStyle name="Comma 4 5 8 6 2" xfId="35838" xr:uid="{A213E622-A308-4F24-853B-0665BEC4F946}"/>
    <cellStyle name="Comma 4 5 8 7" xfId="31604" xr:uid="{54BB24FD-2CCC-4939-AF03-54EB112FCD1C}"/>
    <cellStyle name="Comma 4 5 9" xfId="20660" xr:uid="{0406B5EA-D348-4BF7-A815-43999DC66A0E}"/>
    <cellStyle name="Comma 4 5 9 2" xfId="29436" xr:uid="{5F9B1695-8C58-4EC7-BDEA-C429D8860EB5}"/>
    <cellStyle name="Comma 4 5 9 2 2" xfId="41886" xr:uid="{1AC55B5A-E834-4832-9B17-177EACEE109E}"/>
    <cellStyle name="Comma 4 5 9 3" xfId="25557" xr:uid="{CDB81318-B4C1-4F1A-9AD8-1E0A1B8C92E1}"/>
    <cellStyle name="Comma 4 5 9 3 2" xfId="38008" xr:uid="{FCF88F16-FCE2-4C75-910B-6689B4743E66}"/>
    <cellStyle name="Comma 4 5 9 4" xfId="33470" xr:uid="{3EFB28F0-6CB1-465B-9DC1-197E20D661E3}"/>
    <cellStyle name="Comma 4 6" xfId="2815" xr:uid="{605C22CF-0597-4304-A670-94A2C829C1F5}"/>
    <cellStyle name="Comma 4 6 10" xfId="43181" xr:uid="{051D1C85-0086-4AC0-BBCB-CA67FF79241B}"/>
    <cellStyle name="Comma 4 6 2" xfId="14066" xr:uid="{8320237B-D7BC-4C6C-98F9-7B1FDB8BBB08}"/>
    <cellStyle name="Comma 4 6 2 2" xfId="14067" xr:uid="{AA8D9DCC-5655-4388-A524-F44736865323}"/>
    <cellStyle name="Comma 4 6 2 2 2" xfId="20572" xr:uid="{3EBE991D-385E-4B6F-AE76-CA01D7CEEBA1}"/>
    <cellStyle name="Comma 4 6 2 2 3" xfId="19190" xr:uid="{751F8E1F-B222-4C0B-A72B-49AF60F583C6}"/>
    <cellStyle name="Comma 4 6 2 2 4" xfId="44270" xr:uid="{EDAAA2D2-ADAE-4ACB-864D-635AA1DF3316}"/>
    <cellStyle name="Comma 4 6 2 3" xfId="19781" xr:uid="{F97C96F5-867D-4BE6-8257-E15481BA330C}"/>
    <cellStyle name="Comma 4 6 2 4" xfId="18460" xr:uid="{0018C44E-9833-4DAA-BF3C-9554CCDE4F5B}"/>
    <cellStyle name="Comma 4 6 2 5" xfId="17238" xr:uid="{825780F3-14F9-4032-876B-4DC128EDDD12}"/>
    <cellStyle name="Comma 4 6 2 6" xfId="43977" xr:uid="{C791B684-0620-4E2B-A78A-0CDCC6E9DB93}"/>
    <cellStyle name="Comma 4 6 3" xfId="14068" xr:uid="{74C3CB39-9770-499D-96A1-EB5A8FF104E8}"/>
    <cellStyle name="Comma 4 6 3 2" xfId="20346" xr:uid="{C40F99EF-7377-4302-B6AE-B3EF9318FE53}"/>
    <cellStyle name="Comma 4 6 3 3" xfId="18963" xr:uid="{28759804-7FE3-48AB-9737-B95E01A5C145}"/>
    <cellStyle name="Comma 4 6 3 4" xfId="17460" xr:uid="{7B5B9AE4-0F3B-41A5-B66E-F92725D1582D}"/>
    <cellStyle name="Comma 4 6 3 5" xfId="44202" xr:uid="{6120B5CD-0A59-4DEA-A085-DC8BB5D45F63}"/>
    <cellStyle name="Comma 4 6 4" xfId="20754" xr:uid="{81AD4E5B-7E8F-42FA-9DFD-80178C4228FF}"/>
    <cellStyle name="Comma 4 6 5" xfId="19558" xr:uid="{D016676A-A2B8-4FA2-BCAA-734AF2570B01}"/>
    <cellStyle name="Comma 4 6 6" xfId="20943" xr:uid="{687A622C-1D98-4AE5-B9F6-F2D5CFCCACA1}"/>
    <cellStyle name="Comma 4 6 7" xfId="18156" xr:uid="{ADFD8499-E847-4E53-9D19-8627D6F251FD}"/>
    <cellStyle name="Comma 4 6 8" xfId="17015" xr:uid="{8A317F34-2AF7-477E-A155-188B268657C8}"/>
    <cellStyle name="Comma 4 6 9" xfId="14065" xr:uid="{49757637-4310-412D-9578-DF3AF8350DD6}"/>
    <cellStyle name="Comma 4 7" xfId="2816" xr:uid="{48DECE5D-41C2-4358-880C-B24871862EFD}"/>
    <cellStyle name="Comma 4 7 2" xfId="14070" xr:uid="{62AB9B4A-14A8-44B3-A46E-DA164ED75C95}"/>
    <cellStyle name="Comma 4 7 2 2" xfId="20475" xr:uid="{8AB3A6CE-DBF0-42FB-8EF0-4447979AAC1E}"/>
    <cellStyle name="Comma 4 7 2 3" xfId="19093" xr:uid="{73944294-EF93-45E8-9FE6-6F314A32704C}"/>
    <cellStyle name="Comma 4 7 3" xfId="19685" xr:uid="{2B19D8BA-9843-46C1-9558-CC4822F77BDE}"/>
    <cellStyle name="Comma 4 7 4" xfId="18287" xr:uid="{E2CECCE5-5942-4189-8991-AD791089A9E7}"/>
    <cellStyle name="Comma 4 7 5" xfId="17143" xr:uid="{C37B2F9C-5928-4107-ACC9-CA2C6EA15C71}"/>
    <cellStyle name="Comma 4 7 6" xfId="14069" xr:uid="{A8AF821C-2FE8-40FC-B413-F965F5D8E64F}"/>
    <cellStyle name="Comma 4 7 7" xfId="43182" xr:uid="{4A59D6A3-CA34-419D-890E-36D35E8797D4}"/>
    <cellStyle name="Comma 4 8" xfId="2817" xr:uid="{A70F5B36-5A2A-40CB-BB49-2C46E970D502}"/>
    <cellStyle name="Comma 4 8 2" xfId="14072" xr:uid="{C8286137-3975-4228-A2AF-B09BF5BAF9A6}"/>
    <cellStyle name="Comma 4 8 2 2" xfId="20187" xr:uid="{FE8CB824-DFA6-49DA-AF05-DE88245E0838}"/>
    <cellStyle name="Comma 4 8 2 3" xfId="18792" xr:uid="{833D3B3C-2607-426A-9C95-900BA35BCCEC}"/>
    <cellStyle name="Comma 4 8 3" xfId="19388" xr:uid="{4D06B95C-6AF2-4E80-A5E6-3661817ABBAA}"/>
    <cellStyle name="Comma 4 8 4" xfId="17987" xr:uid="{52CF61B6-FAD0-49F8-964D-3379473A18DF}"/>
    <cellStyle name="Comma 4 8 5" xfId="17341" xr:uid="{445DE6BC-7992-4478-8A3C-C6226292597E}"/>
    <cellStyle name="Comma 4 8 6" xfId="14071" xr:uid="{E6D9B09A-49D5-4A22-862C-79923863F1F0}"/>
    <cellStyle name="Comma 4 8 7" xfId="43986" xr:uid="{52579DF8-B23A-478E-BF03-9CE9D03289C4}"/>
    <cellStyle name="Comma 4 9" xfId="2848" xr:uid="{398EFC5D-FA69-4CF9-8529-AED7A8FE10E6}"/>
    <cellStyle name="Comma 4 9 2" xfId="19993" xr:uid="{9452FE40-27DE-49B8-8643-1CAD9933DDC7}"/>
    <cellStyle name="Comma 4 9 3" xfId="17768" xr:uid="{73606BD0-564A-4094-A8E7-CBEC23C76999}"/>
    <cellStyle name="Comma 4 9 4" xfId="14073" xr:uid="{B49FA4DC-F8AF-46D4-8427-CBFAFA8FFCA5}"/>
    <cellStyle name="Comma 4 9 5" xfId="43886" xr:uid="{A88D564D-B6D1-4F84-A021-5C0BCAB00E5A}"/>
    <cellStyle name="Comma 4_แยกอายุ(ประชุมบอร์ด)" xfId="991" xr:uid="{971B5E57-EF44-4CCE-BD24-BF86BC181EEA}"/>
    <cellStyle name="Comma 40" xfId="791" xr:uid="{928C0179-6896-4F0A-9F36-EEC251F92AE0}"/>
    <cellStyle name="Comma 40 10" xfId="43677" xr:uid="{D9C56F97-E39D-44EE-94FC-92BABAACD7F5}"/>
    <cellStyle name="Comma 40 2" xfId="811" xr:uid="{CC4208A9-2043-40C4-B9F9-91CE3C39E3A5}"/>
    <cellStyle name="Comma 40 2 2" xfId="862" xr:uid="{3E807CD3-38F8-4B8F-8CC0-F032E0F1A08F}"/>
    <cellStyle name="Comma 40 2 2 2" xfId="12231" xr:uid="{10EF47BC-BBCD-496D-B72D-A247EB2E5937}"/>
    <cellStyle name="Comma 40 2 2 3" xfId="25682" xr:uid="{6E375DEF-F89E-45EE-9BA0-B5873C62BA7D}"/>
    <cellStyle name="Comma 40 2 2 3 2" xfId="38132" xr:uid="{96236E02-B8BE-47EE-BA34-507195C63290}"/>
    <cellStyle name="Comma 40 2 2 4" xfId="21209" xr:uid="{2DA88504-BD6E-49AA-98D3-05462963B7AC}"/>
    <cellStyle name="Comma 40 2 2 4 2" xfId="33682" xr:uid="{9EE03CED-3AD6-442A-B594-C0C7F455C50C}"/>
    <cellStyle name="Comma 40 2 2 5" xfId="29716" xr:uid="{929D9CCE-4CC4-4610-BF39-A986ABF4CF22}"/>
    <cellStyle name="Comma 40 2 3" xfId="12230" xr:uid="{11DA5B11-99CE-47AF-816C-2FD433123900}"/>
    <cellStyle name="Comma 40 2 4" xfId="25638" xr:uid="{DB00266E-5BCB-4C96-8335-646F46507655}"/>
    <cellStyle name="Comma 40 2 4 2" xfId="38088" xr:uid="{E7A8222C-6E2A-48B4-9437-88E37E66C140}"/>
    <cellStyle name="Comma 40 2 5" xfId="21165" xr:uid="{FDEB621A-0258-4AA8-92FA-E13119B42D90}"/>
    <cellStyle name="Comma 40 2 5 2" xfId="33638" xr:uid="{F3807596-E8EB-4873-A811-F779F71FD68A}"/>
    <cellStyle name="Comma 40 2 6" xfId="29672" xr:uid="{00E16DB7-1136-4FEB-98E6-C8EFE2CA44F7}"/>
    <cellStyle name="Comma 40 3" xfId="843" xr:uid="{8E6CD65C-D4A1-4DE8-A9B4-DAAF9FB9A016}"/>
    <cellStyle name="Comma 40 3 2" xfId="12233" xr:uid="{0B3B0B9F-96D6-470E-B0F8-3040D3F154B6}"/>
    <cellStyle name="Comma 40 3 3" xfId="12232" xr:uid="{D1E056BB-4239-4966-99D7-8F9EAB45DFCB}"/>
    <cellStyle name="Comma 40 3 4" xfId="25663" xr:uid="{79598BED-48B0-46DA-B6F2-566B57253888}"/>
    <cellStyle name="Comma 40 3 4 2" xfId="38113" xr:uid="{44D0DDE0-E543-4FE4-8098-7A4F7C370597}"/>
    <cellStyle name="Comma 40 3 5" xfId="21190" xr:uid="{7B076992-E768-492F-B70C-A242EFFF2A8C}"/>
    <cellStyle name="Comma 40 3 5 2" xfId="33663" xr:uid="{8EABD6FD-226A-4FE4-BCE2-7C5ADEB70900}"/>
    <cellStyle name="Comma 40 3 6" xfId="29697" xr:uid="{D99927D5-CC87-448D-A3DD-D6BCB429F66E}"/>
    <cellStyle name="Comma 40 4" xfId="12234" xr:uid="{356CDC2F-6549-4AEA-B8EB-0077D9E1B41B}"/>
    <cellStyle name="Comma 40 5" xfId="987" xr:uid="{5E455334-F441-43B0-80A9-4754784D895A}"/>
    <cellStyle name="Comma 40 6" xfId="25619" xr:uid="{387BD99E-7024-419D-89A2-AC8873882CD6}"/>
    <cellStyle name="Comma 40 6 2" xfId="38069" xr:uid="{053DA1F4-7D77-43F8-A057-770929F82EFA}"/>
    <cellStyle name="Comma 40 7" xfId="21146" xr:uid="{5F448C59-B413-4A1D-9113-0F7E4F95A44D}"/>
    <cellStyle name="Comma 40 7 2" xfId="33619" xr:uid="{EF7A8410-E1FC-4EC9-98EC-75E0F60637F3}"/>
    <cellStyle name="Comma 40 8" xfId="29653" xr:uid="{9106AB7A-46CF-4741-B447-9F37F1A5C2B3}"/>
    <cellStyle name="Comma 40 9" xfId="43528" xr:uid="{48EADAC5-8B8C-41E7-B22D-3530C8725993}"/>
    <cellStyle name="Comma 41" xfId="793" xr:uid="{BFBB9BD9-1662-4E89-859C-F838A893F482}"/>
    <cellStyle name="Comma 41 2" xfId="813" xr:uid="{28E934FF-4B66-4BA7-BFBB-6EB14C8D4BB4}"/>
    <cellStyle name="Comma 41 2 2" xfId="864" xr:uid="{AE83589F-DC13-46D4-9A21-6BC4165C00E1}"/>
    <cellStyle name="Comma 41 2 2 2" xfId="25684" xr:uid="{CBAE2D07-7D3F-4F76-A9EB-D72BC3C32D2F}"/>
    <cellStyle name="Comma 41 2 2 2 2" xfId="38134" xr:uid="{451B28B8-AA95-4848-9475-D56002F6CCC2}"/>
    <cellStyle name="Comma 41 2 2 3" xfId="21211" xr:uid="{05D0A963-8780-4D4A-A87D-CDA0597E823A}"/>
    <cellStyle name="Comma 41 2 2 3 2" xfId="33684" xr:uid="{489446A2-78CE-456D-BC96-055E6CC21658}"/>
    <cellStyle name="Comma 41 2 2 4" xfId="29718" xr:uid="{8A1F5417-F0A2-4313-9857-DBAE5B6C2A59}"/>
    <cellStyle name="Comma 41 2 3" xfId="1123" xr:uid="{9CC06DA7-3065-4DB8-9719-ACDF9FC2EA64}"/>
    <cellStyle name="Comma 41 2 4" xfId="25640" xr:uid="{80399FA9-3B36-4194-B514-6203675A9102}"/>
    <cellStyle name="Comma 41 2 4 2" xfId="38090" xr:uid="{F0439E45-A7E3-4723-BDB4-AB259C333247}"/>
    <cellStyle name="Comma 41 2 5" xfId="21167" xr:uid="{10CCEDB1-BFDF-4FEA-9681-3C0F540D729F}"/>
    <cellStyle name="Comma 41 2 5 2" xfId="33640" xr:uid="{0ADA5DB2-CE39-4E60-A9CD-80D0875EE9A8}"/>
    <cellStyle name="Comma 41 2 6" xfId="29674" xr:uid="{ABC901E1-F110-421F-A8D7-7CEE21CA4038}"/>
    <cellStyle name="Comma 41 3" xfId="845" xr:uid="{0BE606C2-7C68-44C7-8E49-D2303A6B169E}"/>
    <cellStyle name="Comma 41 3 2" xfId="25665" xr:uid="{A0C243D9-C666-4BB1-A196-FE61983D04BA}"/>
    <cellStyle name="Comma 41 3 2 2" xfId="38115" xr:uid="{E0035B9C-E25C-454D-9AA0-B8FE51A1F125}"/>
    <cellStyle name="Comma 41 3 3" xfId="21192" xr:uid="{794FE47E-1729-41F0-83CB-93676BCB93C6}"/>
    <cellStyle name="Comma 41 3 3 2" xfId="33665" xr:uid="{0DDB5889-4A89-4132-9C57-27FB6D59EEE3}"/>
    <cellStyle name="Comma 41 3 4" xfId="29699" xr:uid="{F99838AB-4E11-44A9-95EE-4FAEA5E81EF0}"/>
    <cellStyle name="Comma 41 4" xfId="1049" xr:uid="{A645F0BE-1A81-45CB-A624-BEA03CF1FE66}"/>
    <cellStyle name="Comma 41 5" xfId="25621" xr:uid="{299B40CB-512C-4690-8E69-3CF2786029F2}"/>
    <cellStyle name="Comma 41 5 2" xfId="38071" xr:uid="{3244BC43-DD73-4039-8DCE-848488F1C801}"/>
    <cellStyle name="Comma 41 6" xfId="21148" xr:uid="{4B02DA6B-A696-4201-A318-C6D152B044CC}"/>
    <cellStyle name="Comma 41 6 2" xfId="33621" xr:uid="{572D3EC9-8238-4BBA-A2EF-2837C97ED052}"/>
    <cellStyle name="Comma 41 7" xfId="29655" xr:uid="{422B3327-2C7A-493A-B2FB-342DE0AD388C}"/>
    <cellStyle name="Comma 41 8" xfId="43535" xr:uid="{708A77E6-1DA5-446F-9170-987270EAEA0B}"/>
    <cellStyle name="Comma 42" xfId="1050" xr:uid="{C182AA72-A4A8-4116-A178-96B5AF6D8049}"/>
    <cellStyle name="Comma 42 2" xfId="43537" xr:uid="{6F73A695-23C1-4A94-8850-5D69AA505CAA}"/>
    <cellStyle name="Comma 43" xfId="1051" xr:uid="{4932CE2E-B528-4508-AFA8-1C215ED9AA6D}"/>
    <cellStyle name="Comma 43 2" xfId="6521" xr:uid="{E8AA65BF-D738-4F3E-AD1F-06F010ED0503}"/>
    <cellStyle name="Comma 43 2 2" xfId="27277" xr:uid="{33C8A3EB-9D41-4DC0-88A6-3430FFBBE69C}"/>
    <cellStyle name="Comma 43 2 2 2" xfId="39727" xr:uid="{4B85B74B-2935-46CB-9F0D-63B684E23BBB}"/>
    <cellStyle name="Comma 43 2 3" xfId="22980" xr:uid="{EF0FA186-581E-4E80-B6F7-5CCB9FAAFE2F}"/>
    <cellStyle name="Comma 43 2 3 2" xfId="35450" xr:uid="{F7A922D6-FF91-42A0-A672-46BE70D15099}"/>
    <cellStyle name="Comma 43 2 4" xfId="31311" xr:uid="{2D314A83-EE15-4EF5-A189-1111D6076E77}"/>
    <cellStyle name="Comma 43 3" xfId="25698" xr:uid="{03B18973-43FA-4DB4-BCDB-79D3235C1458}"/>
    <cellStyle name="Comma 43 3 2" xfId="38148" xr:uid="{D18116CB-7F96-4890-AE51-4247BBA7461D}"/>
    <cellStyle name="Comma 43 4" xfId="21229" xr:uid="{AB0DC1C1-DDB3-4C50-A2A8-4B67014AC96A}"/>
    <cellStyle name="Comma 43 4 2" xfId="33702" xr:uid="{AD3F1F58-3B2A-440F-BA21-92EAC378286C}"/>
    <cellStyle name="Comma 43 5" xfId="29732" xr:uid="{8655975F-C7C0-4842-ACF9-957074A81BC8}"/>
    <cellStyle name="Comma 43 6" xfId="43542" xr:uid="{19DA566A-CEE3-4F32-BA4C-A07E8BE3561D}"/>
    <cellStyle name="Comma 43 7" xfId="43624" xr:uid="{A2E3E44E-C0F4-4424-9C74-667B70FFF8ED}"/>
    <cellStyle name="Comma 43 8" xfId="43675" xr:uid="{FD994872-2854-40A7-96C8-70E9B3E43925}"/>
    <cellStyle name="Comma 44" xfId="1052" xr:uid="{E2807394-53BE-4A74-97C8-34E1E20ADCBD}"/>
    <cellStyle name="Comma 44 2" xfId="6522" xr:uid="{8F7E421E-9D2D-4137-AC5E-5E50D371B6CF}"/>
    <cellStyle name="Comma 44 2 2" xfId="21055" xr:uid="{BD867B1C-9959-4BC2-8B15-EE719EA5053A}"/>
    <cellStyle name="Comma 44 2 2 2" xfId="27278" xr:uid="{CDD0D033-E632-41BB-A273-DA4A9C75BE94}"/>
    <cellStyle name="Comma 44 2 2 2 2" xfId="39728" xr:uid="{54958B5C-6148-4A04-B208-61DA409D18C1}"/>
    <cellStyle name="Comma 44 2 2 3" xfId="33532" xr:uid="{2725C012-5C04-494C-A2F1-0466438C33A6}"/>
    <cellStyle name="Comma 44 2 3" xfId="22981" xr:uid="{8907A318-2A1A-4F66-ABD9-0EFFCAF51324}"/>
    <cellStyle name="Comma 44 2 3 2" xfId="35451" xr:uid="{840353D9-696E-44A1-87C3-09CA78999D40}"/>
    <cellStyle name="Comma 44 2 4" xfId="31312" xr:uid="{3E4F998F-EA37-4F70-A6B6-613780478230}"/>
    <cellStyle name="Comma 44 2 5" xfId="42178" xr:uid="{A1ECF523-41C2-459F-967E-7B74389226A4}"/>
    <cellStyle name="Comma 44 2 6" xfId="42352" xr:uid="{878FC643-28FA-49FA-96A5-42EAAA2A2B61}"/>
    <cellStyle name="Comma 44 2 7" xfId="43691" xr:uid="{12C3E076-8EF8-4728-B84A-0534872D4A6A}"/>
    <cellStyle name="Comma 44 3" xfId="25699" xr:uid="{B7CCAD2D-F436-4047-BCCC-5ADCAC8F2DD8}"/>
    <cellStyle name="Comma 44 3 2" xfId="38149" xr:uid="{2D829A8A-DD02-45D9-8E9F-A0982C4838D7}"/>
    <cellStyle name="Comma 44 3 3" xfId="42179" xr:uid="{BE68950E-BA88-45AD-806B-0274DC35AC7C}"/>
    <cellStyle name="Comma 44 3 4" xfId="42586" xr:uid="{1095B662-F5B7-4999-A328-32DC148187B5}"/>
    <cellStyle name="Comma 44 3 5" xfId="42889" xr:uid="{27D62034-2700-4AC1-A5A9-FFBED21D6813}"/>
    <cellStyle name="Comma 44 3 6" xfId="43873" xr:uid="{B46A5FB8-FB03-4A5A-B6C3-E3D648E38183}"/>
    <cellStyle name="Comma 44 4" xfId="21230" xr:uid="{51594410-F2C2-4BB5-BFFB-6DFF8E9E86CA}"/>
    <cellStyle name="Comma 44 4 2" xfId="33703" xr:uid="{676D0FE5-F92F-49E0-A926-47D97B8540C8}"/>
    <cellStyle name="Comma 44 4 3" xfId="43544" xr:uid="{3FFDDEF9-2A6C-4E42-A81C-8128DD08C8F0}"/>
    <cellStyle name="Comma 44 5" xfId="29733" xr:uid="{EBABB1B3-10C4-4515-9F67-0975F7E632C5}"/>
    <cellStyle name="Comma 44 6" xfId="42177" xr:uid="{09F0E92A-76B7-473C-8734-69394C04B244}"/>
    <cellStyle name="Comma 44 7" xfId="43625" xr:uid="{BF185126-F194-4BBE-A053-77919132B954}"/>
    <cellStyle name="Comma 45" xfId="1103" xr:uid="{E1204C72-D22D-4989-99DC-887A228F6D96}"/>
    <cellStyle name="Comma 45 2" xfId="43549" xr:uid="{4A3FA7F1-AC72-49BD-8B8A-7431433CACE9}"/>
    <cellStyle name="Comma 46" xfId="1125" xr:uid="{67A1AE4D-D6A3-4AC2-BCB1-FC6F80DAC548}"/>
    <cellStyle name="Comma 46 2" xfId="12235" xr:uid="{1000C7B7-5A52-46CC-8DB8-9E6224796462}"/>
    <cellStyle name="Comma 46 2 2" xfId="12236" xr:uid="{DE6A3743-2732-47F4-8FFD-4095D558F63B}"/>
    <cellStyle name="Comma 46 3" xfId="12237" xr:uid="{DFFC1DCF-B5DB-4EBE-A35A-A62ECEF9E4F6}"/>
    <cellStyle name="Comma 46 3 2" xfId="12238" xr:uid="{B80583BB-DD84-4F52-87EE-F581B2E2CA8C}"/>
    <cellStyle name="Comma 46 4" xfId="12239" xr:uid="{926ACD14-759D-411B-840E-53108AF94EF9}"/>
    <cellStyle name="Comma 46 5" xfId="43571" xr:uid="{BF985873-E49B-4D0A-AC5B-3772F46D6B6C}"/>
    <cellStyle name="Comma 47" xfId="2799" xr:uid="{C264FD4F-E759-4C08-B8C4-4F56AC2B9859}"/>
    <cellStyle name="Comma 47 2" xfId="2807" xr:uid="{E819DC35-E471-4632-8AD6-E2501BB8E432}"/>
    <cellStyle name="Comma 47 3" xfId="43551" xr:uid="{6F6B0B60-1C3B-4E78-9762-2BBE24848FE2}"/>
    <cellStyle name="Comma 47 4" xfId="43680" xr:uid="{3D706D4F-50C2-4F14-96B2-6F0F1AF84C0A}"/>
    <cellStyle name="Comma 48" xfId="2801" xr:uid="{E5D42C0B-C132-4569-855E-B4A30B844251}"/>
    <cellStyle name="Comma 48 2" xfId="12240" xr:uid="{28BF43C3-4498-49E1-B7CF-23D01B4EAFD3}"/>
    <cellStyle name="Comma 48 2 2" xfId="12241" xr:uid="{5054DF9E-2F65-42AE-A075-CDD8A900EBF3}"/>
    <cellStyle name="Comma 48 3" xfId="12242" xr:uid="{117C4E90-AE8E-4A28-B620-84F2A7A6C5C3}"/>
    <cellStyle name="Comma 48 3 2" xfId="12243" xr:uid="{5DA50D4B-DBE4-4423-A2BB-B9606B5307BD}"/>
    <cellStyle name="Comma 48 4" xfId="12244" xr:uid="{FDAEF412-8A5A-4FDF-97DE-06F1C7727A37}"/>
    <cellStyle name="Comma 48 5" xfId="43554" xr:uid="{08EA9EDA-3962-4900-9469-5A9871609107}"/>
    <cellStyle name="Comma 48 6" xfId="43681" xr:uid="{4314FFB9-A1F5-4615-BB5F-1D3BC4137BF8}"/>
    <cellStyle name="Comma 49" xfId="2810" xr:uid="{093C0C2C-B0D1-4E64-AF07-DFCCAC1C6652}"/>
    <cellStyle name="Comma 49 2" xfId="43557" xr:uid="{8F22666E-8634-47AE-942B-28792AD6F751}"/>
    <cellStyle name="Comma 49 3" xfId="43683" xr:uid="{106B95EC-BC1E-4BDB-97FD-8CFC517582DF}"/>
    <cellStyle name="Comma 5" xfId="120" xr:uid="{19032D03-E8BB-449F-A2DE-B403A337EFB1}"/>
    <cellStyle name="Comma 5 10" xfId="14074" xr:uid="{2000587B-5A86-4344-A17B-7EE9BA2082F1}"/>
    <cellStyle name="Comma 5 11" xfId="42180" xr:uid="{42D5A23C-7001-4E35-90D3-BDA19D4312AB}"/>
    <cellStyle name="Comma 5 2" xfId="121" xr:uid="{0CE5BFE9-C17B-426B-9249-0EBD01831B96}"/>
    <cellStyle name="Comma 5 2 2" xfId="122" xr:uid="{86A422C7-D5EB-42D4-9C7D-A67306E3F14D}"/>
    <cellStyle name="Comma 5 2 2 10" xfId="42891" xr:uid="{21C42A8E-492B-419D-81D9-8F01BE52AC6F}"/>
    <cellStyle name="Comma 5 2 2 11" xfId="43811" xr:uid="{EA175BFE-50F5-4C2F-82D1-A7B0DD58635B}"/>
    <cellStyle name="Comma 5 2 2 12" xfId="45390" xr:uid="{AFDD748F-E3C3-49DD-B300-0C10EB65FC96}"/>
    <cellStyle name="Comma 5 2 2 13" xfId="46041" xr:uid="{3977B814-3CB1-44EF-87EF-B652D8F2D3CF}"/>
    <cellStyle name="Comma 5 2 2 2" xfId="14077" xr:uid="{69674413-0743-47E9-8F10-8EBB4C3DB96B}"/>
    <cellStyle name="Comma 5 2 2 2 2" xfId="14078" xr:uid="{D3FDE9C3-976F-4457-8EB2-7DD3418F9D1B}"/>
    <cellStyle name="Comma 5 2 2 2 2 2" xfId="20579" xr:uid="{6841FD4F-A60A-4224-9040-4E249277BFE1}"/>
    <cellStyle name="Comma 5 2 2 2 2 3" xfId="19197" xr:uid="{40F11474-CBFB-42CB-A494-A8EF57844209}"/>
    <cellStyle name="Comma 5 2 2 2 3" xfId="19788" xr:uid="{8442B516-A9FD-4E61-B3D2-E3739B85D613}"/>
    <cellStyle name="Comma 5 2 2 2 4" xfId="18467" xr:uid="{6DBEA13F-4577-42A7-A0F2-EBA09B59D967}"/>
    <cellStyle name="Comma 5 2 2 2 5" xfId="17245" xr:uid="{4324F583-639B-424D-9C66-4E3194C940CA}"/>
    <cellStyle name="Comma 5 2 2 2 6" xfId="44073" xr:uid="{66EF7104-982A-4274-A156-835DE89DDFEA}"/>
    <cellStyle name="Comma 5 2 2 3" xfId="14079" xr:uid="{CA31D7F2-C818-484E-95C1-ECFE91357141}"/>
    <cellStyle name="Comma 5 2 2 3 2" xfId="20353" xr:uid="{5DFB6024-3D2B-427D-89BA-4A7208C56206}"/>
    <cellStyle name="Comma 5 2 2 3 3" xfId="18970" xr:uid="{86968F60-65A0-4FEC-B4F9-619C40D52418}"/>
    <cellStyle name="Comma 5 2 2 3 4" xfId="17467" xr:uid="{1796BF0C-627E-4F7C-A198-65AA7F079B21}"/>
    <cellStyle name="Comma 5 2 2 4" xfId="20759" xr:uid="{099A1E82-3638-4FF4-8C54-C7C6F581B995}"/>
    <cellStyle name="Comma 5 2 2 5" xfId="19565" xr:uid="{92E2F5DE-F375-4A24-9E69-67AD80DCDBAF}"/>
    <cellStyle name="Comma 5 2 2 6" xfId="20944" xr:uid="{6574DB69-ED16-4F4A-A4FA-6D27B83FFF98}"/>
    <cellStyle name="Comma 5 2 2 7" xfId="18163" xr:uid="{ACCA9E9C-EA5A-4318-86DD-C318C60600D1}"/>
    <cellStyle name="Comma 5 2 2 8" xfId="17022" xr:uid="{3DCD926C-211E-4381-A003-385B4BB01061}"/>
    <cellStyle name="Comma 5 2 2 9" xfId="14076" xr:uid="{E1F265B4-AA52-4FEE-8499-EF298E2A5877}"/>
    <cellStyle name="Comma 5 2 3" xfId="992" xr:uid="{3F64A41E-750B-4BD9-A34A-E3C55A79083F}"/>
    <cellStyle name="Comma 5 2 3 2" xfId="14081" xr:uid="{2F4A5293-B1A5-47F3-85B2-19CC6773C888}"/>
    <cellStyle name="Comma 5 2 3 2 2" xfId="20194" xr:uid="{7231B90F-85DC-48D6-AA25-F7AB7EF88D30}"/>
    <cellStyle name="Comma 5 2 3 2 3" xfId="18799" xr:uid="{6994B7BE-1437-4364-884E-2B397EDF9F3F}"/>
    <cellStyle name="Comma 5 2 3 2 4" xfId="44074" xr:uid="{56CF8580-E8D8-4FA1-BD4C-496EB7125C7A}"/>
    <cellStyle name="Comma 5 2 3 3" xfId="19395" xr:uid="{1233768A-527A-4009-AA00-94E603A051C2}"/>
    <cellStyle name="Comma 5 2 3 3 2" xfId="44217" xr:uid="{5BCA671E-D976-40D3-8A5E-4ACAF68CC634}"/>
    <cellStyle name="Comma 5 2 3 4" xfId="17994" xr:uid="{78C28AAA-50FB-4B00-97E5-0F741436CF2E}"/>
    <cellStyle name="Comma 5 2 3 5" xfId="14080" xr:uid="{059BE13F-9698-4147-B3F3-D8AC48FB7396}"/>
    <cellStyle name="Comma 5 2 3 6" xfId="42467" xr:uid="{D3C1904E-D843-4AFC-A397-5E41B2B14054}"/>
    <cellStyle name="Comma 5 2 4" xfId="1053" xr:uid="{B5665828-5DF7-4029-BCCA-B6746E576A4B}"/>
    <cellStyle name="Comma 5 2 4 2" xfId="18645" xr:uid="{1D541AF5-7370-471D-B8F1-8CF11FC75C9E}"/>
    <cellStyle name="Comma 5 2 4 3" xfId="20000" xr:uid="{B185303E-4A32-454A-B987-3DD9D348C39C}"/>
    <cellStyle name="Comma 5 2 4 4" xfId="17775" xr:uid="{114CB07F-59EE-4E25-8345-C9A3C2AD63B7}"/>
    <cellStyle name="Comma 5 2 4 5" xfId="14082" xr:uid="{F271BA65-6CC4-4322-83A8-3044E34FC706}"/>
    <cellStyle name="Comma 5 2 4 6" xfId="44072" xr:uid="{A996D3A4-A3F6-4C13-9BFF-A880B4A4245D}"/>
    <cellStyle name="Comma 5 2 5" xfId="14075" xr:uid="{679290F1-CFDC-422C-81FC-0CDE7BEB4C7D}"/>
    <cellStyle name="Comma 5 2 5 2" xfId="44143" xr:uid="{A4E444AB-B00F-4F89-83C4-0716C900B213}"/>
    <cellStyle name="Comma 5 2 6" xfId="42075" xr:uid="{AFCF1EDE-D9D2-4DCD-A232-F5B31F6ED538}"/>
    <cellStyle name="Comma 5 2 7" xfId="42181" xr:uid="{330A3213-AE6D-4780-BE48-297527BAC95C}"/>
    <cellStyle name="Comma 5 3" xfId="123" xr:uid="{919B86F7-D4B2-482A-B504-9177645255A5}"/>
    <cellStyle name="Comma 5 3 10" xfId="42654" xr:uid="{1E123C68-695F-4494-8076-5841A179D1DA}"/>
    <cellStyle name="Comma 5 3 11" xfId="45158" xr:uid="{74DB6EA1-4A43-4487-BB44-079301F11A54}"/>
    <cellStyle name="Comma 5 3 2" xfId="296" xr:uid="{2E5E411D-F651-49E5-945D-D2030ED2DBE6}"/>
    <cellStyle name="Comma 5 3 2 10" xfId="17586" xr:uid="{FABCD3A8-F0AA-4C7A-807A-207D6F52314A}"/>
    <cellStyle name="Comma 5 3 2 11" xfId="16900" xr:uid="{2A4EDA95-19D2-4ABE-BEEE-39545B0392B7}"/>
    <cellStyle name="Comma 5 3 2 12" xfId="15699" xr:uid="{39FF4D66-D157-4571-B343-FC587B27B688}"/>
    <cellStyle name="Comma 5 3 2 13" xfId="14084" xr:uid="{CD0588A1-7031-414C-B083-4A59FAF9D993}"/>
    <cellStyle name="Comma 5 3 2 14" xfId="42999" xr:uid="{45404F4B-F05E-4517-9849-E6CCAF195135}"/>
    <cellStyle name="Comma 5 3 2 15" xfId="43698" xr:uid="{0D50B72E-314B-481D-BE5A-94F821EE35FC}"/>
    <cellStyle name="Comma 5 3 2 2" xfId="14085" xr:uid="{ACF4DB5D-663B-4E22-8BD6-7352CFCD3C5F}"/>
    <cellStyle name="Comma 5 3 2 2 10" xfId="43959" xr:uid="{458A753D-E5B1-4A5B-BCAF-B51F25805B4A}"/>
    <cellStyle name="Comma 5 3 2 2 2" xfId="14086" xr:uid="{1E750190-5C70-4AE3-8EAD-C54093492545}"/>
    <cellStyle name="Comma 5 3 2 2 2 2" xfId="14087" xr:uid="{8F494992-4F49-407D-8E4F-A7B81791DA27}"/>
    <cellStyle name="Comma 5 3 2 2 2 2 2" xfId="20581" xr:uid="{EF75AE4D-4718-4DC1-A5D2-56D6F05FE414}"/>
    <cellStyle name="Comma 5 3 2 2 2 2 3" xfId="19199" xr:uid="{49F125C2-6B53-4533-AA09-37D0301CABD1}"/>
    <cellStyle name="Comma 5 3 2 2 2 2 4" xfId="16827" xr:uid="{5CCA6469-E3D5-42EA-80CA-17552AE34538}"/>
    <cellStyle name="Comma 5 3 2 2 2 3" xfId="19790" xr:uid="{5BE95793-3FF9-448F-8134-F283436D580B}"/>
    <cellStyle name="Comma 5 3 2 2 2 4" xfId="18469" xr:uid="{A15CE615-C68C-44C5-BE6E-4E0FB3793815}"/>
    <cellStyle name="Comma 5 3 2 2 2 5" xfId="17247" xr:uid="{2B58E0FC-3F8D-4334-8120-C42CF34E5521}"/>
    <cellStyle name="Comma 5 3 2 2 2 6" xfId="16274" xr:uid="{1CBC910A-0EE3-445A-A6D2-5D73F98CF8E9}"/>
    <cellStyle name="Comma 5 3 2 2 2 7" xfId="44250" xr:uid="{7696BC08-D727-4F2D-92A2-4FD02103D219}"/>
    <cellStyle name="Comma 5 3 2 2 3" xfId="14088" xr:uid="{23A1FD2C-3926-45FB-97DE-D8DEBDF5492A}"/>
    <cellStyle name="Comma 5 3 2 2 3 2" xfId="20355" xr:uid="{BF80E2BC-36C5-443D-8479-6D962FE9D27E}"/>
    <cellStyle name="Comma 5 3 2 2 3 3" xfId="18972" xr:uid="{9F6F8D67-0A75-4A97-AC43-F979A386F19B}"/>
    <cellStyle name="Comma 5 3 2 2 3 4" xfId="17469" xr:uid="{B3F9CBD8-2AC8-496D-A832-F75EF233645E}"/>
    <cellStyle name="Comma 5 3 2 2 3 5" xfId="16699" xr:uid="{62737858-D7E5-4988-B8AF-1E84232D8539}"/>
    <cellStyle name="Comma 5 3 2 2 4" xfId="20760" xr:uid="{2B7EC5FD-D1D9-4449-ACB3-DB63C464433F}"/>
    <cellStyle name="Comma 5 3 2 2 5" xfId="19567" xr:uid="{07B6FD19-0861-4B3C-8F54-3DD106C56765}"/>
    <cellStyle name="Comma 5 3 2 2 6" xfId="20946" xr:uid="{B611A652-5F68-4F3D-A614-530F9D387A69}"/>
    <cellStyle name="Comma 5 3 2 2 7" xfId="18165" xr:uid="{BEC8BFB2-354A-4394-B077-A9EDF6AC83DA}"/>
    <cellStyle name="Comma 5 3 2 2 8" xfId="17024" xr:uid="{2B61FD12-C4BC-41E1-8F55-6009931D32A9}"/>
    <cellStyle name="Comma 5 3 2 2 9" xfId="16147" xr:uid="{76B4640E-509D-4FB6-84D5-F0D337B1494F}"/>
    <cellStyle name="Comma 5 3 2 3" xfId="14089" xr:uid="{91F91AC2-87C3-4476-8121-2AB32E8F7E10}"/>
    <cellStyle name="Comma 5 3 2 3 2" xfId="14090" xr:uid="{055FA1B4-1F1D-420F-81BF-F81E00B71F29}"/>
    <cellStyle name="Comma 5 3 2 3 2 2" xfId="20482" xr:uid="{78A4AD13-AFC4-4B34-8371-975D8E1B0F92}"/>
    <cellStyle name="Comma 5 3 2 3 2 3" xfId="19100" xr:uid="{BC3DDA64-42E4-4393-8193-5FCECEAB6FA3}"/>
    <cellStyle name="Comma 5 3 2 3 2 4" xfId="16781" xr:uid="{94C3B1EC-40EE-41CE-836A-0132EC9BC52C}"/>
    <cellStyle name="Comma 5 3 2 3 3" xfId="19692" xr:uid="{7B368D00-286A-4B98-BC3E-F46348546A4D}"/>
    <cellStyle name="Comma 5 3 2 3 4" xfId="18294" xr:uid="{804D1BD6-397A-441C-9008-BC40243AB61A}"/>
    <cellStyle name="Comma 5 3 2 3 5" xfId="17150" xr:uid="{39C316B1-72EB-4787-8F3E-F317772AA6DE}"/>
    <cellStyle name="Comma 5 3 2 3 6" xfId="16229" xr:uid="{2A375F00-02D0-4C9D-8E65-EA725EFE29DE}"/>
    <cellStyle name="Comma 5 3 2 3 7" xfId="44076" xr:uid="{7CCAFFD7-10DB-4970-93A8-E6BC4D29B36A}"/>
    <cellStyle name="Comma 5 3 2 4" xfId="14091" xr:uid="{FDC2D13F-BF82-4813-BE9A-5D442DB213FA}"/>
    <cellStyle name="Comma 5 3 2 4 2" xfId="14092" xr:uid="{C412E089-A36A-4ECB-8C90-AE640F213BEA}"/>
    <cellStyle name="Comma 5 3 2 4 2 2" xfId="20196" xr:uid="{8CBABF95-7C2D-467E-AD6B-B58BB57DBDEE}"/>
    <cellStyle name="Comma 5 3 2 4 2 3" xfId="18801" xr:uid="{B0F9C42D-1CD6-43C5-937D-9E49D4DDB5FF}"/>
    <cellStyle name="Comma 5 3 2 4 2 4" xfId="16609" xr:uid="{C43B3096-EFB9-49A2-B472-07E1D25CFDD8}"/>
    <cellStyle name="Comma 5 3 2 4 3" xfId="19397" xr:uid="{E7BEC5C1-40BF-4AB5-A604-AF080DB37E13}"/>
    <cellStyle name="Comma 5 3 2 4 4" xfId="17996" xr:uid="{F4A00984-B714-48C0-8DA2-51A281422AF1}"/>
    <cellStyle name="Comma 5 3 2 4 5" xfId="17348" xr:uid="{264F9B66-8579-4442-B302-96007C4A404B}"/>
    <cellStyle name="Comma 5 3 2 4 6" xfId="16057" xr:uid="{57D14554-90A3-425E-A843-EB0CF0F70EFB}"/>
    <cellStyle name="Comma 5 3 2 4 7" xfId="44174" xr:uid="{857D3C87-BED5-49A7-907D-FC65CF596768}"/>
    <cellStyle name="Comma 5 3 2 5" xfId="14093" xr:uid="{670257B1-E76C-40B5-91B4-1ED309C913AB}"/>
    <cellStyle name="Comma 5 3 2 5 2" xfId="20002" xr:uid="{61C43B15-6800-42DC-BD25-A310F69D8A7C}"/>
    <cellStyle name="Comma 5 3 2 5 3" xfId="17777" xr:uid="{17094C33-074B-4D14-A176-73C51264CC02}"/>
    <cellStyle name="Comma 5 3 2 5 4" xfId="16386" xr:uid="{394BC32C-D6B4-480D-8B77-093192BF939A}"/>
    <cellStyle name="Comma 5 3 2 5 5" xfId="43812" xr:uid="{0A8AFD5E-4921-4D85-9C82-576294D40817}"/>
    <cellStyle name="Comma 5 3 2 6" xfId="14094" xr:uid="{9ABE1A44-7A9E-4348-A5D2-F5956078BD46}"/>
    <cellStyle name="Comma 5 3 2 6 2" xfId="19882" xr:uid="{C934521E-D7B6-4605-AF4E-B5550CBCF1F6}"/>
    <cellStyle name="Comma 5 3 2 6 3" xfId="18561" xr:uid="{63074063-CDB2-4B71-9A63-4753C52494D5}"/>
    <cellStyle name="Comma 5 3 2 6 4" xfId="16325" xr:uid="{28A18174-10CB-4DDA-B470-90478234EC93}"/>
    <cellStyle name="Comma 5 3 2 7" xfId="20661" xr:uid="{A03595D5-A1EA-4695-952C-F96A37C5DCA9}"/>
    <cellStyle name="Comma 5 3 2 8" xfId="19278" xr:uid="{2814E93E-0432-4DAB-9674-328337A3931F}"/>
    <cellStyle name="Comma 5 3 2 9" xfId="20945" xr:uid="{A7C790CB-C812-4459-B9FF-EDCF3004542F}"/>
    <cellStyle name="Comma 5 3 3" xfId="12985" xr:uid="{A9FA6B33-9983-403A-9381-CFABEFBC8300}"/>
    <cellStyle name="Comma 5 3 3 2" xfId="14096" xr:uid="{02D755E7-B259-427F-A517-55EA8279D543}"/>
    <cellStyle name="Comma 5 3 3 2 10" xfId="23386" xr:uid="{8249227C-E905-43E3-8403-C03F194D84C2}"/>
    <cellStyle name="Comma 5 3 3 2 10 2" xfId="35841" xr:uid="{79EC27C2-5D41-4013-ADA1-D594F2A38634}"/>
    <cellStyle name="Comma 5 3 3 2 11" xfId="31607" xr:uid="{E066149B-D38E-4D40-A431-ED3E976AF6D7}"/>
    <cellStyle name="Comma 5 3 3 2 12" xfId="44220" xr:uid="{938B13D3-3D91-49E5-8596-7BBA6639314C}"/>
    <cellStyle name="Comma 5 3 3 2 2" xfId="14097" xr:uid="{39BDBDD4-CFB5-4AFC-9D88-662CE8124DD5}"/>
    <cellStyle name="Comma 5 3 3 2 2 2" xfId="14098" xr:uid="{3701DF17-6F39-4726-85F7-6DF715A73376}"/>
    <cellStyle name="Comma 5 3 3 2 2 2 2" xfId="20635" xr:uid="{FC7633C5-ED7B-4710-B753-FD8522F319AF}"/>
    <cellStyle name="Comma 5 3 3 2 2 2 2 2" xfId="29432" xr:uid="{F75778FB-E48F-4393-A62A-AD82CB99AC7B}"/>
    <cellStyle name="Comma 5 3 3 2 2 2 2 2 2" xfId="41882" xr:uid="{E354354C-1927-4E2E-ABAD-CC27EA075F2A}"/>
    <cellStyle name="Comma 5 3 3 2 2 2 2 3" xfId="25553" xr:uid="{0B77F067-CAEA-416A-971B-DF1FED15D807}"/>
    <cellStyle name="Comma 5 3 3 2 2 2 2 3 2" xfId="38004" xr:uid="{3E0FB4E1-C03D-41D6-A6BB-250F9414528B}"/>
    <cellStyle name="Comma 5 3 3 2 2 2 2 4" xfId="33466" xr:uid="{5D26E870-FDC8-4FE7-A405-5F7F5B771523}"/>
    <cellStyle name="Comma 5 3 3 2 2 2 3" xfId="19253" xr:uid="{694C9918-73F3-483B-8302-5DB5ABDF5F61}"/>
    <cellStyle name="Comma 5 3 3 2 2 2 3 2" xfId="29157" xr:uid="{FB9403E5-238A-4968-8209-55F0DAC8E142}"/>
    <cellStyle name="Comma 5 3 3 2 2 2 3 2 2" xfId="41607" xr:uid="{30616A9C-B772-4B8D-99EE-6E8E303E4808}"/>
    <cellStyle name="Comma 5 3 3 2 2 2 3 3" xfId="25276" xr:uid="{562D1513-8646-481C-99BF-C6B6DD0B3AA8}"/>
    <cellStyle name="Comma 5 3 3 2 2 2 3 3 2" xfId="37728" xr:uid="{D71A5FD0-7359-48FF-90A9-C98B7C86B674}"/>
    <cellStyle name="Comma 5 3 3 2 2 2 3 4" xfId="33191" xr:uid="{DDF9C5F7-C421-402C-9890-6FC122607F5D}"/>
    <cellStyle name="Comma 5 3 3 2 2 2 4" xfId="16851" xr:uid="{8FA968FD-D46B-4113-B1C0-91CC19CBF5B9}"/>
    <cellStyle name="Comma 5 3 3 2 2 2 4 2" xfId="28685" xr:uid="{ABE2E3AF-6A16-47BF-9E9E-147E7E421761}"/>
    <cellStyle name="Comma 5 3 3 2 2 2 4 2 2" xfId="41135" xr:uid="{DA7C2F19-5266-4815-890A-4D31A652B911}"/>
    <cellStyle name="Comma 5 3 3 2 2 2 4 3" xfId="24644" xr:uid="{4B031249-167B-4BB5-B70A-F5A777E4956A}"/>
    <cellStyle name="Comma 5 3 3 2 2 2 4 3 2" xfId="37098" xr:uid="{14B7DDF6-45E0-4316-BB38-B15B434E42C9}"/>
    <cellStyle name="Comma 5 3 3 2 2 2 4 4" xfId="32719" xr:uid="{10209180-E2C3-41AE-88EE-EA5714E48792}"/>
    <cellStyle name="Comma 5 3 3 2 2 2 5" xfId="27575" xr:uid="{FE4E998C-5796-4CB2-947F-D3FB9710E2D1}"/>
    <cellStyle name="Comma 5 3 3 2 2 2 5 2" xfId="40025" xr:uid="{6B6656C8-EF1D-4C8C-BB51-037DB0CEA4F8}"/>
    <cellStyle name="Comma 5 3 3 2 2 2 6" xfId="23388" xr:uid="{1324C3BE-AA5A-460C-9FAB-0ED4569C10B3}"/>
    <cellStyle name="Comma 5 3 3 2 2 2 6 2" xfId="35843" xr:uid="{1CA9D3DA-50AE-4AED-9203-EFFC6CA07C98}"/>
    <cellStyle name="Comma 5 3 3 2 2 2 7" xfId="31609" xr:uid="{242FD141-FC07-4201-B4DA-EDD586405163}"/>
    <cellStyle name="Comma 5 3 3 2 2 3" xfId="19844" xr:uid="{76833D42-31E8-48D1-93B3-869035301FB4}"/>
    <cellStyle name="Comma 5 3 3 2 2 3 2" xfId="29263" xr:uid="{07E1AAA6-5EF0-4AB3-AF85-45AD5221DF22}"/>
    <cellStyle name="Comma 5 3 3 2 2 3 2 2" xfId="41713" xr:uid="{8129DE1E-5A90-4E26-8597-756938278424}"/>
    <cellStyle name="Comma 5 3 3 2 2 3 3" xfId="25383" xr:uid="{05906E6F-AF68-47B3-BB89-4A58ACE73271}"/>
    <cellStyle name="Comma 5 3 3 2 2 3 3 2" xfId="37834" xr:uid="{AB757C02-8559-4990-8F1F-BD98F0494C32}"/>
    <cellStyle name="Comma 5 3 3 2 2 3 4" xfId="33297" xr:uid="{16E466ED-DF05-4D4C-87AA-FE775E2715AB}"/>
    <cellStyle name="Comma 5 3 3 2 2 4" xfId="18523" xr:uid="{6714497F-E2B5-4742-8779-968E5049107C}"/>
    <cellStyle name="Comma 5 3 3 2 2 4 2" xfId="28990" xr:uid="{ECCC85E3-7616-4018-8DB8-353F6DD769F0}"/>
    <cellStyle name="Comma 5 3 3 2 2 4 2 2" xfId="41440" xr:uid="{DAA64A30-ED4A-464A-9F92-A12C6E83A0E7}"/>
    <cellStyle name="Comma 5 3 3 2 2 4 3" xfId="25108" xr:uid="{88C4B11C-8B22-4D09-95AF-4709152A98A4}"/>
    <cellStyle name="Comma 5 3 3 2 2 4 3 2" xfId="37560" xr:uid="{8D9A4EA8-9D62-47F3-9F86-541DD328FF70}"/>
    <cellStyle name="Comma 5 3 3 2 2 4 4" xfId="33024" xr:uid="{4E1D976F-332A-4908-8589-46F3432052CF}"/>
    <cellStyle name="Comma 5 3 3 2 2 5" xfId="17301" xr:uid="{FE0F2D5E-B3E9-4E47-B849-36F7007C566C}"/>
    <cellStyle name="Comma 5 3 3 2 2 5 2" xfId="28756" xr:uid="{0702079A-8888-4949-ABCA-9147869AF694}"/>
    <cellStyle name="Comma 5 3 3 2 2 5 2 2" xfId="41206" xr:uid="{E49C2884-4673-465D-AF6E-EBE78D3C8B0F}"/>
    <cellStyle name="Comma 5 3 3 2 2 5 3" xfId="24717" xr:uid="{02ABF347-E8DD-4478-989F-30BE84A0DAF0}"/>
    <cellStyle name="Comma 5 3 3 2 2 5 3 2" xfId="37170" xr:uid="{D534C812-FAD8-48A5-8039-5955B2B733A5}"/>
    <cellStyle name="Comma 5 3 3 2 2 5 4" xfId="32790" xr:uid="{4991A8D1-7AB7-46E7-B284-97A939C7F5BE}"/>
    <cellStyle name="Comma 5 3 3 2 2 6" xfId="16298" xr:uid="{A7FD08B0-8D6B-43C7-AFA4-E6B784ED0B4D}"/>
    <cellStyle name="Comma 5 3 3 2 2 6 2" xfId="28407" xr:uid="{7C52A2B6-7D84-4B1A-84A6-E0DCDBD9E5B3}"/>
    <cellStyle name="Comma 5 3 3 2 2 6 2 2" xfId="40857" xr:uid="{9BD022BD-FC63-4703-A57C-704CD2362A39}"/>
    <cellStyle name="Comma 5 3 3 2 2 6 3" xfId="24366" xr:uid="{42CB8121-A96D-4F09-B8B4-AAA4F9DB6EA3}"/>
    <cellStyle name="Comma 5 3 3 2 2 6 3 2" xfId="36820" xr:uid="{D9A2E2C4-CE3A-4B1E-BC66-011000DAA6AB}"/>
    <cellStyle name="Comma 5 3 3 2 2 6 4" xfId="32441" xr:uid="{82FA4FB3-8F2F-4086-A121-5AE829FFB80B}"/>
    <cellStyle name="Comma 5 3 3 2 2 7" xfId="27574" xr:uid="{A9107CE6-B75C-42AC-AE42-C33A0E612A66}"/>
    <cellStyle name="Comma 5 3 3 2 2 7 2" xfId="40024" xr:uid="{4ADE2709-C5BF-4C53-B4AD-2DFB50ED71D0}"/>
    <cellStyle name="Comma 5 3 3 2 2 8" xfId="23387" xr:uid="{AD0A9E40-9D81-47E2-BBAE-98009C7BA348}"/>
    <cellStyle name="Comma 5 3 3 2 2 8 2" xfId="35842" xr:uid="{6EFD852E-6E95-40CF-8189-043887517341}"/>
    <cellStyle name="Comma 5 3 3 2 2 9" xfId="31608" xr:uid="{CA1C1FE9-352B-4D87-822B-B095FEDAAEE5}"/>
    <cellStyle name="Comma 5 3 3 2 3" xfId="14099" xr:uid="{406521BA-7BBD-4F4A-B47E-3FCC17D75C7B}"/>
    <cellStyle name="Comma 5 3 3 2 3 2" xfId="14100" xr:uid="{4899BB59-51F9-4566-ACBD-B40DC5C6D8DD}"/>
    <cellStyle name="Comma 5 3 3 2 3 2 2" xfId="20432" xr:uid="{FB692862-82B0-4550-9812-59D35021B3DD}"/>
    <cellStyle name="Comma 5 3 3 2 3 2 2 2" xfId="29397" xr:uid="{2534755E-CB8E-42BB-BC9A-35CB75CDD106}"/>
    <cellStyle name="Comma 5 3 3 2 3 2 2 2 2" xfId="41847" xr:uid="{948B4671-0538-4A19-9367-56041259D8E2}"/>
    <cellStyle name="Comma 5 3 3 2 3 2 2 3" xfId="25517" xr:uid="{D533CC81-8B9B-4EA0-9AB8-53CC2FF957CE}"/>
    <cellStyle name="Comma 5 3 3 2 3 2 2 3 2" xfId="37968" xr:uid="{11D4D2A5-5202-42D3-AFF4-166E21C5F0CF}"/>
    <cellStyle name="Comma 5 3 3 2 3 2 2 4" xfId="33431" xr:uid="{9ADA7FB0-DCC2-4524-B15F-5C2064588B12}"/>
    <cellStyle name="Comma 5 3 3 2 3 2 3" xfId="19050" xr:uid="{8D7BF0B3-B3DE-4C5F-A732-93EBC442F10C}"/>
    <cellStyle name="Comma 5 3 3 2 3 2 3 2" xfId="29122" xr:uid="{E60E9701-B51E-4B73-AE02-1426CD8D677E}"/>
    <cellStyle name="Comma 5 3 3 2 3 2 3 2 2" xfId="41572" xr:uid="{F607CC41-7AAC-402A-B7E5-6FFA5CC03DC3}"/>
    <cellStyle name="Comma 5 3 3 2 3 2 3 3" xfId="25240" xr:uid="{976C3E97-8FB6-4F15-A013-26F808C6A05A}"/>
    <cellStyle name="Comma 5 3 3 2 3 2 3 3 2" xfId="37692" xr:uid="{154FB011-600E-4FAC-A04A-7F7ACC68C250}"/>
    <cellStyle name="Comma 5 3 3 2 3 2 3 4" xfId="33156" xr:uid="{BD1AC7FC-7626-4E4A-A421-A0A464CC6E80}"/>
    <cellStyle name="Comma 5 3 3 2 3 2 4" xfId="16747" xr:uid="{A980984C-5CDA-4A7D-812B-3F7039356CC2}"/>
    <cellStyle name="Comma 5 3 3 2 3 2 4 2" xfId="28650" xr:uid="{545837C8-3C65-4CC5-9811-B756711F4442}"/>
    <cellStyle name="Comma 5 3 3 2 3 2 4 2 2" xfId="41100" xr:uid="{C237F7A8-D659-4B63-A309-B28E2A41447F}"/>
    <cellStyle name="Comma 5 3 3 2 3 2 4 3" xfId="24609" xr:uid="{8B1881C9-1887-4A6D-8159-C4058B895FA1}"/>
    <cellStyle name="Comma 5 3 3 2 3 2 4 3 2" xfId="37063" xr:uid="{E54CBB77-97CF-47A0-A732-B299B2B42578}"/>
    <cellStyle name="Comma 5 3 3 2 3 2 4 4" xfId="32684" xr:uid="{A0BDF7E4-ABEF-4575-8ECA-91A2429AB899}"/>
    <cellStyle name="Comma 5 3 3 2 3 2 5" xfId="27577" xr:uid="{1F8D8BA8-AC67-4585-B9B9-26A4E3288D79}"/>
    <cellStyle name="Comma 5 3 3 2 3 2 5 2" xfId="40027" xr:uid="{3489388D-F954-4B1B-97E4-60FBE87B6363}"/>
    <cellStyle name="Comma 5 3 3 2 3 2 6" xfId="23390" xr:uid="{39878044-8982-4141-9A87-FAF30D7061E1}"/>
    <cellStyle name="Comma 5 3 3 2 3 2 6 2" xfId="35845" xr:uid="{A80778A9-A6BE-4939-8083-1B6A820AE1E2}"/>
    <cellStyle name="Comma 5 3 3 2 3 2 7" xfId="31611" xr:uid="{247164BA-C1BA-4493-B620-B44683D1E8D8}"/>
    <cellStyle name="Comma 5 3 3 2 3 3" xfId="19643" xr:uid="{368D862F-6F13-42A4-9E83-D900B922EB02}"/>
    <cellStyle name="Comma 5 3 3 2 3 3 2" xfId="29228" xr:uid="{E7ED5816-B76E-409A-B779-40E8410808B8}"/>
    <cellStyle name="Comma 5 3 3 2 3 3 2 2" xfId="41678" xr:uid="{BBCAF837-95B7-4FA5-9156-9D0E32C29022}"/>
    <cellStyle name="Comma 5 3 3 2 3 3 3" xfId="25347" xr:uid="{87F90656-A706-44B2-94F4-167A6B4978EC}"/>
    <cellStyle name="Comma 5 3 3 2 3 3 3 2" xfId="37799" xr:uid="{F4531222-F85E-478C-A1A5-D9109176DF29}"/>
    <cellStyle name="Comma 5 3 3 2 3 3 4" xfId="33262" xr:uid="{8B497AE6-1B42-46E5-A3C9-01334AD70DF5}"/>
    <cellStyle name="Comma 5 3 3 2 3 4" xfId="18242" xr:uid="{B7C9EE55-D39D-4685-9ADA-CEE056D767CF}"/>
    <cellStyle name="Comma 5 3 3 2 3 4 2" xfId="28955" xr:uid="{6E98AA73-F379-411D-B0BC-E2F3580A31F3}"/>
    <cellStyle name="Comma 5 3 3 2 3 4 2 2" xfId="41405" xr:uid="{2EF56276-5B4F-4966-B576-ECD1E16F0D96}"/>
    <cellStyle name="Comma 5 3 3 2 3 4 3" xfId="24993" xr:uid="{CABD0BD7-F607-425B-B7F0-FCF588C2959D}"/>
    <cellStyle name="Comma 5 3 3 2 3 4 3 2" xfId="37446" xr:uid="{F2B37C13-D00E-407C-B0B3-3A6A287A8ABE}"/>
    <cellStyle name="Comma 5 3 3 2 3 4 4" xfId="32989" xr:uid="{929CC6FB-7F46-40B4-B775-6848F2B90FF5}"/>
    <cellStyle name="Comma 5 3 3 2 3 5" xfId="17549" xr:uid="{D859669F-7E13-46DD-8566-CF5B316D4818}"/>
    <cellStyle name="Comma 5 3 3 2 3 5 2" xfId="28796" xr:uid="{B7F86633-484B-4B2F-9D3F-1B547051830C}"/>
    <cellStyle name="Comma 5 3 3 2 3 5 2 2" xfId="41246" xr:uid="{3980F009-40DA-4DE2-861D-8E9FDC30D680}"/>
    <cellStyle name="Comma 5 3 3 2 3 5 3" xfId="24757" xr:uid="{663421C1-1AA8-4BF8-95BC-96CD905A69AC}"/>
    <cellStyle name="Comma 5 3 3 2 3 5 3 2" xfId="37210" xr:uid="{E4E9C818-2C73-4969-87D1-087347C3CEFD}"/>
    <cellStyle name="Comma 5 3 3 2 3 5 4" xfId="32830" xr:uid="{4C9D9781-390B-47DF-A4D3-0869E80ECD8A}"/>
    <cellStyle name="Comma 5 3 3 2 3 6" xfId="16194" xr:uid="{B1B1A7DE-541C-4414-AF8F-7F0167295C16}"/>
    <cellStyle name="Comma 5 3 3 2 3 6 2" xfId="28371" xr:uid="{A81AEDC2-3C3F-477A-984C-EA82851493DD}"/>
    <cellStyle name="Comma 5 3 3 2 3 6 2 2" xfId="40821" xr:uid="{7C3F67A0-4E52-4025-96DA-938E43D4182A}"/>
    <cellStyle name="Comma 5 3 3 2 3 6 3" xfId="24330" xr:uid="{DFFF31A6-8B3E-472E-B93F-53DEA1A65309}"/>
    <cellStyle name="Comma 5 3 3 2 3 6 3 2" xfId="36784" xr:uid="{4013E19F-3E8A-4CD9-9210-6AC04B80FD1F}"/>
    <cellStyle name="Comma 5 3 3 2 3 6 4" xfId="32405" xr:uid="{7C92BE3A-68CE-4F8E-BF2F-92F50C7B200C}"/>
    <cellStyle name="Comma 5 3 3 2 3 7" xfId="27576" xr:uid="{B7CE0C7F-504B-489B-A649-065C89535217}"/>
    <cellStyle name="Comma 5 3 3 2 3 7 2" xfId="40026" xr:uid="{31C71520-7A31-4E5B-8960-87A9AA27FA5A}"/>
    <cellStyle name="Comma 5 3 3 2 3 8" xfId="23389" xr:uid="{1550F4BD-7B69-44B2-A199-F36C55AFDC2F}"/>
    <cellStyle name="Comma 5 3 3 2 3 8 2" xfId="35844" xr:uid="{79D97B47-44F7-4989-A03B-8A878EECE75C}"/>
    <cellStyle name="Comma 5 3 3 2 3 9" xfId="31610" xr:uid="{613AA94A-4F24-4A42-BE1A-5F33752C8F44}"/>
    <cellStyle name="Comma 5 3 3 2 4" xfId="14101" xr:uid="{7B175470-CC14-46AD-B5AC-973852A8AB12}"/>
    <cellStyle name="Comma 5 3 3 2 4 2" xfId="20115" xr:uid="{B44A7D40-EF39-4C02-8EE3-CE753E3818AA}"/>
    <cellStyle name="Comma 5 3 3 2 4 2 2" xfId="29331" xr:uid="{FF9AA933-0E66-42E8-BE95-787951D12DD3}"/>
    <cellStyle name="Comma 5 3 3 2 4 2 2 2" xfId="41781" xr:uid="{FC9003B7-BF4A-43CE-AE5F-9DC192BEA721}"/>
    <cellStyle name="Comma 5 3 3 2 4 2 3" xfId="25451" xr:uid="{BBD51EEA-1733-4274-925F-BAA5586D2CC8}"/>
    <cellStyle name="Comma 5 3 3 2 4 2 3 2" xfId="37902" xr:uid="{AADAFB3D-ABE0-427E-A707-C0F1D0B3616A}"/>
    <cellStyle name="Comma 5 3 3 2 4 2 4" xfId="33365" xr:uid="{1330523C-6962-4656-8504-CD5F8991DFF9}"/>
    <cellStyle name="Comma 5 3 3 2 4 3" xfId="18720" xr:uid="{5B2818A4-BDCF-4619-BFD6-31F7DD39E3A7}"/>
    <cellStyle name="Comma 5 3 3 2 4 3 2" xfId="29056" xr:uid="{DDC3BDD1-69FA-4D57-AD7E-F56AA2B65128}"/>
    <cellStyle name="Comma 5 3 3 2 4 3 2 2" xfId="41506" xr:uid="{EDD6CBDE-D7F0-406D-8BE1-D933D798F1FC}"/>
    <cellStyle name="Comma 5 3 3 2 4 3 3" xfId="25174" xr:uid="{535F8CBC-2082-4593-8568-DBE1F0F39781}"/>
    <cellStyle name="Comma 5 3 3 2 4 3 3 2" xfId="37626" xr:uid="{C74D2BD6-D7C9-4316-B704-31409F6196E7}"/>
    <cellStyle name="Comma 5 3 3 2 4 3 4" xfId="33090" xr:uid="{A7009B6C-007F-4299-B5F4-17DBF914CBDD}"/>
    <cellStyle name="Comma 5 3 3 2 4 4" xfId="16576" xr:uid="{5E85B623-E53D-4542-9BC1-BF7505B2420C}"/>
    <cellStyle name="Comma 5 3 3 2 4 4 2" xfId="28584" xr:uid="{461C95EC-1DD9-4C2C-BCAF-6F5B493C815B}"/>
    <cellStyle name="Comma 5 3 3 2 4 4 2 2" xfId="41034" xr:uid="{6C8F8212-1D8D-4760-934C-024B41DA9DC9}"/>
    <cellStyle name="Comma 5 3 3 2 4 4 3" xfId="24543" xr:uid="{2C20BF7B-A849-4E7F-8760-A22F9B44A07B}"/>
    <cellStyle name="Comma 5 3 3 2 4 4 3 2" xfId="36997" xr:uid="{0F594884-BBF5-4A59-B54F-2A84F66E8D16}"/>
    <cellStyle name="Comma 5 3 3 2 4 4 4" xfId="32618" xr:uid="{D4D9913A-BA66-4DE4-9287-8385D1AD8673}"/>
    <cellStyle name="Comma 5 3 3 2 4 5" xfId="27578" xr:uid="{4BD98635-7030-4F10-9924-1766F75E2221}"/>
    <cellStyle name="Comma 5 3 3 2 4 5 2" xfId="40028" xr:uid="{8800E1A9-C53B-4393-9B3C-422BB4B75146}"/>
    <cellStyle name="Comma 5 3 3 2 4 6" xfId="23391" xr:uid="{6E2FCCC3-BEF5-4ECA-B546-8872DB638D06}"/>
    <cellStyle name="Comma 5 3 3 2 4 6 2" xfId="35846" xr:uid="{A4A0CEC5-0957-4FE9-9157-1E67272CA5D0}"/>
    <cellStyle name="Comma 5 3 3 2 4 7" xfId="31612" xr:uid="{8E66AC1A-4D77-42C7-87B4-544E90EEFF13}"/>
    <cellStyle name="Comma 5 3 3 2 5" xfId="20947" xr:uid="{544B729B-E52B-4E3C-9415-D513FB34A4CD}"/>
    <cellStyle name="Comma 5 3 3 2 5 2" xfId="29470" xr:uid="{F64E9053-DBA1-46E1-BA8E-EDCD0D1AD685}"/>
    <cellStyle name="Comma 5 3 3 2 5 2 2" xfId="41920" xr:uid="{950B1733-F324-4FA7-911B-45FE42DE9B3B}"/>
    <cellStyle name="Comma 5 3 3 2 5 3" xfId="25592" xr:uid="{56096AAB-3E1B-4D7A-841F-78631D7B1E94}"/>
    <cellStyle name="Comma 5 3 3 2 5 3 2" xfId="38043" xr:uid="{E59D9C5B-6461-4D4B-9913-B1BC8C4DDFE4}"/>
    <cellStyle name="Comma 5 3 3 2 5 4" xfId="33504" xr:uid="{518FDCF8-C6DB-466B-A835-E53D9EF49B19}"/>
    <cellStyle name="Comma 5 3 3 2 6" xfId="17914" xr:uid="{3C37EF61-B7DA-46D9-9FB2-B9A6F4D6B1BB}"/>
    <cellStyle name="Comma 5 3 3 2 6 2" xfId="28889" xr:uid="{54EA2AA9-6656-4ABE-978C-711854FF0AB4}"/>
    <cellStyle name="Comma 5 3 3 2 6 2 2" xfId="41339" xr:uid="{2BDBEDA1-41D2-48BA-B80F-D13060E8F6D0}"/>
    <cellStyle name="Comma 5 3 3 2 6 3" xfId="24927" xr:uid="{A61429CB-ACDD-450E-BEE9-4E98B9272F92}"/>
    <cellStyle name="Comma 5 3 3 2 6 3 2" xfId="37380" xr:uid="{8D7C791A-DC1E-4F46-A30B-EB6C2EF9BE75}"/>
    <cellStyle name="Comma 5 3 3 2 6 4" xfId="32923" xr:uid="{27F3C751-EBF0-4572-9A72-D78008F05C54}"/>
    <cellStyle name="Comma 5 3 3 2 7" xfId="17101" xr:uid="{0397BE1E-72BD-420C-BF4F-25E65D0CE131}"/>
    <cellStyle name="Comma 5 3 3 2 7 2" xfId="28721" xr:uid="{C77A0127-B9AA-43EF-9D8B-7A74F0B825B4}"/>
    <cellStyle name="Comma 5 3 3 2 7 2 2" xfId="41171" xr:uid="{EA2D2189-2199-4F29-8E5C-4386C8D5A580}"/>
    <cellStyle name="Comma 5 3 3 2 7 3" xfId="24681" xr:uid="{EEB1DF5B-14BE-45F5-8C60-F4422D12E3F6}"/>
    <cellStyle name="Comma 5 3 3 2 7 3 2" xfId="37135" xr:uid="{CE13F72B-0F8E-4CC9-9651-048871B798DE}"/>
    <cellStyle name="Comma 5 3 3 2 7 4" xfId="32755" xr:uid="{D083ED6E-27AB-4278-B083-65F51B83B935}"/>
    <cellStyle name="Comma 5 3 3 2 8" xfId="15982" xr:uid="{DE01C97A-E6EE-48FD-A8BC-A713CD6CEDD5}"/>
    <cellStyle name="Comma 5 3 3 2 8 2" xfId="28263" xr:uid="{5F00DBC1-DA72-4773-B592-2A06E7E14D36}"/>
    <cellStyle name="Comma 5 3 3 2 8 2 2" xfId="40713" xr:uid="{749D372A-35E1-484D-AE5F-56DAFCD9AC34}"/>
    <cellStyle name="Comma 5 3 3 2 8 3" xfId="24222" xr:uid="{67BCFF9E-6BA2-411A-B402-F83B34E69BBC}"/>
    <cellStyle name="Comma 5 3 3 2 8 3 2" xfId="36676" xr:uid="{A0FC1402-62A7-41D6-A9B7-4CAA5621A874}"/>
    <cellStyle name="Comma 5 3 3 2 8 4" xfId="32297" xr:uid="{D70F95BD-30FC-4D70-B8EA-A777B69B91EE}"/>
    <cellStyle name="Comma 5 3 3 2 9" xfId="27573" xr:uid="{BAD761D9-1CA0-4B08-9EC7-AD0B8841D378}"/>
    <cellStyle name="Comma 5 3 3 2 9 2" xfId="40023" xr:uid="{C29744A6-EDBE-43C0-8525-7CB1525F2C44}"/>
    <cellStyle name="Comma 5 3 3 3" xfId="14102" xr:uid="{D8459981-9C97-49C5-9B6D-DA28405526EA}"/>
    <cellStyle name="Comma 5 3 3 3 2" xfId="14103" xr:uid="{895F5A1D-C371-483E-9652-517D0C105EC7}"/>
    <cellStyle name="Comma 5 3 3 3 2 2" xfId="20274" xr:uid="{6C751913-338A-46E8-AB70-329493BF3D87}"/>
    <cellStyle name="Comma 5 3 3 3 2 2 2" xfId="29363" xr:uid="{DF781434-6D97-4BAC-8486-4F60359BF124}"/>
    <cellStyle name="Comma 5 3 3 3 2 2 2 2" xfId="41813" xr:uid="{6E9E9143-0A92-49B5-B3D9-71949F7170D0}"/>
    <cellStyle name="Comma 5 3 3 3 2 2 3" xfId="25483" xr:uid="{C242C67E-E8FA-4A3E-9866-E42D841CC8E3}"/>
    <cellStyle name="Comma 5 3 3 3 2 2 3 2" xfId="37934" xr:uid="{95D483EB-782B-4AD3-85FD-0B27E12B262D}"/>
    <cellStyle name="Comma 5 3 3 3 2 2 4" xfId="33397" xr:uid="{332BE88B-BD0B-4A7A-A990-C8B0502CF630}"/>
    <cellStyle name="Comma 5 3 3 3 2 3" xfId="18879" xr:uid="{31CCD10E-13B5-410F-B0BA-A3B09D44EF86}"/>
    <cellStyle name="Comma 5 3 3 3 2 3 2" xfId="29088" xr:uid="{AF7FF2BE-C32D-43F5-B4F4-C5A2ECEF0144}"/>
    <cellStyle name="Comma 5 3 3 3 2 3 2 2" xfId="41538" xr:uid="{B770EA26-1960-426D-9E00-B01EEF4D34B3}"/>
    <cellStyle name="Comma 5 3 3 3 2 3 3" xfId="25206" xr:uid="{348FF1F3-A627-4476-A1B4-25A1E6CEFB50}"/>
    <cellStyle name="Comma 5 3 3 3 2 3 3 2" xfId="37658" xr:uid="{DCA73E6C-08ED-4CEA-B3CF-832D9774F4B7}"/>
    <cellStyle name="Comma 5 3 3 3 2 3 4" xfId="33122" xr:uid="{3F88EABD-CF1C-4383-86B3-2DC01971885E}"/>
    <cellStyle name="Comma 5 3 3 3 2 4" xfId="16657" xr:uid="{1C274C66-27D8-46C3-9621-27D18AACF5A1}"/>
    <cellStyle name="Comma 5 3 3 3 2 4 2" xfId="28616" xr:uid="{E6D6CB94-F662-46FA-94B9-9E9AE17894D9}"/>
    <cellStyle name="Comma 5 3 3 3 2 4 2 2" xfId="41066" xr:uid="{C36B6A47-7112-4025-BA46-CE83CC4F5A56}"/>
    <cellStyle name="Comma 5 3 3 3 2 4 3" xfId="24575" xr:uid="{9F79E920-B325-426A-82B8-EA60BAB8115D}"/>
    <cellStyle name="Comma 5 3 3 3 2 4 3 2" xfId="37029" xr:uid="{CA027D38-6AF9-4169-96AE-B168854153CE}"/>
    <cellStyle name="Comma 5 3 3 3 2 4 4" xfId="32650" xr:uid="{DFA8F96C-9A9E-49C8-B4D9-7A044725BEDD}"/>
    <cellStyle name="Comma 5 3 3 3 2 5" xfId="27580" xr:uid="{B5857B50-1DE2-4AC0-A436-AADA0F5A0FD2}"/>
    <cellStyle name="Comma 5 3 3 3 2 5 2" xfId="40030" xr:uid="{678E41CD-9EC0-4D37-A008-9CE9298A1460}"/>
    <cellStyle name="Comma 5 3 3 3 2 6" xfId="23393" xr:uid="{15F8ECF5-0904-4D28-9B0B-64C35F9AAF88}"/>
    <cellStyle name="Comma 5 3 3 3 2 6 2" xfId="35848" xr:uid="{8BC4A8AE-3300-4780-AE37-F44CB48F60A9}"/>
    <cellStyle name="Comma 5 3 3 3 2 7" xfId="31614" xr:uid="{1A6A23D9-F673-4B2C-B42C-3220EB84D7D4}"/>
    <cellStyle name="Comma 5 3 3 3 3" xfId="19475" xr:uid="{C15A48BC-F88D-432E-8F50-65590F2DF58D}"/>
    <cellStyle name="Comma 5 3 3 3 3 2" xfId="29194" xr:uid="{827A55C9-1B3A-44B0-8A47-E3E12292D5B5}"/>
    <cellStyle name="Comma 5 3 3 3 3 2 2" xfId="41644" xr:uid="{8A97DD78-71EF-4487-85AC-6FCA5BCE5057}"/>
    <cellStyle name="Comma 5 3 3 3 3 3" xfId="25313" xr:uid="{8EBEF815-B81D-4234-8DA0-DA019E941FAD}"/>
    <cellStyle name="Comma 5 3 3 3 3 3 2" xfId="37765" xr:uid="{B8AB0B35-DD7F-40AC-8574-7C41CCD1DA72}"/>
    <cellStyle name="Comma 5 3 3 3 3 4" xfId="33228" xr:uid="{6742A235-51C5-4489-A618-5EC8A4FB35C0}"/>
    <cellStyle name="Comma 5 3 3 3 4" xfId="18073" xr:uid="{0FE7CF47-B1CF-4C84-86D9-AE76DEE617B6}"/>
    <cellStyle name="Comma 5 3 3 3 4 2" xfId="28921" xr:uid="{9A5E82A9-DE45-4C6C-9CEB-BBF042305C19}"/>
    <cellStyle name="Comma 5 3 3 3 4 2 2" xfId="41371" xr:uid="{40364118-7249-406A-899E-4D13E1C9014B}"/>
    <cellStyle name="Comma 5 3 3 3 4 3" xfId="24959" xr:uid="{2D0FC1F7-A2A3-461D-9F73-087BFEE64739}"/>
    <cellStyle name="Comma 5 3 3 3 4 3 2" xfId="37412" xr:uid="{0A89A4BD-F4C4-48C2-BB97-8B198186F41A}"/>
    <cellStyle name="Comma 5 3 3 3 4 4" xfId="32955" xr:uid="{B70C09F3-C4E2-461D-B32C-4A270C7EE91C}"/>
    <cellStyle name="Comma 5 3 3 3 5" xfId="16104" xr:uid="{3EC37E4C-80CE-4282-A215-4F094AB80B88}"/>
    <cellStyle name="Comma 5 3 3 3 5 2" xfId="28336" xr:uid="{12F82D32-3713-4FD2-B53A-BFF0991A49B3}"/>
    <cellStyle name="Comma 5 3 3 3 5 2 2" xfId="40786" xr:uid="{ACD8FF7A-D846-42EA-9A1B-178A989C2C02}"/>
    <cellStyle name="Comma 5 3 3 3 5 3" xfId="24295" xr:uid="{0C109E52-9644-4299-9A5A-66AFDFFE69D7}"/>
    <cellStyle name="Comma 5 3 3 3 5 3 2" xfId="36749" xr:uid="{CEA930B5-AABC-4555-8E91-0A58495B12A8}"/>
    <cellStyle name="Comma 5 3 3 3 5 4" xfId="32370" xr:uid="{EE5A3CCC-7BF0-4278-8005-58214C85057B}"/>
    <cellStyle name="Comma 5 3 3 3 6" xfId="27579" xr:uid="{9262DF3E-BC6E-4119-855B-99EBDD0BE66C}"/>
    <cellStyle name="Comma 5 3 3 3 6 2" xfId="40029" xr:uid="{00AEA2AA-413F-41B6-9634-D85926D92CA2}"/>
    <cellStyle name="Comma 5 3 3 3 7" xfId="23392" xr:uid="{EDB7BD47-D3F9-4C94-9B14-D3EF6C9EB6D4}"/>
    <cellStyle name="Comma 5 3 3 3 7 2" xfId="35847" xr:uid="{DE20202E-9197-4FE0-A0D0-55D6945D2050}"/>
    <cellStyle name="Comma 5 3 3 3 8" xfId="31613" xr:uid="{A572E402-87BB-45A1-AACC-2996F52F0913}"/>
    <cellStyle name="Comma 5 3 3 4" xfId="14104" xr:uid="{253F9788-9B12-4485-B88A-BAB28FFB5DEA}"/>
    <cellStyle name="Comma 5 3 3 4 2" xfId="18687" xr:uid="{B3FEDE7F-60F6-41EE-B702-FBAC1066E687}"/>
    <cellStyle name="Comma 5 3 3 4 2 2" xfId="29023" xr:uid="{7DAF19B5-A1E1-405A-BD0E-5908CA67DEB9}"/>
    <cellStyle name="Comma 5 3 3 4 2 2 2" xfId="41473" xr:uid="{041623E0-924B-416D-989A-5E1321A6A2C5}"/>
    <cellStyle name="Comma 5 3 3 4 2 3" xfId="25141" xr:uid="{BB11F12F-83CF-46D7-9D4C-1C18E6E8CE13}"/>
    <cellStyle name="Comma 5 3 3 4 2 3 2" xfId="37593" xr:uid="{876D93BE-DB29-49E6-9E23-151F28991E89}"/>
    <cellStyle name="Comma 5 3 3 4 2 4" xfId="33057" xr:uid="{297F54E0-799E-46A5-8E9A-1B83E0768CDC}"/>
    <cellStyle name="Comma 5 3 3 4 3" xfId="20080" xr:uid="{1AAEAA1F-B7A8-4118-AF77-0FA1825C3EE4}"/>
    <cellStyle name="Comma 5 3 3 4 3 2" xfId="29298" xr:uid="{EB82DDBD-B6C4-4C22-97C6-1863416E4F1A}"/>
    <cellStyle name="Comma 5 3 3 4 3 2 2" xfId="41748" xr:uid="{35378349-121D-4825-89F3-E454E01BE50D}"/>
    <cellStyle name="Comma 5 3 3 4 3 3" xfId="25418" xr:uid="{0E2CD7CB-FE71-47A0-84D8-C3AC079D9BA4}"/>
    <cellStyle name="Comma 5 3 3 4 3 3 2" xfId="37869" xr:uid="{310F0665-CDEB-461A-8074-629462F95C72}"/>
    <cellStyle name="Comma 5 3 3 4 3 4" xfId="33332" xr:uid="{8984040C-E25A-44A9-B7C8-435BFEB2DB85}"/>
    <cellStyle name="Comma 5 3 3 4 4" xfId="17855" xr:uid="{1E299976-5E51-4635-8ECA-2E2B3180D190}"/>
    <cellStyle name="Comma 5 3 3 4 4 2" xfId="28832" xr:uid="{0D43319C-7DD4-490F-AABF-F331F2BBCB62}"/>
    <cellStyle name="Comma 5 3 3 4 4 2 2" xfId="41282" xr:uid="{96286D3A-C89F-4CD3-B6CD-146C708B4E57}"/>
    <cellStyle name="Comma 5 3 3 4 4 3" xfId="24870" xr:uid="{63D3ACA3-C399-47D1-BD0B-6A810B33F65D}"/>
    <cellStyle name="Comma 5 3 3 4 4 3 2" xfId="37323" xr:uid="{56424519-00AA-470E-A85D-C356F7BB662B}"/>
    <cellStyle name="Comma 5 3 3 4 4 4" xfId="32866" xr:uid="{1C8DAF84-1B42-430C-97B7-9D0CEE941460}"/>
    <cellStyle name="Comma 5 3 3 4 5" xfId="16501" xr:uid="{11557435-10C2-4680-9513-D4E65F7B17ED}"/>
    <cellStyle name="Comma 5 3 3 4 5 2" xfId="28510" xr:uid="{40C8E1CE-26D0-4349-AABF-C5DB1FF1FD25}"/>
    <cellStyle name="Comma 5 3 3 4 5 2 2" xfId="40960" xr:uid="{136E0E8E-02CE-49E4-BD38-1B07DE767B14}"/>
    <cellStyle name="Comma 5 3 3 4 5 3" xfId="24469" xr:uid="{4AA46FF7-F260-47C8-8CD9-8D9E747ACFF9}"/>
    <cellStyle name="Comma 5 3 3 4 5 3 2" xfId="36923" xr:uid="{64783421-AD1E-4D99-9B9C-956405097A57}"/>
    <cellStyle name="Comma 5 3 3 4 5 4" xfId="32544" xr:uid="{AE767727-FC44-4328-9795-A71517235968}"/>
    <cellStyle name="Comma 5 3 3 4 6" xfId="27581" xr:uid="{A3F46E3A-9DB4-44A2-BAA1-5C4AF5A4F1AF}"/>
    <cellStyle name="Comma 5 3 3 4 6 2" xfId="40031" xr:uid="{902A5168-7B03-4A4B-BE70-A20516AEF7D6}"/>
    <cellStyle name="Comma 5 3 3 4 7" xfId="23394" xr:uid="{40066BE9-E235-48C5-A906-A287BFADCE34}"/>
    <cellStyle name="Comma 5 3 3 4 7 2" xfId="35849" xr:uid="{4CAC051E-E524-4229-897E-64EF4B73AED9}"/>
    <cellStyle name="Comma 5 3 3 4 8" xfId="31615" xr:uid="{DFCD97B3-8C96-4AAF-AC7A-459F69BC7746}"/>
    <cellStyle name="Comma 5 3 3 5" xfId="15814" xr:uid="{325D3EC2-7B06-4663-A0DB-94F1A7E4A658}"/>
    <cellStyle name="Comma 5 3 3 5 2" xfId="28096" xr:uid="{CF4DDEF5-FB16-4E5B-9559-02900B0EB8B5}"/>
    <cellStyle name="Comma 5 3 3 5 2 2" xfId="40546" xr:uid="{EA515EFA-36AD-45BF-ACE2-609DA8525CF7}"/>
    <cellStyle name="Comma 5 3 3 5 3" xfId="24055" xr:uid="{67EB1830-E33D-4B70-8C63-1BFEC97193FE}"/>
    <cellStyle name="Comma 5 3 3 5 3 2" xfId="36509" xr:uid="{0BB83365-DA2E-4E63-A707-5D7BE07AB94B}"/>
    <cellStyle name="Comma 5 3 3 5 4" xfId="32130" xr:uid="{3B1A5498-E944-43C2-A35F-E000D91AE348}"/>
    <cellStyle name="Comma 5 3 3 6" xfId="14095" xr:uid="{D75329F6-BD7A-40FA-840F-3E3C0E7F4C7B}"/>
    <cellStyle name="Comma 5 3 3 6 2" xfId="27572" xr:uid="{90FEF107-5C28-4203-87FA-860FB61D19DE}"/>
    <cellStyle name="Comma 5 3 3 6 2 2" xfId="40022" xr:uid="{920882A1-F7E0-4F99-AB85-DE81D51C0976}"/>
    <cellStyle name="Comma 5 3 3 6 3" xfId="23385" xr:uid="{FF2120B7-5350-4A5F-8F7D-24D231B66024}"/>
    <cellStyle name="Comma 5 3 3 6 3 2" xfId="35840" xr:uid="{730FED52-3349-449E-A7D9-CA427998692F}"/>
    <cellStyle name="Comma 5 3 3 6 4" xfId="31606" xr:uid="{0A1E0D42-A04B-490E-AB36-69BE695B3E31}"/>
    <cellStyle name="Comma 5 3 3 7" xfId="43183" xr:uid="{4C453875-DA91-4F1F-8FF7-D1B7531C09CB}"/>
    <cellStyle name="Comma 5 3 3 8" xfId="43758" xr:uid="{17581D35-474E-4ABF-9B12-7476D09936B6}"/>
    <cellStyle name="Comma 5 3 4" xfId="14105" xr:uid="{EB923650-616E-42B1-BBAE-55051A58F7EE}"/>
    <cellStyle name="Comma 5 3 4 10" xfId="23395" xr:uid="{BC6D0957-DFDB-46F0-B8E2-588F81919883}"/>
    <cellStyle name="Comma 5 3 4 10 2" xfId="35850" xr:uid="{0F45E774-36CE-42A8-B9C6-9ADEEF8F67CD}"/>
    <cellStyle name="Comma 5 3 4 11" xfId="31616" xr:uid="{ED92CD15-76D9-488E-93C8-B444F09CF4E8}"/>
    <cellStyle name="Comma 5 3 4 12" xfId="44075" xr:uid="{77FB9D32-CE15-47B9-AE4D-984BCCA2F2BF}"/>
    <cellStyle name="Comma 5 3 4 2" xfId="14106" xr:uid="{7C30E39D-C80F-48AE-9DD4-01A05E0807A3}"/>
    <cellStyle name="Comma 5 3 4 2 2" xfId="14107" xr:uid="{88A18D2E-24E9-4FDE-8D8A-86230A94ECD8}"/>
    <cellStyle name="Comma 5 3 4 2 2 2" xfId="20580" xr:uid="{623CC89B-E45C-498F-9ED6-62FBA80839E2}"/>
    <cellStyle name="Comma 5 3 4 2 2 2 2" xfId="29411" xr:uid="{0EB23452-B6FC-4FEC-9B7E-928C97128F76}"/>
    <cellStyle name="Comma 5 3 4 2 2 2 2 2" xfId="41861" xr:uid="{8200BDEB-FA8A-46A0-A413-99A8AFE042D3}"/>
    <cellStyle name="Comma 5 3 4 2 2 2 3" xfId="25531" xr:uid="{4D493A82-B56C-49DD-B22B-22CE266219CB}"/>
    <cellStyle name="Comma 5 3 4 2 2 2 3 2" xfId="37982" xr:uid="{273FF8D4-E1E3-41A9-A77C-897E59BA4DF6}"/>
    <cellStyle name="Comma 5 3 4 2 2 2 4" xfId="33445" xr:uid="{87ADE7D9-03AC-4060-B48C-CEB738D58D81}"/>
    <cellStyle name="Comma 5 3 4 2 2 3" xfId="19198" xr:uid="{715A0D27-E70E-46D2-A7C4-2244A4D25006}"/>
    <cellStyle name="Comma 5 3 4 2 2 3 2" xfId="29136" xr:uid="{CB906197-EC41-4A30-841C-8FB24291098E}"/>
    <cellStyle name="Comma 5 3 4 2 2 3 2 2" xfId="41586" xr:uid="{7BA59940-33CF-4C7D-A0EC-6E896D631FF4}"/>
    <cellStyle name="Comma 5 3 4 2 2 3 3" xfId="25254" xr:uid="{6E00E0E2-2410-44E9-BA48-D2DB6B0B90B5}"/>
    <cellStyle name="Comma 5 3 4 2 2 3 3 2" xfId="37706" xr:uid="{F4BC955B-DBE1-42A6-A9F7-E5DFCB627948}"/>
    <cellStyle name="Comma 5 3 4 2 2 3 4" xfId="33170" xr:uid="{5A00206A-F5D0-43A6-B8C3-BEE31D8A4093}"/>
    <cellStyle name="Comma 5 3 4 2 2 4" xfId="16826" xr:uid="{7C736302-910A-47FB-A076-3D8760D289F2}"/>
    <cellStyle name="Comma 5 3 4 2 2 4 2" xfId="28664" xr:uid="{5FE6143A-FCEE-4EBA-81D9-F9C9ED0B8D7D}"/>
    <cellStyle name="Comma 5 3 4 2 2 4 2 2" xfId="41114" xr:uid="{2AA2ACFA-5826-4820-AF01-A79EF39FE16B}"/>
    <cellStyle name="Comma 5 3 4 2 2 4 3" xfId="24623" xr:uid="{972E0298-BBD6-4FC9-B03B-0EB80FBB7795}"/>
    <cellStyle name="Comma 5 3 4 2 2 4 3 2" xfId="37077" xr:uid="{641CB14C-8C82-4480-9A29-C66828C4D8C0}"/>
    <cellStyle name="Comma 5 3 4 2 2 4 4" xfId="32698" xr:uid="{D825C445-60A5-4AC7-801E-E88593F3F54E}"/>
    <cellStyle name="Comma 5 3 4 2 2 5" xfId="27584" xr:uid="{3349D00D-E257-4F07-B60D-C3A1751CD888}"/>
    <cellStyle name="Comma 5 3 4 2 2 5 2" xfId="40034" xr:uid="{51539F45-FB07-4A27-9677-B688631FF5CF}"/>
    <cellStyle name="Comma 5 3 4 2 2 6" xfId="23397" xr:uid="{BE1F962F-327C-4AA3-B04D-A0DFBAE8E841}"/>
    <cellStyle name="Comma 5 3 4 2 2 6 2" xfId="35852" xr:uid="{7E00D44F-A72E-4C18-98AA-6B8981E99CCB}"/>
    <cellStyle name="Comma 5 3 4 2 2 7" xfId="31618" xr:uid="{72C068DD-7668-4993-8940-2B72F4D44C22}"/>
    <cellStyle name="Comma 5 3 4 2 3" xfId="19789" xr:uid="{E69C7DF6-44D4-4BE3-B594-BB63B0D2CF7C}"/>
    <cellStyle name="Comma 5 3 4 2 3 2" xfId="29242" xr:uid="{2A127C59-9528-4B92-A866-DEEE2C3112AE}"/>
    <cellStyle name="Comma 5 3 4 2 3 2 2" xfId="41692" xr:uid="{450E22CF-7480-4F4B-BE06-71A9EE80485C}"/>
    <cellStyle name="Comma 5 3 4 2 3 3" xfId="25361" xr:uid="{97643F8E-B406-4863-93A1-02809EA2C1D0}"/>
    <cellStyle name="Comma 5 3 4 2 3 3 2" xfId="37813" xr:uid="{02C79296-47DC-4330-A42E-D464819EA1B0}"/>
    <cellStyle name="Comma 5 3 4 2 3 4" xfId="33276" xr:uid="{06413F2F-0853-452F-BD8D-1AAC7B6F8890}"/>
    <cellStyle name="Comma 5 3 4 2 4" xfId="18468" xr:uid="{FD226D18-EEE8-4127-AF3A-309501A38809}"/>
    <cellStyle name="Comma 5 3 4 2 4 2" xfId="28969" xr:uid="{01E1B50F-B88E-4188-AA41-7F8F0C073020}"/>
    <cellStyle name="Comma 5 3 4 2 4 2 2" xfId="41419" xr:uid="{F3852B1B-3AC2-431C-B921-904ABBE1BBEE}"/>
    <cellStyle name="Comma 5 3 4 2 4 3" xfId="25086" xr:uid="{3754178F-3455-44D4-BFEB-4F1662A871FB}"/>
    <cellStyle name="Comma 5 3 4 2 4 3 2" xfId="37539" xr:uid="{C626299A-EFB0-4425-A3A5-1842A69EAC3C}"/>
    <cellStyle name="Comma 5 3 4 2 4 4" xfId="33003" xr:uid="{CAEBE96E-2992-4385-8B03-F946560F6A01}"/>
    <cellStyle name="Comma 5 3 4 2 5" xfId="17246" xr:uid="{5115CA13-0C63-4B6B-92C0-99743920D9E6}"/>
    <cellStyle name="Comma 5 3 4 2 5 2" xfId="28735" xr:uid="{D013FFEC-015B-4DA1-84DB-8625FD6356D1}"/>
    <cellStyle name="Comma 5 3 4 2 5 2 2" xfId="41185" xr:uid="{4509E061-FF96-44EB-8F56-2A292FCE8E73}"/>
    <cellStyle name="Comma 5 3 4 2 5 3" xfId="24696" xr:uid="{145344BC-8EE7-45BC-9BC1-F206402AA018}"/>
    <cellStyle name="Comma 5 3 4 2 5 3 2" xfId="37149" xr:uid="{40252B5B-7616-40A4-B81A-C1E6D3B528CC}"/>
    <cellStyle name="Comma 5 3 4 2 5 4" xfId="32769" xr:uid="{EAB93079-59AC-4A05-A3B0-0EEF20D729BB}"/>
    <cellStyle name="Comma 5 3 4 2 6" xfId="16273" xr:uid="{6ACB7DA0-FEE8-4DDA-91AD-62391D5C518E}"/>
    <cellStyle name="Comma 5 3 4 2 6 2" xfId="28386" xr:uid="{7438C72F-9DB8-4B23-A3D1-9BDB2F5B8129}"/>
    <cellStyle name="Comma 5 3 4 2 6 2 2" xfId="40836" xr:uid="{ECB81B38-3DA9-46E4-A2B3-CEA5279315E6}"/>
    <cellStyle name="Comma 5 3 4 2 6 3" xfId="24345" xr:uid="{43B776D9-9D25-4E98-BEF9-03DECA6A5914}"/>
    <cellStyle name="Comma 5 3 4 2 6 3 2" xfId="36799" xr:uid="{342DD493-745E-44E3-8F73-C52E86AF8215}"/>
    <cellStyle name="Comma 5 3 4 2 6 4" xfId="32420" xr:uid="{848F4DC6-014A-4987-A47C-8A6D478B6D85}"/>
    <cellStyle name="Comma 5 3 4 2 7" xfId="27583" xr:uid="{548C274A-D918-4114-82E3-7717B3CEF585}"/>
    <cellStyle name="Comma 5 3 4 2 7 2" xfId="40033" xr:uid="{78A28F50-6490-43BB-9DA3-A16EA8585D10}"/>
    <cellStyle name="Comma 5 3 4 2 8" xfId="23396" xr:uid="{8FD63634-7CC7-4374-BFFF-450CF6FDAA6E}"/>
    <cellStyle name="Comma 5 3 4 2 8 2" xfId="35851" xr:uid="{36C2538F-14DE-48B3-B6AC-516985562B78}"/>
    <cellStyle name="Comma 5 3 4 2 9" xfId="31617" xr:uid="{8256E650-236B-4F4B-997D-5BBFFC00F3D8}"/>
    <cellStyle name="Comma 5 3 4 3" xfId="14108" xr:uid="{749BFDC6-9E73-4E25-9A21-57CD791D1E44}"/>
    <cellStyle name="Comma 5 3 4 3 2" xfId="14109" xr:uid="{03B1E1BC-072D-4B5E-B21F-F66FC7C2A8BA}"/>
    <cellStyle name="Comma 5 3 4 3 2 2" xfId="20354" xr:uid="{48836DAC-C171-453C-92A3-E94C2881E8B3}"/>
    <cellStyle name="Comma 5 3 4 3 2 2 2" xfId="29376" xr:uid="{B55616D7-DBF5-446C-A5CD-D0C551C1D771}"/>
    <cellStyle name="Comma 5 3 4 3 2 2 2 2" xfId="41826" xr:uid="{7F60C7D5-3813-46C0-A69A-0412D0BAB71D}"/>
    <cellStyle name="Comma 5 3 4 3 2 2 3" xfId="25496" xr:uid="{3852A70C-69D0-4623-B8AC-89FF6088ED79}"/>
    <cellStyle name="Comma 5 3 4 3 2 2 3 2" xfId="37947" xr:uid="{94641822-CA83-4902-B810-663C34217BE5}"/>
    <cellStyle name="Comma 5 3 4 3 2 2 4" xfId="33410" xr:uid="{38249D55-661E-4F92-A88D-0AC378476B17}"/>
    <cellStyle name="Comma 5 3 4 3 2 3" xfId="18971" xr:uid="{23758AF4-08F6-4F2C-A55F-88D53A6464AF}"/>
    <cellStyle name="Comma 5 3 4 3 2 3 2" xfId="29101" xr:uid="{D03D2FB2-A53F-4610-AD90-DACA6BEABFA4}"/>
    <cellStyle name="Comma 5 3 4 3 2 3 2 2" xfId="41551" xr:uid="{9A176585-E358-47F5-AB43-B23F85F33C75}"/>
    <cellStyle name="Comma 5 3 4 3 2 3 3" xfId="25219" xr:uid="{87B33FC8-AF85-4DF3-8291-C951B1CB2EF2}"/>
    <cellStyle name="Comma 5 3 4 3 2 3 3 2" xfId="37671" xr:uid="{3B3DF70B-8D74-4272-96DC-7F0535E0402D}"/>
    <cellStyle name="Comma 5 3 4 3 2 3 4" xfId="33135" xr:uid="{539315B7-EB7A-47D7-B8EC-7410F032C436}"/>
    <cellStyle name="Comma 5 3 4 3 2 4" xfId="16698" xr:uid="{D7D8E92C-F47E-44CC-8D96-863C7C38FEA5}"/>
    <cellStyle name="Comma 5 3 4 3 2 4 2" xfId="28629" xr:uid="{EAAE8FF1-76DE-4002-92A2-8BBAC86A170A}"/>
    <cellStyle name="Comma 5 3 4 3 2 4 2 2" xfId="41079" xr:uid="{8F927F53-4162-4F70-AAD5-157EED65A097}"/>
    <cellStyle name="Comma 5 3 4 3 2 4 3" xfId="24588" xr:uid="{32926C02-C4D4-48E9-998D-C63ADF4702D5}"/>
    <cellStyle name="Comma 5 3 4 3 2 4 3 2" xfId="37042" xr:uid="{56739A95-6CB8-4718-A758-8A2798A0E33D}"/>
    <cellStyle name="Comma 5 3 4 3 2 4 4" xfId="32663" xr:uid="{EE03BE5F-7FD1-42AB-9551-68123F95C546}"/>
    <cellStyle name="Comma 5 3 4 3 2 5" xfId="27586" xr:uid="{0B51F227-A047-41BF-94F6-CB36362342AE}"/>
    <cellStyle name="Comma 5 3 4 3 2 5 2" xfId="40036" xr:uid="{B624ACF1-F482-4542-9D68-E29AF6D10EB5}"/>
    <cellStyle name="Comma 5 3 4 3 2 6" xfId="23399" xr:uid="{568B6BD8-7B05-429A-B0C5-D34CC77459EE}"/>
    <cellStyle name="Comma 5 3 4 3 2 6 2" xfId="35854" xr:uid="{07CEDEB4-1D50-4120-A1DB-C9615AFC4C87}"/>
    <cellStyle name="Comma 5 3 4 3 2 7" xfId="31620" xr:uid="{80EFCE1D-C17F-4653-87D2-F076CAA55DE7}"/>
    <cellStyle name="Comma 5 3 4 3 3" xfId="19566" xr:uid="{53C89AE4-6B72-4E3F-B53F-B8C9716EBDB3}"/>
    <cellStyle name="Comma 5 3 4 3 3 2" xfId="29207" xr:uid="{F6F76957-C791-4BE1-BE7C-A3DA6E28A861}"/>
    <cellStyle name="Comma 5 3 4 3 3 2 2" xfId="41657" xr:uid="{87DFE131-45A6-422B-A3E6-D75FD8126202}"/>
    <cellStyle name="Comma 5 3 4 3 3 3" xfId="25326" xr:uid="{BD92239E-ADE7-454D-ACD0-658FA387AE7E}"/>
    <cellStyle name="Comma 5 3 4 3 3 3 2" xfId="37778" xr:uid="{FC899EF7-CB61-4BBD-AE00-F607C7F0029C}"/>
    <cellStyle name="Comma 5 3 4 3 3 4" xfId="33241" xr:uid="{A922EB56-5415-4F41-AFC4-DBABFCC48519}"/>
    <cellStyle name="Comma 5 3 4 3 4" xfId="18164" xr:uid="{EC6E57F7-3DC2-40C1-9C4C-54E24D3098F4}"/>
    <cellStyle name="Comma 5 3 4 3 4 2" xfId="28934" xr:uid="{7FF4CA4B-47E0-4F12-89B4-D61FA3216D34}"/>
    <cellStyle name="Comma 5 3 4 3 4 2 2" xfId="41384" xr:uid="{9F968A33-975A-4CF0-8702-2C936B0EDAE0}"/>
    <cellStyle name="Comma 5 3 4 3 4 3" xfId="24972" xr:uid="{24370561-A0E0-4A04-A449-610C2C31F031}"/>
    <cellStyle name="Comma 5 3 4 3 4 3 2" xfId="37425" xr:uid="{861196F3-BFDD-4091-BC39-7DD333752225}"/>
    <cellStyle name="Comma 5 3 4 3 4 4" xfId="32968" xr:uid="{9CAD979A-D35A-475C-ACEA-BA1D4B2CC907}"/>
    <cellStyle name="Comma 5 3 4 3 5" xfId="17468" xr:uid="{C5BCD2E2-EE1C-4AD9-98A5-B78F3974F9B1}"/>
    <cellStyle name="Comma 5 3 4 3 5 2" xfId="28774" xr:uid="{9DA747DC-92F1-439C-B15A-E3E33E65E0E7}"/>
    <cellStyle name="Comma 5 3 4 3 5 2 2" xfId="41224" xr:uid="{C7B390FE-704B-4D0C-ADFF-CAAFD9D1D030}"/>
    <cellStyle name="Comma 5 3 4 3 5 3" xfId="24735" xr:uid="{9E006747-5534-4814-97F1-C6926027B333}"/>
    <cellStyle name="Comma 5 3 4 3 5 3 2" xfId="37188" xr:uid="{E3874B33-7C3E-4E84-8A15-2C23299C3AA3}"/>
    <cellStyle name="Comma 5 3 4 3 5 4" xfId="32808" xr:uid="{FB95D8FF-CDEB-46B3-B518-5693FBB333A9}"/>
    <cellStyle name="Comma 5 3 4 3 6" xfId="16146" xr:uid="{732BD021-9BC6-4D6D-BA3B-75CD0153676A}"/>
    <cellStyle name="Comma 5 3 4 3 6 2" xfId="28350" xr:uid="{F5284A50-22C3-4DBC-A919-92BB23CCDF83}"/>
    <cellStyle name="Comma 5 3 4 3 6 2 2" xfId="40800" xr:uid="{1192D3BF-BF2E-4FF4-80B7-5DDD41BE213D}"/>
    <cellStyle name="Comma 5 3 4 3 6 3" xfId="24309" xr:uid="{7BEA0BE3-2D03-4C4B-AC3F-B7FE1478451B}"/>
    <cellStyle name="Comma 5 3 4 3 6 3 2" xfId="36763" xr:uid="{B15B890F-A912-4D31-A63D-68916F63BF95}"/>
    <cellStyle name="Comma 5 3 4 3 6 4" xfId="32384" xr:uid="{4AC4C6D8-9474-41B3-8113-BD763ED82AAE}"/>
    <cellStyle name="Comma 5 3 4 3 7" xfId="27585" xr:uid="{82A84D8B-04F6-4C28-AEA3-48C6FF33A377}"/>
    <cellStyle name="Comma 5 3 4 3 7 2" xfId="40035" xr:uid="{1B5DDB4D-BEE3-4090-92F6-1B531F3E44BB}"/>
    <cellStyle name="Comma 5 3 4 3 8" xfId="23398" xr:uid="{53E008FE-FBFB-4801-B2E3-D43F5FD4C7E1}"/>
    <cellStyle name="Comma 5 3 4 3 8 2" xfId="35853" xr:uid="{61CCE113-C228-428C-B1A8-F4ABFE161C47}"/>
    <cellStyle name="Comma 5 3 4 3 9" xfId="31619" xr:uid="{B5922B4C-AF90-44BF-A8BA-9ADFF0C5452B}"/>
    <cellStyle name="Comma 5 3 4 4" xfId="14110" xr:uid="{C8CD5C07-6EC4-43FA-817F-1F3308032A3C}"/>
    <cellStyle name="Comma 5 3 4 4 2" xfId="20094" xr:uid="{AF82B10F-52D6-4DDC-85EA-2DB90A2DD638}"/>
    <cellStyle name="Comma 5 3 4 4 2 2" xfId="29310" xr:uid="{3D04985B-A7E4-4DBE-B78D-CAAF0F43EABA}"/>
    <cellStyle name="Comma 5 3 4 4 2 2 2" xfId="41760" xr:uid="{F863973C-D82B-4C14-90FC-77A3E1CDCA15}"/>
    <cellStyle name="Comma 5 3 4 4 2 3" xfId="25430" xr:uid="{7DF1D674-7175-4675-8065-C731DCB6345D}"/>
    <cellStyle name="Comma 5 3 4 4 2 3 2" xfId="37881" xr:uid="{79F0B724-B3FB-4898-BA3D-231CD3EB1500}"/>
    <cellStyle name="Comma 5 3 4 4 2 4" xfId="33344" xr:uid="{D85114D6-CABB-43B3-8A34-6E3412FC8FC9}"/>
    <cellStyle name="Comma 5 3 4 4 3" xfId="18699" xr:uid="{E77FF4F0-FF19-4393-8C68-1503B136640E}"/>
    <cellStyle name="Comma 5 3 4 4 3 2" xfId="29035" xr:uid="{E5C79B99-1D97-4E47-9598-88FE5596E38F}"/>
    <cellStyle name="Comma 5 3 4 4 3 2 2" xfId="41485" xr:uid="{6C96FCA0-AAB1-46D1-944E-78C30CE46E24}"/>
    <cellStyle name="Comma 5 3 4 4 3 3" xfId="25153" xr:uid="{CCDD604A-B41D-48B6-9B42-07B626506360}"/>
    <cellStyle name="Comma 5 3 4 4 3 3 2" xfId="37605" xr:uid="{4F69E1DF-7591-4EE7-A3AA-B58513FF4C52}"/>
    <cellStyle name="Comma 5 3 4 4 3 4" xfId="33069" xr:uid="{7BEC404E-3AEF-4837-9962-025D33417501}"/>
    <cellStyle name="Comma 5 3 4 4 4" xfId="16555" xr:uid="{D9F6A505-1DAA-4FAB-9D30-3F33F0F51E72}"/>
    <cellStyle name="Comma 5 3 4 4 4 2" xfId="28563" xr:uid="{A957158D-D763-4658-9207-084CD77A4BFB}"/>
    <cellStyle name="Comma 5 3 4 4 4 2 2" xfId="41013" xr:uid="{7C105BC3-E234-42BA-9EA6-880DDFF1F06B}"/>
    <cellStyle name="Comma 5 3 4 4 4 3" xfId="24522" xr:uid="{940D10F3-4C09-4643-AD54-BFC59F913EBE}"/>
    <cellStyle name="Comma 5 3 4 4 4 3 2" xfId="36976" xr:uid="{92CB13DC-8BE2-4806-A126-B62CFD8880EC}"/>
    <cellStyle name="Comma 5 3 4 4 4 4" xfId="32597" xr:uid="{8D5AB87A-4103-40A4-863F-CDE4247DB322}"/>
    <cellStyle name="Comma 5 3 4 4 5" xfId="27587" xr:uid="{F3F1AD53-84DC-4948-9412-2EACFC21551C}"/>
    <cellStyle name="Comma 5 3 4 4 5 2" xfId="40037" xr:uid="{3D4A6AAF-DAAC-4B9C-8E4B-E9AC34D86190}"/>
    <cellStyle name="Comma 5 3 4 4 6" xfId="23400" xr:uid="{4AD7AE35-90D2-41E5-B273-69D4F339D884}"/>
    <cellStyle name="Comma 5 3 4 4 6 2" xfId="35855" xr:uid="{8954CDB0-4EBF-469C-932F-082B4253858A}"/>
    <cellStyle name="Comma 5 3 4 4 7" xfId="31621" xr:uid="{A923C95C-7C84-4B27-9E80-DCE143502D31}"/>
    <cellStyle name="Comma 5 3 4 5" xfId="20948" xr:uid="{E029ADDC-8CE4-4E05-889A-3ABEB5FFB7D7}"/>
    <cellStyle name="Comma 5 3 4 5 2" xfId="29471" xr:uid="{A50135FF-B221-4C2E-BBB3-9F774AC4FF67}"/>
    <cellStyle name="Comma 5 3 4 5 2 2" xfId="41921" xr:uid="{E3DD2A38-8EDE-4C7F-8D93-41AD8B7779BC}"/>
    <cellStyle name="Comma 5 3 4 5 3" xfId="25593" xr:uid="{B0165B51-D863-479A-8530-75A81DE39863}"/>
    <cellStyle name="Comma 5 3 4 5 3 2" xfId="38044" xr:uid="{89D1C581-5418-428A-A339-D359D89E704E}"/>
    <cellStyle name="Comma 5 3 4 5 4" xfId="33505" xr:uid="{00D256F3-E125-4006-B2A6-E317101EC1D9}"/>
    <cellStyle name="Comma 5 3 4 6" xfId="17893" xr:uid="{27B0036F-8205-4CA4-B5E4-6202578211C8}"/>
    <cellStyle name="Comma 5 3 4 6 2" xfId="28868" xr:uid="{42676DE4-3DB8-4E6C-B535-5EB3E818CC49}"/>
    <cellStyle name="Comma 5 3 4 6 2 2" xfId="41318" xr:uid="{9FF3808C-B666-412C-90F7-669B19ACB0B0}"/>
    <cellStyle name="Comma 5 3 4 6 3" xfId="24906" xr:uid="{DADAC269-8582-4122-9837-A8E108072C31}"/>
    <cellStyle name="Comma 5 3 4 6 3 2" xfId="37359" xr:uid="{03DB153D-58EB-4C6A-99D6-2505C41C2F49}"/>
    <cellStyle name="Comma 5 3 4 6 4" xfId="32902" xr:uid="{F6EFB463-9094-4D1A-817C-FA918472C865}"/>
    <cellStyle name="Comma 5 3 4 7" xfId="17023" xr:uid="{5F1B5DB6-70FB-47C1-B831-DA33BE3BA436}"/>
    <cellStyle name="Comma 5 3 4 7 2" xfId="28700" xr:uid="{12438769-409C-43BF-BDB8-E3E2589B3059}"/>
    <cellStyle name="Comma 5 3 4 7 2 2" xfId="41150" xr:uid="{2A66C793-F1AB-4D35-A5D2-66E08A183635}"/>
    <cellStyle name="Comma 5 3 4 7 3" xfId="24660" xr:uid="{4532D864-F275-483D-AF68-F7DBF0309512}"/>
    <cellStyle name="Comma 5 3 4 7 3 2" xfId="37114" xr:uid="{F9AA6B66-303A-43D5-A667-1D8E2998B79D}"/>
    <cellStyle name="Comma 5 3 4 7 4" xfId="32734" xr:uid="{AE74B8F2-0B40-4EB4-9FEB-6CD5E6AB1978}"/>
    <cellStyle name="Comma 5 3 4 8" xfId="15893" xr:uid="{5ABE4141-1198-4B79-821F-64245438DE7C}"/>
    <cellStyle name="Comma 5 3 4 8 2" xfId="28174" xr:uid="{996DE8A2-BBA3-449F-A646-69E9187BB7DC}"/>
    <cellStyle name="Comma 5 3 4 8 2 2" xfId="40624" xr:uid="{BD335E24-EA9C-4DAA-A0F1-29DEAF4B1E17}"/>
    <cellStyle name="Comma 5 3 4 8 3" xfId="24133" xr:uid="{45D870C8-F387-4A5B-A3D6-42563F37E695}"/>
    <cellStyle name="Comma 5 3 4 8 3 2" xfId="36587" xr:uid="{C63271DF-23FC-4CAF-AC4F-0C9757E21502}"/>
    <cellStyle name="Comma 5 3 4 8 4" xfId="32208" xr:uid="{F389E555-F5E4-4B35-90B6-E01CECEA787A}"/>
    <cellStyle name="Comma 5 3 4 9" xfId="27582" xr:uid="{E28654DA-EFDE-4B5B-8BC1-09A6F541D1B8}"/>
    <cellStyle name="Comma 5 3 4 9 2" xfId="40032" xr:uid="{0AA363AB-EFB6-4695-8C56-7C9F680B547E}"/>
    <cellStyle name="Comma 5 3 5" xfId="14111" xr:uid="{B019A8BC-5DA9-45DE-8622-4CBF305654A8}"/>
    <cellStyle name="Comma 5 3 5 2" xfId="14112" xr:uid="{F4CFA11D-D4AF-4A96-B43F-4F1B997C6F1A}"/>
    <cellStyle name="Comma 5 3 5 2 2" xfId="20195" xr:uid="{EEFEB148-1E5F-4283-A461-F44940564ADA}"/>
    <cellStyle name="Comma 5 3 5 2 2 2" xfId="29342" xr:uid="{0329AD49-AD92-45B0-B6DB-33B47E02FFCE}"/>
    <cellStyle name="Comma 5 3 5 2 2 2 2" xfId="41792" xr:uid="{3EABF22E-B350-4CD8-8DA7-4D65A24ADA4D}"/>
    <cellStyle name="Comma 5 3 5 2 2 3" xfId="25462" xr:uid="{D2C1FEFC-2F13-4986-96AF-C02D5FF149C8}"/>
    <cellStyle name="Comma 5 3 5 2 2 3 2" xfId="37913" xr:uid="{BF9E481C-A16A-408E-9C2E-CC19BD9E4DB7}"/>
    <cellStyle name="Comma 5 3 5 2 2 4" xfId="33376" xr:uid="{34610533-6F00-4B5C-88F7-F8614BD8C25A}"/>
    <cellStyle name="Comma 5 3 5 2 3" xfId="18800" xr:uid="{87DF25CF-B9D7-4361-8323-A0FA49F48900}"/>
    <cellStyle name="Comma 5 3 5 2 3 2" xfId="29067" xr:uid="{B386A43F-A00C-4D0B-BC83-8E92CC982F0A}"/>
    <cellStyle name="Comma 5 3 5 2 3 2 2" xfId="41517" xr:uid="{064177C2-73C8-4219-B6A1-1730C517CA44}"/>
    <cellStyle name="Comma 5 3 5 2 3 3" xfId="25185" xr:uid="{CE50B5BD-1325-4E9C-AFCF-A26D613B4AF7}"/>
    <cellStyle name="Comma 5 3 5 2 3 3 2" xfId="37637" xr:uid="{D4E55215-0E1A-4266-BFDD-849FB5C4AFED}"/>
    <cellStyle name="Comma 5 3 5 2 3 4" xfId="33101" xr:uid="{E7C22052-D161-40DA-946B-BD17DD1F43B2}"/>
    <cellStyle name="Comma 5 3 5 2 4" xfId="16608" xr:uid="{DA1EE73B-5CD1-4B93-A11A-9E4BD8891D7E}"/>
    <cellStyle name="Comma 5 3 5 2 4 2" xfId="28595" xr:uid="{F5058070-BE35-4976-8181-26049D217A36}"/>
    <cellStyle name="Comma 5 3 5 2 4 2 2" xfId="41045" xr:uid="{93B483B4-7C3E-401E-9564-BEDD49C9B4FD}"/>
    <cellStyle name="Comma 5 3 5 2 4 3" xfId="24554" xr:uid="{2796FA57-13AD-4336-AB86-C740E2081CA6}"/>
    <cellStyle name="Comma 5 3 5 2 4 3 2" xfId="37008" xr:uid="{79DBF4F9-0320-4C69-9FB9-DF9BDF7575BC}"/>
    <cellStyle name="Comma 5 3 5 2 4 4" xfId="32629" xr:uid="{5F59FB13-D1E3-4287-B4E3-38853DB57F64}"/>
    <cellStyle name="Comma 5 3 5 2 5" xfId="27589" xr:uid="{CFFB3FAF-3072-4E3E-AB2A-D02DA9EA5ECE}"/>
    <cellStyle name="Comma 5 3 5 2 5 2" xfId="40039" xr:uid="{A11EB9DF-0153-42A1-BD67-7033D41A7DA4}"/>
    <cellStyle name="Comma 5 3 5 2 6" xfId="23402" xr:uid="{B495739C-BD5D-4A83-AD91-4FA1FFFD5680}"/>
    <cellStyle name="Comma 5 3 5 2 6 2" xfId="35857" xr:uid="{EE4995AF-9FE0-43E2-9B9D-3B8900A41485}"/>
    <cellStyle name="Comma 5 3 5 2 7" xfId="31623" xr:uid="{4B24CF70-1122-461C-B31D-DFFC9C4E954E}"/>
    <cellStyle name="Comma 5 3 5 3" xfId="19396" xr:uid="{96AB21A4-3EF3-4AED-8DF5-B161EF41D87C}"/>
    <cellStyle name="Comma 5 3 5 3 2" xfId="29173" xr:uid="{8F43D6D7-A9D9-46AB-B759-715639671BCB}"/>
    <cellStyle name="Comma 5 3 5 3 2 2" xfId="41623" xr:uid="{B3CE70F9-A142-40FA-A3EF-C07DADDF07D1}"/>
    <cellStyle name="Comma 5 3 5 3 3" xfId="25292" xr:uid="{2B2D2CCA-403E-4EBB-ACAC-7F454F9D34DB}"/>
    <cellStyle name="Comma 5 3 5 3 3 2" xfId="37744" xr:uid="{7E9D078B-4A98-4F54-9B30-653EB307191A}"/>
    <cellStyle name="Comma 5 3 5 3 4" xfId="33207" xr:uid="{31858F2E-1F36-4CBB-A8BF-0F990E37037A}"/>
    <cellStyle name="Comma 5 3 5 4" xfId="17995" xr:uid="{8631A4F1-02F8-4638-82B3-F438C053630B}"/>
    <cellStyle name="Comma 5 3 5 4 2" xfId="28900" xr:uid="{0BA796E7-02AE-41E0-B947-D2236327F6C8}"/>
    <cellStyle name="Comma 5 3 5 4 2 2" xfId="41350" xr:uid="{2658F637-6132-4BB1-85C3-E24474ED2EB7}"/>
    <cellStyle name="Comma 5 3 5 4 3" xfId="24938" xr:uid="{DC5FF469-751F-4D26-A0FC-D3DDBBECB96B}"/>
    <cellStyle name="Comma 5 3 5 4 3 2" xfId="37391" xr:uid="{667E5133-7DE9-449E-A1B2-B436E8F87A9D}"/>
    <cellStyle name="Comma 5 3 5 4 4" xfId="32934" xr:uid="{41B04187-3BE7-4878-9CE7-E72DEA0BDE34}"/>
    <cellStyle name="Comma 5 3 5 5" xfId="16056" xr:uid="{D14FF70E-654A-4F69-8682-DA617BE73CBA}"/>
    <cellStyle name="Comma 5 3 5 5 2" xfId="28315" xr:uid="{8BD0DEFA-B542-4AEC-B57B-8FB72B62AEEA}"/>
    <cellStyle name="Comma 5 3 5 5 2 2" xfId="40765" xr:uid="{A17390A5-9B5C-4AF2-A388-29012A492A5E}"/>
    <cellStyle name="Comma 5 3 5 5 3" xfId="24274" xr:uid="{1D30E30B-4F0B-4C66-A935-1F3571D8FE3B}"/>
    <cellStyle name="Comma 5 3 5 5 3 2" xfId="36728" xr:uid="{B4DC2F2E-AD79-4F20-860D-7482CDB97F20}"/>
    <cellStyle name="Comma 5 3 5 5 4" xfId="32349" xr:uid="{29ACCA2E-B695-4009-81A5-A17C78707A65}"/>
    <cellStyle name="Comma 5 3 5 6" xfId="27588" xr:uid="{0AA824A9-D47E-47DF-BACC-6EB1F34321F1}"/>
    <cellStyle name="Comma 5 3 5 6 2" xfId="40038" xr:uid="{B3AD5E16-CB97-4AE3-A9E9-2E88A51BBCF9}"/>
    <cellStyle name="Comma 5 3 5 7" xfId="23401" xr:uid="{D921B391-B105-4422-80D9-E3D2927C8D7E}"/>
    <cellStyle name="Comma 5 3 5 7 2" xfId="35856" xr:uid="{2939505E-4466-4D79-B12C-6DB5F7ED1019}"/>
    <cellStyle name="Comma 5 3 5 8" xfId="31622" xr:uid="{DD8F3F59-E9EB-4FE3-BFFA-0997B383C451}"/>
    <cellStyle name="Comma 5 3 5 9" xfId="44146" xr:uid="{14B775C0-4163-41FB-BB57-FBD2535F2A2E}"/>
    <cellStyle name="Comma 5 3 6" xfId="14113" xr:uid="{41B16098-1105-456A-83C8-BC55C7595030}"/>
    <cellStyle name="Comma 5 3 6 2" xfId="18646" xr:uid="{86A7B902-BDFF-4B2D-8155-0D3B29D22779}"/>
    <cellStyle name="Comma 5 3 6 2 2" xfId="29003" xr:uid="{62DBEE16-42F5-4B79-9036-E5C7F6331289}"/>
    <cellStyle name="Comma 5 3 6 2 2 2" xfId="41453" xr:uid="{18DAB22B-137A-4F93-8708-45402CFED693}"/>
    <cellStyle name="Comma 5 3 6 2 3" xfId="25121" xr:uid="{85BC789D-20BB-46FC-9CC3-09C88BF692F8}"/>
    <cellStyle name="Comma 5 3 6 2 3 2" xfId="37573" xr:uid="{E7CE7DC9-3818-4064-BF0F-58841C8AB2EA}"/>
    <cellStyle name="Comma 5 3 6 2 4" xfId="33037" xr:uid="{E80E820F-6F87-4F79-9ACD-47AC7474F920}"/>
    <cellStyle name="Comma 5 3 6 3" xfId="20001" xr:uid="{CCD2AC27-5ADB-4A22-8E86-FC09D72CC6E6}"/>
    <cellStyle name="Comma 5 3 6 3 2" xfId="29277" xr:uid="{FE949DAC-1655-442F-9394-79018F097F4C}"/>
    <cellStyle name="Comma 5 3 6 3 2 2" xfId="41727" xr:uid="{F0FAAB75-CE9F-4C1A-9642-B89466DCBADA}"/>
    <cellStyle name="Comma 5 3 6 3 3" xfId="25397" xr:uid="{3EE164FE-C7DF-4B92-A256-5081808EC7CA}"/>
    <cellStyle name="Comma 5 3 6 3 3 2" xfId="37848" xr:uid="{A34BE283-FBEC-42BE-901A-6FB319C97349}"/>
    <cellStyle name="Comma 5 3 6 3 4" xfId="33311" xr:uid="{137DDF61-121D-4412-8B80-752E5C66BDEE}"/>
    <cellStyle name="Comma 5 3 6 4" xfId="17776" xr:uid="{16340BF3-CBF8-4124-9AF9-2FEEA4DDE4FA}"/>
    <cellStyle name="Comma 5 3 6 4 2" xfId="28811" xr:uid="{C83E3C60-497B-437F-9A13-997E16CFFF25}"/>
    <cellStyle name="Comma 5 3 6 4 2 2" xfId="41261" xr:uid="{FE09FE28-CD40-4EE1-B6D1-DE6890DA5DA5}"/>
    <cellStyle name="Comma 5 3 6 4 3" xfId="24849" xr:uid="{76C6DEDA-3BDF-4A14-8503-7D4B8B90C187}"/>
    <cellStyle name="Comma 5 3 6 4 3 2" xfId="37302" xr:uid="{4E605EE7-274A-44AE-9B95-75E4C8CF3DBD}"/>
    <cellStyle name="Comma 5 3 6 4 4" xfId="32845" xr:uid="{D7A9BC81-5D72-4E05-8AE8-F33E1ABA0011}"/>
    <cellStyle name="Comma 5 3 6 5" xfId="16385" xr:uid="{8ED3D404-2789-4D26-9BA1-6F9AB3B457BC}"/>
    <cellStyle name="Comma 5 3 6 5 2" xfId="28421" xr:uid="{B5CC1A99-6E39-4BA4-A955-0B11EEAF435F}"/>
    <cellStyle name="Comma 5 3 6 5 2 2" xfId="40871" xr:uid="{1CD27EC6-A441-4B4E-8CBD-EE720635A9B0}"/>
    <cellStyle name="Comma 5 3 6 5 3" xfId="24380" xr:uid="{D3FD2695-0315-466B-AD98-18A852E642C0}"/>
    <cellStyle name="Comma 5 3 6 5 3 2" xfId="36834" xr:uid="{02FBD9B2-5DBE-4467-B3DD-0267B9B7EBD4}"/>
    <cellStyle name="Comma 5 3 6 5 4" xfId="32455" xr:uid="{469DA603-26D1-497B-870E-509CFF87EA4A}"/>
    <cellStyle name="Comma 5 3 6 6" xfId="27590" xr:uid="{8515B86B-B95F-410A-B336-F3E5CD9A05AE}"/>
    <cellStyle name="Comma 5 3 6 6 2" xfId="40040" xr:uid="{E12295B2-D441-4E02-B647-1ED3EAFD103F}"/>
    <cellStyle name="Comma 5 3 6 7" xfId="23403" xr:uid="{77EC43C0-9235-499B-8D93-8A877DABC2E3}"/>
    <cellStyle name="Comma 5 3 6 7 2" xfId="35858" xr:uid="{14AF91EC-858F-4048-B7FC-B663565CF40C}"/>
    <cellStyle name="Comma 5 3 6 8" xfId="31624" xr:uid="{958DCFAF-32DD-455E-85FE-874261A1EBC1}"/>
    <cellStyle name="Comma 5 3 7" xfId="15698" xr:uid="{06791519-34A0-4815-948C-F5EE3686C764}"/>
    <cellStyle name="Comma 5 3 7 2" xfId="28007" xr:uid="{94B93360-596B-465E-84D3-B8BA7C95300A}"/>
    <cellStyle name="Comma 5 3 7 2 2" xfId="40457" xr:uid="{55088BC3-7687-4C03-BDDA-DE6DD6DFA8D4}"/>
    <cellStyle name="Comma 5 3 7 3" xfId="23966" xr:uid="{ECA8C5B2-07CC-4CBF-93E6-CF9A4CC88DD3}"/>
    <cellStyle name="Comma 5 3 7 3 2" xfId="36420" xr:uid="{274DF0BA-D787-451C-B58E-212EEFB1D898}"/>
    <cellStyle name="Comma 5 3 7 4" xfId="32041" xr:uid="{D1778810-F3BA-4700-8589-C9005BFD5F89}"/>
    <cellStyle name="Comma 5 3 8" xfId="14083" xr:uid="{65F1126E-1B43-46F0-9584-A8CCBB27F8EA}"/>
    <cellStyle name="Comma 5 3 8 2" xfId="27571" xr:uid="{2FB2F9AB-0D9E-46EF-A4B2-C1C70D2D694C}"/>
    <cellStyle name="Comma 5 3 8 2 2" xfId="40021" xr:uid="{982CA1C3-E94A-4716-88C3-C3A7ADB08CA7}"/>
    <cellStyle name="Comma 5 3 8 3" xfId="23384" xr:uid="{00966CB6-F6B1-47FA-A349-C8362FD47533}"/>
    <cellStyle name="Comma 5 3 8 3 2" xfId="35839" xr:uid="{99C26D35-C054-420A-A4E7-49D577FFC79D}"/>
    <cellStyle name="Comma 5 3 8 4" xfId="31605" xr:uid="{B8E6A26C-1EDE-4696-A339-5529A802B9E2}"/>
    <cellStyle name="Comma 5 3 9" xfId="42468" xr:uid="{8005B78B-E41B-4218-8AAE-3CDB1FCA6073}"/>
    <cellStyle name="Comma 5 4" xfId="388" xr:uid="{E930C08B-31A2-47BC-9A46-FD22452C1AB2}"/>
    <cellStyle name="Comma 5 4 2" xfId="12986" xr:uid="{9E296CC8-3B96-4A61-85D1-1445A993AEE9}"/>
    <cellStyle name="Comma 5 4 2 2" xfId="43563" xr:uid="{529DFDDB-43DF-471D-88C2-DF2E3E47CEA3}"/>
    <cellStyle name="Comma 5 4 2 3" xfId="44078" xr:uid="{DF649293-3496-47EC-8E89-10C4D8CB775B}"/>
    <cellStyle name="Comma 5 4 3" xfId="14114" xr:uid="{F33C7E6E-F6F1-40C3-9ED7-705E4A845E42}"/>
    <cellStyle name="Comma 5 4 3 2" xfId="44077" xr:uid="{3E9A67D8-109B-434B-8B3D-897567137246}"/>
    <cellStyle name="Comma 5 4 4" xfId="42890" xr:uid="{9D96F8D2-4BA1-42B5-8E7C-FDF1D4D02860}"/>
    <cellStyle name="Comma 5 4 4 2" xfId="43810" xr:uid="{5E225166-A524-4E67-A28D-AA66AFE0D2A1}"/>
    <cellStyle name="Comma 5 4 5" xfId="43699" xr:uid="{5D452D88-A70D-4820-B6B7-30B14BD8D6F4}"/>
    <cellStyle name="Comma 5 5" xfId="356" xr:uid="{5E007D9F-89D8-4EC4-BF53-5CE5FC1CA960}"/>
    <cellStyle name="Comma 5 5 10" xfId="16111" xr:uid="{3AE293D2-75B7-4A39-A3C0-4E36AA058E27}"/>
    <cellStyle name="Comma 5 5 11" xfId="14115" xr:uid="{10066FF4-28B4-45E0-8A69-40ABAB6AECE1}"/>
    <cellStyle name="Comma 5 5 12" xfId="43700" xr:uid="{4893D0EF-5732-4968-A559-A7B6A328DBA0}"/>
    <cellStyle name="Comma 5 5 2" xfId="12987" xr:uid="{1C466DF4-5909-41A8-ABBE-D828CB051323}"/>
    <cellStyle name="Comma 5 5 2 2" xfId="14117" xr:uid="{8824C3DC-4574-4860-ADF7-7A8348FA47AB}"/>
    <cellStyle name="Comma 5 5 2 2 2" xfId="20439" xr:uid="{BE7A7A04-25F8-4E04-B0AD-60E5D4FBCA5C}"/>
    <cellStyle name="Comma 5 5 2 2 3" xfId="19057" xr:uid="{F7C5740E-919D-4D0C-850B-CB70767F38BA}"/>
    <cellStyle name="Comma 5 5 2 2 4" xfId="17560" xr:uid="{3B045B71-5770-470B-BD64-4B38B94B7DCE}"/>
    <cellStyle name="Comma 5 5 2 2 5" xfId="16753" xr:uid="{7F4208A7-D8BE-45CD-A253-2E998378F875}"/>
    <cellStyle name="Comma 5 5 2 3" xfId="19650" xr:uid="{0F624775-6961-4036-8C67-1BCDA026BF1C}"/>
    <cellStyle name="Comma 5 5 2 4" xfId="18249" xr:uid="{183433CA-DA0D-40FC-BF26-523F11A31CB3}"/>
    <cellStyle name="Comma 5 5 2 5" xfId="17108" xr:uid="{24530BFA-898B-44AD-BF84-2DD2360A5ACD}"/>
    <cellStyle name="Comma 5 5 2 6" xfId="16200" xr:uid="{899F01DC-4D86-4AE6-8EFD-E67B8FA071CE}"/>
    <cellStyle name="Comma 5 5 2 7" xfId="14116" xr:uid="{97ECEE07-9680-4E9B-B2DE-CF74A23D9FE5}"/>
    <cellStyle name="Comma 5 5 2 8" xfId="44080" xr:uid="{D16752F1-68EE-4ADC-8ED3-8A6AA4769EDB}"/>
    <cellStyle name="Comma 5 5 3" xfId="14118" xr:uid="{21AD6CD5-7DAA-4317-9A77-D5FD25FD8AD7}"/>
    <cellStyle name="Comma 5 5 3 2" xfId="14119" xr:uid="{BF73A94B-006E-464A-BA39-D4A0F13D26FB}"/>
    <cellStyle name="Comma 5 5 3 2 2" xfId="20578" xr:uid="{ACE6CEDA-D1B3-486D-91AF-017C7731FC2E}"/>
    <cellStyle name="Comma 5 5 3 2 3" xfId="19196" xr:uid="{5044D692-A76F-4177-A199-156DA8815D12}"/>
    <cellStyle name="Comma 5 5 3 3" xfId="19787" xr:uid="{661DBE2F-6792-40EE-8A9E-42201A0DA26B}"/>
    <cellStyle name="Comma 5 5 3 4" xfId="18466" xr:uid="{09E6286E-F624-4666-BFD3-03966CA3CC1B}"/>
    <cellStyle name="Comma 5 5 3 5" xfId="17244" xr:uid="{5FE86637-B13D-4B6B-953C-1F560BC19F53}"/>
    <cellStyle name="Comma 5 5 3 6" xfId="44079" xr:uid="{6D2BBA7A-23D8-4F05-9258-686616455E26}"/>
    <cellStyle name="Comma 5 5 4" xfId="14120" xr:uid="{87676122-C131-4783-BDAC-05534790B87F}"/>
    <cellStyle name="Comma 5 5 4 2" xfId="20283" xr:uid="{397E4AB2-129A-4344-8431-2924A9712F86}"/>
    <cellStyle name="Comma 5 5 4 3" xfId="18888" xr:uid="{65A561CF-3CD3-4F2F-830B-A22D9A009C89}"/>
    <cellStyle name="Comma 5 5 4 4" xfId="17466" xr:uid="{D8E841FB-7105-44FD-BA8F-6008A2A35D10}"/>
    <cellStyle name="Comma 5 5 4 5" xfId="16663" xr:uid="{8D711099-A2E7-4BD0-9AE3-236F550F8EAA}"/>
    <cellStyle name="Comma 5 5 4 6" xfId="44211" xr:uid="{E00439C7-21DA-4705-9D5A-129833D47A0C}"/>
    <cellStyle name="Comma 5 5 5" xfId="17377" xr:uid="{3007C6C9-9381-47F4-9810-D14B533BA642}"/>
    <cellStyle name="Comma 5 5 5 2" xfId="20703" xr:uid="{E9B42C40-995E-4C4D-8623-12919804B98E}"/>
    <cellStyle name="Comma 5 5 6" xfId="19484" xr:uid="{A7827B6C-9318-43B1-9E4C-5C240A096C65}"/>
    <cellStyle name="Comma 5 5 7" xfId="20949" xr:uid="{B26A08C6-50C5-4098-8576-02D7846F6F1B}"/>
    <cellStyle name="Comma 5 5 8" xfId="18082" xr:uid="{E13627F6-891B-41CE-B1FD-A53339F26C16}"/>
    <cellStyle name="Comma 5 5 9" xfId="16940" xr:uid="{691860D2-B109-4FF4-9B6B-C8BAADB30096}"/>
    <cellStyle name="Comma 5 6" xfId="913" xr:uid="{32A3A089-5C95-42FF-B037-50C3B731A525}"/>
    <cellStyle name="Comma 5 6 2" xfId="14122" xr:uid="{816DF5FF-CEEB-4881-9C2F-BF922C56A8D1}"/>
    <cellStyle name="Comma 5 6 2 2" xfId="20352" xr:uid="{B793FDBF-0038-4E70-87B8-A3E97296090E}"/>
    <cellStyle name="Comma 5 6 2 3" xfId="18969" xr:uid="{1644BB1A-8CD9-4D3E-8F20-0E05EBDFAF66}"/>
    <cellStyle name="Comma 5 6 3" xfId="19564" xr:uid="{8A0B74E3-1E56-4BBF-B51C-B2350D79E6FE}"/>
    <cellStyle name="Comma 5 6 4" xfId="18162" xr:uid="{73121628-8E2E-4DA5-B4AE-A1F0DC3100ED}"/>
    <cellStyle name="Comma 5 6 5" xfId="17021" xr:uid="{F99E6B45-BDDF-4DAD-B9C1-4B6BDAD6910D}"/>
    <cellStyle name="Comma 5 6 6" xfId="14121" xr:uid="{C9B6A659-4425-492F-83AF-89ACA0436553}"/>
    <cellStyle name="Comma 5 6 7" xfId="43697" xr:uid="{024A0698-12AB-4FF4-8618-7750AAFFF15D}"/>
    <cellStyle name="Comma 5 7" xfId="1054" xr:uid="{D49A8B62-3010-41AA-8BE4-E9ACE8BC45A6}"/>
    <cellStyle name="Comma 5 7 2" xfId="14124" xr:uid="{9ED747EF-6DD9-46FA-9D4D-6343E2D5931E}"/>
    <cellStyle name="Comma 5 7 2 2" xfId="20193" xr:uid="{8ABD2D5E-1CF7-4D39-9589-D09BC7BA0F04}"/>
    <cellStyle name="Comma 5 7 2 3" xfId="18798" xr:uid="{77B81662-A101-4141-B3E4-75010FB64074}"/>
    <cellStyle name="Comma 5 7 2 4" xfId="44081" xr:uid="{A40EFB5F-1E28-4931-AA9E-BEA84F5F63E0}"/>
    <cellStyle name="Comma 5 7 3" xfId="19394" xr:uid="{51A1CB81-1C3A-44AF-B0D3-A8E5659F29D5}"/>
    <cellStyle name="Comma 5 7 4" xfId="17993" xr:uid="{A59BB911-8BA3-49BD-8BBC-8ED87776264D}"/>
    <cellStyle name="Comma 5 7 5" xfId="14123" xr:uid="{62A2219C-E3D9-4B91-AA52-02394148599D}"/>
    <cellStyle name="Comma 5 7 6" xfId="43746" xr:uid="{95B077B4-D951-4612-A902-8E26B7D77B8E}"/>
    <cellStyle name="Comma 5 8" xfId="13068" xr:uid="{150CCE96-1BFB-4F29-A0E1-C399F19E1189}"/>
    <cellStyle name="Comma 5 8 2" xfId="18644" xr:uid="{AA18ED5E-A737-4D27-BCCF-80C11E72D90B}"/>
    <cellStyle name="Comma 5 8 3" xfId="19999" xr:uid="{B7341174-EBDB-4435-9193-D4B95438A6BF}"/>
    <cellStyle name="Comma 5 8 4" xfId="17774" xr:uid="{C34BF3D1-041C-4181-8F23-5B13DF6EB073}"/>
    <cellStyle name="Comma 5 8 5" xfId="14125" xr:uid="{951ACF85-C5AA-454A-88BD-2DCA6D1B98F7}"/>
    <cellStyle name="Comma 5 8 6" xfId="44071" xr:uid="{65DC394B-4889-4EAD-B5C4-1744ACEA1D19}"/>
    <cellStyle name="Comma 5 9" xfId="876" xr:uid="{48773C1A-CA36-46A7-87B2-2B24A6B9A2D0}"/>
    <cellStyle name="Comma 5_แยกอายุ(ประชุมบอร์ด)" xfId="993" xr:uid="{2CACB66C-02EC-415E-8018-AE3D5A9533F5}"/>
    <cellStyle name="Comma 50" xfId="2829" xr:uid="{70BD2184-E8F3-49A5-BD3A-82F9E251AA2D}"/>
    <cellStyle name="Comma 50 2" xfId="43560" xr:uid="{2F23E7B3-EFFE-4BFF-9781-BC206565A21C}"/>
    <cellStyle name="Comma 50 3" xfId="43685" xr:uid="{8336EB51-3F3F-440B-9E23-14818170D4BA}"/>
    <cellStyle name="Comma 51" xfId="2832" xr:uid="{E2696895-8AD9-4051-A990-514562C68265}"/>
    <cellStyle name="Comma 51 2" xfId="43561" xr:uid="{FFD7C3A7-E6E6-4D21-9950-56E2E8663C1C}"/>
    <cellStyle name="Comma 51 3" xfId="43687" xr:uid="{1AE3B1B6-7DCE-4715-BB37-0726D71FA3F4}"/>
    <cellStyle name="Comma 52" xfId="2837" xr:uid="{249F4DE2-B9B3-4361-9B4B-8D67EB98CE9E}"/>
    <cellStyle name="Comma 53" xfId="2839" xr:uid="{98DE99ED-EDF6-491A-81C9-79BF303D073E}"/>
    <cellStyle name="Comma 54" xfId="2842" xr:uid="{38DC4B01-2159-4D71-A1B3-B1638B37374E}"/>
    <cellStyle name="Comma 54 4" xfId="28" xr:uid="{B7AAB55F-1293-4346-B539-826902173CF2}"/>
    <cellStyle name="Comma 55" xfId="2857" xr:uid="{08CCEED1-2DEB-4679-9918-C4BC8257F76B}"/>
    <cellStyle name="Comma 56" xfId="2863" xr:uid="{3D6C9E08-45D4-4796-875F-8EC81DB696A0}"/>
    <cellStyle name="Comma 57" xfId="6262" xr:uid="{8ACED4EA-EC52-4145-B1B0-706FA65B262E}"/>
    <cellStyle name="Comma 58" xfId="6270" xr:uid="{F0ED7EA9-C74B-4460-9E45-50853FE127B2}"/>
    <cellStyle name="Comma 59" xfId="6758" xr:uid="{3C71794E-CB22-48A2-BD2D-575F2D9555F7}"/>
    <cellStyle name="Comma 6" xfId="124" xr:uid="{5D0393F3-0888-4DC1-A1F0-72277C515E08}"/>
    <cellStyle name="Comma 6 10" xfId="42655" xr:uid="{64C8867E-8760-4ACB-9277-1A8F76822DDD}"/>
    <cellStyle name="Comma 6 11" xfId="43668" xr:uid="{9ED98E9F-0F8C-40F4-9610-01BA5B03E401}"/>
    <cellStyle name="Comma 6 2" xfId="297" xr:uid="{A02ABA9D-ED11-4ABD-B4D4-F9057064ACF2}"/>
    <cellStyle name="Comma 6 2 2" xfId="914" xr:uid="{9D2319DF-E3E3-4A18-8037-657BA42DC0EA}"/>
    <cellStyle name="Comma 6 2 2 2" xfId="14129" xr:uid="{F9FE75B5-F0F4-4C57-959A-76E45A8AE868}"/>
    <cellStyle name="Comma 6 2 2 2 2" xfId="14130" xr:uid="{AFA8D6B5-10B2-4217-BF52-39CDCBD2D3E8}"/>
    <cellStyle name="Comma 6 2 2 2 2 2" xfId="14131" xr:uid="{50D7E93F-CF7D-4F64-B79C-7B9E22134C53}"/>
    <cellStyle name="Comma 6 2 2 2 2 2 2" xfId="20583" xr:uid="{C9018483-EF9B-4643-B10C-0FA013AF7B4D}"/>
    <cellStyle name="Comma 6 2 2 2 2 2 3" xfId="19201" xr:uid="{AA1F340F-BFAB-4E5E-A234-063A5E12ADAE}"/>
    <cellStyle name="Comma 6 2 2 2 2 3" xfId="19792" xr:uid="{A6764A90-299A-4881-8047-544F43ADABAC}"/>
    <cellStyle name="Comma 6 2 2 2 2 4" xfId="18471" xr:uid="{8EE03C79-A06F-4CD9-9F5D-37863946ADE8}"/>
    <cellStyle name="Comma 6 2 2 2 2 5" xfId="17249" xr:uid="{CF268F44-2CBE-4F7F-A838-26A0CC07260F}"/>
    <cellStyle name="Comma 6 2 2 2 3" xfId="14132" xr:uid="{3ADA9D3A-45AF-422A-BF63-BAB90FCF86B0}"/>
    <cellStyle name="Comma 6 2 2 2 3 2" xfId="20357" xr:uid="{8A9EC1DF-9E87-44C1-9CBB-998FC75A03CF}"/>
    <cellStyle name="Comma 6 2 2 2 3 3" xfId="18974" xr:uid="{26EB427C-A0EE-4F7C-96CA-699668F906A2}"/>
    <cellStyle name="Comma 6 2 2 2 3 4" xfId="17471" xr:uid="{E42649CD-6D6B-4999-8717-50002A5E9135}"/>
    <cellStyle name="Comma 6 2 2 2 4" xfId="20761" xr:uid="{EDBE05A3-C7B3-4D03-B9F3-7EF560B67700}"/>
    <cellStyle name="Comma 6 2 2 2 5" xfId="19569" xr:uid="{8BD2728D-EDB4-435C-BFF4-A596441A2FA6}"/>
    <cellStyle name="Comma 6 2 2 2 6" xfId="20950" xr:uid="{06DAB9A7-8937-439D-B5E6-FBE5EB988313}"/>
    <cellStyle name="Comma 6 2 2 2 7" xfId="18167" xr:uid="{FB468B03-61E6-43B0-89BE-AA75F871C839}"/>
    <cellStyle name="Comma 6 2 2 2 8" xfId="17026" xr:uid="{572C5017-CA83-4905-9048-0FD74D2D86FC}"/>
    <cellStyle name="Comma 6 2 2 3" xfId="14133" xr:uid="{BF2771C0-7767-4223-B890-CC27D2FB4065}"/>
    <cellStyle name="Comma 6 2 2 3 2" xfId="14134" xr:uid="{F717886E-DB70-4090-81BA-1EE341AD7EA1}"/>
    <cellStyle name="Comma 6 2 2 3 2 2" xfId="20198" xr:uid="{F63F3CA0-4C8F-4079-A285-38CB4711254B}"/>
    <cellStyle name="Comma 6 2 2 3 2 3" xfId="18803" xr:uid="{14FFABE3-B536-4C17-9535-CC14A3C2DE64}"/>
    <cellStyle name="Comma 6 2 2 3 3" xfId="19399" xr:uid="{633359E5-652A-4C1A-A747-EE8D2CD99952}"/>
    <cellStyle name="Comma 6 2 2 3 4" xfId="17998" xr:uid="{E718A7B3-5557-4E67-B96E-04FC209AE930}"/>
    <cellStyle name="Comma 6 2 2 4" xfId="14135" xr:uid="{E70C743B-ECBF-4878-9941-C2E732B4B67C}"/>
    <cellStyle name="Comma 6 2 2 4 2" xfId="18648" xr:uid="{A3193233-469C-4C34-AE89-F74D5FD9F562}"/>
    <cellStyle name="Comma 6 2 2 4 3" xfId="20004" xr:uid="{F5DAFE40-76BF-4659-8692-123831A60732}"/>
    <cellStyle name="Comma 6 2 2 4 4" xfId="17779" xr:uid="{96B9576E-4D5B-4BBE-A9E9-DF2BB51FA6E3}"/>
    <cellStyle name="Comma 6 2 2 5" xfId="14128" xr:uid="{244BAEB0-5550-426D-83F5-545B902650B6}"/>
    <cellStyle name="Comma 6 2 3" xfId="1055" xr:uid="{250AC33B-BEBB-4E44-9D6C-A70423E3D259}"/>
    <cellStyle name="Comma 6 2 3 2" xfId="14137" xr:uid="{5B31E67E-91B0-4C25-8E28-30886EBD036E}"/>
    <cellStyle name="Comma 6 2 3 2 10" xfId="23406" xr:uid="{E38D49A6-3CDE-4973-A5B8-779AD5FC4742}"/>
    <cellStyle name="Comma 6 2 3 2 10 2" xfId="35861" xr:uid="{7EDE62BC-0383-4E86-BC30-D90A30CCE91F}"/>
    <cellStyle name="Comma 6 2 3 2 11" xfId="31627" xr:uid="{AA91EF92-9326-4CFE-B1A1-B6FA90B89642}"/>
    <cellStyle name="Comma 6 2 3 2 2" xfId="14138" xr:uid="{84C4B685-B86F-4C14-8D30-0D032C9A2983}"/>
    <cellStyle name="Comma 6 2 3 2 2 2" xfId="14139" xr:uid="{55EB2F4C-B32A-4F43-BB83-D3BCC8D70B3A}"/>
    <cellStyle name="Comma 6 2 3 2 2 2 2" xfId="20636" xr:uid="{0A7B2853-6323-4E58-882A-EF89F501E6C0}"/>
    <cellStyle name="Comma 6 2 3 2 2 2 2 2" xfId="29433" xr:uid="{D09ED9EA-7493-4CFE-9878-186EE49374D0}"/>
    <cellStyle name="Comma 6 2 3 2 2 2 2 2 2" xfId="41883" xr:uid="{3493A5EA-46FC-4684-AA27-496F5738C3CE}"/>
    <cellStyle name="Comma 6 2 3 2 2 2 2 3" xfId="25554" xr:uid="{75137E41-712C-4853-A045-3051188B0336}"/>
    <cellStyle name="Comma 6 2 3 2 2 2 2 3 2" xfId="38005" xr:uid="{1D2F3234-0BCB-4312-AEBC-D19698339C46}"/>
    <cellStyle name="Comma 6 2 3 2 2 2 2 4" xfId="33467" xr:uid="{0E3C858E-9CEF-4A5C-B5A6-C5A6D0D632DF}"/>
    <cellStyle name="Comma 6 2 3 2 2 2 3" xfId="19254" xr:uid="{16626B82-A466-4369-A891-2D79C5F08AE3}"/>
    <cellStyle name="Comma 6 2 3 2 2 2 3 2" xfId="29158" xr:uid="{CC61CD12-8F79-4936-920F-D85E0569317F}"/>
    <cellStyle name="Comma 6 2 3 2 2 2 3 2 2" xfId="41608" xr:uid="{75496C82-7C7A-4DE7-B4C0-88A4786F439D}"/>
    <cellStyle name="Comma 6 2 3 2 2 2 3 3" xfId="25277" xr:uid="{18F746E7-FEA9-4BA4-B231-734CB3A1259D}"/>
    <cellStyle name="Comma 6 2 3 2 2 2 3 3 2" xfId="37729" xr:uid="{BA61F891-184E-4E06-A0C6-AF85FDFF9310}"/>
    <cellStyle name="Comma 6 2 3 2 2 2 3 4" xfId="33192" xr:uid="{912484A1-D09B-4E41-ADA8-D7B6AD64065A}"/>
    <cellStyle name="Comma 6 2 3 2 2 2 4" xfId="16852" xr:uid="{685EFBFC-B2EB-4EB7-9506-1F05AA489409}"/>
    <cellStyle name="Comma 6 2 3 2 2 2 4 2" xfId="28686" xr:uid="{7425DB50-176B-4F2E-840B-A5B63259DF67}"/>
    <cellStyle name="Comma 6 2 3 2 2 2 4 2 2" xfId="41136" xr:uid="{415A0375-36CF-4D9D-8260-E3CFE45F7816}"/>
    <cellStyle name="Comma 6 2 3 2 2 2 4 3" xfId="24645" xr:uid="{7B716EE4-9E98-4078-AA29-EAC82CFC54B9}"/>
    <cellStyle name="Comma 6 2 3 2 2 2 4 3 2" xfId="37099" xr:uid="{4B35CCD2-33F1-4636-9548-A33023EB202B}"/>
    <cellStyle name="Comma 6 2 3 2 2 2 4 4" xfId="32720" xr:uid="{0E068EAF-BA03-464F-AB66-7F28A1CB5F81}"/>
    <cellStyle name="Comma 6 2 3 2 2 2 5" xfId="27595" xr:uid="{0FDAF5D1-D960-49B8-8D43-7B4C8BBC4643}"/>
    <cellStyle name="Comma 6 2 3 2 2 2 5 2" xfId="40045" xr:uid="{90740A19-A2FB-46C6-928A-1ED69F42DF58}"/>
    <cellStyle name="Comma 6 2 3 2 2 2 6" xfId="23408" xr:uid="{13CB2F7D-4592-483E-A3DD-9E390F09F1FE}"/>
    <cellStyle name="Comma 6 2 3 2 2 2 6 2" xfId="35863" xr:uid="{4CCAD93E-7A33-4810-BB79-31333155592E}"/>
    <cellStyle name="Comma 6 2 3 2 2 2 7" xfId="31629" xr:uid="{792E5806-BF90-47DE-9BF6-1C9E479DB254}"/>
    <cellStyle name="Comma 6 2 3 2 2 3" xfId="19845" xr:uid="{45346EBE-C667-42EA-8BEF-4326CF764E55}"/>
    <cellStyle name="Comma 6 2 3 2 2 3 2" xfId="29264" xr:uid="{6EDBF09C-0464-477A-808B-2CF893BC5AB2}"/>
    <cellStyle name="Comma 6 2 3 2 2 3 2 2" xfId="41714" xr:uid="{84E67C6D-B11B-4A1B-9457-8C823B7A6808}"/>
    <cellStyle name="Comma 6 2 3 2 2 3 3" xfId="25384" xr:uid="{73D90A15-7584-4DEB-8D09-6032669B25A4}"/>
    <cellStyle name="Comma 6 2 3 2 2 3 3 2" xfId="37835" xr:uid="{6F5B9695-3E51-4426-B1F8-808FB3A0C343}"/>
    <cellStyle name="Comma 6 2 3 2 2 3 4" xfId="33298" xr:uid="{02E1FB70-6282-4C7A-99D2-E37B1C4C3D44}"/>
    <cellStyle name="Comma 6 2 3 2 2 4" xfId="18524" xr:uid="{3F1E6058-D99C-4540-803D-74F6FECFF66C}"/>
    <cellStyle name="Comma 6 2 3 2 2 4 2" xfId="28991" xr:uid="{D49055CE-3A0A-429B-AFF5-B6ED5C9A5997}"/>
    <cellStyle name="Comma 6 2 3 2 2 4 2 2" xfId="41441" xr:uid="{8BD98663-DE27-4945-AC77-239C76FAD3A9}"/>
    <cellStyle name="Comma 6 2 3 2 2 4 3" xfId="25109" xr:uid="{667457C7-20F1-44C5-8B30-DDCBCABB150A}"/>
    <cellStyle name="Comma 6 2 3 2 2 4 3 2" xfId="37561" xr:uid="{2C07DB74-8700-4BDA-903A-6B38599BDBE1}"/>
    <cellStyle name="Comma 6 2 3 2 2 4 4" xfId="33025" xr:uid="{F40422DE-E032-4B51-81B2-4F6CD5DB77ED}"/>
    <cellStyle name="Comma 6 2 3 2 2 5" xfId="17302" xr:uid="{67365EAC-AC61-4551-B233-33BFCB9652D5}"/>
    <cellStyle name="Comma 6 2 3 2 2 5 2" xfId="28757" xr:uid="{6DDF53F3-C822-4AB2-874D-C1EE1BFBFF6D}"/>
    <cellStyle name="Comma 6 2 3 2 2 5 2 2" xfId="41207" xr:uid="{4711C7F9-D031-440C-A471-89D093844D97}"/>
    <cellStyle name="Comma 6 2 3 2 2 5 3" xfId="24718" xr:uid="{53B042B8-7D92-474D-9ACA-56B3548D7F7D}"/>
    <cellStyle name="Comma 6 2 3 2 2 5 3 2" xfId="37171" xr:uid="{9E8BC303-4815-44F3-A167-C03374555563}"/>
    <cellStyle name="Comma 6 2 3 2 2 5 4" xfId="32791" xr:uid="{1BAEC440-CE76-40DD-8ED4-16B2C4FE60C3}"/>
    <cellStyle name="Comma 6 2 3 2 2 6" xfId="16299" xr:uid="{94C5BECE-1C5E-413C-9F65-84AD28C6BE20}"/>
    <cellStyle name="Comma 6 2 3 2 2 6 2" xfId="28408" xr:uid="{0C23FC87-1623-4A50-BC31-8F74A3FCFEB9}"/>
    <cellStyle name="Comma 6 2 3 2 2 6 2 2" xfId="40858" xr:uid="{9235CA9C-036F-4568-807C-F37271B6CE04}"/>
    <cellStyle name="Comma 6 2 3 2 2 6 3" xfId="24367" xr:uid="{0CDE0539-F000-4743-8E7F-EF9563888389}"/>
    <cellStyle name="Comma 6 2 3 2 2 6 3 2" xfId="36821" xr:uid="{C4DF93E5-046F-4394-A85A-A82774203C53}"/>
    <cellStyle name="Comma 6 2 3 2 2 6 4" xfId="32442" xr:uid="{ED7CF8ED-1932-4338-B02F-7DAB46C143A2}"/>
    <cellStyle name="Comma 6 2 3 2 2 7" xfId="27594" xr:uid="{B6E0E9E6-A288-42E3-B9B3-688749EC1EE2}"/>
    <cellStyle name="Comma 6 2 3 2 2 7 2" xfId="40044" xr:uid="{1BB67420-59E2-4AAF-A641-2DB08248762D}"/>
    <cellStyle name="Comma 6 2 3 2 2 8" xfId="23407" xr:uid="{D882B459-4ADB-481A-BD1C-668C51E2E1A0}"/>
    <cellStyle name="Comma 6 2 3 2 2 8 2" xfId="35862" xr:uid="{584A180B-207F-44A1-949A-1484664B6248}"/>
    <cellStyle name="Comma 6 2 3 2 2 9" xfId="31628" xr:uid="{90A52F36-2E51-49E2-BF5B-9E5091E29944}"/>
    <cellStyle name="Comma 6 2 3 2 3" xfId="14140" xr:uid="{69F5BD47-1E4E-4799-8E35-7CA1F0DCE38B}"/>
    <cellStyle name="Comma 6 2 3 2 3 2" xfId="14141" xr:uid="{7DE72341-F59D-42FB-88DE-12A381A5A71F}"/>
    <cellStyle name="Comma 6 2 3 2 3 2 2" xfId="20433" xr:uid="{E2C2BCFB-8479-416E-81FD-A6B105ED2A66}"/>
    <cellStyle name="Comma 6 2 3 2 3 2 2 2" xfId="29398" xr:uid="{6F6FC550-50C5-48DD-AC1F-AF220BF3AE73}"/>
    <cellStyle name="Comma 6 2 3 2 3 2 2 2 2" xfId="41848" xr:uid="{33E80FFE-4A32-42D1-8F14-48009BEC2614}"/>
    <cellStyle name="Comma 6 2 3 2 3 2 2 3" xfId="25518" xr:uid="{AB4DF231-9695-4263-98D6-9F0E68FFC77A}"/>
    <cellStyle name="Comma 6 2 3 2 3 2 2 3 2" xfId="37969" xr:uid="{FBEFF3E6-E429-4465-9B56-1093BD87E14B}"/>
    <cellStyle name="Comma 6 2 3 2 3 2 2 4" xfId="33432" xr:uid="{A1CC98D5-056D-4E49-8A94-57DF9CC99FC9}"/>
    <cellStyle name="Comma 6 2 3 2 3 2 3" xfId="19051" xr:uid="{63513995-54A9-40F8-B815-C570B84B94F6}"/>
    <cellStyle name="Comma 6 2 3 2 3 2 3 2" xfId="29123" xr:uid="{5DB5DCA6-7408-4550-B7AA-4B4A8141C140}"/>
    <cellStyle name="Comma 6 2 3 2 3 2 3 2 2" xfId="41573" xr:uid="{20C97FED-6464-4890-8DEB-1BB10D4FB1A2}"/>
    <cellStyle name="Comma 6 2 3 2 3 2 3 3" xfId="25241" xr:uid="{9F4664A5-5C3F-4B0D-85D2-EC9485660E16}"/>
    <cellStyle name="Comma 6 2 3 2 3 2 3 3 2" xfId="37693" xr:uid="{F549CB79-1E94-4AAB-8DB1-31997B132234}"/>
    <cellStyle name="Comma 6 2 3 2 3 2 3 4" xfId="33157" xr:uid="{260642FF-2461-4B58-9BB6-1EE60BF27810}"/>
    <cellStyle name="Comma 6 2 3 2 3 2 4" xfId="16748" xr:uid="{5C347A1B-6242-42B1-A0B8-73FC2FBC3520}"/>
    <cellStyle name="Comma 6 2 3 2 3 2 4 2" xfId="28651" xr:uid="{29E70391-FA92-431C-9A35-1602784E9612}"/>
    <cellStyle name="Comma 6 2 3 2 3 2 4 2 2" xfId="41101" xr:uid="{00B69257-9FEC-427C-9FBE-B44965B2DD3A}"/>
    <cellStyle name="Comma 6 2 3 2 3 2 4 3" xfId="24610" xr:uid="{43C0CC9D-F3A9-4264-B6E7-CCB676BDD938}"/>
    <cellStyle name="Comma 6 2 3 2 3 2 4 3 2" xfId="37064" xr:uid="{4E355444-1004-4E30-9440-DFD9299A4CE0}"/>
    <cellStyle name="Comma 6 2 3 2 3 2 4 4" xfId="32685" xr:uid="{4188DB28-FAE2-4468-867B-70798D6DC52D}"/>
    <cellStyle name="Comma 6 2 3 2 3 2 5" xfId="27597" xr:uid="{B795014D-B054-4B2F-907C-83567166E4ED}"/>
    <cellStyle name="Comma 6 2 3 2 3 2 5 2" xfId="40047" xr:uid="{CFDA0CC8-62DD-4B71-B8AD-989375EF7F29}"/>
    <cellStyle name="Comma 6 2 3 2 3 2 6" xfId="23410" xr:uid="{AC63E273-C642-474E-8D1C-252F0BDA1B96}"/>
    <cellStyle name="Comma 6 2 3 2 3 2 6 2" xfId="35865" xr:uid="{CCF166F0-1CFA-4AB8-B88E-FD0B45B7CEF0}"/>
    <cellStyle name="Comma 6 2 3 2 3 2 7" xfId="31631" xr:uid="{DCA7ADA2-E070-419D-8593-5B667AFD5C99}"/>
    <cellStyle name="Comma 6 2 3 2 3 3" xfId="19644" xr:uid="{8888F5C4-D5E6-4873-AC31-A0C6469948C9}"/>
    <cellStyle name="Comma 6 2 3 2 3 3 2" xfId="29229" xr:uid="{82BE2464-1301-4335-B7F4-EAEB42CB79E0}"/>
    <cellStyle name="Comma 6 2 3 2 3 3 2 2" xfId="41679" xr:uid="{B47B2010-C7BB-4BE9-8AA3-723354A960A0}"/>
    <cellStyle name="Comma 6 2 3 2 3 3 3" xfId="25348" xr:uid="{4520E7C6-4BFE-4839-8249-4B342DEE82A8}"/>
    <cellStyle name="Comma 6 2 3 2 3 3 3 2" xfId="37800" xr:uid="{F9407CFC-B233-4336-A033-6821746ECE77}"/>
    <cellStyle name="Comma 6 2 3 2 3 3 4" xfId="33263" xr:uid="{F6CB0CFF-BBB7-484F-BA56-90090084CFCB}"/>
    <cellStyle name="Comma 6 2 3 2 3 4" xfId="18243" xr:uid="{C4C96A04-4C34-4763-A54C-2400ECB32901}"/>
    <cellStyle name="Comma 6 2 3 2 3 4 2" xfId="28956" xr:uid="{73C50628-F422-4267-BBF4-312791FBD891}"/>
    <cellStyle name="Comma 6 2 3 2 3 4 2 2" xfId="41406" xr:uid="{50162C35-6787-4C63-8B94-14FC7F959FCC}"/>
    <cellStyle name="Comma 6 2 3 2 3 4 3" xfId="24994" xr:uid="{F2D566C0-EF79-46AA-836F-1182E722D157}"/>
    <cellStyle name="Comma 6 2 3 2 3 4 3 2" xfId="37447" xr:uid="{F0CCE786-BAB4-476D-9CD9-100FEECA4C08}"/>
    <cellStyle name="Comma 6 2 3 2 3 4 4" xfId="32990" xr:uid="{FEF10CC0-253A-40BB-98D7-9F4B701875B8}"/>
    <cellStyle name="Comma 6 2 3 2 3 5" xfId="17550" xr:uid="{3FD6EEFD-E32E-4C09-8BE3-35146927F5B4}"/>
    <cellStyle name="Comma 6 2 3 2 3 5 2" xfId="28797" xr:uid="{8556185C-D9C1-467D-9454-1E3C0BE648BF}"/>
    <cellStyle name="Comma 6 2 3 2 3 5 2 2" xfId="41247" xr:uid="{22AD1A69-2D01-4BAF-A7D7-1AC70137E23A}"/>
    <cellStyle name="Comma 6 2 3 2 3 5 3" xfId="24758" xr:uid="{1D26146E-E9F5-4FC5-B33B-D9E3DDE85B3E}"/>
    <cellStyle name="Comma 6 2 3 2 3 5 3 2" xfId="37211" xr:uid="{B6694125-C028-4A06-B8A6-6317A41D762E}"/>
    <cellStyle name="Comma 6 2 3 2 3 5 4" xfId="32831" xr:uid="{E7984F03-1EDD-41F1-98DA-6A914ED7D8DC}"/>
    <cellStyle name="Comma 6 2 3 2 3 6" xfId="16195" xr:uid="{CCEADE69-84B4-42F8-8BEB-C55768801F15}"/>
    <cellStyle name="Comma 6 2 3 2 3 6 2" xfId="28372" xr:uid="{A790DFE9-19F0-4FEC-903C-5CB3AA2DC257}"/>
    <cellStyle name="Comma 6 2 3 2 3 6 2 2" xfId="40822" xr:uid="{9AF46723-B8FB-456A-8114-1B218EDDECCC}"/>
    <cellStyle name="Comma 6 2 3 2 3 6 3" xfId="24331" xr:uid="{003F280D-2AED-4194-9EB5-49CD23812DAC}"/>
    <cellStyle name="Comma 6 2 3 2 3 6 3 2" xfId="36785" xr:uid="{E622F7E8-0823-49D4-910E-963E473A76D5}"/>
    <cellStyle name="Comma 6 2 3 2 3 6 4" xfId="32406" xr:uid="{BEAA497D-9F1B-4286-90F8-FA8930A985EA}"/>
    <cellStyle name="Comma 6 2 3 2 3 7" xfId="27596" xr:uid="{88199F79-0595-48BF-9ED2-5C545101B481}"/>
    <cellStyle name="Comma 6 2 3 2 3 7 2" xfId="40046" xr:uid="{87A0E173-BA54-4DC2-AAE8-ADE6EE8C2CA3}"/>
    <cellStyle name="Comma 6 2 3 2 3 8" xfId="23409" xr:uid="{D8BA83EB-45BA-4BFC-99E4-26727F66A848}"/>
    <cellStyle name="Comma 6 2 3 2 3 8 2" xfId="35864" xr:uid="{7ED26C5F-8C62-4F69-AB61-F9F9BD1CA2BB}"/>
    <cellStyle name="Comma 6 2 3 2 3 9" xfId="31630" xr:uid="{E55EE381-075C-4EB6-8F05-6AC4CAB3DD60}"/>
    <cellStyle name="Comma 6 2 3 2 4" xfId="14142" xr:uid="{A2199E59-5FBE-42B7-A4C3-B8D8526889A4}"/>
    <cellStyle name="Comma 6 2 3 2 4 2" xfId="20116" xr:uid="{702D0326-F8EA-4398-9179-BE8C2F254D4B}"/>
    <cellStyle name="Comma 6 2 3 2 4 2 2" xfId="29332" xr:uid="{52EEC967-A0C7-484C-A6C0-A0B9CB0267F8}"/>
    <cellStyle name="Comma 6 2 3 2 4 2 2 2" xfId="41782" xr:uid="{9C6BF673-61C3-48E2-AE2B-8418CE340E7F}"/>
    <cellStyle name="Comma 6 2 3 2 4 2 3" xfId="25452" xr:uid="{A4E47050-067E-4DC8-9822-7B9E061CDCD3}"/>
    <cellStyle name="Comma 6 2 3 2 4 2 3 2" xfId="37903" xr:uid="{3FCDCE5B-5859-449F-A4C9-075813773D64}"/>
    <cellStyle name="Comma 6 2 3 2 4 2 4" xfId="33366" xr:uid="{340E00B4-9A96-43AB-BC77-12ADBD9762F0}"/>
    <cellStyle name="Comma 6 2 3 2 4 3" xfId="18721" xr:uid="{383EAB8E-8A2D-4299-ADBF-86E02D78340A}"/>
    <cellStyle name="Comma 6 2 3 2 4 3 2" xfId="29057" xr:uid="{463D1729-A080-41D8-80F4-B6107CC3C357}"/>
    <cellStyle name="Comma 6 2 3 2 4 3 2 2" xfId="41507" xr:uid="{536E7FF3-7B7C-434E-94E6-4E00EA5B97B2}"/>
    <cellStyle name="Comma 6 2 3 2 4 3 3" xfId="25175" xr:uid="{EE9E7946-CF3D-41FA-8DD4-F28BD941D68A}"/>
    <cellStyle name="Comma 6 2 3 2 4 3 3 2" xfId="37627" xr:uid="{B5371897-E31D-4934-B7E5-6928F09C1B0A}"/>
    <cellStyle name="Comma 6 2 3 2 4 3 4" xfId="33091" xr:uid="{CC2B1946-5E5A-4105-B652-70774B7D6A94}"/>
    <cellStyle name="Comma 6 2 3 2 4 4" xfId="16577" xr:uid="{93EB1D74-4130-4217-AD6D-846B71145048}"/>
    <cellStyle name="Comma 6 2 3 2 4 4 2" xfId="28585" xr:uid="{E04E1AAF-CB1F-4B20-8470-1A8E7D31656B}"/>
    <cellStyle name="Comma 6 2 3 2 4 4 2 2" xfId="41035" xr:uid="{27145E49-F1BA-4630-B4E8-0D6678AB4024}"/>
    <cellStyle name="Comma 6 2 3 2 4 4 3" xfId="24544" xr:uid="{622EB096-9986-4A6C-8944-BE4446BC16CC}"/>
    <cellStyle name="Comma 6 2 3 2 4 4 3 2" xfId="36998" xr:uid="{62285E7D-0290-4348-B12A-FB55FE0AB702}"/>
    <cellStyle name="Comma 6 2 3 2 4 4 4" xfId="32619" xr:uid="{B221048D-9A23-4B4F-A8A7-CCB428460133}"/>
    <cellStyle name="Comma 6 2 3 2 4 5" xfId="27598" xr:uid="{DB92DCFF-1232-4DA4-B884-FA94CB79344A}"/>
    <cellStyle name="Comma 6 2 3 2 4 5 2" xfId="40048" xr:uid="{834FF58C-435E-4297-A7BF-85E209268FDA}"/>
    <cellStyle name="Comma 6 2 3 2 4 6" xfId="23411" xr:uid="{7565E1D0-4324-4D67-A474-25C64E1A673A}"/>
    <cellStyle name="Comma 6 2 3 2 4 6 2" xfId="35866" xr:uid="{56588379-B4E4-4F9F-8F96-534240546566}"/>
    <cellStyle name="Comma 6 2 3 2 4 7" xfId="31632" xr:uid="{1AA7B09C-F827-4F26-8F14-442E3E6C0D0F}"/>
    <cellStyle name="Comma 6 2 3 2 5" xfId="20951" xr:uid="{ACC87BAF-0071-4890-B0F7-1DE654D4FC62}"/>
    <cellStyle name="Comma 6 2 3 2 5 2" xfId="29472" xr:uid="{9486821A-9CAD-4623-B06D-7D1E9CC322D3}"/>
    <cellStyle name="Comma 6 2 3 2 5 2 2" xfId="41922" xr:uid="{6D7592DD-8809-4E28-B3C4-1B1481B6FD99}"/>
    <cellStyle name="Comma 6 2 3 2 5 3" xfId="25594" xr:uid="{50BB0C3F-CCB1-4285-936F-A3C493DF0A63}"/>
    <cellStyle name="Comma 6 2 3 2 5 3 2" xfId="38045" xr:uid="{44F83167-B7B0-485F-BD45-EF2D13DDCD35}"/>
    <cellStyle name="Comma 6 2 3 2 5 4" xfId="33506" xr:uid="{92CEB14B-9FA1-456A-98B0-78FAB33BDF69}"/>
    <cellStyle name="Comma 6 2 3 2 6" xfId="17915" xr:uid="{C6DCDDEE-2D18-4764-9576-692296BB2640}"/>
    <cellStyle name="Comma 6 2 3 2 6 2" xfId="28890" xr:uid="{F36036CB-9CA4-4523-A910-6B51F4D59FD3}"/>
    <cellStyle name="Comma 6 2 3 2 6 2 2" xfId="41340" xr:uid="{75DD03B3-F7B0-43D1-9326-E7116E29BD76}"/>
    <cellStyle name="Comma 6 2 3 2 6 3" xfId="24928" xr:uid="{DF96FE8A-C815-4CEB-AD33-820CC32201B8}"/>
    <cellStyle name="Comma 6 2 3 2 6 3 2" xfId="37381" xr:uid="{6009B46B-FB0A-4EEF-A2E5-4DBF9208B922}"/>
    <cellStyle name="Comma 6 2 3 2 6 4" xfId="32924" xr:uid="{9B9620CD-8734-4ECC-86BF-056D6EDBCAC7}"/>
    <cellStyle name="Comma 6 2 3 2 7" xfId="17102" xr:uid="{CD893AC5-057C-4308-BD55-FA48AB835C82}"/>
    <cellStyle name="Comma 6 2 3 2 7 2" xfId="28722" xr:uid="{8919A3CF-B2C4-495F-BF3E-DFF46B419E4A}"/>
    <cellStyle name="Comma 6 2 3 2 7 2 2" xfId="41172" xr:uid="{09EA4D05-50C0-4A61-B64B-9902042058AF}"/>
    <cellStyle name="Comma 6 2 3 2 7 3" xfId="24682" xr:uid="{C047D293-39B2-4DDC-A843-F01B4761099A}"/>
    <cellStyle name="Comma 6 2 3 2 7 3 2" xfId="37136" xr:uid="{40A9E319-542F-4911-8190-8B9C6A4B91FE}"/>
    <cellStyle name="Comma 6 2 3 2 7 4" xfId="32756" xr:uid="{C3E5AAD8-B3DB-411A-929C-A111F1D01C2F}"/>
    <cellStyle name="Comma 6 2 3 2 8" xfId="15983" xr:uid="{7FF15E3C-A141-40AA-A5FF-EE7067B3A386}"/>
    <cellStyle name="Comma 6 2 3 2 8 2" xfId="28264" xr:uid="{D38F1FE0-FD01-42B8-83FE-EFE513C4B349}"/>
    <cellStyle name="Comma 6 2 3 2 8 2 2" xfId="40714" xr:uid="{8A173C1D-3B6B-4BA2-813D-2BE2F958A67E}"/>
    <cellStyle name="Comma 6 2 3 2 8 3" xfId="24223" xr:uid="{98AC456C-6371-4250-8C00-C85F589311FE}"/>
    <cellStyle name="Comma 6 2 3 2 8 3 2" xfId="36677" xr:uid="{D1559DCF-DB10-4DFD-80B8-744A577041A8}"/>
    <cellStyle name="Comma 6 2 3 2 8 4" xfId="32298" xr:uid="{0BA8B02F-F585-4642-B7A4-27CC6D62A962}"/>
    <cellStyle name="Comma 6 2 3 2 9" xfId="27593" xr:uid="{B520D9A7-CBA1-43C3-921C-36CADFF08ED8}"/>
    <cellStyle name="Comma 6 2 3 2 9 2" xfId="40043" xr:uid="{472957F3-509D-4347-9B39-ACEE4CA29E4E}"/>
    <cellStyle name="Comma 6 2 3 3" xfId="14143" xr:uid="{A866A5F0-49DA-441C-ABA4-B9D4F6714B9E}"/>
    <cellStyle name="Comma 6 2 3 3 2" xfId="14144" xr:uid="{62F37272-DBC6-4BE0-A3D8-6F59C3BC05C8}"/>
    <cellStyle name="Comma 6 2 3 3 2 2" xfId="20275" xr:uid="{FC80895D-167A-4379-B382-D1D579E60ECC}"/>
    <cellStyle name="Comma 6 2 3 3 2 2 2" xfId="29364" xr:uid="{E8488DFF-C872-4694-AB31-0C9226634790}"/>
    <cellStyle name="Comma 6 2 3 3 2 2 2 2" xfId="41814" xr:uid="{1461066A-CF63-4E52-B330-1D5541E3AC8C}"/>
    <cellStyle name="Comma 6 2 3 3 2 2 3" xfId="25484" xr:uid="{B3E41963-1F1A-4B77-BB2E-5639658F2383}"/>
    <cellStyle name="Comma 6 2 3 3 2 2 3 2" xfId="37935" xr:uid="{9376515F-D193-4D72-8DCF-AC8273E879DB}"/>
    <cellStyle name="Comma 6 2 3 3 2 2 4" xfId="33398" xr:uid="{82D15622-1A1C-40C2-8775-C09731A6E532}"/>
    <cellStyle name="Comma 6 2 3 3 2 3" xfId="18880" xr:uid="{F7A7164C-15DF-4F88-8FD2-F73FC97DEF38}"/>
    <cellStyle name="Comma 6 2 3 3 2 3 2" xfId="29089" xr:uid="{B983A167-4938-4516-9D91-AE8C4FA12FBC}"/>
    <cellStyle name="Comma 6 2 3 3 2 3 2 2" xfId="41539" xr:uid="{A52B7FBE-B269-4A52-9B84-4DA419D16B80}"/>
    <cellStyle name="Comma 6 2 3 3 2 3 3" xfId="25207" xr:uid="{C303CE05-4635-47C8-8AFE-FE362B3ACC3D}"/>
    <cellStyle name="Comma 6 2 3 3 2 3 3 2" xfId="37659" xr:uid="{B4388AF8-D7F8-4DB8-8F29-EAAE00FC0948}"/>
    <cellStyle name="Comma 6 2 3 3 2 3 4" xfId="33123" xr:uid="{619451A4-E0DC-4894-99D5-2C28447E22A0}"/>
    <cellStyle name="Comma 6 2 3 3 2 4" xfId="16658" xr:uid="{78D44FB5-BC95-4BE1-9068-60016CF347E7}"/>
    <cellStyle name="Comma 6 2 3 3 2 4 2" xfId="28617" xr:uid="{0F91EAD5-F2E8-4302-BCA0-143BC2C77500}"/>
    <cellStyle name="Comma 6 2 3 3 2 4 2 2" xfId="41067" xr:uid="{8A384C08-3516-476A-94EF-BC6523A71E90}"/>
    <cellStyle name="Comma 6 2 3 3 2 4 3" xfId="24576" xr:uid="{5F870F1B-A094-43D4-8797-18A16734BF5E}"/>
    <cellStyle name="Comma 6 2 3 3 2 4 3 2" xfId="37030" xr:uid="{165C2D95-C67C-43CF-BB69-B552C0FEE176}"/>
    <cellStyle name="Comma 6 2 3 3 2 4 4" xfId="32651" xr:uid="{454C9192-1D7F-4FC2-B6D9-50AE4761EB10}"/>
    <cellStyle name="Comma 6 2 3 3 2 5" xfId="27600" xr:uid="{F85E9A8C-B59E-4B22-825C-335907A360FC}"/>
    <cellStyle name="Comma 6 2 3 3 2 5 2" xfId="40050" xr:uid="{459DF482-6CB2-4A81-B24A-7F0A9494FF0B}"/>
    <cellStyle name="Comma 6 2 3 3 2 6" xfId="23413" xr:uid="{A6C22FED-3799-44DA-8675-B17DB1C2D109}"/>
    <cellStyle name="Comma 6 2 3 3 2 6 2" xfId="35868" xr:uid="{0160448C-9D58-4A6A-BEAB-58EB8BEDB5B3}"/>
    <cellStyle name="Comma 6 2 3 3 2 7" xfId="31634" xr:uid="{D38D4024-2317-41DA-8C97-ECD1D5D2746E}"/>
    <cellStyle name="Comma 6 2 3 3 3" xfId="19476" xr:uid="{2D63EA06-2EE9-46ED-8F8B-904C462BF7E7}"/>
    <cellStyle name="Comma 6 2 3 3 3 2" xfId="29195" xr:uid="{FD755C57-8BB3-4532-B198-D9EA13A6F081}"/>
    <cellStyle name="Comma 6 2 3 3 3 2 2" xfId="41645" xr:uid="{5262F8DA-1FCF-45A1-A33E-A3A9AB082B65}"/>
    <cellStyle name="Comma 6 2 3 3 3 3" xfId="25314" xr:uid="{939314D8-6564-477F-AC56-B0B403AF311E}"/>
    <cellStyle name="Comma 6 2 3 3 3 3 2" xfId="37766" xr:uid="{E14F03F9-139D-4901-9056-A73F30A15F0F}"/>
    <cellStyle name="Comma 6 2 3 3 3 4" xfId="33229" xr:uid="{49D156D9-3C85-4B6B-9226-3D2DA4E0EF16}"/>
    <cellStyle name="Comma 6 2 3 3 4" xfId="18074" xr:uid="{C89E8E2E-5B62-420D-885A-C6771375165E}"/>
    <cellStyle name="Comma 6 2 3 3 4 2" xfId="28922" xr:uid="{97D096DE-5B4A-46C7-9172-B44F57F73D1F}"/>
    <cellStyle name="Comma 6 2 3 3 4 2 2" xfId="41372" xr:uid="{D582052A-876C-48AA-A3CB-C73146A79B3A}"/>
    <cellStyle name="Comma 6 2 3 3 4 3" xfId="24960" xr:uid="{354F3BCD-88EC-46FF-A1B7-4AFA7AEB17DE}"/>
    <cellStyle name="Comma 6 2 3 3 4 3 2" xfId="37413" xr:uid="{0F7497F1-8995-48FB-8611-16C6EBB5FBE0}"/>
    <cellStyle name="Comma 6 2 3 3 4 4" xfId="32956" xr:uid="{760375F3-CD2E-4073-9B84-C26B3A0726D4}"/>
    <cellStyle name="Comma 6 2 3 3 5" xfId="16105" xr:uid="{E4200470-D0DA-47A1-854F-D37460F6A019}"/>
    <cellStyle name="Comma 6 2 3 3 5 2" xfId="28337" xr:uid="{1614D9B4-E45F-4599-9697-C895F083B5BC}"/>
    <cellStyle name="Comma 6 2 3 3 5 2 2" xfId="40787" xr:uid="{296B5F7A-12F5-4E78-8BF6-561C255E919F}"/>
    <cellStyle name="Comma 6 2 3 3 5 3" xfId="24296" xr:uid="{77F08DFE-50C0-432E-B693-42D2DA259A01}"/>
    <cellStyle name="Comma 6 2 3 3 5 3 2" xfId="36750" xr:uid="{DEEA9E2B-5CA1-46D1-ABC3-2E4FEE4B4399}"/>
    <cellStyle name="Comma 6 2 3 3 5 4" xfId="32371" xr:uid="{42A5EFD9-B41D-4D13-9436-0AC182F129E3}"/>
    <cellStyle name="Comma 6 2 3 3 6" xfId="27599" xr:uid="{5FC728E4-0E92-459E-A023-D7C0F033CA55}"/>
    <cellStyle name="Comma 6 2 3 3 6 2" xfId="40049" xr:uid="{BE1FC2BB-430B-4F1E-84BC-F4948063100C}"/>
    <cellStyle name="Comma 6 2 3 3 7" xfId="23412" xr:uid="{672DF87B-92C7-4762-9102-EC7A684E35B2}"/>
    <cellStyle name="Comma 6 2 3 3 7 2" xfId="35867" xr:uid="{B6C50EB6-8713-4640-A5C8-F1778C415851}"/>
    <cellStyle name="Comma 6 2 3 3 8" xfId="31633" xr:uid="{8DC03641-10E9-431C-B1D9-3D362B4E8FEA}"/>
    <cellStyle name="Comma 6 2 3 4" xfId="14145" xr:uid="{71535C34-5E53-4370-A4BD-996105DDB3FF}"/>
    <cellStyle name="Comma 6 2 3 4 2" xfId="18688" xr:uid="{9C7C8975-B15D-4C89-BA9A-0C72A2D7B111}"/>
    <cellStyle name="Comma 6 2 3 4 2 2" xfId="29024" xr:uid="{DD92FF91-CBFB-45B0-9F48-79A5A5BD0028}"/>
    <cellStyle name="Comma 6 2 3 4 2 2 2" xfId="41474" xr:uid="{D4FFFC26-53CE-4ED7-8F2F-A26B532DC9AA}"/>
    <cellStyle name="Comma 6 2 3 4 2 3" xfId="25142" xr:uid="{7D238C27-8508-4C5E-98A9-F925AF2E588F}"/>
    <cellStyle name="Comma 6 2 3 4 2 3 2" xfId="37594" xr:uid="{A3B9D30A-CD4A-48E3-B8CB-8B9053571FE4}"/>
    <cellStyle name="Comma 6 2 3 4 2 4" xfId="33058" xr:uid="{42F3C3E9-CB1D-4050-9E54-5F87BF7BBB1C}"/>
    <cellStyle name="Comma 6 2 3 4 3" xfId="20081" xr:uid="{7FC216A7-37BB-4E3A-9F7A-110F7ECD6479}"/>
    <cellStyle name="Comma 6 2 3 4 3 2" xfId="29299" xr:uid="{BE7B9605-28EF-433F-AD53-07363DAB7559}"/>
    <cellStyle name="Comma 6 2 3 4 3 2 2" xfId="41749" xr:uid="{4FCD7207-16F8-4DB4-B997-B287D4F1EC93}"/>
    <cellStyle name="Comma 6 2 3 4 3 3" xfId="25419" xr:uid="{317A3CF4-662E-420E-ABDD-4ADBE74BB5A4}"/>
    <cellStyle name="Comma 6 2 3 4 3 3 2" xfId="37870" xr:uid="{5052455E-F121-4D4C-851C-129D39292B33}"/>
    <cellStyle name="Comma 6 2 3 4 3 4" xfId="33333" xr:uid="{14F6AB46-38B9-48BE-9000-417B694C4BFD}"/>
    <cellStyle name="Comma 6 2 3 4 4" xfId="17856" xr:uid="{78318416-BC6C-45D9-B3E8-B136956AAE0C}"/>
    <cellStyle name="Comma 6 2 3 4 4 2" xfId="28833" xr:uid="{7305861A-F02A-4F4F-8440-D7CF50616914}"/>
    <cellStyle name="Comma 6 2 3 4 4 2 2" xfId="41283" xr:uid="{32EC4283-52F2-4193-9F50-AFEC7CDF41C3}"/>
    <cellStyle name="Comma 6 2 3 4 4 3" xfId="24871" xr:uid="{C0B8748D-CA98-4AAB-88DA-BF6D4575861F}"/>
    <cellStyle name="Comma 6 2 3 4 4 3 2" xfId="37324" xr:uid="{4471A8C4-6156-4B7D-90A4-FF5E8B18DAA5}"/>
    <cellStyle name="Comma 6 2 3 4 4 4" xfId="32867" xr:uid="{12B3A3FE-1B1C-4DD9-A71B-81D468F6D75E}"/>
    <cellStyle name="Comma 6 2 3 4 5" xfId="16502" xr:uid="{FA13D690-0744-4A82-AF18-05CFB78ACB65}"/>
    <cellStyle name="Comma 6 2 3 4 5 2" xfId="28511" xr:uid="{6351039A-74E3-4FF7-83FC-06C7C6A13181}"/>
    <cellStyle name="Comma 6 2 3 4 5 2 2" xfId="40961" xr:uid="{281C3261-F37B-4B83-821A-7857624A329E}"/>
    <cellStyle name="Comma 6 2 3 4 5 3" xfId="24470" xr:uid="{6609E225-923B-4597-BAC5-9F9CBB60CEC9}"/>
    <cellStyle name="Comma 6 2 3 4 5 3 2" xfId="36924" xr:uid="{F16F20FD-F84E-43F1-B270-F1A8B227F842}"/>
    <cellStyle name="Comma 6 2 3 4 5 4" xfId="32545" xr:uid="{7E8A8231-AB25-46D7-BEF1-B939308E0A66}"/>
    <cellStyle name="Comma 6 2 3 4 6" xfId="27601" xr:uid="{156BD7E7-60F2-4C99-AB74-79B4D701BDA9}"/>
    <cellStyle name="Comma 6 2 3 4 6 2" xfId="40051" xr:uid="{878F3992-59E3-4B91-A936-314AAA62BB33}"/>
    <cellStyle name="Comma 6 2 3 4 7" xfId="23414" xr:uid="{2C800862-3F25-4F8C-A340-464CD19E3B9B}"/>
    <cellStyle name="Comma 6 2 3 4 7 2" xfId="35869" xr:uid="{F279F0FF-D833-4F7E-8630-F77880A9206C}"/>
    <cellStyle name="Comma 6 2 3 4 8" xfId="31635" xr:uid="{D1C2D3C0-DCB7-4D51-A641-997D5996A6D7}"/>
    <cellStyle name="Comma 6 2 3 5" xfId="15815" xr:uid="{3042AE21-8F2E-448C-9A1B-5251E7E8D9F2}"/>
    <cellStyle name="Comma 6 2 3 5 2" xfId="28097" xr:uid="{C86702EA-E1C8-4B07-9FCB-8532DEFBB6FC}"/>
    <cellStyle name="Comma 6 2 3 5 2 2" xfId="40547" xr:uid="{A6373B8E-AFD4-4504-BD26-AE088FA825B5}"/>
    <cellStyle name="Comma 6 2 3 5 3" xfId="24056" xr:uid="{A82EB9ED-0BE6-441D-A8E4-47D8771DC30F}"/>
    <cellStyle name="Comma 6 2 3 5 3 2" xfId="36510" xr:uid="{95033A4C-7ED6-41AE-96B8-B5488CC45E9A}"/>
    <cellStyle name="Comma 6 2 3 5 4" xfId="32131" xr:uid="{6F1B443E-60D4-402B-B18E-B7B11064806B}"/>
    <cellStyle name="Comma 6 2 3 6" xfId="14136" xr:uid="{EB5094A7-A04B-491F-8413-5BED83C1D764}"/>
    <cellStyle name="Comma 6 2 3 6 2" xfId="27592" xr:uid="{5E1104A4-6C94-4622-8200-F20C14E54EB1}"/>
    <cellStyle name="Comma 6 2 3 6 2 2" xfId="40042" xr:uid="{D67826E7-09E7-4079-A175-0C84BE1D9FB9}"/>
    <cellStyle name="Comma 6 2 3 6 3" xfId="23405" xr:uid="{087247B2-2CD2-41C7-87A7-6575FE764E14}"/>
    <cellStyle name="Comma 6 2 3 6 3 2" xfId="35860" xr:uid="{7A8DBA22-F480-499F-B627-F1864F37F75A}"/>
    <cellStyle name="Comma 6 2 3 6 4" xfId="31626" xr:uid="{7449B48D-5E36-4F84-9AF9-C2C17C00597C}"/>
    <cellStyle name="Comma 6 2 3 7" xfId="43073" xr:uid="{49F2E470-298E-4D7B-997D-63CCA1C96DB7}"/>
    <cellStyle name="Comma 6 2 4" xfId="888" xr:uid="{1E446B5F-26A1-4096-AC27-F2A0CE4DDC91}"/>
    <cellStyle name="Comma 6 2 4 10" xfId="44175" xr:uid="{3AF9D7B5-ECD5-4FF9-BF65-CC9A4A49266C}"/>
    <cellStyle name="Comma 6 2 4 2" xfId="14147" xr:uid="{D6A863AD-37AB-41CB-8793-D38BC290F20A}"/>
    <cellStyle name="Comma 6 2 4 2 2" xfId="14148" xr:uid="{054BE808-C43A-44FF-85E4-04B6A5B94A4B}"/>
    <cellStyle name="Comma 6 2 4 2 2 2" xfId="20582" xr:uid="{586A1A59-0F9B-4AE3-B2C3-CE0B929753B1}"/>
    <cellStyle name="Comma 6 2 4 2 2 2 2" xfId="29412" xr:uid="{8BC0027A-81C3-44A4-B642-8FF27934E035}"/>
    <cellStyle name="Comma 6 2 4 2 2 2 2 2" xfId="41862" xr:uid="{7D65DCD2-3340-4203-9007-9C6623128C5C}"/>
    <cellStyle name="Comma 6 2 4 2 2 2 3" xfId="25532" xr:uid="{79D7FD33-BA39-4E56-BCB8-83DA985186C1}"/>
    <cellStyle name="Comma 6 2 4 2 2 2 3 2" xfId="37983" xr:uid="{8CF16742-4C44-49DD-8A56-3D442F9F04BD}"/>
    <cellStyle name="Comma 6 2 4 2 2 2 4" xfId="33446" xr:uid="{47049924-87AC-4BD4-89C6-84C9A02FD429}"/>
    <cellStyle name="Comma 6 2 4 2 2 3" xfId="19200" xr:uid="{72A18942-7D7B-4CC5-AC89-EC47A7D10061}"/>
    <cellStyle name="Comma 6 2 4 2 2 3 2" xfId="29137" xr:uid="{BA5E0BEA-30E5-49E9-B1C2-1CA7FB1F3ADC}"/>
    <cellStyle name="Comma 6 2 4 2 2 3 2 2" xfId="41587" xr:uid="{3368D74E-0C33-4037-BEA0-B64FC68C55A9}"/>
    <cellStyle name="Comma 6 2 4 2 2 3 3" xfId="25255" xr:uid="{679DE3C4-D988-4CA6-84BF-FB0C9A4D3071}"/>
    <cellStyle name="Comma 6 2 4 2 2 3 3 2" xfId="37707" xr:uid="{0F3023DD-7B56-4693-89CA-0867C8EE8E1C}"/>
    <cellStyle name="Comma 6 2 4 2 2 3 4" xfId="33171" xr:uid="{0EA20E94-7EF4-41C7-8A25-EB53A918CAE6}"/>
    <cellStyle name="Comma 6 2 4 2 2 4" xfId="16828" xr:uid="{FBE0EAEE-C937-40A4-9418-772EAFD1091F}"/>
    <cellStyle name="Comma 6 2 4 2 2 4 2" xfId="28665" xr:uid="{EE23F401-8144-483B-AB42-A1CE514CB8D0}"/>
    <cellStyle name="Comma 6 2 4 2 2 4 2 2" xfId="41115" xr:uid="{4CA265FF-C834-43CD-970F-0D747C905744}"/>
    <cellStyle name="Comma 6 2 4 2 2 4 3" xfId="24624" xr:uid="{A98386B0-A82C-4808-9B86-F41888F3C959}"/>
    <cellStyle name="Comma 6 2 4 2 2 4 3 2" xfId="37078" xr:uid="{C5CE21F2-5079-4EAA-9F76-0DFB6907CEA2}"/>
    <cellStyle name="Comma 6 2 4 2 2 4 4" xfId="32699" xr:uid="{0059B79C-618A-4754-ACD6-EADD307E222D}"/>
    <cellStyle name="Comma 6 2 4 2 2 5" xfId="27604" xr:uid="{51A7BD3B-FF68-4654-8ED5-721E04E73A3C}"/>
    <cellStyle name="Comma 6 2 4 2 2 5 2" xfId="40054" xr:uid="{2ADCDE3E-E716-42F2-B2A6-A01AF10EA5DF}"/>
    <cellStyle name="Comma 6 2 4 2 2 6" xfId="23417" xr:uid="{E5D99A5E-D764-43DB-B0BE-7C5073430CF2}"/>
    <cellStyle name="Comma 6 2 4 2 2 6 2" xfId="35872" xr:uid="{B94F1F28-5A86-4D71-8020-1A68E4F73D0B}"/>
    <cellStyle name="Comma 6 2 4 2 2 7" xfId="31638" xr:uid="{BD7035C3-98C9-4F4B-A3BB-6054C62FD56A}"/>
    <cellStyle name="Comma 6 2 4 2 3" xfId="19791" xr:uid="{AE51C280-83BD-4D39-875C-211639F37333}"/>
    <cellStyle name="Comma 6 2 4 2 3 2" xfId="29243" xr:uid="{94A4232D-D2DE-4496-8B55-867045CCF77D}"/>
    <cellStyle name="Comma 6 2 4 2 3 2 2" xfId="41693" xr:uid="{D8B1964C-7E0D-43ED-A364-3C32CC7A89DE}"/>
    <cellStyle name="Comma 6 2 4 2 3 3" xfId="25362" xr:uid="{B3F35225-49A8-48D8-8C4A-C0B8B9D205FE}"/>
    <cellStyle name="Comma 6 2 4 2 3 3 2" xfId="37814" xr:uid="{D7D8EF23-0F49-4C28-AD73-3781134953E7}"/>
    <cellStyle name="Comma 6 2 4 2 3 4" xfId="33277" xr:uid="{35FFC9F9-265C-455B-8DE2-36C67BC29769}"/>
    <cellStyle name="Comma 6 2 4 2 4" xfId="18470" xr:uid="{0FEC198B-AC67-4F4E-B84B-4C31D39CAE83}"/>
    <cellStyle name="Comma 6 2 4 2 4 2" xfId="28970" xr:uid="{5383082B-A74F-4950-8C00-ED73D9CBA608}"/>
    <cellStyle name="Comma 6 2 4 2 4 2 2" xfId="41420" xr:uid="{223196BE-968D-4096-9A39-F8AF5B65A660}"/>
    <cellStyle name="Comma 6 2 4 2 4 3" xfId="25087" xr:uid="{254ADED6-EDA2-47A5-B255-9F49A124EBA2}"/>
    <cellStyle name="Comma 6 2 4 2 4 3 2" xfId="37540" xr:uid="{011C2343-9A22-41B9-8ACE-C25093730A4B}"/>
    <cellStyle name="Comma 6 2 4 2 4 4" xfId="33004" xr:uid="{1B80D270-DDA1-4043-B828-8CC13D2EE1F2}"/>
    <cellStyle name="Comma 6 2 4 2 5" xfId="17248" xr:uid="{5BF32F94-2C69-4245-B4EF-729CC1DA6B51}"/>
    <cellStyle name="Comma 6 2 4 2 5 2" xfId="28736" xr:uid="{91B16A50-B83A-47B0-AC4C-C951F7E97235}"/>
    <cellStyle name="Comma 6 2 4 2 5 2 2" xfId="41186" xr:uid="{9317D70B-BA45-4104-A5EA-C411F313B913}"/>
    <cellStyle name="Comma 6 2 4 2 5 3" xfId="24697" xr:uid="{C8269F14-B23D-4363-9F83-4801D2117776}"/>
    <cellStyle name="Comma 6 2 4 2 5 3 2" xfId="37150" xr:uid="{97481AD3-3D64-4080-88E4-F5498281F80F}"/>
    <cellStyle name="Comma 6 2 4 2 5 4" xfId="32770" xr:uid="{7E76DA96-64B9-43B0-964E-1D7170A7D953}"/>
    <cellStyle name="Comma 6 2 4 2 6" xfId="16275" xr:uid="{F0570D81-0866-45B1-BC8D-1F06935189EE}"/>
    <cellStyle name="Comma 6 2 4 2 6 2" xfId="28387" xr:uid="{C71DD1A9-1B72-493E-A995-2EE64D8E7DDC}"/>
    <cellStyle name="Comma 6 2 4 2 6 2 2" xfId="40837" xr:uid="{6374E7D6-62C6-48E2-8384-EC868A1A838C}"/>
    <cellStyle name="Comma 6 2 4 2 6 3" xfId="24346" xr:uid="{E9697CE9-7B21-4BFB-BCF7-8EDDA2EBDC74}"/>
    <cellStyle name="Comma 6 2 4 2 6 3 2" xfId="36800" xr:uid="{56177AF7-6B1E-43BB-8B08-379471551A94}"/>
    <cellStyle name="Comma 6 2 4 2 6 4" xfId="32421" xr:uid="{35371DA7-9E8E-4479-B051-D698BCE7289A}"/>
    <cellStyle name="Comma 6 2 4 2 7" xfId="27603" xr:uid="{A6AF6BD4-642E-4DF0-AB32-3234C5E5AF01}"/>
    <cellStyle name="Comma 6 2 4 2 7 2" xfId="40053" xr:uid="{A67128FC-A114-40EC-A7DA-092761F93F1C}"/>
    <cellStyle name="Comma 6 2 4 2 8" xfId="23416" xr:uid="{EFAED479-295D-4EDD-A709-B7B514915797}"/>
    <cellStyle name="Comma 6 2 4 2 8 2" xfId="35871" xr:uid="{37CA42CD-35C5-4F4E-A64A-BCC040CBB928}"/>
    <cellStyle name="Comma 6 2 4 2 9" xfId="31637" xr:uid="{6BDDB888-2743-483B-81F1-215154050D21}"/>
    <cellStyle name="Comma 6 2 4 3" xfId="14149" xr:uid="{CB8F227D-3C34-4F60-8C64-CD67E418E4D2}"/>
    <cellStyle name="Comma 6 2 4 3 2" xfId="14150" xr:uid="{7578AC0E-11C3-413D-B27F-F6970163787A}"/>
    <cellStyle name="Comma 6 2 4 3 2 2" xfId="20356" xr:uid="{DEAE812C-6BE6-4371-A932-1EE0CCEA2776}"/>
    <cellStyle name="Comma 6 2 4 3 2 2 2" xfId="29377" xr:uid="{D77C28AA-9A5B-49A0-8288-B9F36606EE77}"/>
    <cellStyle name="Comma 6 2 4 3 2 2 2 2" xfId="41827" xr:uid="{2443B543-BA22-4DD7-937F-762016331683}"/>
    <cellStyle name="Comma 6 2 4 3 2 2 3" xfId="25497" xr:uid="{DFBD0226-8B9B-4789-AF07-2CC38CCF6B42}"/>
    <cellStyle name="Comma 6 2 4 3 2 2 3 2" xfId="37948" xr:uid="{9117F2A1-CCA2-4F7C-9F41-93C0D33CFE76}"/>
    <cellStyle name="Comma 6 2 4 3 2 2 4" xfId="33411" xr:uid="{A8D87769-0F8F-4FEA-987F-B50B1B21A9B0}"/>
    <cellStyle name="Comma 6 2 4 3 2 3" xfId="18973" xr:uid="{8D743B8E-A015-49A4-A171-783AD9DE7CFF}"/>
    <cellStyle name="Comma 6 2 4 3 2 3 2" xfId="29102" xr:uid="{81D00A57-0153-4E80-967D-DFB73698EC2C}"/>
    <cellStyle name="Comma 6 2 4 3 2 3 2 2" xfId="41552" xr:uid="{41276223-182F-4703-9459-3EDB175159E3}"/>
    <cellStyle name="Comma 6 2 4 3 2 3 3" xfId="25220" xr:uid="{91896D97-A8CE-496C-B4AE-30415BA02581}"/>
    <cellStyle name="Comma 6 2 4 3 2 3 3 2" xfId="37672" xr:uid="{410D6191-ACF1-4493-8450-EDC49698C4AA}"/>
    <cellStyle name="Comma 6 2 4 3 2 3 4" xfId="33136" xr:uid="{FC322DAF-27F3-4DCA-AEE7-CDE3B89ABB52}"/>
    <cellStyle name="Comma 6 2 4 3 2 4" xfId="16700" xr:uid="{F8CC898D-AD8F-4605-9CFE-C087E2F33B85}"/>
    <cellStyle name="Comma 6 2 4 3 2 4 2" xfId="28630" xr:uid="{A57ADDBC-74F7-4B31-BBA2-A6F01DF0FBAB}"/>
    <cellStyle name="Comma 6 2 4 3 2 4 2 2" xfId="41080" xr:uid="{9FB7E3F8-1CDA-48AE-9C40-73DE9CE651BA}"/>
    <cellStyle name="Comma 6 2 4 3 2 4 3" xfId="24589" xr:uid="{3AC1104F-9486-47E5-94D2-3D6AB2DE7A92}"/>
    <cellStyle name="Comma 6 2 4 3 2 4 3 2" xfId="37043" xr:uid="{AE370F9E-CEE4-4F2E-8ABF-D720A687E36D}"/>
    <cellStyle name="Comma 6 2 4 3 2 4 4" xfId="32664" xr:uid="{EFEDA896-A53D-4836-A1A8-D853F4F9257B}"/>
    <cellStyle name="Comma 6 2 4 3 2 5" xfId="27606" xr:uid="{C032C0D0-2F38-417F-9F7C-38BCD6C2729E}"/>
    <cellStyle name="Comma 6 2 4 3 2 5 2" xfId="40056" xr:uid="{CDA7B8CE-C2D4-480C-B2FC-7440847FD14F}"/>
    <cellStyle name="Comma 6 2 4 3 2 6" xfId="23419" xr:uid="{E794BB3A-7EA5-4BA1-8AE4-4E947C74805B}"/>
    <cellStyle name="Comma 6 2 4 3 2 6 2" xfId="35874" xr:uid="{EF840E1C-E53F-454A-B808-CEC451C2ED5D}"/>
    <cellStyle name="Comma 6 2 4 3 2 7" xfId="31640" xr:uid="{900FA95F-CB80-43F8-B575-6B08BE780878}"/>
    <cellStyle name="Comma 6 2 4 3 3" xfId="19568" xr:uid="{09404B99-DACB-48CD-874E-BF14B9B25A4E}"/>
    <cellStyle name="Comma 6 2 4 3 3 2" xfId="29208" xr:uid="{384064A0-6FED-4AB8-B8AA-C7D4B38AAD86}"/>
    <cellStyle name="Comma 6 2 4 3 3 2 2" xfId="41658" xr:uid="{F0176568-4567-4C2B-B92D-F858EC2C172E}"/>
    <cellStyle name="Comma 6 2 4 3 3 3" xfId="25327" xr:uid="{4FD84835-F1B2-4F9B-95C4-01452BFEAAAD}"/>
    <cellStyle name="Comma 6 2 4 3 3 3 2" xfId="37779" xr:uid="{AED4A210-0750-4E9D-9E58-B48DD77BACDE}"/>
    <cellStyle name="Comma 6 2 4 3 3 4" xfId="33242" xr:uid="{8369C18B-6644-4F24-A8C9-15A989DF3C28}"/>
    <cellStyle name="Comma 6 2 4 3 4" xfId="18166" xr:uid="{B4D1EC51-B3A4-4C3C-9D62-AE86F1548BE1}"/>
    <cellStyle name="Comma 6 2 4 3 4 2" xfId="28935" xr:uid="{23CCA346-780B-437B-B725-879BFDBF39E7}"/>
    <cellStyle name="Comma 6 2 4 3 4 2 2" xfId="41385" xr:uid="{B5FCA141-E49E-4D8C-8E00-AEB14A11AB43}"/>
    <cellStyle name="Comma 6 2 4 3 4 3" xfId="24973" xr:uid="{AA9F0D7A-1851-4A2C-A33C-B3042B1F7930}"/>
    <cellStyle name="Comma 6 2 4 3 4 3 2" xfId="37426" xr:uid="{762E6D8A-AC7A-4D8E-90B8-2211FD4BCEEC}"/>
    <cellStyle name="Comma 6 2 4 3 4 4" xfId="32969" xr:uid="{DD79BC0D-5592-4038-9A6F-5B91D8A8062F}"/>
    <cellStyle name="Comma 6 2 4 3 5" xfId="17470" xr:uid="{0D71E72D-9E2E-4F8F-A55B-D5598307612B}"/>
    <cellStyle name="Comma 6 2 4 3 5 2" xfId="28775" xr:uid="{11D18FD2-88D5-4958-B4A6-A0BE1B259FCC}"/>
    <cellStyle name="Comma 6 2 4 3 5 2 2" xfId="41225" xr:uid="{AE5889C1-70E2-4C86-9C4D-0D13523273BB}"/>
    <cellStyle name="Comma 6 2 4 3 5 3" xfId="24736" xr:uid="{39B98D69-AC5A-40C8-BDCF-124658984D9B}"/>
    <cellStyle name="Comma 6 2 4 3 5 3 2" xfId="37189" xr:uid="{B6A8ABD0-1909-454B-8832-950838DBDAFA}"/>
    <cellStyle name="Comma 6 2 4 3 5 4" xfId="32809" xr:uid="{C71BFAA2-BF93-4540-9322-5C6AD2ACF0BC}"/>
    <cellStyle name="Comma 6 2 4 3 6" xfId="16148" xr:uid="{68E520ED-0474-4AC5-9DE1-2254A437135F}"/>
    <cellStyle name="Comma 6 2 4 3 6 2" xfId="28351" xr:uid="{E1A78355-8BBE-451D-8699-2EE7247C1195}"/>
    <cellStyle name="Comma 6 2 4 3 6 2 2" xfId="40801" xr:uid="{7ADDC1DD-7C06-46BC-AB4E-010328F56529}"/>
    <cellStyle name="Comma 6 2 4 3 6 3" xfId="24310" xr:uid="{5DF274F3-6497-4B3D-9C95-0C169A63E679}"/>
    <cellStyle name="Comma 6 2 4 3 6 3 2" xfId="36764" xr:uid="{B8CB4BD8-CF58-498B-8B2C-CE82FFD105DD}"/>
    <cellStyle name="Comma 6 2 4 3 6 4" xfId="32385" xr:uid="{212FD780-D71A-45AA-B22B-028C4122DC46}"/>
    <cellStyle name="Comma 6 2 4 3 7" xfId="27605" xr:uid="{223C0A11-5357-48BD-829A-867AAAD32D69}"/>
    <cellStyle name="Comma 6 2 4 3 7 2" xfId="40055" xr:uid="{EEA08F58-E6EE-42FC-A636-61696650BF20}"/>
    <cellStyle name="Comma 6 2 4 3 8" xfId="23418" xr:uid="{A7A0013F-1CB7-460E-9E21-D450AA9CA82C}"/>
    <cellStyle name="Comma 6 2 4 3 8 2" xfId="35873" xr:uid="{8EE81C7D-C9FF-4DBC-B32A-7FEC2A6CE3C9}"/>
    <cellStyle name="Comma 6 2 4 3 9" xfId="31639" xr:uid="{8C229CFC-4B97-4213-939F-4F96EC53C365}"/>
    <cellStyle name="Comma 6 2 4 4" xfId="14151" xr:uid="{98D84D52-79CA-4897-9CDA-B771087807B8}"/>
    <cellStyle name="Comma 6 2 4 4 2" xfId="20095" xr:uid="{FA0535AE-AC2A-4B19-91C6-C890EB978BBE}"/>
    <cellStyle name="Comma 6 2 4 4 2 2" xfId="29311" xr:uid="{B547849A-C66D-4F07-B1F6-5F0803D7AA5D}"/>
    <cellStyle name="Comma 6 2 4 4 2 2 2" xfId="41761" xr:uid="{42DFD755-1EB4-4937-B535-0E1ADFFECBA8}"/>
    <cellStyle name="Comma 6 2 4 4 2 3" xfId="25431" xr:uid="{552C655F-BA30-41A3-A2A6-B8C199C48F3D}"/>
    <cellStyle name="Comma 6 2 4 4 2 3 2" xfId="37882" xr:uid="{D73C4E6F-4B59-4BA8-B1D1-FBD37B6052CB}"/>
    <cellStyle name="Comma 6 2 4 4 2 4" xfId="33345" xr:uid="{6A5D3F49-5655-479A-81BA-6508613800D2}"/>
    <cellStyle name="Comma 6 2 4 4 3" xfId="18700" xr:uid="{09745A71-CF7C-479E-B851-A39D6FD1B0D8}"/>
    <cellStyle name="Comma 6 2 4 4 3 2" xfId="29036" xr:uid="{7350E5D5-7420-42E8-8348-BCF1FFE967C7}"/>
    <cellStyle name="Comma 6 2 4 4 3 2 2" xfId="41486" xr:uid="{D550122B-8777-4C1E-8621-F79547079A7C}"/>
    <cellStyle name="Comma 6 2 4 4 3 3" xfId="25154" xr:uid="{94EE7D13-BB33-4AE3-BBBC-201339278F4F}"/>
    <cellStyle name="Comma 6 2 4 4 3 3 2" xfId="37606" xr:uid="{446A0E60-A6AA-4779-A271-3CA9AB9103AB}"/>
    <cellStyle name="Comma 6 2 4 4 3 4" xfId="33070" xr:uid="{33779753-CB21-49A4-88D8-EAE7A7416547}"/>
    <cellStyle name="Comma 6 2 4 4 4" xfId="16556" xr:uid="{D59B9811-8998-411B-AFBD-D8A8E073A2D5}"/>
    <cellStyle name="Comma 6 2 4 4 4 2" xfId="28564" xr:uid="{0F0F6C49-8ECF-4E79-B844-CA0C4FDC8159}"/>
    <cellStyle name="Comma 6 2 4 4 4 2 2" xfId="41014" xr:uid="{318BDC1E-447D-4096-BC8B-254A6103E6A9}"/>
    <cellStyle name="Comma 6 2 4 4 4 3" xfId="24523" xr:uid="{3FBDB940-8100-4604-B6EF-631E5766B1ED}"/>
    <cellStyle name="Comma 6 2 4 4 4 3 2" xfId="36977" xr:uid="{734C486D-9AE2-40EE-911B-CE3F063F959B}"/>
    <cellStyle name="Comma 6 2 4 4 4 4" xfId="32598" xr:uid="{544E7E3C-C763-463F-B717-84EDA4113C0E}"/>
    <cellStyle name="Comma 6 2 4 4 5" xfId="27607" xr:uid="{975AD1B7-7F06-4591-A43C-066025C18DED}"/>
    <cellStyle name="Comma 6 2 4 4 5 2" xfId="40057" xr:uid="{887848FF-97EE-4079-BA41-D64B3D9C57AB}"/>
    <cellStyle name="Comma 6 2 4 4 6" xfId="23420" xr:uid="{879D0EDF-F9D8-4F9A-B2BB-B8EED54688A0}"/>
    <cellStyle name="Comma 6 2 4 4 6 2" xfId="35875" xr:uid="{3AF6405D-9C48-478A-8F9A-C09DC8AB5011}"/>
    <cellStyle name="Comma 6 2 4 4 7" xfId="31641" xr:uid="{F251F894-5143-4436-BC7A-CD3F1EF0A4F1}"/>
    <cellStyle name="Comma 6 2 4 5" xfId="20952" xr:uid="{63FF5F20-696B-44E2-A240-8C0C153EDF19}"/>
    <cellStyle name="Comma 6 2 4 5 2" xfId="29473" xr:uid="{EC8AE844-030D-4135-BA89-B9040FCC0C63}"/>
    <cellStyle name="Comma 6 2 4 5 2 2" xfId="41923" xr:uid="{49C5B43B-6FD2-441C-B7C2-EA1A88943015}"/>
    <cellStyle name="Comma 6 2 4 5 3" xfId="25595" xr:uid="{9BB093D5-2957-41C3-B1C7-334703BB8A93}"/>
    <cellStyle name="Comma 6 2 4 5 3 2" xfId="38046" xr:uid="{A4E13416-6CED-4B99-B88F-585EF0CEF4F9}"/>
    <cellStyle name="Comma 6 2 4 5 4" xfId="33507" xr:uid="{BAC9659E-F147-4A35-A769-FBF1A6F55490}"/>
    <cellStyle name="Comma 6 2 4 6" xfId="17894" xr:uid="{7ADAD658-660A-426A-B3CE-705918E5AE58}"/>
    <cellStyle name="Comma 6 2 4 6 2" xfId="28869" xr:uid="{0E14B9BD-CAED-4E91-A67E-2009098BACD7}"/>
    <cellStyle name="Comma 6 2 4 6 2 2" xfId="41319" xr:uid="{6B0597A6-593F-4FFE-BB46-45A65C5CDBD2}"/>
    <cellStyle name="Comma 6 2 4 6 3" xfId="24907" xr:uid="{80EA3B52-3731-4DAD-97C5-9DBFA4C15114}"/>
    <cellStyle name="Comma 6 2 4 6 3 2" xfId="37360" xr:uid="{D84B1661-A553-4994-8187-D8EB9A02AF87}"/>
    <cellStyle name="Comma 6 2 4 6 4" xfId="32903" xr:uid="{643E1252-02B6-4307-9ED0-B31D071CB276}"/>
    <cellStyle name="Comma 6 2 4 7" xfId="17025" xr:uid="{73D6F5FF-4ED3-433A-8B3B-A10785F22785}"/>
    <cellStyle name="Comma 6 2 4 7 2" xfId="28701" xr:uid="{89C8E37E-50BD-4671-96DA-C26356BC8B79}"/>
    <cellStyle name="Comma 6 2 4 7 2 2" xfId="41151" xr:uid="{D38446C7-6142-4A52-85E5-ABC4157E9926}"/>
    <cellStyle name="Comma 6 2 4 7 3" xfId="24661" xr:uid="{D879E433-0282-4DCE-92B0-94B2D3733C0B}"/>
    <cellStyle name="Comma 6 2 4 7 3 2" xfId="37115" xr:uid="{BEC1A255-EA72-47D0-B939-D5275675BC46}"/>
    <cellStyle name="Comma 6 2 4 7 4" xfId="32735" xr:uid="{511430E5-95D7-43E0-AF22-CB763F2B4674}"/>
    <cellStyle name="Comma 6 2 4 8" xfId="15894" xr:uid="{8CD568B4-781D-4B45-8775-02A392A50645}"/>
    <cellStyle name="Comma 6 2 4 8 2" xfId="28175" xr:uid="{EB7FFE77-C98F-4469-AC2C-81D2ABF7B51D}"/>
    <cellStyle name="Comma 6 2 4 8 2 2" xfId="40625" xr:uid="{00DA5D96-F0A4-42BD-BA3E-306E9DCF2898}"/>
    <cellStyle name="Comma 6 2 4 8 3" xfId="24134" xr:uid="{722EFB8F-ECB8-4308-AF80-FCB92D507083}"/>
    <cellStyle name="Comma 6 2 4 8 3 2" xfId="36588" xr:uid="{C9328D74-405A-4048-BBE6-284925F7888F}"/>
    <cellStyle name="Comma 6 2 4 8 4" xfId="32209" xr:uid="{AAC7815B-8488-45F2-BD34-CAA0556E7369}"/>
    <cellStyle name="Comma 6 2 4 9" xfId="14146" xr:uid="{A73505DF-F741-4928-BC85-65C14C1B33BE}"/>
    <cellStyle name="Comma 6 2 4 9 2" xfId="27602" xr:uid="{D41F421C-C993-441C-BD7E-BB9B3D46DAED}"/>
    <cellStyle name="Comma 6 2 4 9 2 2" xfId="40052" xr:uid="{CAD30A52-A59F-48F3-B405-A9B006CCC916}"/>
    <cellStyle name="Comma 6 2 4 9 3" xfId="23415" xr:uid="{73A6CCFB-D8D9-4076-A24F-B0C939142D00}"/>
    <cellStyle name="Comma 6 2 4 9 3 2" xfId="35870" xr:uid="{388504C1-7EBA-4B4A-B35A-FC0BAD4B30BB}"/>
    <cellStyle name="Comma 6 2 4 9 4" xfId="31636" xr:uid="{76767324-5A13-45DB-8B4A-D6D7AF6EA389}"/>
    <cellStyle name="Comma 6 2 5" xfId="14152" xr:uid="{E3A1235E-4F89-4C11-AEDD-548DBD4950A5}"/>
    <cellStyle name="Comma 6 2 5 2" xfId="14153" xr:uid="{94846E52-AE5F-48B1-B403-696B8900D836}"/>
    <cellStyle name="Comma 6 2 5 2 2" xfId="20197" xr:uid="{DBB8CC70-12B2-46D4-88C1-CA52B76D28CF}"/>
    <cellStyle name="Comma 6 2 5 2 2 2" xfId="29343" xr:uid="{01339B87-12A8-41B9-8B2C-31E01D6FE3D8}"/>
    <cellStyle name="Comma 6 2 5 2 2 2 2" xfId="41793" xr:uid="{DF69A381-D141-4B1B-AD49-C335A8B81FBF}"/>
    <cellStyle name="Comma 6 2 5 2 2 3" xfId="25463" xr:uid="{9DDDB58E-210B-44BD-888D-5AC0F000E0E9}"/>
    <cellStyle name="Comma 6 2 5 2 2 3 2" xfId="37914" xr:uid="{4FEC54A6-F9DC-4400-8B8F-3DB238BA7EB3}"/>
    <cellStyle name="Comma 6 2 5 2 2 4" xfId="33377" xr:uid="{462BE736-5A71-45AE-A2DD-738F37191A0B}"/>
    <cellStyle name="Comma 6 2 5 2 3" xfId="18802" xr:uid="{4A21A966-00DF-4750-A0E3-E39A2B427CEF}"/>
    <cellStyle name="Comma 6 2 5 2 3 2" xfId="29068" xr:uid="{5EC2B8A7-FC40-4A61-8C31-82EB1282A082}"/>
    <cellStyle name="Comma 6 2 5 2 3 2 2" xfId="41518" xr:uid="{1CFF17C4-1CD0-45C6-B2EE-B142A167FA65}"/>
    <cellStyle name="Comma 6 2 5 2 3 3" xfId="25186" xr:uid="{436D3373-1CA1-4AF4-8564-AC49B1C85920}"/>
    <cellStyle name="Comma 6 2 5 2 3 3 2" xfId="37638" xr:uid="{ECD0C301-D439-4D04-8F3D-9AF77F04FE30}"/>
    <cellStyle name="Comma 6 2 5 2 3 4" xfId="33102" xr:uid="{FD558CD3-9B82-4496-BDFF-A6BBC7D64F4A}"/>
    <cellStyle name="Comma 6 2 5 2 4" xfId="16610" xr:uid="{7D2960A2-F71B-4533-B96E-DE4E08E81E44}"/>
    <cellStyle name="Comma 6 2 5 2 4 2" xfId="28596" xr:uid="{0A578CE2-FF65-4DCF-96E7-A424F786A60E}"/>
    <cellStyle name="Comma 6 2 5 2 4 2 2" xfId="41046" xr:uid="{A43D1803-0F03-4F96-A9C0-76D37CBF402E}"/>
    <cellStyle name="Comma 6 2 5 2 4 3" xfId="24555" xr:uid="{941C812A-474F-41B9-9A47-E5419DF40681}"/>
    <cellStyle name="Comma 6 2 5 2 4 3 2" xfId="37009" xr:uid="{FA9C6CE2-1E83-4CCA-A74B-A4923FDF2E04}"/>
    <cellStyle name="Comma 6 2 5 2 4 4" xfId="32630" xr:uid="{47471D05-DC84-4EFA-9038-1E80FBB7AE8C}"/>
    <cellStyle name="Comma 6 2 5 2 5" xfId="27609" xr:uid="{A83D8EA7-59D7-4603-A859-B0EB785A2239}"/>
    <cellStyle name="Comma 6 2 5 2 5 2" xfId="40059" xr:uid="{0A5772AC-F6FC-40EC-B7C5-C53747E3C0F4}"/>
    <cellStyle name="Comma 6 2 5 2 6" xfId="23422" xr:uid="{68B9D3E6-E1E1-4870-B339-CBB4B2211FBA}"/>
    <cellStyle name="Comma 6 2 5 2 6 2" xfId="35877" xr:uid="{2E0359A5-7EBA-41A2-A726-E0619CB95FE5}"/>
    <cellStyle name="Comma 6 2 5 2 7" xfId="31643" xr:uid="{947EA35F-D214-4395-A910-133235976CA2}"/>
    <cellStyle name="Comma 6 2 5 3" xfId="19398" xr:uid="{CB7A3233-3032-4558-AA85-B8D7E35D7AC9}"/>
    <cellStyle name="Comma 6 2 5 3 2" xfId="29174" xr:uid="{EFE6F70E-35B9-477E-83CF-06BD5E988A29}"/>
    <cellStyle name="Comma 6 2 5 3 2 2" xfId="41624" xr:uid="{08F268FE-B56E-4610-A8FA-C7ADD9B3273E}"/>
    <cellStyle name="Comma 6 2 5 3 3" xfId="25293" xr:uid="{DFC95C6C-CA92-47E4-B9D2-1C6BB9F7A580}"/>
    <cellStyle name="Comma 6 2 5 3 3 2" xfId="37745" xr:uid="{086261D6-CF25-4FB1-9D82-8670B0CBB58A}"/>
    <cellStyle name="Comma 6 2 5 3 4" xfId="33208" xr:uid="{3D1774E2-3E1B-47A9-B261-B787D55903F7}"/>
    <cellStyle name="Comma 6 2 5 4" xfId="17997" xr:uid="{DDA9617D-7772-45D0-BF7A-AFE04A77D597}"/>
    <cellStyle name="Comma 6 2 5 4 2" xfId="28901" xr:uid="{AD563582-86C8-43F3-8AE7-2FA518F40274}"/>
    <cellStyle name="Comma 6 2 5 4 2 2" xfId="41351" xr:uid="{12008DD7-B0F3-4BD0-B9C6-870E64B76108}"/>
    <cellStyle name="Comma 6 2 5 4 3" xfId="24939" xr:uid="{6718EB64-A9DE-4BBE-9C3D-F10ABB22816C}"/>
    <cellStyle name="Comma 6 2 5 4 3 2" xfId="37392" xr:uid="{2E8495B4-FF84-4732-A820-1BABB39547FD}"/>
    <cellStyle name="Comma 6 2 5 4 4" xfId="32935" xr:uid="{034E3EE3-A6DD-4EB4-BE14-0ACE115F2102}"/>
    <cellStyle name="Comma 6 2 5 5" xfId="16058" xr:uid="{8BE27333-662F-4189-8072-0AFFBBF4D479}"/>
    <cellStyle name="Comma 6 2 5 5 2" xfId="28316" xr:uid="{A1A6EB45-675C-4EBB-B906-89763D2E3389}"/>
    <cellStyle name="Comma 6 2 5 5 2 2" xfId="40766" xr:uid="{958D9E8A-3FA6-4253-AEB9-956467C214B6}"/>
    <cellStyle name="Comma 6 2 5 5 3" xfId="24275" xr:uid="{9770E09B-4067-466B-8A67-C5A0D87E4297}"/>
    <cellStyle name="Comma 6 2 5 5 3 2" xfId="36729" xr:uid="{ECDC575D-AA0E-4848-8CCF-CB161590B6C5}"/>
    <cellStyle name="Comma 6 2 5 5 4" xfId="32350" xr:uid="{B1FDA9F2-754B-4836-80D4-70BFE735F57C}"/>
    <cellStyle name="Comma 6 2 5 6" xfId="27608" xr:uid="{E546A77A-FEA6-457E-A640-5F8E2F21D2F5}"/>
    <cellStyle name="Comma 6 2 5 6 2" xfId="40058" xr:uid="{9F8EC25C-8F52-4AA9-A03C-7D15A65F59DB}"/>
    <cellStyle name="Comma 6 2 5 7" xfId="23421" xr:uid="{8D50AA2D-5A69-453B-9C2D-26BFF1FE78CC}"/>
    <cellStyle name="Comma 6 2 5 7 2" xfId="35876" xr:uid="{A412D791-BA01-41FF-ABFF-AFFA954A02B6}"/>
    <cellStyle name="Comma 6 2 5 8" xfId="31642" xr:uid="{9556A6AC-0771-4DF8-8E97-48C9C0C23614}"/>
    <cellStyle name="Comma 6 2 6" xfId="14154" xr:uid="{F324F15D-0843-4CE3-8228-64C223BCDED7}"/>
    <cellStyle name="Comma 6 2 6 2" xfId="18647" xr:uid="{05FBDA74-A651-442C-B4C9-631B4FD07A4A}"/>
    <cellStyle name="Comma 6 2 6 2 2" xfId="29004" xr:uid="{B869A3EB-3A3F-45F1-91FF-C6CD91ECF3C3}"/>
    <cellStyle name="Comma 6 2 6 2 2 2" xfId="41454" xr:uid="{91360293-C5C9-4608-8B41-AD7A09D9A74D}"/>
    <cellStyle name="Comma 6 2 6 2 3" xfId="25122" xr:uid="{85775D04-3E18-4494-B449-2C71B5F733A8}"/>
    <cellStyle name="Comma 6 2 6 2 3 2" xfId="37574" xr:uid="{074C132C-C98B-48A7-BBAF-472E68112E49}"/>
    <cellStyle name="Comma 6 2 6 2 4" xfId="33038" xr:uid="{9D5897E9-A301-4F60-8F3B-912C0991D29A}"/>
    <cellStyle name="Comma 6 2 6 3" xfId="20003" xr:uid="{954499B0-45C9-4D0E-AF31-15057F3D2163}"/>
    <cellStyle name="Comma 6 2 6 3 2" xfId="29278" xr:uid="{7DB118BF-1DF5-463B-8C5C-7402C1887299}"/>
    <cellStyle name="Comma 6 2 6 3 2 2" xfId="41728" xr:uid="{E1722A7B-3753-48C6-8DBF-1C6B6E650CCA}"/>
    <cellStyle name="Comma 6 2 6 3 3" xfId="25398" xr:uid="{89A1E916-620D-49AE-8C96-507BC8EB1FFE}"/>
    <cellStyle name="Comma 6 2 6 3 3 2" xfId="37849" xr:uid="{D6FA71EE-F3F7-45B5-8F3D-BF49CE01FEFA}"/>
    <cellStyle name="Comma 6 2 6 3 4" xfId="33312" xr:uid="{32EC3304-AED0-4D9D-A7F0-757EE5BFA487}"/>
    <cellStyle name="Comma 6 2 6 4" xfId="17778" xr:uid="{06ECCACE-904B-4BED-87DE-D211F2CE8121}"/>
    <cellStyle name="Comma 6 2 6 4 2" xfId="28812" xr:uid="{4349D170-0C7D-4164-8183-FE5163F86E94}"/>
    <cellStyle name="Comma 6 2 6 4 2 2" xfId="41262" xr:uid="{944CD4DF-E9FA-4D7E-B40E-ABE95D08E0F5}"/>
    <cellStyle name="Comma 6 2 6 4 3" xfId="24850" xr:uid="{97A2B262-2959-4E73-A9AD-31D081AE33FE}"/>
    <cellStyle name="Comma 6 2 6 4 3 2" xfId="37303" xr:uid="{C1A6991C-9709-43AD-8939-A9D55A13C8CD}"/>
    <cellStyle name="Comma 6 2 6 4 4" xfId="32846" xr:uid="{E91D8776-1990-420A-84DC-E25957F3AE04}"/>
    <cellStyle name="Comma 6 2 6 5" xfId="16387" xr:uid="{966E0177-1B7F-4426-B475-CCD0B0CD3D90}"/>
    <cellStyle name="Comma 6 2 6 5 2" xfId="28422" xr:uid="{B762CE05-B4B9-4A14-AF74-9B5680CF0D08}"/>
    <cellStyle name="Comma 6 2 6 5 2 2" xfId="40872" xr:uid="{C6F4020D-51A5-48EE-9BAB-FFEC5425664E}"/>
    <cellStyle name="Comma 6 2 6 5 3" xfId="24381" xr:uid="{5E565D4C-23EF-4307-AFF5-612F45F9222E}"/>
    <cellStyle name="Comma 6 2 6 5 3 2" xfId="36835" xr:uid="{C846AC06-A07D-4D15-AC8C-09B895E1AB5E}"/>
    <cellStyle name="Comma 6 2 6 5 4" xfId="32456" xr:uid="{DB9DA501-B020-4B14-99DF-7BCE346802BD}"/>
    <cellStyle name="Comma 6 2 6 6" xfId="27610" xr:uid="{3AE3DA60-F290-4A7F-9AB1-466A0139F0A5}"/>
    <cellStyle name="Comma 6 2 6 6 2" xfId="40060" xr:uid="{4D4532D5-4F17-4C6B-8A52-00780ECAAC4C}"/>
    <cellStyle name="Comma 6 2 6 7" xfId="23423" xr:uid="{5F32AD59-E871-4304-A1B5-724715817FB2}"/>
    <cellStyle name="Comma 6 2 6 7 2" xfId="35878" xr:uid="{4D3E75E8-8DE8-4FB6-96AC-3FA601F3403E}"/>
    <cellStyle name="Comma 6 2 6 8" xfId="31644" xr:uid="{003F407E-4629-4F73-926A-9F7105615C05}"/>
    <cellStyle name="Comma 6 2 7" xfId="15700" xr:uid="{72B3476E-FBD2-41BD-AD7D-7BDF64DAEF28}"/>
    <cellStyle name="Comma 6 2 7 2" xfId="28008" xr:uid="{7E7B5566-CD55-4313-921E-856626CF96EF}"/>
    <cellStyle name="Comma 6 2 7 2 2" xfId="40458" xr:uid="{498150FF-EF7E-46DD-AF6B-F1C45E67E33D}"/>
    <cellStyle name="Comma 6 2 7 3" xfId="23967" xr:uid="{F8EEE322-2DFB-4F1F-BF89-485585F19661}"/>
    <cellStyle name="Comma 6 2 7 3 2" xfId="36421" xr:uid="{E22A353A-8584-4EF8-8AC1-8A6C008CA842}"/>
    <cellStyle name="Comma 6 2 7 4" xfId="32042" xr:uid="{35229584-9252-4BE9-9C99-E4622138A7EA}"/>
    <cellStyle name="Comma 6 2 8" xfId="14127" xr:uid="{02FFB762-F45F-4E45-B37C-A9B38B4DBE21}"/>
    <cellStyle name="Comma 6 2 8 2" xfId="27591" xr:uid="{20ADD7B8-0F30-4A33-968D-FD6B4622B912}"/>
    <cellStyle name="Comma 6 2 8 2 2" xfId="40041" xr:uid="{242FD5D5-A4B6-43A7-BB5B-560634ECF931}"/>
    <cellStyle name="Comma 6 2 8 3" xfId="23404" xr:uid="{2EE6B490-6D0F-4829-A11B-3F1BA4CCD512}"/>
    <cellStyle name="Comma 6 2 8 3 2" xfId="35859" xr:uid="{29349126-46BF-4002-A4E5-F6F3F38C6064}"/>
    <cellStyle name="Comma 6 2 8 4" xfId="31625" xr:uid="{5D51E76B-42B6-45D4-85AA-C3B5F3A16D6C}"/>
    <cellStyle name="Comma 6 2 9" xfId="42182" xr:uid="{929D70F1-AF9A-4AAA-83FC-29CDD2992C92}"/>
    <cellStyle name="Comma 6 3" xfId="417" xr:uid="{49DDD522-FF97-499B-A107-AFE431A58CAA}"/>
    <cellStyle name="Comma 6 3 2" xfId="915" xr:uid="{50261F3D-2D39-4588-A87D-2318242A0593}"/>
    <cellStyle name="Comma 6 3 2 2" xfId="14156" xr:uid="{338EEA0E-3027-4D23-BFDA-B5384359BD5A}"/>
    <cellStyle name="Comma 6 3 2 2 2" xfId="14157" xr:uid="{D7C2DB49-BF81-4AFB-AA7A-8212174EFF98}"/>
    <cellStyle name="Comma 6 3 2 2 2 2" xfId="14158" xr:uid="{583ABDF9-2A0D-40B3-BF55-589D3122DBA2}"/>
    <cellStyle name="Comma 6 3 2 2 2 2 2" xfId="20585" xr:uid="{F831DA8E-004B-4176-9ABB-E0C8AB3C25EA}"/>
    <cellStyle name="Comma 6 3 2 2 2 2 3" xfId="19203" xr:uid="{CAFC3B95-1884-47DC-A8E4-8A409C6DF86A}"/>
    <cellStyle name="Comma 6 3 2 2 2 3" xfId="19794" xr:uid="{4CE49138-33FF-4ACC-8CEA-167468E80206}"/>
    <cellStyle name="Comma 6 3 2 2 2 4" xfId="18473" xr:uid="{12A5FC77-4567-4741-AA7B-4F75A31B0C2B}"/>
    <cellStyle name="Comma 6 3 2 2 2 5" xfId="17251" xr:uid="{215274B3-DC74-48B4-90E3-BCD713FDB780}"/>
    <cellStyle name="Comma 6 3 2 2 3" xfId="14159" xr:uid="{50262258-B688-4EA5-A58A-7E5359282302}"/>
    <cellStyle name="Comma 6 3 2 2 3 2" xfId="20359" xr:uid="{0271BE21-3331-4992-BC74-A96FE59760D4}"/>
    <cellStyle name="Comma 6 3 2 2 3 3" xfId="18976" xr:uid="{57E0BDAC-52C5-4D31-9F93-0671233C572D}"/>
    <cellStyle name="Comma 6 3 2 2 3 4" xfId="17473" xr:uid="{60EF527E-3A45-4B9C-AA19-C5FBBAD00D4C}"/>
    <cellStyle name="Comma 6 3 2 2 4" xfId="20763" xr:uid="{CD31E966-47E8-4199-BFFD-61061F049472}"/>
    <cellStyle name="Comma 6 3 2 2 5" xfId="19571" xr:uid="{332147EA-ACFF-4C69-B556-13A984F7F6AA}"/>
    <cellStyle name="Comma 6 3 2 2 6" xfId="20953" xr:uid="{8F391BAE-0388-48CD-BC06-5BC593B1FE47}"/>
    <cellStyle name="Comma 6 3 2 2 7" xfId="18169" xr:uid="{5DD0916E-997F-45F8-8443-288772EF17A5}"/>
    <cellStyle name="Comma 6 3 2 2 8" xfId="17028" xr:uid="{51FC163B-CA6B-48AD-A0F6-D0971EBB1046}"/>
    <cellStyle name="Comma 6 3 2 3" xfId="14160" xr:uid="{FA5D6EDC-4D33-4EFD-A30F-8550482E00F8}"/>
    <cellStyle name="Comma 6 3 2 3 2" xfId="14161" xr:uid="{E33A270D-CF24-49B5-B738-D4F50407BB7C}"/>
    <cellStyle name="Comma 6 3 2 3 2 2" xfId="20200" xr:uid="{33E8F605-61C5-4C8D-AA79-44503BAA19A4}"/>
    <cellStyle name="Comma 6 3 2 3 2 3" xfId="18805" xr:uid="{D3860EBC-DE5E-48FF-8316-676443445A61}"/>
    <cellStyle name="Comma 6 3 2 3 3" xfId="19401" xr:uid="{9F1C1241-9432-4170-866E-9004CA407299}"/>
    <cellStyle name="Comma 6 3 2 3 4" xfId="18000" xr:uid="{FB754B02-6110-40A4-9F42-3E621F4B0EA1}"/>
    <cellStyle name="Comma 6 3 2 4" xfId="14162" xr:uid="{E4622E0F-7A03-4D94-AED7-3BC18C1F3DD3}"/>
    <cellStyle name="Comma 6 3 2 4 2" xfId="18650" xr:uid="{9FFAB1D9-6CA7-4F09-90EA-E7229BFE1756}"/>
    <cellStyle name="Comma 6 3 2 4 3" xfId="20006" xr:uid="{23E7DE7D-A013-472A-9B93-F27B3BA27DF5}"/>
    <cellStyle name="Comma 6 3 2 4 4" xfId="17781" xr:uid="{4F948560-81A0-4F1C-AB02-E27C4CDA33F4}"/>
    <cellStyle name="Comma 6 3 2 5" xfId="14155" xr:uid="{BEBE2743-4D3D-4355-8AFA-63B059E3E513}"/>
    <cellStyle name="Comma 6 3 2 6" xfId="43184" xr:uid="{88E8763F-4961-4608-A430-DC51F4ADE204}"/>
    <cellStyle name="Comma 6 3 2 7" xfId="44082" xr:uid="{43698DDC-0963-48E3-8AAC-7299DACE5DAE}"/>
    <cellStyle name="Comma 6 3 3" xfId="12988" xr:uid="{7532B870-888D-49F6-925F-0DF5E0E7E6BF}"/>
    <cellStyle name="Comma 6 3 3 2" xfId="14163" xr:uid="{5A3943E3-1C59-48B1-8E15-91CE1CDCF756}"/>
    <cellStyle name="Comma 6 3 3 2 2" xfId="14164" xr:uid="{FB7A11D9-49A1-4209-A12C-175954F605D5}"/>
    <cellStyle name="Comma 6 3 3 2 2 2" xfId="14165" xr:uid="{16D84184-8559-45F3-BE3C-4C13E23B0CC9}"/>
    <cellStyle name="Comma 6 3 3 2 2 2 2" xfId="20586" xr:uid="{1FF33033-CBA3-4E82-9E6D-EB458A668963}"/>
    <cellStyle name="Comma 6 3 3 2 2 2 3" xfId="19204" xr:uid="{28AAE9B5-F12B-4155-B416-128F053D0929}"/>
    <cellStyle name="Comma 6 3 3 2 2 3" xfId="19795" xr:uid="{840F97BC-9061-4C03-8E8E-F958D719796E}"/>
    <cellStyle name="Comma 6 3 3 2 2 4" xfId="18474" xr:uid="{8F8541B9-D6DA-4381-9DC6-56695B3421B1}"/>
    <cellStyle name="Comma 6 3 3 2 2 5" xfId="17252" xr:uid="{69D10BD2-77E7-4DB2-9F55-10A3E725F320}"/>
    <cellStyle name="Comma 6 3 3 2 3" xfId="14166" xr:uid="{820EE87B-7FB7-4A9A-B747-534729BB4168}"/>
    <cellStyle name="Comma 6 3 3 2 3 2" xfId="20360" xr:uid="{2F3062C6-22D4-4287-893A-D8E5979A3076}"/>
    <cellStyle name="Comma 6 3 3 2 3 3" xfId="18977" xr:uid="{D3284DF2-773F-4FBE-A214-4E7079E7019C}"/>
    <cellStyle name="Comma 6 3 3 2 3 4" xfId="17474" xr:uid="{0EFD8B06-A149-49B0-9C0E-22ED9EBFA028}"/>
    <cellStyle name="Comma 6 3 3 2 4" xfId="20764" xr:uid="{AC43DDEF-C7E8-4F92-88EC-A66CD798A3A7}"/>
    <cellStyle name="Comma 6 3 3 2 5" xfId="19572" xr:uid="{42888612-EB4E-4B00-8C6E-C27FCF097EDB}"/>
    <cellStyle name="Comma 6 3 3 2 6" xfId="20954" xr:uid="{09DD1DBD-43C6-4753-B83E-CD1CE393E15A}"/>
    <cellStyle name="Comma 6 3 3 2 7" xfId="18170" xr:uid="{3D2A2F40-CC35-462C-9AA3-C10844E5D59F}"/>
    <cellStyle name="Comma 6 3 3 2 8" xfId="17029" xr:uid="{818547ED-2D7F-4565-99A3-AD7B6B758C1E}"/>
    <cellStyle name="Comma 6 3 3 3" xfId="14167" xr:uid="{E7B5413F-2F1B-4D35-B63F-2E35A4D2A20E}"/>
    <cellStyle name="Comma 6 3 3 3 2" xfId="14168" xr:uid="{1B434BE9-A235-4A13-9D05-EED65E41B062}"/>
    <cellStyle name="Comma 6 3 3 3 2 2" xfId="20201" xr:uid="{9B8B7919-12CD-4DBF-900A-CE383E39BFA9}"/>
    <cellStyle name="Comma 6 3 3 3 2 3" xfId="18806" xr:uid="{0B70AB23-8977-4F8E-8BF0-E950E9AD2066}"/>
    <cellStyle name="Comma 6 3 3 3 3" xfId="19402" xr:uid="{43DC4F0E-BFFB-4456-A7EF-0B9CBDBE204C}"/>
    <cellStyle name="Comma 6 3 3 3 4" xfId="18001" xr:uid="{E360465F-0819-423D-AEDF-FE01265EE368}"/>
    <cellStyle name="Comma 6 3 3 4" xfId="14169" xr:uid="{86539968-3C20-4DCF-9799-5B22E3CF442D}"/>
    <cellStyle name="Comma 6 3 3 4 2" xfId="18651" xr:uid="{A782CB70-1509-43BB-934B-D88B6145B749}"/>
    <cellStyle name="Comma 6 3 3 4 3" xfId="20007" xr:uid="{AD9D968A-3AC7-4E70-A55E-79B8DD070330}"/>
    <cellStyle name="Comma 6 3 3 4 4" xfId="17782" xr:uid="{F1F96B48-3751-4BDE-B034-4270A5ADD01A}"/>
    <cellStyle name="Comma 6 3 3 5" xfId="43815" xr:uid="{6A193422-DCC7-4150-B48B-C2B035C5605C}"/>
    <cellStyle name="Comma 6 3 4" xfId="12989" xr:uid="{5AEE92C6-573E-4FA0-AEED-8F91841AC53A}"/>
    <cellStyle name="Comma 6 3 4 2" xfId="14171" xr:uid="{3884DC32-D102-4539-99EA-E2B1F06EA12D}"/>
    <cellStyle name="Comma 6 3 4 2 2" xfId="14172" xr:uid="{C71D09E4-2B20-4F21-86E4-4A4155D01412}"/>
    <cellStyle name="Comma 6 3 4 2 2 2" xfId="14173" xr:uid="{FF3B6933-2B81-4851-AE1E-1A2307B78241}"/>
    <cellStyle name="Comma 6 3 4 2 2 2 2" xfId="20587" xr:uid="{DC12BEF2-C147-42B2-9874-55F431CB59BB}"/>
    <cellStyle name="Comma 6 3 4 2 2 2 3" xfId="19205" xr:uid="{5D09853B-839A-448C-B784-F5D6C5879A5B}"/>
    <cellStyle name="Comma 6 3 4 2 2 3" xfId="19796" xr:uid="{6EAD510C-4075-460A-B653-613617C4F899}"/>
    <cellStyle name="Comma 6 3 4 2 2 4" xfId="18475" xr:uid="{9DF841A0-49AC-462F-A901-82818CCDC35F}"/>
    <cellStyle name="Comma 6 3 4 2 2 5" xfId="17253" xr:uid="{F97AE9C0-0B54-4318-BFDC-3D0FE093996F}"/>
    <cellStyle name="Comma 6 3 4 2 3" xfId="14174" xr:uid="{0570E95D-881F-4345-8BDD-69349E67E637}"/>
    <cellStyle name="Comma 6 3 4 2 3 2" xfId="20361" xr:uid="{49FE6090-C690-47DD-9A31-8F2677AC679E}"/>
    <cellStyle name="Comma 6 3 4 2 3 3" xfId="18978" xr:uid="{C50C22F9-895F-4142-BFA3-3948872E20B0}"/>
    <cellStyle name="Comma 6 3 4 2 3 4" xfId="17475" xr:uid="{704DF4BD-9434-4632-A4FE-50841824A487}"/>
    <cellStyle name="Comma 6 3 4 2 4" xfId="20765" xr:uid="{16AB1DA0-F954-4B1F-941F-2988E5D73E63}"/>
    <cellStyle name="Comma 6 3 4 2 5" xfId="19573" xr:uid="{6B1CE4CD-76AB-428C-B734-9FEF32DE93CE}"/>
    <cellStyle name="Comma 6 3 4 2 6" xfId="20955" xr:uid="{C9258F6A-AAD3-477C-BF7F-82B4F457366C}"/>
    <cellStyle name="Comma 6 3 4 2 7" xfId="18171" xr:uid="{E679CD3D-3AF1-443E-ADF6-630E074420AB}"/>
    <cellStyle name="Comma 6 3 4 2 8" xfId="17030" xr:uid="{8A8E04DF-0B29-4FD7-B10D-2368DC82542D}"/>
    <cellStyle name="Comma 6 3 4 3" xfId="14175" xr:uid="{A0710251-D474-4BC6-9A6B-1864D61DD6AD}"/>
    <cellStyle name="Comma 6 3 4 3 2" xfId="14176" xr:uid="{3BFF77D7-F307-4779-8E6A-522FA6B21CD8}"/>
    <cellStyle name="Comma 6 3 4 3 2 2" xfId="20202" xr:uid="{C436F96F-C7C1-47DA-A46D-C4655EB39D77}"/>
    <cellStyle name="Comma 6 3 4 3 2 3" xfId="18807" xr:uid="{FB164FE9-C587-4BB0-A2E1-A91A8AFDCE3D}"/>
    <cellStyle name="Comma 6 3 4 3 3" xfId="19403" xr:uid="{03120CF2-80CC-4DCF-A897-D8D099016516}"/>
    <cellStyle name="Comma 6 3 4 3 4" xfId="18002" xr:uid="{17BAC0C2-A76B-4502-AA31-451E78FE67BC}"/>
    <cellStyle name="Comma 6 3 4 4" xfId="14177" xr:uid="{3BFDC376-BF38-472A-A6E3-B1EFB521FF57}"/>
    <cellStyle name="Comma 6 3 4 4 2" xfId="18652" xr:uid="{1D7B477A-0ECA-49C5-B890-6B419D34E030}"/>
    <cellStyle name="Comma 6 3 4 4 3" xfId="20008" xr:uid="{395B2734-ADE9-48FB-B103-66E21C2B4A08}"/>
    <cellStyle name="Comma 6 3 4 4 4" xfId="17783" xr:uid="{AC5F6A0A-9BF2-4037-89BB-6CB9C536D0AF}"/>
    <cellStyle name="Comma 6 3 4 5" xfId="14170" xr:uid="{2D56D66C-C95A-4E1C-8C25-734A2B2A14AF}"/>
    <cellStyle name="Comma 6 3 5" xfId="14178" xr:uid="{9D74C8CF-A102-4615-8D02-B3ADBEA1C938}"/>
    <cellStyle name="Comma 6 3 5 2" xfId="14179" xr:uid="{CFF616C3-E465-45AC-A4BB-CF839CE4AB6B}"/>
    <cellStyle name="Comma 6 3 5 2 2" xfId="14180" xr:uid="{820B7205-C0E5-4E03-B606-F90B727BFEFC}"/>
    <cellStyle name="Comma 6 3 5 2 2 2" xfId="20584" xr:uid="{C0D6F553-9773-4FD6-8EDF-AD66C798C7DB}"/>
    <cellStyle name="Comma 6 3 5 2 2 3" xfId="19202" xr:uid="{9D46DD47-31BC-47E9-92F1-5C81B7B779EB}"/>
    <cellStyle name="Comma 6 3 5 2 3" xfId="19793" xr:uid="{2A05C930-0FFF-4AAC-B122-3F48788307DD}"/>
    <cellStyle name="Comma 6 3 5 2 4" xfId="18472" xr:uid="{AF1FDFA4-E6C4-42F8-B01D-CA14FFFA6144}"/>
    <cellStyle name="Comma 6 3 5 2 5" xfId="17250" xr:uid="{2FE13D2A-0F8F-40A0-84B2-3636EA2AF008}"/>
    <cellStyle name="Comma 6 3 5 3" xfId="14181" xr:uid="{6FE70F32-C6CD-4184-B6C0-BB647F340C58}"/>
    <cellStyle name="Comma 6 3 5 3 2" xfId="20358" xr:uid="{ED4D66B1-9C1A-41C6-832D-461A2AD55CAA}"/>
    <cellStyle name="Comma 6 3 5 3 3" xfId="18975" xr:uid="{10EC6507-E9A2-48B3-8673-B414DE53F76E}"/>
    <cellStyle name="Comma 6 3 5 3 4" xfId="17472" xr:uid="{E895B0A3-40D7-45DE-AC77-A7628F0F409E}"/>
    <cellStyle name="Comma 6 3 5 4" xfId="20762" xr:uid="{B0F57330-CA12-4B88-827F-20CB5406A80F}"/>
    <cellStyle name="Comma 6 3 5 5" xfId="19570" xr:uid="{1D6FFC19-1326-4CA5-9A21-F329A071E77E}"/>
    <cellStyle name="Comma 6 3 5 6" xfId="20956" xr:uid="{BE2958EE-D349-414A-B617-7BF29B8F5D9F}"/>
    <cellStyle name="Comma 6 3 5 7" xfId="18168" xr:uid="{F051025F-0ED2-41C9-86F9-BCC6008E0D0E}"/>
    <cellStyle name="Comma 6 3 5 8" xfId="17027" xr:uid="{707D4E56-AC4B-4F5B-B8AF-74EB3B06805D}"/>
    <cellStyle name="Comma 6 3 6" xfId="14182" xr:uid="{3BD69679-75F7-45FF-94D4-717C41D2BC55}"/>
    <cellStyle name="Comma 6 3 6 2" xfId="14183" xr:uid="{90E4DEB3-B3C7-407C-A131-5E4386621335}"/>
    <cellStyle name="Comma 6 3 6 2 2" xfId="20199" xr:uid="{9A04C558-7DAF-4E5C-8FCD-E509ED4A42EF}"/>
    <cellStyle name="Comma 6 3 6 2 3" xfId="18804" xr:uid="{9BBE9663-FC72-4771-A6F1-16AAEB248A4B}"/>
    <cellStyle name="Comma 6 3 6 3" xfId="19400" xr:uid="{5C1CC377-8374-4252-978C-DC73E6A56BF3}"/>
    <cellStyle name="Comma 6 3 6 4" xfId="17999" xr:uid="{B688B1EB-2A50-4779-8E50-1020AEA39D87}"/>
    <cellStyle name="Comma 6 3 7" xfId="14184" xr:uid="{CE491F1B-4B6A-452A-BCE4-0CBEDA7A793B}"/>
    <cellStyle name="Comma 6 3 7 2" xfId="18649" xr:uid="{51F3F382-F6B8-4AB7-AD22-27EDC42AF182}"/>
    <cellStyle name="Comma 6 3 7 3" xfId="20005" xr:uid="{8CE0CF8C-2729-4526-8F58-10733FE32223}"/>
    <cellStyle name="Comma 6 3 7 4" xfId="17780" xr:uid="{FB7D4D45-1F29-43DE-9B23-17BAB929802D}"/>
    <cellStyle name="Comma 6 3 8" xfId="42892" xr:uid="{D846BFB2-268A-4181-BAB6-106C57F15762}"/>
    <cellStyle name="Comma 6 3 9" xfId="45006" xr:uid="{EB85C20B-959F-4374-8C06-6EDF1A2318DA}"/>
    <cellStyle name="Comma 6 4" xfId="916" xr:uid="{9D850565-8196-4712-A742-93FB72A7EB43}"/>
    <cellStyle name="Comma 6 4 2" xfId="14186" xr:uid="{9C5379D6-FA4C-4876-8326-20A5508E72EC}"/>
    <cellStyle name="Comma 6 4 2 2" xfId="14187" xr:uid="{69C85119-04BA-4C99-AE6C-BDB9D5F621CE}"/>
    <cellStyle name="Comma 6 4 2 2 2" xfId="14188" xr:uid="{1A7CB21C-E520-42C2-BFB8-EE5E91277F7F}"/>
    <cellStyle name="Comma 6 4 2 2 2 2" xfId="20588" xr:uid="{D01D57DA-7975-4DE0-9BF1-9FAF066D5B32}"/>
    <cellStyle name="Comma 6 4 2 2 2 3" xfId="19206" xr:uid="{3F6DB12B-8819-4787-B6D8-974D8242650F}"/>
    <cellStyle name="Comma 6 4 2 2 3" xfId="19797" xr:uid="{EE136520-9FE4-4DB3-8CFD-43EBED96198B}"/>
    <cellStyle name="Comma 6 4 2 2 4" xfId="18476" xr:uid="{5A2B2EF6-7931-4DA7-9BC9-5B19569EEBA2}"/>
    <cellStyle name="Comma 6 4 2 2 5" xfId="17254" xr:uid="{C615727B-A355-4FEC-B248-4B009527CD20}"/>
    <cellStyle name="Comma 6 4 2 3" xfId="14189" xr:uid="{5A996985-C6A9-40F4-8CDB-0A5058482AD3}"/>
    <cellStyle name="Comma 6 4 2 3 2" xfId="20362" xr:uid="{7F69F5F0-A226-4961-8B8D-E8BAEC31E0A8}"/>
    <cellStyle name="Comma 6 4 2 3 3" xfId="18979" xr:uid="{8A8248F0-6E97-4BD0-9AC6-DEDDF9DFB626}"/>
    <cellStyle name="Comma 6 4 2 3 4" xfId="17476" xr:uid="{3FF12C05-DAD3-4F47-8147-6624477D0822}"/>
    <cellStyle name="Comma 6 4 2 4" xfId="20766" xr:uid="{5D101AAF-7B95-4079-B6CD-EFF670EB5307}"/>
    <cellStyle name="Comma 6 4 2 5" xfId="19574" xr:uid="{F1A2A69D-DDD0-4523-BFB5-62EC329A5A21}"/>
    <cellStyle name="Comma 6 4 2 6" xfId="20957" xr:uid="{90B7FB92-4805-4727-AB8F-099BE8362FA8}"/>
    <cellStyle name="Comma 6 4 2 7" xfId="18172" xr:uid="{54F15562-4C5C-4C3C-B61C-F7CDA8DAE57D}"/>
    <cellStyle name="Comma 6 4 2 8" xfId="17031" xr:uid="{838B172D-153E-45C2-8452-A1573C8BDB25}"/>
    <cellStyle name="Comma 6 4 2 9" xfId="44083" xr:uid="{C2204BCF-FDD9-488A-9743-16AE538C8EF8}"/>
    <cellStyle name="Comma 6 4 3" xfId="14190" xr:uid="{EE533476-B7A4-4C0E-948F-BFA045DC6D45}"/>
    <cellStyle name="Comma 6 4 3 2" xfId="14191" xr:uid="{41A24DEC-50F2-4CCC-8AA2-F78BE837048D}"/>
    <cellStyle name="Comma 6 4 3 2 2" xfId="20203" xr:uid="{A9C66755-3446-45DF-AC58-7B493F04B762}"/>
    <cellStyle name="Comma 6 4 3 2 3" xfId="18808" xr:uid="{F75A69D1-87F9-481A-B391-D4582C31B15E}"/>
    <cellStyle name="Comma 6 4 3 3" xfId="19404" xr:uid="{D2D95556-D1B3-4729-BE8D-5F95FFC7BE42}"/>
    <cellStyle name="Comma 6 4 3 4" xfId="18003" xr:uid="{FF627AD5-C502-4749-8B96-C8C52C32633F}"/>
    <cellStyle name="Comma 6 4 4" xfId="14192" xr:uid="{9C0F92E1-F95D-4C93-ADB7-2FD6AAD9DA49}"/>
    <cellStyle name="Comma 6 4 4 2" xfId="18653" xr:uid="{02147B19-ECE3-4DAA-A482-70A1E4A525C3}"/>
    <cellStyle name="Comma 6 4 4 3" xfId="20009" xr:uid="{1F0B7B1D-9F45-46A0-9E36-A28617DA110D}"/>
    <cellStyle name="Comma 6 4 4 4" xfId="17784" xr:uid="{7E56CA0F-BD0F-479D-9EBD-C59534B8C975}"/>
    <cellStyle name="Comma 6 4 5" xfId="14185" xr:uid="{E799FF8D-5090-4524-A0F7-EEE4259033C4}"/>
    <cellStyle name="Comma 6 4 6" xfId="43813" xr:uid="{3C08085A-4644-468D-8F16-32FAE2AF5934}"/>
    <cellStyle name="Comma 6 5" xfId="1056" xr:uid="{0977B72A-053E-47A8-A3D2-1A06C36161F5}"/>
    <cellStyle name="Comma 6 5 2" xfId="43185" xr:uid="{329BFE24-24C4-4F10-A47A-5FBB5E87EC67}"/>
    <cellStyle name="Comma 6 5 2 2" xfId="44223" xr:uid="{DF8B49E1-3874-4094-B693-8280BFDB7EC9}"/>
    <cellStyle name="Comma 6 5 3" xfId="43933" xr:uid="{345BBEF0-3CED-4291-B891-3FF537498D55}"/>
    <cellStyle name="Comma 6 6" xfId="6523" xr:uid="{63CF05F3-0A8C-4028-BB2C-F996BEC5E8CC}"/>
    <cellStyle name="Comma 6 7" xfId="881" xr:uid="{A2A68266-A826-4193-AD49-4644D0B75444}"/>
    <cellStyle name="Comma 6 8" xfId="14126" xr:uid="{B20AE6DC-8AB5-41CF-A761-8B9443A0FFD4}"/>
    <cellStyle name="Comma 6 9" xfId="42077" xr:uid="{4BDA42E2-59D1-4D05-BBE3-1023C8CAE0EA}"/>
    <cellStyle name="Comma 6_201202_TASCO Stockmovement (150212)" xfId="43186" xr:uid="{18E201BC-0024-4C88-AECE-7E71DBF48039}"/>
    <cellStyle name="Comma 60" xfId="6803" xr:uid="{279C6D84-5BA0-4E3F-A9C7-649C6DEAAAFA}"/>
    <cellStyle name="Comma 61" xfId="6806" xr:uid="{5070D51F-BF8E-4CC5-BC74-0581A2CAE0D7}"/>
    <cellStyle name="Comma 62" xfId="6850" xr:uid="{8D8135A4-8C97-4E98-8861-9DF6881107D2}"/>
    <cellStyle name="Comma 63" xfId="6858" xr:uid="{B032F2B2-D724-4B11-83CA-0E9958D9C86A}"/>
    <cellStyle name="Comma 64" xfId="6859" xr:uid="{A5DC258E-5D42-4FA1-9336-0288C495124B}"/>
    <cellStyle name="Comma 65" xfId="6861" xr:uid="{2EC70820-3335-4135-BEFD-9BFC31DCD789}"/>
    <cellStyle name="Comma 65 2" xfId="12943" xr:uid="{94BFA4ED-E988-4A4A-B17C-2E9E1F306698}"/>
    <cellStyle name="Comma 66" xfId="6866" xr:uid="{7A3D3C7A-540D-40C8-89F9-12411D1FE068}"/>
    <cellStyle name="Comma 67" xfId="6867" xr:uid="{4524F52A-0258-464F-A564-3E6F9F8B732F}"/>
    <cellStyle name="Comma 67 2" xfId="42183" xr:uid="{7F08A64B-1D4F-4176-BA50-549A104A043C}"/>
    <cellStyle name="Comma 68" xfId="6868" xr:uid="{858EDE0C-9DE8-49CD-B578-0CAFA74851C6}"/>
    <cellStyle name="Comma 68 2" xfId="42184" xr:uid="{92E02115-6B73-4E33-9C55-D6BB271532AF}"/>
    <cellStyle name="Comma 69" xfId="12945" xr:uid="{1F941591-8CD1-4D1F-AC81-66E265D17845}"/>
    <cellStyle name="Comma 7" xfId="125" xr:uid="{DE2FF52B-C32D-4C0F-8C5E-D9067347730E}"/>
    <cellStyle name="Comma 7 10" xfId="42470" xr:uid="{27A395D6-66A4-48CA-B9EA-1006064734F4}"/>
    <cellStyle name="Comma 7 11" xfId="42656" xr:uid="{264F36E1-EA93-4557-B579-2BD3F4B93905}"/>
    <cellStyle name="Comma 7 2" xfId="126" xr:uid="{546FFE45-56F4-4F63-91ED-876C787B3A5C}"/>
    <cellStyle name="Comma 7 2 10" xfId="19279" xr:uid="{CC7CF108-E01A-418B-B9AF-661D12B4EA31}"/>
    <cellStyle name="Comma 7 2 11" xfId="20958" xr:uid="{31050FCC-6F18-45A9-B79A-8CD146F3197A}"/>
    <cellStyle name="Comma 7 2 12" xfId="17587" xr:uid="{93030954-506C-48D0-BDE6-7E6FBDC7010B}"/>
    <cellStyle name="Comma 7 2 13" xfId="16901" xr:uid="{46CF43CB-F4F5-4DA3-9384-9B1213E0FB87}"/>
    <cellStyle name="Comma 7 2 14" xfId="14194" xr:uid="{A7BE91FC-9FC6-491D-9FA8-FEA8A34597BE}"/>
    <cellStyle name="Comma 7 2 15" xfId="42186" xr:uid="{B11D8131-FDC6-4DFE-B3EC-784582B19964}"/>
    <cellStyle name="Comma 7 2 16" xfId="42471" xr:uid="{3938B3B1-9D61-435E-8007-5EE6535903F7}"/>
    <cellStyle name="Comma 7 2 2" xfId="298" xr:uid="{44CC1C4E-935C-4213-82F2-6458B6CDB1BF}"/>
    <cellStyle name="Comma 7 2 2 2" xfId="14195" xr:uid="{B76E296C-8BBC-4E21-901C-A72C161C908E}"/>
    <cellStyle name="Comma 7 2 2 2 2" xfId="43188" xr:uid="{0C0E9E7B-91B4-4810-B761-0D0D92ADB5E8}"/>
    <cellStyle name="Comma 7 2 2 2 3" xfId="44086" xr:uid="{F42999AB-CEF3-48A5-9D9E-24530329D225}"/>
    <cellStyle name="Comma 7 2 2 3" xfId="43189" xr:uid="{4AA6EF92-C8BE-48FA-8F8A-53F980756C47}"/>
    <cellStyle name="Comma 7 2 2 3 2" xfId="44251" xr:uid="{3DD92473-A00D-4F4C-AA1A-BE4DFE8C88F6}"/>
    <cellStyle name="Comma 7 2 2 4" xfId="43187" xr:uid="{12D2145A-804A-4B85-9198-81153B48C5BC}"/>
    <cellStyle name="Comma 7 2 2 5" xfId="43960" xr:uid="{E04F30E1-49C3-4D44-998F-7ECA90F02BB6}"/>
    <cellStyle name="Comma 7 2 2 6" xfId="43715" xr:uid="{D5CDF687-EF72-4A34-9DB3-EDA11FD266A7}"/>
    <cellStyle name="Comma 7 2 3" xfId="12990" xr:uid="{C1B9282C-74B7-4143-9D46-6AFC449E9919}"/>
    <cellStyle name="Comma 7 2 3 10" xfId="17693" xr:uid="{C332BC97-AE1A-4A71-BBE7-BBB1F44B243D}"/>
    <cellStyle name="Comma 7 2 3 11" xfId="16937" xr:uid="{7AC46C65-1B40-45DD-8A99-5D1FFEEB67F4}"/>
    <cellStyle name="Comma 7 2 3 12" xfId="14196" xr:uid="{73ECCEC1-4173-4724-A768-776AB8A0FEA7}"/>
    <cellStyle name="Comma 7 2 3 13" xfId="42884" xr:uid="{E49726D8-0A03-494B-9E31-7AC3A07B9B64}"/>
    <cellStyle name="Comma 7 2 3 14" xfId="44085" xr:uid="{B60256C9-A980-4885-B514-5BBB53B772A5}"/>
    <cellStyle name="Comma 7 2 3 2" xfId="14197" xr:uid="{8737444B-E25C-4E28-899B-8FA82CD785CD}"/>
    <cellStyle name="Comma 7 2 3 2 2" xfId="14198" xr:uid="{96B01EFC-B232-4313-BA73-8C57CB6AB94B}"/>
    <cellStyle name="Comma 7 2 3 2 2 2" xfId="14199" xr:uid="{FC7B20EE-C9FD-4977-88C7-3A8EC3521394}"/>
    <cellStyle name="Comma 7 2 3 2 2 2 2" xfId="20637" xr:uid="{475B3570-9135-4500-8FBF-33448C208DBF}"/>
    <cellStyle name="Comma 7 2 3 2 2 2 3" xfId="19255" xr:uid="{86B7747F-B37D-4FC2-994B-7D4F29ED966C}"/>
    <cellStyle name="Comma 7 2 3 2 2 3" xfId="19846" xr:uid="{A678061C-637B-4621-8759-9B28D6258573}"/>
    <cellStyle name="Comma 7 2 3 2 2 4" xfId="18525" xr:uid="{B34DFDFD-9E21-4FB1-95A3-E9A18F703D81}"/>
    <cellStyle name="Comma 7 2 3 2 2 5" xfId="17303" xr:uid="{A00786CE-4A7F-4855-B450-1B5FDE2B72F1}"/>
    <cellStyle name="Comma 7 2 3 2 3" xfId="14200" xr:uid="{D4AF8122-2F0F-4299-82A9-22192EF6A6BA}"/>
    <cellStyle name="Comma 7 2 3 2 3 2" xfId="20434" xr:uid="{B7692C73-017C-444E-BF94-9E708ADEF8C6}"/>
    <cellStyle name="Comma 7 2 3 2 3 3" xfId="19052" xr:uid="{EC006BBA-BA3F-424C-8377-FE2C2D46D60C}"/>
    <cellStyle name="Comma 7 2 3 2 3 4" xfId="17551" xr:uid="{D2093C3D-7CD6-4048-95A1-C61890A6F0C0}"/>
    <cellStyle name="Comma 7 2 3 2 4" xfId="20817" xr:uid="{CF70A789-2A51-4580-9E20-A96C9D51AC88}"/>
    <cellStyle name="Comma 7 2 3 2 5" xfId="19645" xr:uid="{7ED4F368-D0AF-4F20-914A-DAD2B784D53F}"/>
    <cellStyle name="Comma 7 2 3 2 6" xfId="20960" xr:uid="{8F4FB690-4D90-44AD-A783-2438BEF77D27}"/>
    <cellStyle name="Comma 7 2 3 2 7" xfId="18244" xr:uid="{BFDC2BF0-816D-4EE6-848D-9D9CAF597B30}"/>
    <cellStyle name="Comma 7 2 3 2 8" xfId="17103" xr:uid="{ADD76AE2-E219-4860-99EA-92C2A0E5A704}"/>
    <cellStyle name="Comma 7 2 3 3" xfId="14201" xr:uid="{8FB7894B-B42C-4D82-A930-C06870392D40}"/>
    <cellStyle name="Comma 7 2 3 3 2" xfId="14202" xr:uid="{0887CF12-F9D0-4389-BC1D-B9DC8C1181C2}"/>
    <cellStyle name="Comma 7 2 3 3 2 2" xfId="20484" xr:uid="{9A608C75-91B2-4A30-8EC8-DC2CBA65BD63}"/>
    <cellStyle name="Comma 7 2 3 3 2 3" xfId="19102" xr:uid="{54EBA27B-55A2-40B2-BFA1-20C503C28911}"/>
    <cellStyle name="Comma 7 2 3 3 3" xfId="19694" xr:uid="{8C1387F3-A819-4236-A6BC-AEF76EA07631}"/>
    <cellStyle name="Comma 7 2 3 3 4" xfId="18296" xr:uid="{4EB3C954-8F69-4B3C-8D50-B273E6ED92E5}"/>
    <cellStyle name="Comma 7 2 3 3 5" xfId="17152" xr:uid="{81242EE6-AC49-4149-BC93-ED1EDF2B2D00}"/>
    <cellStyle name="Comma 7 2 3 4" xfId="14203" xr:uid="{51566516-AD4A-41E0-ABC4-652DC7FE13DD}"/>
    <cellStyle name="Comma 7 2 3 4 2" xfId="14204" xr:uid="{85AE8D54-4CF6-4E75-9783-A0CD04636348}"/>
    <cellStyle name="Comma 7 2 3 4 2 2" xfId="20276" xr:uid="{6537C52E-B03C-4DA8-B598-62B87EDC75E7}"/>
    <cellStyle name="Comma 7 2 3 4 2 3" xfId="18881" xr:uid="{EC65DD0D-DCE2-4F61-8839-14C9F7FEF2EE}"/>
    <cellStyle name="Comma 7 2 3 4 3" xfId="19477" xr:uid="{94926CD3-B2FF-4ECC-9DCA-5BBA6E124F9F}"/>
    <cellStyle name="Comma 7 2 3 4 4" xfId="18075" xr:uid="{6950C28D-2917-40F8-85E0-54A6C0D2D0C3}"/>
    <cellStyle name="Comma 7 2 3 4 5" xfId="17350" xr:uid="{8BD77763-852E-4525-92E1-1385C9A7E5AA}"/>
    <cellStyle name="Comma 7 2 3 5" xfId="14205" xr:uid="{6E2B11E3-0F2E-4D3B-920C-B4CA2542D05A}"/>
    <cellStyle name="Comma 7 2 3 5 2" xfId="20082" xr:uid="{BA62CCB0-564C-4D50-818E-5197EFCD874A}"/>
    <cellStyle name="Comma 7 2 3 5 3" xfId="17857" xr:uid="{5EE0C05B-B89A-4538-B7DA-CF2055F341E5}"/>
    <cellStyle name="Comma 7 2 3 6" xfId="14206" xr:uid="{B988E5DC-D231-47CC-B5A9-78C7B047FBDE}"/>
    <cellStyle name="Comma 7 2 3 6 2" xfId="19921" xr:uid="{BAAEC2CB-0F97-4849-BBA3-53DF89EA0E7B}"/>
    <cellStyle name="Comma 7 2 3 6 3" xfId="18599" xr:uid="{8498B83B-19B5-4330-A1B9-32B1BD197572}"/>
    <cellStyle name="Comma 7 2 3 7" xfId="20698" xr:uid="{3E4894F2-A00A-4B3C-A57B-EBD54BF6AFA5}"/>
    <cellStyle name="Comma 7 2 3 8" xfId="19315" xr:uid="{381684E6-477E-4580-880D-9A8EB5D5B296}"/>
    <cellStyle name="Comma 7 2 3 9" xfId="20959" xr:uid="{FF60A0DD-703B-449A-BBF4-C2131CD89DCE}"/>
    <cellStyle name="Comma 7 2 4" xfId="14207" xr:uid="{6282A116-CA1A-45DA-9720-6E4E0B39C3E3}"/>
    <cellStyle name="Comma 7 2 4 2" xfId="14208" xr:uid="{E600AB7A-B3C4-41CE-A3B7-E87CD67D198C}"/>
    <cellStyle name="Comma 7 2 4 2 2" xfId="14209" xr:uid="{36E3802E-C356-42FA-8F19-A13D525A2A85}"/>
    <cellStyle name="Comma 7 2 4 2 2 2" xfId="20590" xr:uid="{3669162F-1EB2-49F6-8E62-E1C7AADB1710}"/>
    <cellStyle name="Comma 7 2 4 2 2 3" xfId="19208" xr:uid="{35E87C4A-D3FD-471D-B28D-082B3B3834D3}"/>
    <cellStyle name="Comma 7 2 4 2 3" xfId="19799" xr:uid="{EAC2651F-549E-403E-A930-C6A383B50F43}"/>
    <cellStyle name="Comma 7 2 4 2 4" xfId="18478" xr:uid="{D354F15E-2826-4290-9A00-A57399D0AC29}"/>
    <cellStyle name="Comma 7 2 4 2 5" xfId="17256" xr:uid="{B790A508-9669-47FB-91F8-62F71CE3E40D}"/>
    <cellStyle name="Comma 7 2 4 3" xfId="14210" xr:uid="{FF065B97-B60B-4064-85DA-D490016D03B9}"/>
    <cellStyle name="Comma 7 2 4 3 2" xfId="20364" xr:uid="{E83DF181-D886-46F2-B0D1-00CCE3F65F3B}"/>
    <cellStyle name="Comma 7 2 4 3 3" xfId="18981" xr:uid="{EF6400C1-5655-4B46-BE1C-20E77988D014}"/>
    <cellStyle name="Comma 7 2 4 3 4" xfId="17478" xr:uid="{F5E23504-EAB9-485D-B93D-3969C6476465}"/>
    <cellStyle name="Comma 7 2 4 4" xfId="20768" xr:uid="{17A68472-0FF5-44A4-8CE9-B36054B26816}"/>
    <cellStyle name="Comma 7 2 4 5" xfId="19576" xr:uid="{C5BCD3CF-39AD-4394-9B18-6A013B0E9AEA}"/>
    <cellStyle name="Comma 7 2 4 6" xfId="20961" xr:uid="{94A65E62-8784-4469-A29F-F19BA428CED0}"/>
    <cellStyle name="Comma 7 2 4 7" xfId="18174" xr:uid="{7B0C86FD-0D55-42EB-BF50-DAEF1C6656C1}"/>
    <cellStyle name="Comma 7 2 4 8" xfId="17033" xr:uid="{85D45293-BD13-4EE8-831E-A4C03ADD310C}"/>
    <cellStyle name="Comma 7 2 4 9" xfId="43074" xr:uid="{27DEE752-357C-4249-B260-08AF89C1A9C8}"/>
    <cellStyle name="Comma 7 2 5" xfId="14211" xr:uid="{9DC08960-8FC4-4DC1-8474-5C0F9BE6CE63}"/>
    <cellStyle name="Comma 7 2 5 2" xfId="14212" xr:uid="{9E314603-1501-471F-B671-84D058D15C16}"/>
    <cellStyle name="Comma 7 2 5 2 2" xfId="20483" xr:uid="{7354B8CF-DFDF-4E1E-9BB4-5C259B5F3945}"/>
    <cellStyle name="Comma 7 2 5 2 3" xfId="19101" xr:uid="{BD52B082-1EDD-4A24-873E-E9879D7D91BB}"/>
    <cellStyle name="Comma 7 2 5 3" xfId="19693" xr:uid="{B13ECFBE-C4EE-4B3B-BF73-CD46B6EA7254}"/>
    <cellStyle name="Comma 7 2 5 4" xfId="18295" xr:uid="{6E350EDC-5B2D-4F5F-AD74-0A3EA7E1F28C}"/>
    <cellStyle name="Comma 7 2 5 5" xfId="17151" xr:uid="{DF7FD9C0-5B29-4ACB-9597-045B972C69E7}"/>
    <cellStyle name="Comma 7 2 5 6" xfId="45996" xr:uid="{DB4B5F18-17A9-4346-B707-EEC132AEF584}"/>
    <cellStyle name="Comma 7 2 6" xfId="14213" xr:uid="{72B75819-D302-4B57-A85B-15DEE6B0D8BB}"/>
    <cellStyle name="Comma 7 2 6 2" xfId="14214" xr:uid="{123C9202-3E5F-4DB4-9F8D-6B477907022E}"/>
    <cellStyle name="Comma 7 2 6 2 2" xfId="20205" xr:uid="{139BEA7B-7E90-4BF0-A626-7B2545ABF524}"/>
    <cellStyle name="Comma 7 2 6 2 3" xfId="18810" xr:uid="{1997D99E-E38C-421B-91CC-A1B0E4CF5203}"/>
    <cellStyle name="Comma 7 2 6 3" xfId="19406" xr:uid="{8C5BC22E-F182-48E7-ACCB-BBB3A33EF0D6}"/>
    <cellStyle name="Comma 7 2 6 4" xfId="18005" xr:uid="{3AB25DE6-FB87-489D-98A1-B5D4DE9BA0B3}"/>
    <cellStyle name="Comma 7 2 6 5" xfId="17349" xr:uid="{BDCC42F6-B0F8-4C20-9081-D84DD6E08239}"/>
    <cellStyle name="Comma 7 2 7" xfId="14215" xr:uid="{474C1BD3-3CF9-48A1-B2A3-01E3C9C65018}"/>
    <cellStyle name="Comma 7 2 7 2" xfId="20011" xr:uid="{7971C9EC-7273-452A-A0CB-FC84965A3884}"/>
    <cellStyle name="Comma 7 2 7 3" xfId="17786" xr:uid="{966E254F-73F7-47FA-9C47-0326B964E99E}"/>
    <cellStyle name="Comma 7 2 8" xfId="14216" xr:uid="{EB5AF188-0A0D-40F8-9337-B18B83CE7E0B}"/>
    <cellStyle name="Comma 7 2 8 2" xfId="19883" xr:uid="{4DB11E1E-1488-41A4-986F-D030560C7C21}"/>
    <cellStyle name="Comma 7 2 8 3" xfId="18562" xr:uid="{F636AE04-1580-4FAF-881E-E58740203C52}"/>
    <cellStyle name="Comma 7 2 9" xfId="20662" xr:uid="{1585D8AE-FDFA-42AB-889C-124C2AD6EB07}"/>
    <cellStyle name="Comma 7 3" xfId="389" xr:uid="{6FC4E6D8-B5C7-487F-B53A-0914B8A89E82}"/>
    <cellStyle name="Comma 7 3 2" xfId="917" xr:uid="{631F4F7C-582D-42ED-8D56-0481422D8FA4}"/>
    <cellStyle name="Comma 7 3 2 10" xfId="43191" xr:uid="{E1935BAE-37FA-4678-B179-82881A2381EA}"/>
    <cellStyle name="Comma 7 3 2 11" xfId="44087" xr:uid="{9F61BDCD-B015-46C4-ADFA-A9511F9654B7}"/>
    <cellStyle name="Comma 7 3 2 2" xfId="14218" xr:uid="{D69E7D18-48B2-4018-A129-567A559019E7}"/>
    <cellStyle name="Comma 7 3 2 2 2" xfId="14219" xr:uid="{6E7CFE0C-D606-4387-95C1-0D96D33114BE}"/>
    <cellStyle name="Comma 7 3 2 2 2 2" xfId="20591" xr:uid="{8CF6DB8E-3FC3-4AC9-8ED5-92CC7D776097}"/>
    <cellStyle name="Comma 7 3 2 2 2 3" xfId="19209" xr:uid="{4E8A3A75-924E-4B86-BAA1-35C0AEB1C90C}"/>
    <cellStyle name="Comma 7 3 2 2 3" xfId="19800" xr:uid="{7C57422F-77A7-4146-BA66-58F3C20B9B40}"/>
    <cellStyle name="Comma 7 3 2 2 4" xfId="18479" xr:uid="{5DFA56B7-00C1-43BF-9534-61D8BBFBB2EB}"/>
    <cellStyle name="Comma 7 3 2 2 5" xfId="17257" xr:uid="{5696C0E9-3D03-4A30-A629-F64C710D60C2}"/>
    <cellStyle name="Comma 7 3 2 3" xfId="14220" xr:uid="{9827D0D2-9E7D-412D-9B56-01742F876267}"/>
    <cellStyle name="Comma 7 3 2 3 2" xfId="20365" xr:uid="{9FE34FA4-A552-4C67-A135-FA27F2CF04F6}"/>
    <cellStyle name="Comma 7 3 2 3 3" xfId="18982" xr:uid="{B11D06BA-C913-4DE8-80D9-6D1FCA4617CE}"/>
    <cellStyle name="Comma 7 3 2 3 4" xfId="17479" xr:uid="{132B52B9-EAA1-4059-9BDC-522753449D78}"/>
    <cellStyle name="Comma 7 3 2 4" xfId="20769" xr:uid="{08ABDBD2-5B57-43C6-BF3B-27EFF98CBE3B}"/>
    <cellStyle name="Comma 7 3 2 5" xfId="19577" xr:uid="{8C88297B-7CAC-4BD3-8227-4721E3503B91}"/>
    <cellStyle name="Comma 7 3 2 6" xfId="20962" xr:uid="{FE018EFA-8053-442E-857C-7721D508A575}"/>
    <cellStyle name="Comma 7 3 2 7" xfId="18175" xr:uid="{9B93FB2C-E01E-42F9-9AD9-CB8E269A23F8}"/>
    <cellStyle name="Comma 7 3 2 8" xfId="17034" xr:uid="{A3AC72FF-4727-45D4-BBB7-EC84B4DB042D}"/>
    <cellStyle name="Comma 7 3 2 9" xfId="14217" xr:uid="{BE38F7AF-D801-4ED8-B785-899D24D5AF2C}"/>
    <cellStyle name="Comma 7 3 3" xfId="12991" xr:uid="{429D8D3F-1ACA-41D0-8BD8-53B8C0BE51BD}"/>
    <cellStyle name="Comma 7 3 3 10" xfId="43817" xr:uid="{1A41EAFA-4260-48DB-9F4B-4AEF963D276A}"/>
    <cellStyle name="Comma 7 3 3 2" xfId="14222" xr:uid="{04892796-6D8C-424E-A684-D011A63A2B80}"/>
    <cellStyle name="Comma 7 3 3 2 2" xfId="20206" xr:uid="{E3F6F3C6-8E8E-4A16-888A-52B014463349}"/>
    <cellStyle name="Comma 7 3 3 2 3" xfId="18811" xr:uid="{79E7C2D8-EA87-4E6C-9B3F-EB4D55034052}"/>
    <cellStyle name="Comma 7 3 3 3" xfId="19407" xr:uid="{CF23E509-746D-40AA-A793-07AAB2367005}"/>
    <cellStyle name="Comma 7 3 3 4" xfId="18006" xr:uid="{ED07E23F-6D46-472A-B256-23A533127836}"/>
    <cellStyle name="Comma 7 3 3 5" xfId="14221" xr:uid="{8179DA9B-E93C-4DE6-AC4B-58EB9E0946E2}"/>
    <cellStyle name="Comma 7 3 3 6" xfId="27280" xr:uid="{CF63138B-9CC9-44B3-9AA1-BE43B5617E33}"/>
    <cellStyle name="Comma 7 3 3 6 2" xfId="39730" xr:uid="{2FD62D3C-555C-4319-B421-E1B1585D6E41}"/>
    <cellStyle name="Comma 7 3 3 7" xfId="23076" xr:uid="{0FDC8D35-5C7A-4E99-BEE9-3E07B1B878FC}"/>
    <cellStyle name="Comma 7 3 3 7 2" xfId="35531" xr:uid="{8C47C3C0-5D8E-4118-A43D-E4A3ED18BE40}"/>
    <cellStyle name="Comma 7 3 3 8" xfId="31314" xr:uid="{2539E085-8A75-4F4F-976D-BFD4F6C250AE}"/>
    <cellStyle name="Comma 7 3 3 9" xfId="43190" xr:uid="{C781050A-2191-44A3-817C-47A85AA45864}"/>
    <cellStyle name="Comma 7 3 4" xfId="14223" xr:uid="{D6661CD6-8201-4259-95C4-594043F8459E}"/>
    <cellStyle name="Comma 7 3 4 2" xfId="18655" xr:uid="{5418CF8A-D0AC-465D-8788-DC47EF024B81}"/>
    <cellStyle name="Comma 7 3 4 3" xfId="20012" xr:uid="{70C13531-379B-4E5E-B620-5FF677EC409A}"/>
    <cellStyle name="Comma 7 3 4 4" xfId="17787" xr:uid="{ED69A236-A262-477E-A559-00EF42E543D5}"/>
    <cellStyle name="Comma 7 3 5" xfId="42893" xr:uid="{BA099ECF-642B-462B-85BC-B8E6CCA88287}"/>
    <cellStyle name="Comma 7 3 6" xfId="43701" xr:uid="{7F589CCF-278F-4EDB-84BD-E75F01B8577C}"/>
    <cellStyle name="Comma 7 3 7" xfId="43856" xr:uid="{DF180CFA-1537-4762-94BD-EDA27D6C72C9}"/>
    <cellStyle name="Comma 7 4" xfId="918" xr:uid="{79336BFF-BE47-424B-A6DE-9FFE3B48CB3B}"/>
    <cellStyle name="Comma 7 4 10" xfId="43853" xr:uid="{25D9C763-8A38-4784-ADC0-D9B43AEA9CCC}"/>
    <cellStyle name="Comma 7 4 2" xfId="14225" xr:uid="{70B7995F-0E49-4CF7-A03C-B7202E9FF843}"/>
    <cellStyle name="Comma 7 4 2 2" xfId="14226" xr:uid="{A104446F-E73F-4CC6-B860-462D64ADD531}"/>
    <cellStyle name="Comma 7 4 2 2 10" xfId="23426" xr:uid="{4CED662D-3290-491F-9338-09A34A92E830}"/>
    <cellStyle name="Comma 7 4 2 2 10 2" xfId="35881" xr:uid="{D35ED573-BD97-4291-8AD9-4D0AD16855B5}"/>
    <cellStyle name="Comma 7 4 2 2 11" xfId="31647" xr:uid="{65B6998B-9A04-4D23-8B22-361144B14BF7}"/>
    <cellStyle name="Comma 7 4 2 2 2" xfId="14227" xr:uid="{514C149A-714D-45E7-B22F-179918324323}"/>
    <cellStyle name="Comma 7 4 2 2 2 2" xfId="14228" xr:uid="{11DFB3EC-4411-4AAF-BC11-29CCA1156B2B}"/>
    <cellStyle name="Comma 7 4 2 2 2 2 2" xfId="20615" xr:uid="{3D1FF886-E89C-4F26-B1EA-722ADB4CE4FB}"/>
    <cellStyle name="Comma 7 4 2 2 2 2 2 2" xfId="29425" xr:uid="{61C3EC94-A773-4C59-B4E2-9A4A0A60C0D6}"/>
    <cellStyle name="Comma 7 4 2 2 2 2 2 2 2" xfId="41875" xr:uid="{B9049666-D6F0-4F52-8820-82E6B0833137}"/>
    <cellStyle name="Comma 7 4 2 2 2 2 2 3" xfId="25545" xr:uid="{A9703A18-B9B2-42D0-8B80-67B849C459C7}"/>
    <cellStyle name="Comma 7 4 2 2 2 2 2 3 2" xfId="37996" xr:uid="{26738150-3B36-4D22-A9A4-F408C50A22E8}"/>
    <cellStyle name="Comma 7 4 2 2 2 2 2 4" xfId="33459" xr:uid="{4A8BA96A-E0FE-4065-95FC-EF6B8F92DDEC}"/>
    <cellStyle name="Comma 7 4 2 2 2 2 3" xfId="19233" xr:uid="{6EC6FA1E-89EF-436E-AA37-1BEA1A6F281B}"/>
    <cellStyle name="Comma 7 4 2 2 2 2 3 2" xfId="29150" xr:uid="{F921DA92-3EF4-44C2-BA38-42FAC0C32309}"/>
    <cellStyle name="Comma 7 4 2 2 2 2 3 2 2" xfId="41600" xr:uid="{BAB6E6A8-257A-4ACC-BC15-8420135F8F87}"/>
    <cellStyle name="Comma 7 4 2 2 2 2 3 3" xfId="25268" xr:uid="{5E16E3DD-C25F-4EB4-AFAB-7127883CAF3D}"/>
    <cellStyle name="Comma 7 4 2 2 2 2 3 3 2" xfId="37720" xr:uid="{90E31896-F75C-4F19-ABC0-1C4B37DC7D47}"/>
    <cellStyle name="Comma 7 4 2 2 2 2 3 4" xfId="33184" xr:uid="{2EA57321-D939-43FD-8C71-4B91865A164E}"/>
    <cellStyle name="Comma 7 4 2 2 2 2 4" xfId="16842" xr:uid="{D5BB4B08-0CF4-4387-ABF4-A4C35D8C2E2E}"/>
    <cellStyle name="Comma 7 4 2 2 2 2 4 2" xfId="28678" xr:uid="{29C1077E-C2E4-4870-B761-F481B3E1AA9B}"/>
    <cellStyle name="Comma 7 4 2 2 2 2 4 2 2" xfId="41128" xr:uid="{67C0D259-CC2F-493D-897F-482A85C68EC4}"/>
    <cellStyle name="Comma 7 4 2 2 2 2 4 3" xfId="24637" xr:uid="{142B4381-DF7F-41EC-9170-5A183ADE72EB}"/>
    <cellStyle name="Comma 7 4 2 2 2 2 4 3 2" xfId="37091" xr:uid="{9ECAD87C-C952-4DEC-AB9F-A204979383F6}"/>
    <cellStyle name="Comma 7 4 2 2 2 2 4 4" xfId="32712" xr:uid="{90B0B8CB-2923-4B67-85DC-C2CEA9F9A5A4}"/>
    <cellStyle name="Comma 7 4 2 2 2 2 5" xfId="27615" xr:uid="{848F8D3D-175F-4E21-A6E5-53B9E6B88523}"/>
    <cellStyle name="Comma 7 4 2 2 2 2 5 2" xfId="40065" xr:uid="{2A351191-3B2C-4F47-8DF4-05DC011F69BE}"/>
    <cellStyle name="Comma 7 4 2 2 2 2 6" xfId="23428" xr:uid="{F6FDB90B-D3AC-4464-A8FA-075B582F2817}"/>
    <cellStyle name="Comma 7 4 2 2 2 2 6 2" xfId="35883" xr:uid="{A3CA2FED-664F-4770-8DD3-2F75B5D2DDC8}"/>
    <cellStyle name="Comma 7 4 2 2 2 2 7" xfId="31649" xr:uid="{C941FB42-2F09-4143-9CFD-5976B5D29DEC}"/>
    <cellStyle name="Comma 7 4 2 2 2 3" xfId="19824" xr:uid="{5FC7D45A-5CFD-4B60-ABF7-097CB9566E67}"/>
    <cellStyle name="Comma 7 4 2 2 2 3 2" xfId="29256" xr:uid="{85634FCB-DFCD-4BB0-94EF-8BBEA309DA69}"/>
    <cellStyle name="Comma 7 4 2 2 2 3 2 2" xfId="41706" xr:uid="{6E533CCE-CF70-4762-9DAF-3B759554C11A}"/>
    <cellStyle name="Comma 7 4 2 2 2 3 3" xfId="25375" xr:uid="{AB4E283E-283B-4FE4-8FDF-E08B20BC246B}"/>
    <cellStyle name="Comma 7 4 2 2 2 3 3 2" xfId="37827" xr:uid="{2325D442-2776-4D30-9C14-9A0E99AB8CB6}"/>
    <cellStyle name="Comma 7 4 2 2 2 3 4" xfId="33290" xr:uid="{817641E3-84C1-4E4B-B471-14D1178F2E5F}"/>
    <cellStyle name="Comma 7 4 2 2 2 4" xfId="18503" xr:uid="{C6226813-47F6-4385-9286-5D083225E9C0}"/>
    <cellStyle name="Comma 7 4 2 2 2 4 2" xfId="28983" xr:uid="{BEED3C0E-A6A5-471E-8756-106B8B363079}"/>
    <cellStyle name="Comma 7 4 2 2 2 4 2 2" xfId="41433" xr:uid="{D2610106-388A-45CC-B760-DDE42B921429}"/>
    <cellStyle name="Comma 7 4 2 2 2 4 3" xfId="25100" xr:uid="{98473BAC-C7BC-4269-9E99-CAEAA8F201E3}"/>
    <cellStyle name="Comma 7 4 2 2 2 4 3 2" xfId="37553" xr:uid="{793524EB-AEFB-4A29-A88D-254E6E80ACF8}"/>
    <cellStyle name="Comma 7 4 2 2 2 4 4" xfId="33017" xr:uid="{893785E9-8D2B-48BC-BF52-C57F538BD900}"/>
    <cellStyle name="Comma 7 4 2 2 2 5" xfId="17281" xr:uid="{E3155081-8B2E-434B-AF33-FCA26C42C171}"/>
    <cellStyle name="Comma 7 4 2 2 2 5 2" xfId="28749" xr:uid="{2CA94A8B-4BB4-4340-9CC9-808F3D771CD4}"/>
    <cellStyle name="Comma 7 4 2 2 2 5 2 2" xfId="41199" xr:uid="{7ADBA0D9-629A-4C54-9C6C-3E9F2C917AAD}"/>
    <cellStyle name="Comma 7 4 2 2 2 5 3" xfId="24710" xr:uid="{AAC3867F-A2E2-45CD-BB89-EDB3079EEADD}"/>
    <cellStyle name="Comma 7 4 2 2 2 5 3 2" xfId="37163" xr:uid="{B6CCD71D-E1A6-4504-BEFB-180BFA73F3CE}"/>
    <cellStyle name="Comma 7 4 2 2 2 5 4" xfId="32783" xr:uid="{975CD6D7-658F-40AE-A2BD-E9F2BF5B86E8}"/>
    <cellStyle name="Comma 7 4 2 2 2 6" xfId="16289" xr:uid="{2480367E-DD6B-4B16-9BDF-B34020E78B06}"/>
    <cellStyle name="Comma 7 4 2 2 2 6 2" xfId="28400" xr:uid="{49003B94-A5E5-443C-9BC3-6FB668F2F3DF}"/>
    <cellStyle name="Comma 7 4 2 2 2 6 2 2" xfId="40850" xr:uid="{1E10BAF7-057E-4BB5-856E-0A82B535FE35}"/>
    <cellStyle name="Comma 7 4 2 2 2 6 3" xfId="24359" xr:uid="{90A8F14D-6AE4-4875-A051-7D96761FB090}"/>
    <cellStyle name="Comma 7 4 2 2 2 6 3 2" xfId="36813" xr:uid="{0950C426-15DB-492E-9EC2-3C5DE7A7D72C}"/>
    <cellStyle name="Comma 7 4 2 2 2 6 4" xfId="32434" xr:uid="{3AFA6246-3CB3-47BE-A368-FA38972F4C0E}"/>
    <cellStyle name="Comma 7 4 2 2 2 7" xfId="27614" xr:uid="{17C61D46-3CA2-484E-9568-073296290FD6}"/>
    <cellStyle name="Comma 7 4 2 2 2 7 2" xfId="40064" xr:uid="{45BDC98C-6611-488C-8C55-C39AB376D0C6}"/>
    <cellStyle name="Comma 7 4 2 2 2 8" xfId="23427" xr:uid="{363CD4E9-DBD5-46F1-B858-7974314DF2D7}"/>
    <cellStyle name="Comma 7 4 2 2 2 8 2" xfId="35882" xr:uid="{3D0A5AD6-5DE1-4636-9163-2F54366F4B45}"/>
    <cellStyle name="Comma 7 4 2 2 2 9" xfId="31648" xr:uid="{60FE985D-E808-4443-9F28-C9CEE5190761}"/>
    <cellStyle name="Comma 7 4 2 2 3" xfId="14229" xr:uid="{54EB3B9A-74B1-451A-9B80-4E1D29C9923F}"/>
    <cellStyle name="Comma 7 4 2 2 3 2" xfId="14230" xr:uid="{60D19063-EBBA-4422-BEB9-E4DCF2A38A63}"/>
    <cellStyle name="Comma 7 4 2 2 3 2 2" xfId="20411" xr:uid="{85DA3668-E0B6-4F1F-A44D-304F724BB3A4}"/>
    <cellStyle name="Comma 7 4 2 2 3 2 2 2" xfId="29390" xr:uid="{111A4E3B-BDE6-405E-9E75-60A7C38D92F7}"/>
    <cellStyle name="Comma 7 4 2 2 3 2 2 2 2" xfId="41840" xr:uid="{2CD31436-4549-4DA9-A661-2D7B48484F22}"/>
    <cellStyle name="Comma 7 4 2 2 3 2 2 3" xfId="25510" xr:uid="{3F7D0A63-C19A-4B35-B127-5B737CCE12C0}"/>
    <cellStyle name="Comma 7 4 2 2 3 2 2 3 2" xfId="37961" xr:uid="{15669979-725E-413D-9BD2-6855BB11256C}"/>
    <cellStyle name="Comma 7 4 2 2 3 2 2 4" xfId="33424" xr:uid="{17B078A4-450F-4828-AE18-619F31FBEDC0}"/>
    <cellStyle name="Comma 7 4 2 2 3 2 3" xfId="19029" xr:uid="{18544B5E-6CC4-4B39-BDCE-8B8209DC09F0}"/>
    <cellStyle name="Comma 7 4 2 2 3 2 3 2" xfId="29115" xr:uid="{F54B08D8-E541-4C20-8CBB-49B090004D13}"/>
    <cellStyle name="Comma 7 4 2 2 3 2 3 2 2" xfId="41565" xr:uid="{CB6BC0CB-F594-4814-8B6D-D3026AD2A03E}"/>
    <cellStyle name="Comma 7 4 2 2 3 2 3 3" xfId="25233" xr:uid="{D4FF894B-56B2-4773-B773-18ED552B19E8}"/>
    <cellStyle name="Comma 7 4 2 2 3 2 3 3 2" xfId="37685" xr:uid="{16AA7324-15E4-40BD-98AF-E2F171C5204A}"/>
    <cellStyle name="Comma 7 4 2 2 3 2 3 4" xfId="33149" xr:uid="{BDE5B989-5B57-4128-BB9F-8D3EDD4C563C}"/>
    <cellStyle name="Comma 7 4 2 2 3 2 4" xfId="16737" xr:uid="{B720C32C-2E7F-44EF-8AB6-F1795AE4026D}"/>
    <cellStyle name="Comma 7 4 2 2 3 2 4 2" xfId="28643" xr:uid="{BCFEDB35-2A6E-4E5B-86E0-33E32406E29E}"/>
    <cellStyle name="Comma 7 4 2 2 3 2 4 2 2" xfId="41093" xr:uid="{693FC51A-2BAB-4CD3-A79E-08B4E8861E48}"/>
    <cellStyle name="Comma 7 4 2 2 3 2 4 3" xfId="24602" xr:uid="{9D47FD86-7F0B-453E-BF0D-5A2B231DE22F}"/>
    <cellStyle name="Comma 7 4 2 2 3 2 4 3 2" xfId="37056" xr:uid="{27F80E49-890F-4B19-A3BE-3A851C79BBC4}"/>
    <cellStyle name="Comma 7 4 2 2 3 2 4 4" xfId="32677" xr:uid="{0BE0E96C-846B-47D7-89CE-A59A63EEB7C4}"/>
    <cellStyle name="Comma 7 4 2 2 3 2 5" xfId="27617" xr:uid="{876B5C8A-36F0-49AA-99E6-D634F04F431D}"/>
    <cellStyle name="Comma 7 4 2 2 3 2 5 2" xfId="40067" xr:uid="{52A9BDCD-2211-443C-84AF-5930310C9B97}"/>
    <cellStyle name="Comma 7 4 2 2 3 2 6" xfId="23430" xr:uid="{8CDBEC4A-DCA6-464A-A532-715DD1E4DD98}"/>
    <cellStyle name="Comma 7 4 2 2 3 2 6 2" xfId="35885" xr:uid="{828CB438-D9EA-4B65-9547-FEBF8927CC39}"/>
    <cellStyle name="Comma 7 4 2 2 3 2 7" xfId="31651" xr:uid="{8EAC7728-C5B9-4063-ACF7-AF56A3D60253}"/>
    <cellStyle name="Comma 7 4 2 2 3 3" xfId="19622" xr:uid="{DF60E836-F866-4822-BD2D-C992E5825E05}"/>
    <cellStyle name="Comma 7 4 2 2 3 3 2" xfId="29221" xr:uid="{8621C622-3A66-4364-ACD9-4E73DD6ED96D}"/>
    <cellStyle name="Comma 7 4 2 2 3 3 2 2" xfId="41671" xr:uid="{1995ABC4-6024-45F0-8B8F-5516E8D25188}"/>
    <cellStyle name="Comma 7 4 2 2 3 3 3" xfId="25340" xr:uid="{0F859FE0-C8DC-4BC4-ABFC-632025C40476}"/>
    <cellStyle name="Comma 7 4 2 2 3 3 3 2" xfId="37792" xr:uid="{5C629E08-A5D8-4CC3-9426-A1CFFB031454}"/>
    <cellStyle name="Comma 7 4 2 2 3 3 4" xfId="33255" xr:uid="{5B0F038D-7B0B-478A-B84A-5AE78C617DE9}"/>
    <cellStyle name="Comma 7 4 2 2 3 4" xfId="18221" xr:uid="{3CD49CFA-731B-4801-BAD0-4C322D6A2B6D}"/>
    <cellStyle name="Comma 7 4 2 2 3 4 2" xfId="28948" xr:uid="{9C28CD02-5553-46D7-B04E-2F4D2AA45D16}"/>
    <cellStyle name="Comma 7 4 2 2 3 4 2 2" xfId="41398" xr:uid="{6E38268C-4E49-4A89-924D-A7E7A9382B1A}"/>
    <cellStyle name="Comma 7 4 2 2 3 4 3" xfId="24986" xr:uid="{E07F4B53-E072-4B45-AF8E-DDAED3CA50F4}"/>
    <cellStyle name="Comma 7 4 2 2 3 4 3 2" xfId="37439" xr:uid="{D3735D52-151D-4F97-8D4F-81B52EF8AC9F}"/>
    <cellStyle name="Comma 7 4 2 2 3 4 4" xfId="32982" xr:uid="{8E82597E-EF0B-4B67-BEF4-BEFACAD46F30}"/>
    <cellStyle name="Comma 7 4 2 2 3 5" xfId="17527" xr:uid="{AC342F75-65F8-4ACF-B2DE-BD06347DFFAF}"/>
    <cellStyle name="Comma 7 4 2 2 3 5 2" xfId="28788" xr:uid="{73080A30-55CA-4FC0-A342-C9157B828006}"/>
    <cellStyle name="Comma 7 4 2 2 3 5 2 2" xfId="41238" xr:uid="{C9F6BCF6-7A8B-4394-9330-DD6F1DA0FC4F}"/>
    <cellStyle name="Comma 7 4 2 2 3 5 3" xfId="24749" xr:uid="{87BFBF6B-0F3F-4F7B-8786-288ED664A6B2}"/>
    <cellStyle name="Comma 7 4 2 2 3 5 3 2" xfId="37202" xr:uid="{213C81A1-103C-47F8-AC2F-71831E78E55C}"/>
    <cellStyle name="Comma 7 4 2 2 3 5 4" xfId="32822" xr:uid="{D62972A7-8C5B-4997-B6D2-1BFAE6478EF0}"/>
    <cellStyle name="Comma 7 4 2 2 3 6" xfId="16184" xr:uid="{C931C08C-8353-48F6-8418-43745DD3CAF5}"/>
    <cellStyle name="Comma 7 4 2 2 3 6 2" xfId="28364" xr:uid="{4CF7024E-DA16-40EF-9F8A-D972F7410538}"/>
    <cellStyle name="Comma 7 4 2 2 3 6 2 2" xfId="40814" xr:uid="{8BC8BE66-44EE-4EE6-9ACB-14468493D938}"/>
    <cellStyle name="Comma 7 4 2 2 3 6 3" xfId="24323" xr:uid="{7033AB95-6161-4D66-913D-1F39D76F2999}"/>
    <cellStyle name="Comma 7 4 2 2 3 6 3 2" xfId="36777" xr:uid="{E662E99B-FF2D-4E01-9E18-A2DD783FFAB5}"/>
    <cellStyle name="Comma 7 4 2 2 3 6 4" xfId="32398" xr:uid="{1634E25E-F9BE-4CD2-9A0C-7DCC2A73B9B1}"/>
    <cellStyle name="Comma 7 4 2 2 3 7" xfId="27616" xr:uid="{F2275884-6249-4953-8B6F-6B1E74F3C945}"/>
    <cellStyle name="Comma 7 4 2 2 3 7 2" xfId="40066" xr:uid="{D71FF662-8B97-4A34-8F5C-095C993F7E62}"/>
    <cellStyle name="Comma 7 4 2 2 3 8" xfId="23429" xr:uid="{8B1DD2EE-93B0-49E9-9939-D22E6A03EFE2}"/>
    <cellStyle name="Comma 7 4 2 2 3 8 2" xfId="35884" xr:uid="{FE560EE4-4C39-46F7-9CC6-9252ABE33415}"/>
    <cellStyle name="Comma 7 4 2 2 3 9" xfId="31650" xr:uid="{77D31F0A-702B-451B-B6AB-9AD687CF4A39}"/>
    <cellStyle name="Comma 7 4 2 2 4" xfId="14231" xr:uid="{51F285FD-7B96-43A6-B17A-C4444E31B06D}"/>
    <cellStyle name="Comma 7 4 2 2 4 2" xfId="20108" xr:uid="{7987B27F-7373-4E61-9377-423F1305366D}"/>
    <cellStyle name="Comma 7 4 2 2 4 2 2" xfId="29324" xr:uid="{64676366-A490-49C1-A888-6181C3E93BF7}"/>
    <cellStyle name="Comma 7 4 2 2 4 2 2 2" xfId="41774" xr:uid="{6B978E60-E815-4900-A0EB-1CE6152E38AD}"/>
    <cellStyle name="Comma 7 4 2 2 4 2 3" xfId="25444" xr:uid="{5E97E5C0-C2EB-47E7-900E-6A9CE01572E4}"/>
    <cellStyle name="Comma 7 4 2 2 4 2 3 2" xfId="37895" xr:uid="{B0A33A41-E730-4156-8225-02D482CEEE6A}"/>
    <cellStyle name="Comma 7 4 2 2 4 2 4" xfId="33358" xr:uid="{72A17012-4D2E-4785-878B-67016437686F}"/>
    <cellStyle name="Comma 7 4 2 2 4 3" xfId="18713" xr:uid="{0E0B937C-2F87-4F3F-9495-C9D81C7920D8}"/>
    <cellStyle name="Comma 7 4 2 2 4 3 2" xfId="29049" xr:uid="{272BE8AA-B340-4923-AB65-591266A9CBC4}"/>
    <cellStyle name="Comma 7 4 2 2 4 3 2 2" xfId="41499" xr:uid="{47295B2C-04B3-4BE5-9D75-2F54827E1A9D}"/>
    <cellStyle name="Comma 7 4 2 2 4 3 3" xfId="25167" xr:uid="{CBFF696B-6AFF-492F-B0E9-A7BD1327EB66}"/>
    <cellStyle name="Comma 7 4 2 2 4 3 3 2" xfId="37619" xr:uid="{5A8373E2-DA25-4A1B-964C-DD2A08FC0B7C}"/>
    <cellStyle name="Comma 7 4 2 2 4 3 4" xfId="33083" xr:uid="{A5E90E4B-D07B-4E87-8364-3CA080ABA9E2}"/>
    <cellStyle name="Comma 7 4 2 2 4 4" xfId="16569" xr:uid="{18DC3397-D339-4C19-A0CE-7CC7DF21C58C}"/>
    <cellStyle name="Comma 7 4 2 2 4 4 2" xfId="28577" xr:uid="{9C6A0440-A394-4BE7-A2E3-AB95F7A1EB28}"/>
    <cellStyle name="Comma 7 4 2 2 4 4 2 2" xfId="41027" xr:uid="{793AB2AD-763A-46DC-8837-1B3928D3F466}"/>
    <cellStyle name="Comma 7 4 2 2 4 4 3" xfId="24536" xr:uid="{1D8DD9C1-7E20-4ADF-8499-842D8A5F0FC8}"/>
    <cellStyle name="Comma 7 4 2 2 4 4 3 2" xfId="36990" xr:uid="{8DA4CA5B-A83D-465F-A584-6596AAA2BCDA}"/>
    <cellStyle name="Comma 7 4 2 2 4 4 4" xfId="32611" xr:uid="{1B43F960-EE8A-4D23-83E8-65771691BD63}"/>
    <cellStyle name="Comma 7 4 2 2 4 5" xfId="27618" xr:uid="{09DBB61A-262E-4F82-A0D0-E3F261E71666}"/>
    <cellStyle name="Comma 7 4 2 2 4 5 2" xfId="40068" xr:uid="{49D6042E-0646-4BDC-962C-2CB7C57973D3}"/>
    <cellStyle name="Comma 7 4 2 2 4 6" xfId="23431" xr:uid="{5675E635-467B-4CD5-BBF3-9F7986EB4FE8}"/>
    <cellStyle name="Comma 7 4 2 2 4 6 2" xfId="35886" xr:uid="{B33815B3-4F5F-47BC-B5C8-BB25E082FD74}"/>
    <cellStyle name="Comma 7 4 2 2 4 7" xfId="31652" xr:uid="{575579DE-1377-4215-85F1-39F1509CC6AE}"/>
    <cellStyle name="Comma 7 4 2 2 5" xfId="20963" xr:uid="{267D4ECA-65C0-495D-B9F0-9704425D4248}"/>
    <cellStyle name="Comma 7 4 2 2 5 2" xfId="29474" xr:uid="{205004B2-B4B6-46E9-8CB2-13A7C53C7E98}"/>
    <cellStyle name="Comma 7 4 2 2 5 2 2" xfId="41924" xr:uid="{1E17BDAA-E8CA-45F1-86D2-53FF468E4B61}"/>
    <cellStyle name="Comma 7 4 2 2 5 3" xfId="25596" xr:uid="{8A6ECC32-9D83-4F5B-B777-8939EE568516}"/>
    <cellStyle name="Comma 7 4 2 2 5 3 2" xfId="38047" xr:uid="{9725C0AA-B119-4DBB-99D0-FAFF52DAE66A}"/>
    <cellStyle name="Comma 7 4 2 2 5 4" xfId="33508" xr:uid="{EA0B1C93-8926-4B42-B4B7-9D0ADC488112}"/>
    <cellStyle name="Comma 7 4 2 2 6" xfId="17907" xr:uid="{825718EB-D537-4AAC-8089-9DCFC2CE5096}"/>
    <cellStyle name="Comma 7 4 2 2 6 2" xfId="28882" xr:uid="{BED6F463-E945-4762-A46B-7439FD8C696A}"/>
    <cellStyle name="Comma 7 4 2 2 6 2 2" xfId="41332" xr:uid="{478D7217-D6CE-4B0D-9E79-3D0D34083493}"/>
    <cellStyle name="Comma 7 4 2 2 6 3" xfId="24920" xr:uid="{B009826B-F0F5-4BE7-AD2F-3C2BF1EF42E9}"/>
    <cellStyle name="Comma 7 4 2 2 6 3 2" xfId="37373" xr:uid="{E20E3DAE-7E70-42C4-B5A2-34B35CE9B654}"/>
    <cellStyle name="Comma 7 4 2 2 6 4" xfId="32916" xr:uid="{363449DB-EB67-4183-9D42-3AB3DABFAD0C}"/>
    <cellStyle name="Comma 7 4 2 2 7" xfId="17080" xr:uid="{530AE40D-B114-4E6A-B2D7-05F9DB3BC4A2}"/>
    <cellStyle name="Comma 7 4 2 2 7 2" xfId="28714" xr:uid="{18F9B650-4102-44D2-AA8F-F236FD2E3291}"/>
    <cellStyle name="Comma 7 4 2 2 7 2 2" xfId="41164" xr:uid="{0891DA11-56D2-413A-9E0C-44FB86A6B57A}"/>
    <cellStyle name="Comma 7 4 2 2 7 3" xfId="24674" xr:uid="{1B196002-55CF-4989-92F3-605758926C2A}"/>
    <cellStyle name="Comma 7 4 2 2 7 3 2" xfId="37128" xr:uid="{01F39221-421C-49C8-99BF-5EC3AF117F65}"/>
    <cellStyle name="Comma 7 4 2 2 7 4" xfId="32748" xr:uid="{6E71416D-9134-4666-A9F7-8510358E09DD}"/>
    <cellStyle name="Comma 7 4 2 2 8" xfId="15964" xr:uid="{85A40B60-50A6-4AC2-8B34-FFD07D84100D}"/>
    <cellStyle name="Comma 7 4 2 2 8 2" xfId="28245" xr:uid="{416D22BD-52C5-4466-A8CE-617F1D3F2B2F}"/>
    <cellStyle name="Comma 7 4 2 2 8 2 2" xfId="40695" xr:uid="{BEFD2D73-3973-4F4B-845B-10270DBFBDB0}"/>
    <cellStyle name="Comma 7 4 2 2 8 3" xfId="24204" xr:uid="{8C364F68-5CD7-4649-891B-8DD518E43C1D}"/>
    <cellStyle name="Comma 7 4 2 2 8 3 2" xfId="36658" xr:uid="{A6BBA603-458F-49BA-A012-06DD9109BEC5}"/>
    <cellStyle name="Comma 7 4 2 2 8 4" xfId="32279" xr:uid="{E9AD52FC-72B4-450F-909B-A8D44CEF03DB}"/>
    <cellStyle name="Comma 7 4 2 2 9" xfId="27613" xr:uid="{CA45752A-8E02-488A-842C-6E64D32EF597}"/>
    <cellStyle name="Comma 7 4 2 2 9 2" xfId="40063" xr:uid="{0240AB63-B010-4B1A-95E0-9141ECF74809}"/>
    <cellStyle name="Comma 7 4 2 3" xfId="14232" xr:uid="{3421AF6E-210A-415A-970F-21F26674B1EA}"/>
    <cellStyle name="Comma 7 4 2 3 2" xfId="14233" xr:uid="{4866CAE3-0454-4C86-AAB6-C859556B8E95}"/>
    <cellStyle name="Comma 7 4 2 3 2 2" xfId="20253" xr:uid="{CAA3CB58-C7F3-4143-BD04-B091519EA169}"/>
    <cellStyle name="Comma 7 4 2 3 2 2 2" xfId="29356" xr:uid="{044040F6-6F28-4D25-8E85-B7327F983176}"/>
    <cellStyle name="Comma 7 4 2 3 2 2 2 2" xfId="41806" xr:uid="{0A9D69C9-0ECE-4560-A011-8DC13E165DE0}"/>
    <cellStyle name="Comma 7 4 2 3 2 2 3" xfId="25476" xr:uid="{2C0F072F-B1ED-42D2-8C56-B2C05B002BB3}"/>
    <cellStyle name="Comma 7 4 2 3 2 2 3 2" xfId="37927" xr:uid="{BEF9A595-D691-41E5-BD0C-00A9B952A3CB}"/>
    <cellStyle name="Comma 7 4 2 3 2 2 4" xfId="33390" xr:uid="{61DADD41-4513-40C9-AA30-D22011D87D62}"/>
    <cellStyle name="Comma 7 4 2 3 2 3" xfId="18858" xr:uid="{A9E3CAE8-CB1F-4857-9348-1C847AFEF0F4}"/>
    <cellStyle name="Comma 7 4 2 3 2 3 2" xfId="29081" xr:uid="{9504ACA5-6BDB-4594-BCBA-799C8628F1B4}"/>
    <cellStyle name="Comma 7 4 2 3 2 3 2 2" xfId="41531" xr:uid="{4A79E070-ABA9-40E7-B97B-668A44BA4FA8}"/>
    <cellStyle name="Comma 7 4 2 3 2 3 3" xfId="25199" xr:uid="{EBB63B78-FB4E-494C-8F42-00702B5DED63}"/>
    <cellStyle name="Comma 7 4 2 3 2 3 3 2" xfId="37651" xr:uid="{962DD298-BE39-4C38-8A9A-569E5E748B1A}"/>
    <cellStyle name="Comma 7 4 2 3 2 3 4" xfId="33115" xr:uid="{ED414F04-AC2B-4DBF-94B5-C6937A47D69F}"/>
    <cellStyle name="Comma 7 4 2 3 2 4" xfId="16647" xr:uid="{93347434-1EA6-4A77-AA85-7C134324FF02}"/>
    <cellStyle name="Comma 7 4 2 3 2 4 2" xfId="28609" xr:uid="{54039FDF-6DFA-48BC-BB6C-326A7D01B7C9}"/>
    <cellStyle name="Comma 7 4 2 3 2 4 2 2" xfId="41059" xr:uid="{F85B94CB-789D-49F3-B6F2-0B885DB75C02}"/>
    <cellStyle name="Comma 7 4 2 3 2 4 3" xfId="24568" xr:uid="{DA1292A4-6906-4443-B50A-85DCF7AC7163}"/>
    <cellStyle name="Comma 7 4 2 3 2 4 3 2" xfId="37022" xr:uid="{42DC2BFA-9FA4-4F69-8707-48851233FB23}"/>
    <cellStyle name="Comma 7 4 2 3 2 4 4" xfId="32643" xr:uid="{DE09D2DB-CC80-42CF-900A-39670020C42A}"/>
    <cellStyle name="Comma 7 4 2 3 2 5" xfId="27620" xr:uid="{ABC76171-00D3-407F-A45C-B7B269D506BD}"/>
    <cellStyle name="Comma 7 4 2 3 2 5 2" xfId="40070" xr:uid="{26F3EA75-3B76-484D-B229-9D18006D8FFA}"/>
    <cellStyle name="Comma 7 4 2 3 2 6" xfId="23433" xr:uid="{BD4ACEFF-6BF5-4955-AE6F-4CAF04D4E539}"/>
    <cellStyle name="Comma 7 4 2 3 2 6 2" xfId="35888" xr:uid="{F117B33D-3F98-46C2-B448-7FB88DB37977}"/>
    <cellStyle name="Comma 7 4 2 3 2 7" xfId="31654" xr:uid="{7D0872B6-6274-400F-9F78-1C4152479C6D}"/>
    <cellStyle name="Comma 7 4 2 3 3" xfId="19454" xr:uid="{FDC37124-4A18-474D-A234-DF7273302649}"/>
    <cellStyle name="Comma 7 4 2 3 3 2" xfId="29187" xr:uid="{5F1826C2-5068-43FA-9A80-04D1D8448CF9}"/>
    <cellStyle name="Comma 7 4 2 3 3 2 2" xfId="41637" xr:uid="{84B2C2CB-1E77-41D8-A0CF-927C9A483325}"/>
    <cellStyle name="Comma 7 4 2 3 3 3" xfId="25306" xr:uid="{2BAFF1DC-0570-4C12-B7FC-D7E5589F299B}"/>
    <cellStyle name="Comma 7 4 2 3 3 3 2" xfId="37758" xr:uid="{22EF473B-18D4-4002-A043-EB10FEC98E48}"/>
    <cellStyle name="Comma 7 4 2 3 3 4" xfId="33221" xr:uid="{C42AFE48-B52D-4216-AC0B-C90F856C0DD6}"/>
    <cellStyle name="Comma 7 4 2 3 4" xfId="18052" xr:uid="{D5F25826-6578-46CC-B939-4C16B0E8A7D9}"/>
    <cellStyle name="Comma 7 4 2 3 4 2" xfId="28914" xr:uid="{08A70869-7157-4C46-8A60-506D334C74AF}"/>
    <cellStyle name="Comma 7 4 2 3 4 2 2" xfId="41364" xr:uid="{069408F1-8919-4AE1-B014-DBC7656570D6}"/>
    <cellStyle name="Comma 7 4 2 3 4 3" xfId="24952" xr:uid="{0F4BBB69-82CD-4B40-9AC9-D473957C5DDB}"/>
    <cellStyle name="Comma 7 4 2 3 4 3 2" xfId="37405" xr:uid="{980D0F6A-1F66-4313-A556-3A456FB97556}"/>
    <cellStyle name="Comma 7 4 2 3 4 4" xfId="32948" xr:uid="{489ABFDF-CBCC-40C8-B076-62BCCB9733D9}"/>
    <cellStyle name="Comma 7 4 2 3 5" xfId="16094" xr:uid="{A46DAAD0-0725-4929-94CA-14068218465A}"/>
    <cellStyle name="Comma 7 4 2 3 5 2" xfId="28329" xr:uid="{7E3E3972-4F52-4BAA-8943-AFCFF8D9FB32}"/>
    <cellStyle name="Comma 7 4 2 3 5 2 2" xfId="40779" xr:uid="{5770DC1F-B904-42E4-8747-D02624B861A6}"/>
    <cellStyle name="Comma 7 4 2 3 5 3" xfId="24288" xr:uid="{BB97D9F0-6514-4E86-A9EB-1D4CD56D5F57}"/>
    <cellStyle name="Comma 7 4 2 3 5 3 2" xfId="36742" xr:uid="{DCB3388A-BE85-4703-B96B-059FC3B14877}"/>
    <cellStyle name="Comma 7 4 2 3 5 4" xfId="32363" xr:uid="{7CCE302A-B2BC-4BEE-96F3-D5F1ED10ACC0}"/>
    <cellStyle name="Comma 7 4 2 3 6" xfId="27619" xr:uid="{F814C90E-A439-4676-88A2-14686DDFC349}"/>
    <cellStyle name="Comma 7 4 2 3 6 2" xfId="40069" xr:uid="{594F7E18-F0C9-4E5E-B766-FB3FE4C55C5E}"/>
    <cellStyle name="Comma 7 4 2 3 7" xfId="23432" xr:uid="{B346FE68-7179-4876-BDB2-FFC5A5623EA2}"/>
    <cellStyle name="Comma 7 4 2 3 7 2" xfId="35887" xr:uid="{599ED875-E0C1-4FE6-8978-3729F4BAA969}"/>
    <cellStyle name="Comma 7 4 2 3 8" xfId="31653" xr:uid="{1AD28AF4-E74E-454C-BB87-55376E439ED3}"/>
    <cellStyle name="Comma 7 4 2 4" xfId="14234" xr:uid="{12FB48CB-3C79-4343-99A8-E9EC836C6A9C}"/>
    <cellStyle name="Comma 7 4 2 4 2" xfId="18677" xr:uid="{8D8C8A65-80A5-46C3-810F-92B4D0BE8AA4}"/>
    <cellStyle name="Comma 7 4 2 4 2 2" xfId="29017" xr:uid="{C5DFDBBB-9870-426C-B266-6A96774ACA53}"/>
    <cellStyle name="Comma 7 4 2 4 2 2 2" xfId="41467" xr:uid="{67387712-B294-4984-B444-EB43CCF41BB4}"/>
    <cellStyle name="Comma 7 4 2 4 2 3" xfId="25135" xr:uid="{DCC60BAC-3A3D-4532-A0AD-AABD8E0126E8}"/>
    <cellStyle name="Comma 7 4 2 4 2 3 2" xfId="37587" xr:uid="{8C650419-29C8-4DE9-A806-2E0E8DBDC269}"/>
    <cellStyle name="Comma 7 4 2 4 2 4" xfId="33051" xr:uid="{D8D57660-82C0-4B4E-A052-1B303A97BB7F}"/>
    <cellStyle name="Comma 7 4 2 4 3" xfId="20059" xr:uid="{4EF6DD36-7C31-4188-9E22-96A90757589C}"/>
    <cellStyle name="Comma 7 4 2 4 3 2" xfId="29291" xr:uid="{403B51D2-7448-4C06-8922-3A2F8B91DFA4}"/>
    <cellStyle name="Comma 7 4 2 4 3 2 2" xfId="41741" xr:uid="{E50A2FD9-6477-4A2B-93A3-6A1BF7C7B83D}"/>
    <cellStyle name="Comma 7 4 2 4 3 3" xfId="25411" xr:uid="{83BCE3E0-233C-4A9C-B275-B92869A76FCD}"/>
    <cellStyle name="Comma 7 4 2 4 3 3 2" xfId="37862" xr:uid="{C3DCB3C1-490C-48AA-9E7F-3E310BD3DFF5}"/>
    <cellStyle name="Comma 7 4 2 4 3 4" xfId="33325" xr:uid="{38DEC4F2-2110-4E5B-8FE5-5122577F5AFA}"/>
    <cellStyle name="Comma 7 4 2 4 4" xfId="17834" xr:uid="{5CFAD696-4E2F-4A56-88F7-876AC94BE3B8}"/>
    <cellStyle name="Comma 7 4 2 4 4 2" xfId="28825" xr:uid="{BF49891D-6E2E-4A4F-8F93-1C1E878CF135}"/>
    <cellStyle name="Comma 7 4 2 4 4 2 2" xfId="41275" xr:uid="{018B7A1A-68E0-4013-918B-90E45E7D8D95}"/>
    <cellStyle name="Comma 7 4 2 4 4 3" xfId="24863" xr:uid="{46E7899A-3649-4D56-9FB8-D67A57C63A93}"/>
    <cellStyle name="Comma 7 4 2 4 4 3 2" xfId="37316" xr:uid="{2B9C5219-3DD1-446C-A189-2790644F9A91}"/>
    <cellStyle name="Comma 7 4 2 4 4 4" xfId="32859" xr:uid="{F3F4B629-9B09-4B25-B480-07ACA7E12DD3}"/>
    <cellStyle name="Comma 7 4 2 4 5" xfId="16480" xr:uid="{8B797DB0-75A3-493E-8479-580DE71B2078}"/>
    <cellStyle name="Comma 7 4 2 4 5 2" xfId="28492" xr:uid="{8454447C-476E-4759-BEB1-67BADF9E1A57}"/>
    <cellStyle name="Comma 7 4 2 4 5 2 2" xfId="40942" xr:uid="{62AD8E7A-B3C1-4C87-957F-B2A02B7B9485}"/>
    <cellStyle name="Comma 7 4 2 4 5 3" xfId="24451" xr:uid="{DB544A58-82B9-4CF3-AA20-570919E4DDC8}"/>
    <cellStyle name="Comma 7 4 2 4 5 3 2" xfId="36905" xr:uid="{B4E595FD-CEE7-4EE6-98A9-2D89C688C5A4}"/>
    <cellStyle name="Comma 7 4 2 4 5 4" xfId="32526" xr:uid="{9466FEFA-363B-49FE-85DA-069437EE8430}"/>
    <cellStyle name="Comma 7 4 2 4 6" xfId="27621" xr:uid="{F5916D09-4B00-46A6-B2AD-B82E23EDB282}"/>
    <cellStyle name="Comma 7 4 2 4 6 2" xfId="40071" xr:uid="{5CC1DE9F-FE45-43FA-84ED-CD5CE1A9E1DF}"/>
    <cellStyle name="Comma 7 4 2 4 7" xfId="23434" xr:uid="{B59F01CE-51A6-491C-8D0E-E37605178C74}"/>
    <cellStyle name="Comma 7 4 2 4 7 2" xfId="35889" xr:uid="{2843E954-5A20-4BAA-9916-FCDCA80CB62C}"/>
    <cellStyle name="Comma 7 4 2 4 8" xfId="31655" xr:uid="{38CCBE6D-739F-4ACB-B039-D69CE49465D8}"/>
    <cellStyle name="Comma 7 4 2 5" xfId="15793" xr:uid="{544FE71F-F6A9-4B34-AB3C-5861A11135E1}"/>
    <cellStyle name="Comma 7 4 2 5 2" xfId="28078" xr:uid="{D52ACAEC-4291-46C7-ACDB-7587CCD26171}"/>
    <cellStyle name="Comma 7 4 2 5 2 2" xfId="40528" xr:uid="{EC790A66-D8E9-4A56-A49E-C8B859BA3500}"/>
    <cellStyle name="Comma 7 4 2 5 3" xfId="24037" xr:uid="{E9A2A3F3-6DE2-4735-A1A1-44E2CEDA6E8A}"/>
    <cellStyle name="Comma 7 4 2 5 3 2" xfId="36491" xr:uid="{D8C214B3-225D-4922-B78D-62441FD3357A}"/>
    <cellStyle name="Comma 7 4 2 5 4" xfId="32112" xr:uid="{EAB99FF7-2870-4F4D-AAB7-2483292C4F89}"/>
    <cellStyle name="Comma 7 4 2 6" xfId="27612" xr:uid="{DA1909C6-8950-4AA0-8A88-AEAD0D53915F}"/>
    <cellStyle name="Comma 7 4 2 6 2" xfId="40062" xr:uid="{6303C432-A9AA-43CD-8395-1C055B94F2E5}"/>
    <cellStyle name="Comma 7 4 2 7" xfId="23425" xr:uid="{A343AE75-9C01-4B12-8499-92072453FB7F}"/>
    <cellStyle name="Comma 7 4 2 7 2" xfId="35880" xr:uid="{C8F7A97E-7724-4DA7-9E32-69D92D60F4A0}"/>
    <cellStyle name="Comma 7 4 2 8" xfId="31646" xr:uid="{454C3EAD-C545-413C-8B5D-DFE3F71E3538}"/>
    <cellStyle name="Comma 7 4 2 9" xfId="44088" xr:uid="{28F2EACD-9A18-4B3B-BB43-7CE570310DF3}"/>
    <cellStyle name="Comma 7 4 3" xfId="14235" xr:uid="{604C078F-FD4D-40CD-9029-D70338AFABCA}"/>
    <cellStyle name="Comma 7 4 3 10" xfId="23435" xr:uid="{F666F473-88B0-4157-B0DB-4872CDED6F29}"/>
    <cellStyle name="Comma 7 4 3 10 2" xfId="35890" xr:uid="{10593AA0-E7B4-4E78-A469-567E1ED57D42}"/>
    <cellStyle name="Comma 7 4 3 11" xfId="31656" xr:uid="{339DF368-AF55-4F53-9EF3-63F28573C733}"/>
    <cellStyle name="Comma 7 4 3 2" xfId="14236" xr:uid="{69E47043-D49B-4157-AF8D-069B15136889}"/>
    <cellStyle name="Comma 7 4 3 2 2" xfId="14237" xr:uid="{53B9B167-7C04-4DA3-B2BA-5D8676C337DC}"/>
    <cellStyle name="Comma 7 4 3 2 2 2" xfId="20592" xr:uid="{F1506DB6-6A1F-4CFC-86E1-8918C2B9AC80}"/>
    <cellStyle name="Comma 7 4 3 2 2 2 2" xfId="29413" xr:uid="{F9F5E3C7-C9F1-46C3-8ABE-13B57C576D12}"/>
    <cellStyle name="Comma 7 4 3 2 2 2 2 2" xfId="41863" xr:uid="{A62B1295-51E0-4633-9B45-4F0C572179A8}"/>
    <cellStyle name="Comma 7 4 3 2 2 2 3" xfId="25533" xr:uid="{227D2A30-19FF-4D07-8C31-37ABDBD450A6}"/>
    <cellStyle name="Comma 7 4 3 2 2 2 3 2" xfId="37984" xr:uid="{055BCF5A-6FDD-45E5-BC51-49DC9C6C4E8D}"/>
    <cellStyle name="Comma 7 4 3 2 2 2 4" xfId="33447" xr:uid="{0AAD9344-984E-4ED4-99A9-B5486C51BBBB}"/>
    <cellStyle name="Comma 7 4 3 2 2 3" xfId="19210" xr:uid="{3DC8A8BA-2324-4B79-A7B6-15BFA5FA7C4F}"/>
    <cellStyle name="Comma 7 4 3 2 2 3 2" xfId="29138" xr:uid="{E7AB2919-FD9E-4043-AB4D-7A35D0078DF2}"/>
    <cellStyle name="Comma 7 4 3 2 2 3 2 2" xfId="41588" xr:uid="{F7B8D67D-63C1-4756-9C84-BD9B3CFE7D0F}"/>
    <cellStyle name="Comma 7 4 3 2 2 3 3" xfId="25256" xr:uid="{DD3C4F81-3D46-4215-B64A-85A0DF1D7E98}"/>
    <cellStyle name="Comma 7 4 3 2 2 3 3 2" xfId="37708" xr:uid="{CA6A294E-12DF-4389-BD44-24DF32BB7FDB}"/>
    <cellStyle name="Comma 7 4 3 2 2 3 4" xfId="33172" xr:uid="{1792323C-B9C7-45B5-A6FE-994E2D0CFAC6}"/>
    <cellStyle name="Comma 7 4 3 2 2 4" xfId="16829" xr:uid="{1B25117B-A833-44DD-A7C2-11DA93B04338}"/>
    <cellStyle name="Comma 7 4 3 2 2 4 2" xfId="28666" xr:uid="{031B570A-AAB8-4BAD-846C-8CA4DE149C24}"/>
    <cellStyle name="Comma 7 4 3 2 2 4 2 2" xfId="41116" xr:uid="{2CCFDD2F-662C-4312-ADCA-11A1B68C7DFD}"/>
    <cellStyle name="Comma 7 4 3 2 2 4 3" xfId="24625" xr:uid="{C09C468A-CEE3-42AD-A4AC-61DCD2FFC67D}"/>
    <cellStyle name="Comma 7 4 3 2 2 4 3 2" xfId="37079" xr:uid="{F84A264E-02FB-43CE-B8DE-CA28260AC0B1}"/>
    <cellStyle name="Comma 7 4 3 2 2 4 4" xfId="32700" xr:uid="{704E8A47-CBB0-4B31-B4E0-CECBDFAD9552}"/>
    <cellStyle name="Comma 7 4 3 2 2 5" xfId="27624" xr:uid="{41E4C519-157E-411F-9E32-BDE81EA26B80}"/>
    <cellStyle name="Comma 7 4 3 2 2 5 2" xfId="40074" xr:uid="{6E233EBC-7780-43FD-8269-D68A9A51C3E5}"/>
    <cellStyle name="Comma 7 4 3 2 2 6" xfId="23437" xr:uid="{0F89F0AC-0C77-4FE4-9FBA-49B2DA721118}"/>
    <cellStyle name="Comma 7 4 3 2 2 6 2" xfId="35892" xr:uid="{34033907-1E40-4694-9E4E-D725EF8EED1B}"/>
    <cellStyle name="Comma 7 4 3 2 2 7" xfId="31658" xr:uid="{400F08C8-D697-4883-8580-05009C399D92}"/>
    <cellStyle name="Comma 7 4 3 2 3" xfId="19801" xr:uid="{89BABA01-9D14-4F16-82A0-C508D7602831}"/>
    <cellStyle name="Comma 7 4 3 2 3 2" xfId="29244" xr:uid="{FC4FF19C-329E-4385-AD74-2C6D62018C5A}"/>
    <cellStyle name="Comma 7 4 3 2 3 2 2" xfId="41694" xr:uid="{BACD18BF-DC87-472A-B223-F69A6039473C}"/>
    <cellStyle name="Comma 7 4 3 2 3 3" xfId="25363" xr:uid="{08088D74-B8D8-4445-90AE-14DF5298DD4D}"/>
    <cellStyle name="Comma 7 4 3 2 3 3 2" xfId="37815" xr:uid="{CEB75385-92C6-446F-97AC-D3CEFE1CFF2D}"/>
    <cellStyle name="Comma 7 4 3 2 3 4" xfId="33278" xr:uid="{DA7533DD-9DFE-4AA2-B9B9-AF86627F33EF}"/>
    <cellStyle name="Comma 7 4 3 2 4" xfId="18480" xr:uid="{4374224D-77D8-44AB-8B12-1F3BF7A623A7}"/>
    <cellStyle name="Comma 7 4 3 2 4 2" xfId="28971" xr:uid="{7C0F1DC5-5535-405A-AE4B-074597426D9C}"/>
    <cellStyle name="Comma 7 4 3 2 4 2 2" xfId="41421" xr:uid="{DDF67EB4-2C36-47D8-A6F4-813A77E6E11A}"/>
    <cellStyle name="Comma 7 4 3 2 4 3" xfId="25088" xr:uid="{42D4B4CB-C550-45FA-A577-88BBD83EA7F8}"/>
    <cellStyle name="Comma 7 4 3 2 4 3 2" xfId="37541" xr:uid="{81303434-06A3-438D-96DF-992CD11C5FBD}"/>
    <cellStyle name="Comma 7 4 3 2 4 4" xfId="33005" xr:uid="{C37CE587-D726-45F9-94BA-FB7DAB94010D}"/>
    <cellStyle name="Comma 7 4 3 2 5" xfId="17258" xr:uid="{D75B6B68-E715-4656-8466-7D5D07007D57}"/>
    <cellStyle name="Comma 7 4 3 2 5 2" xfId="28737" xr:uid="{1182CB2E-9F0E-49D5-B7D0-B23E543BE99C}"/>
    <cellStyle name="Comma 7 4 3 2 5 2 2" xfId="41187" xr:uid="{296615B0-D469-4564-AFF5-680CC3FDB97C}"/>
    <cellStyle name="Comma 7 4 3 2 5 3" xfId="24698" xr:uid="{0BED59B9-E701-4E43-A91B-386DA7E94BC3}"/>
    <cellStyle name="Comma 7 4 3 2 5 3 2" xfId="37151" xr:uid="{1C1AFC5C-4A38-4504-91C1-5E25B58BB69E}"/>
    <cellStyle name="Comma 7 4 3 2 5 4" xfId="32771" xr:uid="{538D646F-B8D3-417B-83C8-EB64C0BFF277}"/>
    <cellStyle name="Comma 7 4 3 2 6" xfId="16276" xr:uid="{7C5C90D9-7A64-43B5-80ED-F23705A998AE}"/>
    <cellStyle name="Comma 7 4 3 2 6 2" xfId="28388" xr:uid="{FA17C572-617D-4081-99B4-8C19AD9F3831}"/>
    <cellStyle name="Comma 7 4 3 2 6 2 2" xfId="40838" xr:uid="{7E96E437-729B-4BF0-B79C-2133D2A57DEB}"/>
    <cellStyle name="Comma 7 4 3 2 6 3" xfId="24347" xr:uid="{BF415FB2-6E1D-40DF-BF40-615F92E1EDFA}"/>
    <cellStyle name="Comma 7 4 3 2 6 3 2" xfId="36801" xr:uid="{23F9586E-B68F-4714-9582-79EC5C2102AE}"/>
    <cellStyle name="Comma 7 4 3 2 6 4" xfId="32422" xr:uid="{D8E7AA0F-C9D6-4DA7-B32A-B911181A9507}"/>
    <cellStyle name="Comma 7 4 3 2 7" xfId="27623" xr:uid="{691FA010-AC35-4852-AECF-527B6ED8B402}"/>
    <cellStyle name="Comma 7 4 3 2 7 2" xfId="40073" xr:uid="{8979FF04-2AAC-43F0-9640-D9F670D65E6B}"/>
    <cellStyle name="Comma 7 4 3 2 8" xfId="23436" xr:uid="{F05C9072-3B99-443A-BFC6-817BE73686BC}"/>
    <cellStyle name="Comma 7 4 3 2 8 2" xfId="35891" xr:uid="{938F70DE-CC65-435C-8A89-5D784BEA8DFD}"/>
    <cellStyle name="Comma 7 4 3 2 9" xfId="31657" xr:uid="{C1AA4A4A-C0BD-4863-AD40-9209C06E0D9C}"/>
    <cellStyle name="Comma 7 4 3 3" xfId="14238" xr:uid="{557A1040-E1F3-4741-98C1-F609B9FFFEE1}"/>
    <cellStyle name="Comma 7 4 3 3 2" xfId="14239" xr:uid="{6D3BD8E0-C38F-47DB-A2A4-42905D3A73AD}"/>
    <cellStyle name="Comma 7 4 3 3 2 2" xfId="20366" xr:uid="{19D6CC44-63C9-441B-B9D6-4CF52988D0B7}"/>
    <cellStyle name="Comma 7 4 3 3 2 2 2" xfId="29378" xr:uid="{F84E992F-3FCF-427C-9F5C-87ED6FC61AB9}"/>
    <cellStyle name="Comma 7 4 3 3 2 2 2 2" xfId="41828" xr:uid="{B1B3C981-3984-40DE-AD9B-BD46916DBB22}"/>
    <cellStyle name="Comma 7 4 3 3 2 2 3" xfId="25498" xr:uid="{9A2DCFEE-D26E-4095-898F-26686B95ACF4}"/>
    <cellStyle name="Comma 7 4 3 3 2 2 3 2" xfId="37949" xr:uid="{D2A27D24-1300-4B44-AB04-60A06386F1A8}"/>
    <cellStyle name="Comma 7 4 3 3 2 2 4" xfId="33412" xr:uid="{2E8667F3-C367-49BB-89A8-5115D027620A}"/>
    <cellStyle name="Comma 7 4 3 3 2 3" xfId="18983" xr:uid="{5E845C62-A704-469D-B634-E1C4EC208BCF}"/>
    <cellStyle name="Comma 7 4 3 3 2 3 2" xfId="29103" xr:uid="{9D43D696-F125-4E44-A70A-AB645A84D832}"/>
    <cellStyle name="Comma 7 4 3 3 2 3 2 2" xfId="41553" xr:uid="{82C9E558-890A-4BFF-B713-1672C36CC7D4}"/>
    <cellStyle name="Comma 7 4 3 3 2 3 3" xfId="25221" xr:uid="{F0031E1A-020B-4253-8DDF-BCDA4BD7A6B0}"/>
    <cellStyle name="Comma 7 4 3 3 2 3 3 2" xfId="37673" xr:uid="{3358C801-A1C9-4B89-8B4F-EA223AB93644}"/>
    <cellStyle name="Comma 7 4 3 3 2 3 4" xfId="33137" xr:uid="{2D27FDD1-5D03-4D48-9F84-4F55C857CD9E}"/>
    <cellStyle name="Comma 7 4 3 3 2 4" xfId="16701" xr:uid="{E6B1A1AD-3F97-418F-8BEB-037158FCBC54}"/>
    <cellStyle name="Comma 7 4 3 3 2 4 2" xfId="28631" xr:uid="{F3CEDEBE-F16F-40CE-8797-DBC70A25D497}"/>
    <cellStyle name="Comma 7 4 3 3 2 4 2 2" xfId="41081" xr:uid="{CDBDD149-C2A2-4A96-9C67-B6E339474FDA}"/>
    <cellStyle name="Comma 7 4 3 3 2 4 3" xfId="24590" xr:uid="{C5394C41-979F-48FC-A866-31A0848E707C}"/>
    <cellStyle name="Comma 7 4 3 3 2 4 3 2" xfId="37044" xr:uid="{A59D0FD6-64F3-495D-90FE-569744EF5221}"/>
    <cellStyle name="Comma 7 4 3 3 2 4 4" xfId="32665" xr:uid="{CC48D7EF-4786-4997-BE3E-D138EE3E0C4A}"/>
    <cellStyle name="Comma 7 4 3 3 2 5" xfId="27626" xr:uid="{106E7DA8-F895-447F-A8FC-0FBAF142C1FE}"/>
    <cellStyle name="Comma 7 4 3 3 2 5 2" xfId="40076" xr:uid="{77544A08-5F87-4548-9BBE-3E5BCE40ACF4}"/>
    <cellStyle name="Comma 7 4 3 3 2 6" xfId="23439" xr:uid="{CD284AE0-91B1-4953-AF55-1623065CEA65}"/>
    <cellStyle name="Comma 7 4 3 3 2 6 2" xfId="35894" xr:uid="{6EED845F-FFDC-4FA0-8817-17B70891A40A}"/>
    <cellStyle name="Comma 7 4 3 3 2 7" xfId="31660" xr:uid="{D8B561FA-F687-4650-99AC-B137E90ED106}"/>
    <cellStyle name="Comma 7 4 3 3 3" xfId="19578" xr:uid="{B25051FB-E618-4587-B94E-C0533046450E}"/>
    <cellStyle name="Comma 7 4 3 3 3 2" xfId="29209" xr:uid="{0204B1D1-424F-4F3F-99A4-B5F42EFE7961}"/>
    <cellStyle name="Comma 7 4 3 3 3 2 2" xfId="41659" xr:uid="{1221985B-0496-43A8-9BEE-DADF71D450AB}"/>
    <cellStyle name="Comma 7 4 3 3 3 3" xfId="25328" xr:uid="{6C6CBD6B-A3D6-4FC3-852C-EB850E9B8B84}"/>
    <cellStyle name="Comma 7 4 3 3 3 3 2" xfId="37780" xr:uid="{97C6B7A7-A06D-42F6-9DA5-46B49C818AA9}"/>
    <cellStyle name="Comma 7 4 3 3 3 4" xfId="33243" xr:uid="{A0E6A2E9-7FE2-4B32-88A3-8D891D77A5C8}"/>
    <cellStyle name="Comma 7 4 3 3 4" xfId="18176" xr:uid="{D0498E85-9525-48F8-BA6A-5B9E8B6FE76D}"/>
    <cellStyle name="Comma 7 4 3 3 4 2" xfId="28936" xr:uid="{0E367217-67E3-42C2-85EA-4CC9B0DF49DF}"/>
    <cellStyle name="Comma 7 4 3 3 4 2 2" xfId="41386" xr:uid="{9D185D96-3AE4-48B7-82E8-E1B11532A807}"/>
    <cellStyle name="Comma 7 4 3 3 4 3" xfId="24974" xr:uid="{C76C588F-CA2D-4A94-BFA7-8C5EA2DE743A}"/>
    <cellStyle name="Comma 7 4 3 3 4 3 2" xfId="37427" xr:uid="{342CFAED-1424-40E5-8E2A-E56B6D0F6CD5}"/>
    <cellStyle name="Comma 7 4 3 3 4 4" xfId="32970" xr:uid="{E1882B71-8F34-40ED-80FF-0C457779734B}"/>
    <cellStyle name="Comma 7 4 3 3 5" xfId="17480" xr:uid="{8D4BFD20-B024-4CB3-9876-8464CC1E6125}"/>
    <cellStyle name="Comma 7 4 3 3 5 2" xfId="28776" xr:uid="{00DAFE9B-5F9F-4C89-8A02-957F5E1C2FE5}"/>
    <cellStyle name="Comma 7 4 3 3 5 2 2" xfId="41226" xr:uid="{BC350CA2-FBAA-4501-847D-C336719FBE10}"/>
    <cellStyle name="Comma 7 4 3 3 5 3" xfId="24737" xr:uid="{DA5A692B-3681-44B4-B549-94960A224339}"/>
    <cellStyle name="Comma 7 4 3 3 5 3 2" xfId="37190" xr:uid="{264A3158-C7E3-4154-BEAA-8E1A2789BE98}"/>
    <cellStyle name="Comma 7 4 3 3 5 4" xfId="32810" xr:uid="{FD7E3D8F-CF8F-4606-ACB2-BF8AFF6612E7}"/>
    <cellStyle name="Comma 7 4 3 3 6" xfId="16149" xr:uid="{12752880-EBC4-446A-B0FD-33CEFAE4F6CD}"/>
    <cellStyle name="Comma 7 4 3 3 6 2" xfId="28352" xr:uid="{37B77081-160B-49BE-A762-4DA5748ABC22}"/>
    <cellStyle name="Comma 7 4 3 3 6 2 2" xfId="40802" xr:uid="{B73D624A-25C2-4AC2-AAFB-4F4873FD14C9}"/>
    <cellStyle name="Comma 7 4 3 3 6 3" xfId="24311" xr:uid="{48314F6E-8E22-415C-A5C7-E3F70333B66A}"/>
    <cellStyle name="Comma 7 4 3 3 6 3 2" xfId="36765" xr:uid="{0A770617-C3C1-47B3-841C-ABA1EA1BA56A}"/>
    <cellStyle name="Comma 7 4 3 3 6 4" xfId="32386" xr:uid="{D405D941-0260-455C-BDF7-E3462E599609}"/>
    <cellStyle name="Comma 7 4 3 3 7" xfId="27625" xr:uid="{DAFCDAB3-1B28-4A2D-9328-6615564696F1}"/>
    <cellStyle name="Comma 7 4 3 3 7 2" xfId="40075" xr:uid="{B7D018FC-2AFA-47CE-858D-6190C652E158}"/>
    <cellStyle name="Comma 7 4 3 3 8" xfId="23438" xr:uid="{03AEAA4A-DC67-49EB-9C7E-78E5371E8841}"/>
    <cellStyle name="Comma 7 4 3 3 8 2" xfId="35893" xr:uid="{003A0798-1586-41B1-9ECC-46E1E6ED6747}"/>
    <cellStyle name="Comma 7 4 3 3 9" xfId="31659" xr:uid="{62490314-6E2A-4544-8AEE-408671400172}"/>
    <cellStyle name="Comma 7 4 3 4" xfId="14240" xr:uid="{91D7A360-E942-466A-B60D-A2098BE451D3}"/>
    <cellStyle name="Comma 7 4 3 4 2" xfId="20096" xr:uid="{A28F3EBE-7AEC-4FC2-BAF7-E41D794AE2A0}"/>
    <cellStyle name="Comma 7 4 3 4 2 2" xfId="29312" xr:uid="{84004F11-A87C-4C23-8329-50DDFD8344BE}"/>
    <cellStyle name="Comma 7 4 3 4 2 2 2" xfId="41762" xr:uid="{1AFCA805-BFD4-4FC3-9708-7D46235DB68A}"/>
    <cellStyle name="Comma 7 4 3 4 2 3" xfId="25432" xr:uid="{4D162720-6C86-49EA-B7C2-C6BA57F79081}"/>
    <cellStyle name="Comma 7 4 3 4 2 3 2" xfId="37883" xr:uid="{AADD0B08-860A-424B-A75F-E3646ED30D19}"/>
    <cellStyle name="Comma 7 4 3 4 2 4" xfId="33346" xr:uid="{8096E15A-5F43-42E4-A4BD-ACE77E202792}"/>
    <cellStyle name="Comma 7 4 3 4 3" xfId="18701" xr:uid="{3A8B735C-52FF-456B-836C-BA423F9F4B61}"/>
    <cellStyle name="Comma 7 4 3 4 3 2" xfId="29037" xr:uid="{80EB8DB6-A308-47C1-BE8C-736451917867}"/>
    <cellStyle name="Comma 7 4 3 4 3 2 2" xfId="41487" xr:uid="{B52D3ACC-53C5-4FFE-B669-DA5552BF843B}"/>
    <cellStyle name="Comma 7 4 3 4 3 3" xfId="25155" xr:uid="{7357FCF2-F111-493E-B5D4-1824C0388214}"/>
    <cellStyle name="Comma 7 4 3 4 3 3 2" xfId="37607" xr:uid="{1ED5977E-72AF-41E5-8CF6-D83B2499EBD1}"/>
    <cellStyle name="Comma 7 4 3 4 3 4" xfId="33071" xr:uid="{6E350FA5-F73D-4B43-9C1E-C3586A12D23D}"/>
    <cellStyle name="Comma 7 4 3 4 4" xfId="16557" xr:uid="{8D154C9F-9CAB-484C-A7D9-70DC40AE722B}"/>
    <cellStyle name="Comma 7 4 3 4 4 2" xfId="28565" xr:uid="{12785B3A-159A-42E0-86BE-8DD42C819306}"/>
    <cellStyle name="Comma 7 4 3 4 4 2 2" xfId="41015" xr:uid="{85909B85-8F02-4244-8765-9F20349E6A62}"/>
    <cellStyle name="Comma 7 4 3 4 4 3" xfId="24524" xr:uid="{E778EF98-6559-4582-9248-039315E3D63D}"/>
    <cellStyle name="Comma 7 4 3 4 4 3 2" xfId="36978" xr:uid="{F4E01045-3594-43C9-8CE1-4794B371EA3D}"/>
    <cellStyle name="Comma 7 4 3 4 4 4" xfId="32599" xr:uid="{E78C5BF9-F368-4A9A-800D-1E1575F5D4D2}"/>
    <cellStyle name="Comma 7 4 3 4 5" xfId="27627" xr:uid="{58BA56A9-37D4-4CA0-91C6-0EE0563C60EE}"/>
    <cellStyle name="Comma 7 4 3 4 5 2" xfId="40077" xr:uid="{D21C3105-6198-4FC0-8E7C-EC2088FC12C6}"/>
    <cellStyle name="Comma 7 4 3 4 6" xfId="23440" xr:uid="{1B19025E-916D-4AD6-A799-F4F666F9BDE8}"/>
    <cellStyle name="Comma 7 4 3 4 6 2" xfId="35895" xr:uid="{0140295E-33F5-4BFF-9BB3-962D640D261B}"/>
    <cellStyle name="Comma 7 4 3 4 7" xfId="31661" xr:uid="{98CB0352-F033-4277-85E1-17397151A3F6}"/>
    <cellStyle name="Comma 7 4 3 5" xfId="20964" xr:uid="{2EA18693-7E5E-4271-89A9-99CCE1E1F627}"/>
    <cellStyle name="Comma 7 4 3 5 2" xfId="29475" xr:uid="{39282216-05C3-4976-936A-27E0B613AEB4}"/>
    <cellStyle name="Comma 7 4 3 5 2 2" xfId="41925" xr:uid="{EBE581C0-957A-46C0-B037-11F6BCAF21E8}"/>
    <cellStyle name="Comma 7 4 3 5 3" xfId="25597" xr:uid="{2E0FAA84-5FFB-4A9E-98AF-8DD98EFC02C0}"/>
    <cellStyle name="Comma 7 4 3 5 3 2" xfId="38048" xr:uid="{B908F6B6-FF63-4558-8A22-119F8311EEB4}"/>
    <cellStyle name="Comma 7 4 3 5 4" xfId="33509" xr:uid="{2D5EF60F-AEA6-47BB-89D0-45ABB48F1598}"/>
    <cellStyle name="Comma 7 4 3 6" xfId="17895" xr:uid="{13F17546-2024-4C82-939E-4A37004FBBC8}"/>
    <cellStyle name="Comma 7 4 3 6 2" xfId="28870" xr:uid="{ADD21F65-EA82-4895-9358-B668B74C8FC2}"/>
    <cellStyle name="Comma 7 4 3 6 2 2" xfId="41320" xr:uid="{7B8BAE42-9A2D-48DE-A17E-05B6FAE9E3E2}"/>
    <cellStyle name="Comma 7 4 3 6 3" xfId="24908" xr:uid="{CE1BFAB8-2162-45B3-859E-DAD944893394}"/>
    <cellStyle name="Comma 7 4 3 6 3 2" xfId="37361" xr:uid="{6EA6CAA7-949F-4560-A1C7-ED7F4DB0A300}"/>
    <cellStyle name="Comma 7 4 3 6 4" xfId="32904" xr:uid="{32A3EAF6-41D1-49EA-B1BA-058DB6A22F80}"/>
    <cellStyle name="Comma 7 4 3 7" xfId="17035" xr:uid="{D2B37E88-94EB-47DA-9A8B-74DD87E96E4C}"/>
    <cellStyle name="Comma 7 4 3 7 2" xfId="28702" xr:uid="{8F3914B9-6B9C-48AE-8933-CB273BED5E64}"/>
    <cellStyle name="Comma 7 4 3 7 2 2" xfId="41152" xr:uid="{2EFF7402-9233-484F-9F78-6F70C1D41075}"/>
    <cellStyle name="Comma 7 4 3 7 3" xfId="24662" xr:uid="{9811FDDA-5D4E-4C83-B489-15760C48FD73}"/>
    <cellStyle name="Comma 7 4 3 7 3 2" xfId="37116" xr:uid="{E4784EEE-56BE-4B13-9D68-98FDB5D7A7FC}"/>
    <cellStyle name="Comma 7 4 3 7 4" xfId="32736" xr:uid="{E62FD12B-81DF-4253-A462-968AE87D2505}"/>
    <cellStyle name="Comma 7 4 3 8" xfId="15895" xr:uid="{FFCC7441-6E41-41DD-A38A-20D388453D3C}"/>
    <cellStyle name="Comma 7 4 3 8 2" xfId="28176" xr:uid="{D5229B61-B891-4DA6-98C8-25D1774A751E}"/>
    <cellStyle name="Comma 7 4 3 8 2 2" xfId="40626" xr:uid="{B37D665D-A517-4946-88F3-3E5C3C2A826E}"/>
    <cellStyle name="Comma 7 4 3 8 3" xfId="24135" xr:uid="{5C9EBBFB-956D-43B7-852F-7AAFA708C67F}"/>
    <cellStyle name="Comma 7 4 3 8 3 2" xfId="36589" xr:uid="{A8C64404-3190-473B-A438-6AB2A00664EF}"/>
    <cellStyle name="Comma 7 4 3 8 4" xfId="32210" xr:uid="{12285A45-91E3-45C7-9F36-7343BB42F214}"/>
    <cellStyle name="Comma 7 4 3 9" xfId="27622" xr:uid="{2BC44DBB-24B6-4258-BC7C-3E2F8C27C97A}"/>
    <cellStyle name="Comma 7 4 3 9 2" xfId="40072" xr:uid="{DB0E6201-294F-44B7-9ECA-AC9C41B910DC}"/>
    <cellStyle name="Comma 7 4 4" xfId="14241" xr:uid="{79168837-F645-4EA9-A035-86849E1D054D}"/>
    <cellStyle name="Comma 7 4 4 2" xfId="14242" xr:uid="{4D37331D-7FEE-4F35-838E-0D576E6A3C96}"/>
    <cellStyle name="Comma 7 4 4 2 2" xfId="20207" xr:uid="{806386C3-1686-4EBF-BC6E-FE0435504191}"/>
    <cellStyle name="Comma 7 4 4 2 2 2" xfId="29344" xr:uid="{BD89D25D-4E31-41F8-A412-0B048F9786DC}"/>
    <cellStyle name="Comma 7 4 4 2 2 2 2" xfId="41794" xr:uid="{22041639-EF6F-4CFC-96C1-EFB5ED8DCA9B}"/>
    <cellStyle name="Comma 7 4 4 2 2 3" xfId="25464" xr:uid="{7DE5107D-974B-436D-972B-E19FF4B35786}"/>
    <cellStyle name="Comma 7 4 4 2 2 3 2" xfId="37915" xr:uid="{38AAFDE3-B65C-465E-8478-00E984427B24}"/>
    <cellStyle name="Comma 7 4 4 2 2 4" xfId="33378" xr:uid="{EC205893-E923-46F1-AC0F-86A8696DE241}"/>
    <cellStyle name="Comma 7 4 4 2 3" xfId="18812" xr:uid="{40C97630-0A83-4895-B569-CCFBC68C9B56}"/>
    <cellStyle name="Comma 7 4 4 2 3 2" xfId="29069" xr:uid="{B1A38A65-7361-4D4C-B7A9-07EBEE8E2CCB}"/>
    <cellStyle name="Comma 7 4 4 2 3 2 2" xfId="41519" xr:uid="{FD2C66D6-3772-448D-8E4C-2A84EC2ACBA5}"/>
    <cellStyle name="Comma 7 4 4 2 3 3" xfId="25187" xr:uid="{938536D1-7CA5-4288-8851-F2811B7B8B3F}"/>
    <cellStyle name="Comma 7 4 4 2 3 3 2" xfId="37639" xr:uid="{0D63A4DE-E475-4005-A558-CDEE8FE885FD}"/>
    <cellStyle name="Comma 7 4 4 2 3 4" xfId="33103" xr:uid="{BA0C98D9-21D7-4ADF-BF3A-A8C9C87B5DCF}"/>
    <cellStyle name="Comma 7 4 4 2 4" xfId="16611" xr:uid="{A838403D-F7C1-410A-90C2-4ABC4BE19095}"/>
    <cellStyle name="Comma 7 4 4 2 4 2" xfId="28597" xr:uid="{7550D32C-09D9-49B6-B349-49B7E469921D}"/>
    <cellStyle name="Comma 7 4 4 2 4 2 2" xfId="41047" xr:uid="{0450EAF5-22E6-414B-921D-1D29564E418F}"/>
    <cellStyle name="Comma 7 4 4 2 4 3" xfId="24556" xr:uid="{C7B5765F-ECE8-4140-85DA-32846D7C6188}"/>
    <cellStyle name="Comma 7 4 4 2 4 3 2" xfId="37010" xr:uid="{3BCE8C21-66FB-4279-A062-C9B287161FCE}"/>
    <cellStyle name="Comma 7 4 4 2 4 4" xfId="32631" xr:uid="{BBBCF2CD-24C6-44C6-931D-26ADFB33AAEC}"/>
    <cellStyle name="Comma 7 4 4 2 5" xfId="27629" xr:uid="{7D5E8347-B3ED-49F5-9DBC-3DCB0D6B0573}"/>
    <cellStyle name="Comma 7 4 4 2 5 2" xfId="40079" xr:uid="{961B0469-9979-404A-8CC1-7C3EB0EC1DA2}"/>
    <cellStyle name="Comma 7 4 4 2 6" xfId="23442" xr:uid="{4C63A180-DC92-42C2-9C0D-C8F05AB4AF08}"/>
    <cellStyle name="Comma 7 4 4 2 6 2" xfId="35897" xr:uid="{1B63A7D7-ADEE-4C4A-AB41-40C0BFBB952C}"/>
    <cellStyle name="Comma 7 4 4 2 7" xfId="31663" xr:uid="{8E4D96C4-A3C8-4E00-99C2-134AA92075A0}"/>
    <cellStyle name="Comma 7 4 4 3" xfId="19408" xr:uid="{7E0D5D11-26EF-4942-A216-2C785323396B}"/>
    <cellStyle name="Comma 7 4 4 3 2" xfId="29175" xr:uid="{1F51E130-360C-4423-B9C2-17DA2029221A}"/>
    <cellStyle name="Comma 7 4 4 3 2 2" xfId="41625" xr:uid="{1F8408CF-B4BC-43E9-882B-E91A8D337E65}"/>
    <cellStyle name="Comma 7 4 4 3 3" xfId="25294" xr:uid="{358D9B25-9D5D-446C-ADCC-BF2C14376157}"/>
    <cellStyle name="Comma 7 4 4 3 3 2" xfId="37746" xr:uid="{0CBB5165-58A1-4DB0-8018-A3704EFB20F5}"/>
    <cellStyle name="Comma 7 4 4 3 4" xfId="33209" xr:uid="{BB01C0D1-1BC6-4268-80E4-F6A2F70592FB}"/>
    <cellStyle name="Comma 7 4 4 4" xfId="18007" xr:uid="{4DAB4511-4F19-4D30-8676-BAA5A492F376}"/>
    <cellStyle name="Comma 7 4 4 4 2" xfId="28902" xr:uid="{7F026AB9-487D-4F58-BF59-3135549154B8}"/>
    <cellStyle name="Comma 7 4 4 4 2 2" xfId="41352" xr:uid="{C25EAD7A-C9EE-4E8B-8D27-6495DA2B0D1C}"/>
    <cellStyle name="Comma 7 4 4 4 3" xfId="24940" xr:uid="{AD93B901-EE05-4429-AA3B-DE88AAD79078}"/>
    <cellStyle name="Comma 7 4 4 4 3 2" xfId="37393" xr:uid="{3C379397-E12A-44DF-8941-3F2F87C8823C}"/>
    <cellStyle name="Comma 7 4 4 4 4" xfId="32936" xr:uid="{FCE9902E-BE86-4B80-8DB5-DD4D52B681A8}"/>
    <cellStyle name="Comma 7 4 4 5" xfId="16059" xr:uid="{718CE581-F375-4A7A-8E99-E96627903E7E}"/>
    <cellStyle name="Comma 7 4 4 5 2" xfId="28317" xr:uid="{9F3A4623-826E-43E1-BBBC-33FC21EE6006}"/>
    <cellStyle name="Comma 7 4 4 5 2 2" xfId="40767" xr:uid="{C0A81CF6-3EF8-4BC1-8E2A-752C273AEC9E}"/>
    <cellStyle name="Comma 7 4 4 5 3" xfId="24276" xr:uid="{FDC40B24-DCB1-40C3-8C13-48C8CC85ED3C}"/>
    <cellStyle name="Comma 7 4 4 5 3 2" xfId="36730" xr:uid="{6575A456-A510-4ADD-89A8-170A6D51FC08}"/>
    <cellStyle name="Comma 7 4 4 5 4" xfId="32351" xr:uid="{E1C04C1F-1DA6-473C-B2B9-D3A4C9012CDF}"/>
    <cellStyle name="Comma 7 4 4 6" xfId="27628" xr:uid="{E34A4F99-C984-46A2-B58D-DAE0C2CDB97A}"/>
    <cellStyle name="Comma 7 4 4 6 2" xfId="40078" xr:uid="{2D9BD3C3-22BB-474E-B211-9EFDB92303F4}"/>
    <cellStyle name="Comma 7 4 4 7" xfId="23441" xr:uid="{3DA487ED-1A8D-40E2-94EB-9C295F83B589}"/>
    <cellStyle name="Comma 7 4 4 7 2" xfId="35896" xr:uid="{3F0D5CA3-9A2C-41B7-BF31-8CFD42B6DAB0}"/>
    <cellStyle name="Comma 7 4 4 8" xfId="31662" xr:uid="{CC8490D3-CE41-455C-99D5-C3E48C380F88}"/>
    <cellStyle name="Comma 7 4 5" xfId="14243" xr:uid="{DECB3B31-3C4F-4427-AF55-AF5A630F4A2E}"/>
    <cellStyle name="Comma 7 4 5 2" xfId="18656" xr:uid="{0BA0104D-7DF8-4A85-BB43-945843DE8E60}"/>
    <cellStyle name="Comma 7 4 5 2 2" xfId="29005" xr:uid="{EEC5459B-D777-44D5-9BFD-AE061B7D0767}"/>
    <cellStyle name="Comma 7 4 5 2 2 2" xfId="41455" xr:uid="{1FA7D71B-15D1-4497-95BE-3E5D179CB973}"/>
    <cellStyle name="Comma 7 4 5 2 3" xfId="25123" xr:uid="{4A6B109E-BA2E-4D50-BFA3-6C14F5C48339}"/>
    <cellStyle name="Comma 7 4 5 2 3 2" xfId="37575" xr:uid="{0CF1E690-B38E-4520-81B5-5B8FB6777689}"/>
    <cellStyle name="Comma 7 4 5 2 4" xfId="33039" xr:uid="{7698AC0C-8FFF-46C9-9407-714CFE9CB3CF}"/>
    <cellStyle name="Comma 7 4 5 3" xfId="20013" xr:uid="{161D5BD9-007C-4703-A943-2B5D13D81AAF}"/>
    <cellStyle name="Comma 7 4 5 3 2" xfId="29279" xr:uid="{15231F98-B32B-4BFB-9444-44A788B4B1F0}"/>
    <cellStyle name="Comma 7 4 5 3 2 2" xfId="41729" xr:uid="{AEC90DBD-CBBF-4358-9835-57AB036B3086}"/>
    <cellStyle name="Comma 7 4 5 3 3" xfId="25399" xr:uid="{42DBDBE9-B3BA-4722-AD11-B67A9A2F5EDB}"/>
    <cellStyle name="Comma 7 4 5 3 3 2" xfId="37850" xr:uid="{30FCBC26-160A-4FEE-83FC-B985917909C4}"/>
    <cellStyle name="Comma 7 4 5 3 4" xfId="33313" xr:uid="{48804CE9-DD2E-4F9B-BFC3-5DE4E58BC162}"/>
    <cellStyle name="Comma 7 4 5 4" xfId="17788" xr:uid="{64BCFBC8-A068-44FA-8A31-3B9AF31905C1}"/>
    <cellStyle name="Comma 7 4 5 4 2" xfId="28813" xr:uid="{B831E59A-0925-4C1E-8DD1-F5814F0BC176}"/>
    <cellStyle name="Comma 7 4 5 4 2 2" xfId="41263" xr:uid="{9EDF6780-AC71-425A-B5D7-4F4CE13434BC}"/>
    <cellStyle name="Comma 7 4 5 4 3" xfId="24851" xr:uid="{62D53EEC-E302-4060-B189-E03D440FFC20}"/>
    <cellStyle name="Comma 7 4 5 4 3 2" xfId="37304" xr:uid="{AB1A9426-7578-439B-A468-A3269A6C2D00}"/>
    <cellStyle name="Comma 7 4 5 4 4" xfId="32847" xr:uid="{E5B12440-80F3-473E-9628-8AAC595568D0}"/>
    <cellStyle name="Comma 7 4 5 5" xfId="16388" xr:uid="{FABAB023-FF97-40A2-AF18-1DC054DE1229}"/>
    <cellStyle name="Comma 7 4 5 5 2" xfId="28423" xr:uid="{4EE72FE2-9949-4D39-BE13-9FEA021DFD1A}"/>
    <cellStyle name="Comma 7 4 5 5 2 2" xfId="40873" xr:uid="{FDFCFD40-A949-466A-A747-42A6B8993CA3}"/>
    <cellStyle name="Comma 7 4 5 5 3" xfId="24382" xr:uid="{A819A9AA-8D19-419D-A528-DFC3C6B586C8}"/>
    <cellStyle name="Comma 7 4 5 5 3 2" xfId="36836" xr:uid="{1FBBBA8B-5AD3-4321-BBB1-A4E7D886C30C}"/>
    <cellStyle name="Comma 7 4 5 5 4" xfId="32457" xr:uid="{46965B3B-307F-440F-9404-75F3E9ECB7E7}"/>
    <cellStyle name="Comma 7 4 5 6" xfId="27630" xr:uid="{90910F8A-7E00-4489-BE37-3E28AB78B936}"/>
    <cellStyle name="Comma 7 4 5 6 2" xfId="40080" xr:uid="{AEE8749D-EC41-4DFF-A054-F0803393431D}"/>
    <cellStyle name="Comma 7 4 5 7" xfId="23443" xr:uid="{8BBD7171-5962-4D2C-AC5F-6DCBB4442AF4}"/>
    <cellStyle name="Comma 7 4 5 7 2" xfId="35898" xr:uid="{2CA4EDE2-BC1A-4D52-9401-D1DB96D03023}"/>
    <cellStyle name="Comma 7 4 5 8" xfId="31664" xr:uid="{2E21DA9A-5B57-4A76-9669-5BDA1275AB21}"/>
    <cellStyle name="Comma 7 4 6" xfId="15701" xr:uid="{9A9C7336-41F7-488E-A3A5-319078EABC63}"/>
    <cellStyle name="Comma 7 4 6 2" xfId="28009" xr:uid="{F0A2E72A-44BA-4E11-9780-90E043E65B89}"/>
    <cellStyle name="Comma 7 4 6 2 2" xfId="40459" xr:uid="{FEE48973-733D-4614-999F-8185D09A0EE6}"/>
    <cellStyle name="Comma 7 4 6 3" xfId="23968" xr:uid="{67CEC0B7-E228-42A0-950E-CC16F7F871E4}"/>
    <cellStyle name="Comma 7 4 6 3 2" xfId="36422" xr:uid="{D529E1AA-50B5-4F46-B9D6-438428D2C5B8}"/>
    <cellStyle name="Comma 7 4 6 4" xfId="32043" xr:uid="{85270255-F3AC-4E1E-809F-5D9247329AC8}"/>
    <cellStyle name="Comma 7 4 7" xfId="14224" xr:uid="{90C69C97-5F6A-4B53-B32F-018CF3E9FEAD}"/>
    <cellStyle name="Comma 7 4 7 2" xfId="27611" xr:uid="{C0D99D3A-233B-4560-AFDC-D7B70C8B9CB0}"/>
    <cellStyle name="Comma 7 4 7 2 2" xfId="40061" xr:uid="{A7E065A5-F9FF-4D2E-B873-389B53840AA7}"/>
    <cellStyle name="Comma 7 4 7 3" xfId="23424" xr:uid="{B8CFB8D3-9CC3-49D6-A129-452693A58D1C}"/>
    <cellStyle name="Comma 7 4 7 3 2" xfId="35879" xr:uid="{F6815F81-2CA5-4940-813B-899BB2FCD403}"/>
    <cellStyle name="Comma 7 4 7 4" xfId="31645" xr:uid="{7413DC48-B6FF-49CD-B141-DB5243C591D6}"/>
    <cellStyle name="Comma 7 4 8" xfId="43192" xr:uid="{C923B290-D3D0-4F6A-888C-799CE13C8ACA}"/>
    <cellStyle name="Comma 7 4 9" xfId="43816" xr:uid="{C8D734F4-A0B6-4381-A334-47E640C952CC}"/>
    <cellStyle name="Comma 7 5" xfId="883" xr:uid="{339D0C9E-5DBF-4B5E-BFAC-567C7A09849D}"/>
    <cellStyle name="Comma 7 5 10" xfId="44084" xr:uid="{7080A958-2E64-414E-8390-8B8BF930AD61}"/>
    <cellStyle name="Comma 7 5 11" xfId="43650" xr:uid="{F92745AC-7C1C-452A-9496-E53980717C7A}"/>
    <cellStyle name="Comma 7 5 2" xfId="14245" xr:uid="{0096946B-7FEE-4E83-85AC-35A8299D9823}"/>
    <cellStyle name="Comma 7 5 2 2" xfId="14246" xr:uid="{6E4C271A-69AA-45E4-B367-818E0DB49EA0}"/>
    <cellStyle name="Comma 7 5 2 2 2" xfId="20589" xr:uid="{039AFC45-4E40-4BCA-80C8-DC87C0F4B61B}"/>
    <cellStyle name="Comma 7 5 2 2 3" xfId="19207" xr:uid="{363A2445-584A-46A3-AE3E-875A652C909F}"/>
    <cellStyle name="Comma 7 5 2 3" xfId="19798" xr:uid="{202EEFD1-4AAF-4421-9239-34970E487B4B}"/>
    <cellStyle name="Comma 7 5 2 4" xfId="18477" xr:uid="{A5E39E2A-1D0D-4283-9C54-B8877C5822BD}"/>
    <cellStyle name="Comma 7 5 2 5" xfId="17255" xr:uid="{23F85156-6E30-447D-B6AE-D1AB4DBACBA3}"/>
    <cellStyle name="Comma 7 5 2 6" xfId="43193" xr:uid="{A78950E1-B6FB-4D1C-AEC3-3272ABE7CECC}"/>
    <cellStyle name="Comma 7 5 2 7" xfId="43688" xr:uid="{1A82BE86-D1CA-476A-AE29-E001F8973252}"/>
    <cellStyle name="Comma 7 5 3" xfId="14247" xr:uid="{BC406745-2D43-4F5A-B873-33837584E898}"/>
    <cellStyle name="Comma 7 5 3 2" xfId="20363" xr:uid="{1CB873B1-B01A-4AFF-B8EF-F15D40835FE2}"/>
    <cellStyle name="Comma 7 5 3 3" xfId="18980" xr:uid="{047C14BF-968C-47C8-B074-8320E39D26F7}"/>
    <cellStyle name="Comma 7 5 3 4" xfId="17477" xr:uid="{5269478C-C958-4A09-B570-5460EF11F7DF}"/>
    <cellStyle name="Comma 7 5 4" xfId="20767" xr:uid="{5D7193ED-BB9D-449D-8BC7-B349DFB1AA65}"/>
    <cellStyle name="Comma 7 5 5" xfId="19575" xr:uid="{EC9CA201-1716-4FF9-A738-9106FDCBE786}"/>
    <cellStyle name="Comma 7 5 6" xfId="20965" xr:uid="{6E8CEC42-F9E7-4122-9E28-FD504E4B2154}"/>
    <cellStyle name="Comma 7 5 7" xfId="18173" xr:uid="{9B60A202-81C0-4C71-BE19-314C553E86D2}"/>
    <cellStyle name="Comma 7 5 8" xfId="17032" xr:uid="{9C34F33E-A6F3-407B-A05B-4E03D1975A47}"/>
    <cellStyle name="Comma 7 5 9" xfId="14244" xr:uid="{967D04ED-C784-4420-8A7E-2DBCEC3400EC}"/>
    <cellStyle name="Comma 7 6" xfId="14248" xr:uid="{285CA266-0754-43F5-85FB-C702356D3E53}"/>
    <cellStyle name="Comma 7 6 2" xfId="14249" xr:uid="{2E35CD97-C2C5-4C27-8545-473313D447FD}"/>
    <cellStyle name="Comma 7 6 2 2" xfId="20204" xr:uid="{F7BCD11B-71FA-4946-B8A0-2BFA65E2A84F}"/>
    <cellStyle name="Comma 7 6 2 3" xfId="18809" xr:uid="{1E3D9E6E-2593-49C9-A0D3-2E508C53207B}"/>
    <cellStyle name="Comma 7 6 3" xfId="19405" xr:uid="{36DA5696-9388-4F06-8D1C-C8BC874F99A9}"/>
    <cellStyle name="Comma 7 6 4" xfId="18004" xr:uid="{FEDE6D0B-3679-431D-91CA-458CD7EB8DD2}"/>
    <cellStyle name="Comma 7 6 5" xfId="42887" xr:uid="{0A90B9FD-7487-4754-B52C-F5466B995171}"/>
    <cellStyle name="Comma 7 6 6" xfId="43659" xr:uid="{8532AD6E-94B8-4EED-8C85-0F0AFCD6635B}"/>
    <cellStyle name="Comma 7 7" xfId="14250" xr:uid="{1295A546-B0BC-48A9-BACD-1EA13B327149}"/>
    <cellStyle name="Comma 7 7 2" xfId="18654" xr:uid="{5B01655D-058D-4C89-8541-41100F6A59C9}"/>
    <cellStyle name="Comma 7 7 3" xfId="20010" xr:uid="{0D4320E7-697F-4CBF-8D49-4C560370E5EB}"/>
    <cellStyle name="Comma 7 7 4" xfId="17785" xr:uid="{165629C4-C4D5-44F0-9FF9-6B0672B210A1}"/>
    <cellStyle name="Comma 7 7 5" xfId="43006" xr:uid="{C9DF6988-FE3E-43F2-ABDE-7C9B5E150689}"/>
    <cellStyle name="Comma 7 7 6" xfId="43652" xr:uid="{E76C65B7-1E66-4C49-8B25-0877CE5D5E42}"/>
    <cellStyle name="Comma 7 8" xfId="14193" xr:uid="{D82A4C5C-A36D-46E9-98E1-DEDBD2C7D183}"/>
    <cellStyle name="Comma 7 8 2" xfId="43579" xr:uid="{5DC348B8-3DF3-4224-A793-CE0B97616329}"/>
    <cellStyle name="Comma 7 8 3" xfId="44121" xr:uid="{8D4692DB-7E4F-4DA9-BB1A-9D4AFC63A6E2}"/>
    <cellStyle name="Comma 7 9" xfId="42185" xr:uid="{EECDF6F7-802A-4ADC-A517-D21572833D5F}"/>
    <cellStyle name="Comma 70" xfId="13061" xr:uid="{B1030AB3-375E-4C04-80F2-C7D21BB31AEA}"/>
    <cellStyle name="Comma 71" xfId="13062" xr:uid="{D10B07E8-EABC-4DCE-ADC2-48EDA5FDEFE5}"/>
    <cellStyle name="Comma 72" xfId="13070" xr:uid="{5912853E-1A81-4E2F-BCD8-CD726BDFE6A5}"/>
    <cellStyle name="Comma 73" xfId="866" xr:uid="{6456EE10-4E96-41DC-8779-CD2F4633AA17}"/>
    <cellStyle name="Comma 74" xfId="969" xr:uid="{2BEB2221-81A3-4E6A-B2B3-9BE6A6242932}"/>
    <cellStyle name="Comma 75" xfId="13075" xr:uid="{6D56E539-EFE0-475A-B754-69ACA9FF8EEC}"/>
    <cellStyle name="Comma 76" xfId="13091" xr:uid="{6658672C-2700-4890-A54E-7E0F802DA54A}"/>
    <cellStyle name="Comma 77" xfId="15516" xr:uid="{708A03B2-F07F-4A2B-B67C-2B91CA1FE73C}"/>
    <cellStyle name="Comma 78" xfId="21027" xr:uid="{00CD5806-79C8-431E-867E-59F3CC0D98D0}"/>
    <cellStyle name="Comma 78 2" xfId="29478" xr:uid="{74F27920-46A6-4B52-94FA-48D4D1202311}"/>
    <cellStyle name="Comma 78 2 2" xfId="41928" xr:uid="{FD23CE05-94AE-4A2C-8EA8-3B71D26F2C77}"/>
    <cellStyle name="Comma 78 3" xfId="25601" xr:uid="{09EBE058-5B8B-448B-8C6D-B0EE67F5FB83}"/>
    <cellStyle name="Comma 78 3 2" xfId="38052" xr:uid="{6297CF09-988E-40D7-A8CE-29D91E88A376}"/>
    <cellStyle name="Comma 78 4" xfId="33512" xr:uid="{C31418E1-6E38-49C9-B274-362E141EC6F8}"/>
    <cellStyle name="Comma 79" xfId="21032" xr:uid="{1F0227E7-BFCC-4257-A838-8A06A7978B35}"/>
    <cellStyle name="Comma 79 2" xfId="33516" xr:uid="{658ED1CE-F29B-499B-BCF0-99555F0198DE}"/>
    <cellStyle name="Comma 8" xfId="127" xr:uid="{DBFE2F51-AA62-403B-AF3B-9A3AC895F5EB}"/>
    <cellStyle name="Comma 8 10" xfId="20966" xr:uid="{E3E7711C-EB24-459C-A65C-A16D251AEBB2}"/>
    <cellStyle name="Comma 8 11" xfId="17588" xr:uid="{FBBB7A76-25A5-413E-9EE7-254C9BEE780A}"/>
    <cellStyle name="Comma 8 12" xfId="16902" xr:uid="{1D9A4DB5-316C-4C1C-8FD6-9E80EE06A8C1}"/>
    <cellStyle name="Comma 8 13" xfId="42657" xr:uid="{D4F0E238-68EB-419F-8D1F-E13BE8CE58EE}"/>
    <cellStyle name="Comma 8 2" xfId="299" xr:uid="{FB1A390B-9B82-4283-B956-360FD3AD17AB}"/>
    <cellStyle name="Comma 8 2 10" xfId="17589" xr:uid="{498FADC4-53A4-4932-AFBB-FAF644CDDF01}"/>
    <cellStyle name="Comma 8 2 11" xfId="16903" xr:uid="{50B8474D-3D1E-4AC0-80B8-14CD83A73B61}"/>
    <cellStyle name="Comma 8 2 12" xfId="15702" xr:uid="{62842759-A648-4558-B90A-95237A0A2792}"/>
    <cellStyle name="Comma 8 2 13" xfId="14251" xr:uid="{C201B2CD-8611-4719-B3CE-8D0E3F85B5AE}"/>
    <cellStyle name="Comma 8 2 14" xfId="45268" xr:uid="{1CA54D15-1F36-4CF2-A8CA-4F88FDEE4E4E}"/>
    <cellStyle name="Comma 8 2 2" xfId="919" xr:uid="{75DA39FC-A421-4A68-BCEA-9CFA6D92579B}"/>
    <cellStyle name="Comma 8 2 2 10" xfId="14252" xr:uid="{EF4E75A0-F6B9-480D-82AF-A7C3EB39D37B}"/>
    <cellStyle name="Comma 8 2 2 11" xfId="43195" xr:uid="{8BAC70A0-8F7B-4930-A31E-41FEECF27620}"/>
    <cellStyle name="Comma 8 2 2 12" xfId="43962" xr:uid="{5CA7A1A2-7F3A-48C1-9E90-BFD3128B0C40}"/>
    <cellStyle name="Comma 8 2 2 2" xfId="14253" xr:uid="{EF39E696-F38D-4FEC-B7B2-70205BF3463D}"/>
    <cellStyle name="Comma 8 2 2 2 2" xfId="14254" xr:uid="{CEB5FA37-9CF2-4F36-8179-A4AA2E13D553}"/>
    <cellStyle name="Comma 8 2 2 2 2 2" xfId="20594" xr:uid="{52FDE980-8765-4D9B-AE52-111524453994}"/>
    <cellStyle name="Comma 8 2 2 2 2 3" xfId="19212" xr:uid="{D349D0E7-555F-4E65-AB0E-A71231444A32}"/>
    <cellStyle name="Comma 8 2 2 2 2 4" xfId="16830" xr:uid="{04C04571-BC64-4870-A6F4-6A83E042AE93}"/>
    <cellStyle name="Comma 8 2 2 2 3" xfId="19803" xr:uid="{58C7E279-AA5A-4A2B-BAB9-9C0A6AA182FC}"/>
    <cellStyle name="Comma 8 2 2 2 4" xfId="18482" xr:uid="{58DFEF51-3D08-4F31-9079-2DDABE60C8B9}"/>
    <cellStyle name="Comma 8 2 2 2 5" xfId="17260" xr:uid="{79593F30-4663-4DD2-A4A7-771C65F11C78}"/>
    <cellStyle name="Comma 8 2 2 2 6" xfId="16277" xr:uid="{AF5E742C-E01C-4BDD-BD65-E418E162C127}"/>
    <cellStyle name="Comma 8 2 2 2 7" xfId="44253" xr:uid="{75FF2529-CA84-4027-94F1-74E0CC6F346C}"/>
    <cellStyle name="Comma 8 2 2 3" xfId="14255" xr:uid="{4ED7BE87-901E-45EC-9CCC-AA97F76718FD}"/>
    <cellStyle name="Comma 8 2 2 3 2" xfId="20368" xr:uid="{7138AA75-5CF1-49E9-8819-21466ED77D8B}"/>
    <cellStyle name="Comma 8 2 2 3 3" xfId="18985" xr:uid="{5C10AAA5-4469-45B9-AFB3-46ADF73CDB8C}"/>
    <cellStyle name="Comma 8 2 2 3 4" xfId="17482" xr:uid="{235754F3-4477-43B9-99F8-B986F35F0620}"/>
    <cellStyle name="Comma 8 2 2 3 5" xfId="16702" xr:uid="{53DBC149-3127-45D1-BC18-7EE8A3E8E08B}"/>
    <cellStyle name="Comma 8 2 2 4" xfId="20771" xr:uid="{57591E80-CAF8-41CF-91EF-A22E258D5C09}"/>
    <cellStyle name="Comma 8 2 2 5" xfId="19580" xr:uid="{C9B30FAD-958F-4A48-8BFB-B36504C37A7E}"/>
    <cellStyle name="Comma 8 2 2 6" xfId="20968" xr:uid="{3FB7896E-1A1C-41F2-A294-EECEE115D451}"/>
    <cellStyle name="Comma 8 2 2 7" xfId="18178" xr:uid="{8262DD31-59F9-4D35-B429-6E6DBAC839A5}"/>
    <cellStyle name="Comma 8 2 2 8" xfId="17037" xr:uid="{183DB7C3-2936-4574-9EEB-743B100B4232}"/>
    <cellStyle name="Comma 8 2 2 9" xfId="16150" xr:uid="{0263CB49-621B-443C-A41C-11BE9643CF9A}"/>
    <cellStyle name="Comma 8 2 3" xfId="13059" xr:uid="{AA150666-9FBA-4ADA-8A2E-523C7CDE49DF}"/>
    <cellStyle name="Comma 8 2 3 2" xfId="14257" xr:uid="{91C46B56-0BAF-4246-88D0-F37AD68C54B4}"/>
    <cellStyle name="Comma 8 2 3 2 2" xfId="20486" xr:uid="{579B40B1-3EBF-4038-9002-B4F68E18DF8E}"/>
    <cellStyle name="Comma 8 2 3 2 3" xfId="19104" xr:uid="{1C26FDAF-B8E9-407B-9CDE-2D6A13304802}"/>
    <cellStyle name="Comma 8 2 3 2 4" xfId="16782" xr:uid="{BF1A3074-2410-4534-8D72-F1DAFF61788D}"/>
    <cellStyle name="Comma 8 2 3 3" xfId="19696" xr:uid="{25343515-F37B-41E7-A05F-C2B662D9BA89}"/>
    <cellStyle name="Comma 8 2 3 4" xfId="18298" xr:uid="{C04F9FC6-BE3D-4620-A9A3-4D923A6B72A0}"/>
    <cellStyle name="Comma 8 2 3 5" xfId="17154" xr:uid="{C028A081-F2EE-4DFC-B908-0AF1C90E88A6}"/>
    <cellStyle name="Comma 8 2 3 6" xfId="16230" xr:uid="{57BEFEE7-02B1-40DA-B43C-C40CE62B7B31}"/>
    <cellStyle name="Comma 8 2 3 7" xfId="14256" xr:uid="{904DC4B4-BA25-4083-B6A3-DB370DFCEA0F}"/>
    <cellStyle name="Comma 8 2 3 8" xfId="43196" xr:uid="{3B7472D8-C749-4819-83DB-9C7F4960EEBB}"/>
    <cellStyle name="Comma 8 2 4" xfId="14258" xr:uid="{31D0CEE9-7616-4031-B2A5-ECBED77E4371}"/>
    <cellStyle name="Comma 8 2 4 2" xfId="14259" xr:uid="{605BF692-10FA-4A67-8463-12790D9990CC}"/>
    <cellStyle name="Comma 8 2 4 2 2" xfId="20209" xr:uid="{E82D59AC-C5E5-481A-93E5-411896DB448F}"/>
    <cellStyle name="Comma 8 2 4 2 3" xfId="18814" xr:uid="{ABC4AECB-45CB-424C-867F-0A876692CBBD}"/>
    <cellStyle name="Comma 8 2 4 2 4" xfId="16612" xr:uid="{836198BC-CE1C-49CA-B15A-3D4C6E1CD5A7}"/>
    <cellStyle name="Comma 8 2 4 3" xfId="19410" xr:uid="{233EE8EF-5AA0-4184-B82D-0AC1DB51A03A}"/>
    <cellStyle name="Comma 8 2 4 4" xfId="18009" xr:uid="{8AA07A80-0DC7-4F5F-8276-926288057883}"/>
    <cellStyle name="Comma 8 2 4 5" xfId="17352" xr:uid="{9A255D2F-98AD-49B6-AD6C-96FF17549FA4}"/>
    <cellStyle name="Comma 8 2 4 6" xfId="16060" xr:uid="{4F65644A-8C3F-4EB2-AAA8-D01BE22E05E2}"/>
    <cellStyle name="Comma 8 2 4 7" xfId="43194" xr:uid="{22889E5F-F996-4D17-A154-191C271C1965}"/>
    <cellStyle name="Comma 8 2 4 8" xfId="44177" xr:uid="{F04BB2CA-5FF2-444E-AD0E-F07602D63862}"/>
    <cellStyle name="Comma 8 2 5" xfId="14260" xr:uid="{DE610927-F21F-483B-A72F-9CE4B870C638}"/>
    <cellStyle name="Comma 8 2 5 2" xfId="20015" xr:uid="{9EB78474-352B-4ABB-A559-7B0F738003ED}"/>
    <cellStyle name="Comma 8 2 5 3" xfId="17790" xr:uid="{0EF838E1-752D-4471-B82E-E175C4C4CA87}"/>
    <cellStyle name="Comma 8 2 5 4" xfId="16389" xr:uid="{690FC68C-1C2E-4757-B44E-5371D720006F}"/>
    <cellStyle name="Comma 8 2 5 5" xfId="43819" xr:uid="{4548FA94-7BB0-4D83-BAAE-22ECD7A3C9C9}"/>
    <cellStyle name="Comma 8 2 6" xfId="14261" xr:uid="{6E98DDCB-859D-4247-81B1-AA3F97CA9094}"/>
    <cellStyle name="Comma 8 2 6 2" xfId="19885" xr:uid="{28D2AA92-582A-43D4-BB97-F5C99CE8869B}"/>
    <cellStyle name="Comma 8 2 6 3" xfId="18564" xr:uid="{1826A707-BDAC-410A-80F6-C7EBA3F01094}"/>
    <cellStyle name="Comma 8 2 6 4" xfId="16326" xr:uid="{50BEDAA0-DECD-438C-B199-67C63FF7E8A1}"/>
    <cellStyle name="Comma 8 2 7" xfId="20664" xr:uid="{1A4358ED-F564-4408-B849-F6762B274468}"/>
    <cellStyle name="Comma 8 2 8" xfId="19281" xr:uid="{D3CC48A0-0F55-413B-B52C-5D42BBDD089C}"/>
    <cellStyle name="Comma 8 2 9" xfId="20967" xr:uid="{11E26443-7CF5-4D42-AE3B-0142605CAD02}"/>
    <cellStyle name="Comma 8 3" xfId="380" xr:uid="{B33BC16B-213C-4CBD-A181-8885E838D621}"/>
    <cellStyle name="Comma 8 3 10" xfId="42187" xr:uid="{1004AE7A-8BA3-4200-B89D-EDEFD8993026}"/>
    <cellStyle name="Comma 8 3 11" xfId="43750" xr:uid="{2F5394B5-FB96-4661-AD33-CA8E342BF341}"/>
    <cellStyle name="Comma 8 3 2" xfId="920" xr:uid="{AD083511-A333-4587-8545-FD793F2FB6AE}"/>
    <cellStyle name="Comma 8 3 2 2" xfId="14264" xr:uid="{BBA23C9D-A98F-410B-AC5E-7FD26FAC6D06}"/>
    <cellStyle name="Comma 8 3 2 2 2" xfId="20593" xr:uid="{A49CEE29-A5CB-4A63-A569-820BC4929988}"/>
    <cellStyle name="Comma 8 3 2 2 3" xfId="19211" xr:uid="{4791A6AE-AD2E-46D7-A752-392E6A87765C}"/>
    <cellStyle name="Comma 8 3 2 2 4" xfId="44254" xr:uid="{DB557F8C-A9E0-49F8-8828-88F6A1EC6308}"/>
    <cellStyle name="Comma 8 3 2 3" xfId="19802" xr:uid="{A87338FB-EEB4-41B5-9FEB-D66AB4ED8C93}"/>
    <cellStyle name="Comma 8 3 2 4" xfId="18481" xr:uid="{2922E234-F581-4865-A470-53A887291F28}"/>
    <cellStyle name="Comma 8 3 2 5" xfId="17259" xr:uid="{35BFF38D-FCF1-47A7-A45C-1BBC02B8944F}"/>
    <cellStyle name="Comma 8 3 2 6" xfId="14263" xr:uid="{EC537633-615A-47A4-B31E-BBA8CC4B3BD3}"/>
    <cellStyle name="Comma 8 3 2 7" xfId="43198" xr:uid="{A07802A8-E695-4B1C-A9A9-71DC0AFE88B7}"/>
    <cellStyle name="Comma 8 3 2 8" xfId="43963" xr:uid="{A8C32F66-B562-42B3-A806-692B2889C005}"/>
    <cellStyle name="Comma 8 3 3" xfId="14265" xr:uid="{4F94C375-6137-4FB8-BF36-A023B1C5A3F4}"/>
    <cellStyle name="Comma 8 3 3 2" xfId="20367" xr:uid="{2C3866A9-4175-42B3-840E-DFE475295CD4}"/>
    <cellStyle name="Comma 8 3 3 3" xfId="18984" xr:uid="{D4EA09F8-A521-455A-BA22-9D1F78A616C9}"/>
    <cellStyle name="Comma 8 3 3 4" xfId="17481" xr:uid="{C9B06824-29EC-489F-B80F-9D505106328C}"/>
    <cellStyle name="Comma 8 3 3 5" xfId="43197" xr:uid="{037F519C-187F-4843-B954-DB77EEF7C3E8}"/>
    <cellStyle name="Comma 8 3 3 6" xfId="44090" xr:uid="{6C5BEA05-9C20-479D-8625-A2601267D76D}"/>
    <cellStyle name="Comma 8 3 4" xfId="20770" xr:uid="{43E4A0D1-1E26-44A1-A985-05D1C38DA241}"/>
    <cellStyle name="Comma 8 3 4 2" xfId="44178" xr:uid="{6D53741D-0538-4053-B295-CC5A3C1E85CD}"/>
    <cellStyle name="Comma 8 3 5" xfId="19579" xr:uid="{BD0E5B79-95B6-488E-9386-B854E813DFEA}"/>
    <cellStyle name="Comma 8 3 5 2" xfId="43820" xr:uid="{2FEB3A55-0BBD-4264-BE37-286A6008864E}"/>
    <cellStyle name="Comma 8 3 6" xfId="20969" xr:uid="{029DE080-7367-45C6-86EC-A3D722DA2BCE}"/>
    <cellStyle name="Comma 8 3 7" xfId="18177" xr:uid="{21010BC4-458B-42F1-AD14-EEB110CA72FD}"/>
    <cellStyle name="Comma 8 3 8" xfId="17036" xr:uid="{6C3A6DC9-505C-4FB4-ACB8-F94B77FD6AFA}"/>
    <cellStyle name="Comma 8 3 9" xfId="14262" xr:uid="{B984B55A-30FB-4E9C-998D-0A8A50E33B1F}"/>
    <cellStyle name="Comma 8 4" xfId="357" xr:uid="{1E8FC349-B6E7-4EDF-896B-F93207515C20}"/>
    <cellStyle name="Comma 8 4 2" xfId="12992" xr:uid="{7DB39A6A-8883-45C3-883F-9B81C9A4AE39}"/>
    <cellStyle name="Comma 8 4 2 2" xfId="20485" xr:uid="{6AD539D0-7E35-4D6E-8B20-66B33688BED7}"/>
    <cellStyle name="Comma 8 4 2 2 2" xfId="44252" xr:uid="{B1DCD519-0C6B-42A6-8EDE-96BB168578AC}"/>
    <cellStyle name="Comma 8 4 2 3" xfId="19103" xr:uid="{79122788-9A4D-45DD-9E52-E9EC1ED74D00}"/>
    <cellStyle name="Comma 8 4 2 4" xfId="14267" xr:uid="{E3F2F744-C4E9-41DE-8F9D-487EF59FAB17}"/>
    <cellStyle name="Comma 8 4 2 5" xfId="43200" xr:uid="{87FA9029-CE58-493C-9A9D-28D321EE8B41}"/>
    <cellStyle name="Comma 8 4 2 6" xfId="43961" xr:uid="{F894C6DA-4062-4EB2-BE1A-40B73EBDA19F}"/>
    <cellStyle name="Comma 8 4 3" xfId="19695" xr:uid="{EE392D56-E1CB-4729-9EC6-87D524B8DA51}"/>
    <cellStyle name="Comma 8 4 3 2" xfId="43199" xr:uid="{91093383-CD78-4BBF-88E6-FF22244AAD48}"/>
    <cellStyle name="Comma 8 4 3 3" xfId="44176" xr:uid="{C2A490C7-D0A5-498C-ABF4-33EE71842584}"/>
    <cellStyle name="Comma 8 4 4" xfId="18297" xr:uid="{D7883E68-EBB1-4CD4-BADA-72975B46ED99}"/>
    <cellStyle name="Comma 8 4 5" xfId="17153" xr:uid="{F4999C25-275B-4E8A-943F-88CDBF68BB84}"/>
    <cellStyle name="Comma 8 4 6" xfId="14266" xr:uid="{2A8A9848-BA64-41DB-BB7C-687843D496DF}"/>
    <cellStyle name="Comma 8 4 7" xfId="42894" xr:uid="{EA77B1F6-EB85-4B86-BCB4-FF9ECBF546BF}"/>
    <cellStyle name="Comma 8 4 8" xfId="43818" xr:uid="{68305F79-56CA-43E3-862C-31385D81C336}"/>
    <cellStyle name="Comma 8 5" xfId="921" xr:uid="{6B9B2BE2-F5A7-4F68-AC54-4FAD557968F8}"/>
    <cellStyle name="Comma 8 5 2" xfId="14269" xr:uid="{FED347E4-EB7B-4CFA-A11B-0FCA576A46D3}"/>
    <cellStyle name="Comma 8 5 2 2" xfId="20208" xr:uid="{F06D45CC-B2E4-4435-B9CF-BB1FE6DA45AE}"/>
    <cellStyle name="Comma 8 5 2 3" xfId="18813" xr:uid="{43540512-3307-4362-B5B9-2F09F544852C}"/>
    <cellStyle name="Comma 8 5 2 4" xfId="44207" xr:uid="{DFA8BB04-2AC4-48BD-A62E-4253268C73D6}"/>
    <cellStyle name="Comma 8 5 3" xfId="19409" xr:uid="{3A790370-337A-4525-AF7E-8D280CAC8A67}"/>
    <cellStyle name="Comma 8 5 4" xfId="18008" xr:uid="{E19544BC-99D1-48E8-9B8D-766EB81ADBF6}"/>
    <cellStyle name="Comma 8 5 5" xfId="17351" xr:uid="{03C865B6-43F6-4AD4-A862-4AF739069FA8}"/>
    <cellStyle name="Comma 8 5 6" xfId="14268" xr:uid="{55CFD5BB-1B25-459A-B1FE-8F6217CDE89A}"/>
    <cellStyle name="Comma 8 5 7" xfId="43201" xr:uid="{00B3F33C-EE97-47E3-8E21-EB7AF8EE0847}"/>
    <cellStyle name="Comma 8 5 8" xfId="43920" xr:uid="{7C4A5130-BABB-4DF7-8503-227276CA0941}"/>
    <cellStyle name="Comma 8 6" xfId="973" xr:uid="{ADC85513-36A2-40E7-8FA7-2D466CBC23F2}"/>
    <cellStyle name="Comma 8 6 2" xfId="20014" xr:uid="{38DACAEC-F855-407B-A1DC-FF398EAA17A9}"/>
    <cellStyle name="Comma 8 6 3" xfId="17789" xr:uid="{A271F91D-E69B-4B68-BB0F-6E0AA266CA6F}"/>
    <cellStyle name="Comma 8 6 4" xfId="14270" xr:uid="{6C699C79-709C-4CFB-89F6-7EDC60A2C22F}"/>
    <cellStyle name="Comma 8 6 5" xfId="43202" xr:uid="{6455DF4E-8B7D-43D2-AD77-156A865E6234}"/>
    <cellStyle name="Comma 8 6 6" xfId="44089" xr:uid="{6D640EE0-7D07-4606-A625-77EB0BD87170}"/>
    <cellStyle name="Comma 8 7" xfId="6524" xr:uid="{897CC7CF-6C0F-4D4E-8A30-EFA1C9CF4865}"/>
    <cellStyle name="Comma 8 7 2" xfId="19884" xr:uid="{D97DD622-8CC5-4608-A6A2-04C8CF02F16F}"/>
    <cellStyle name="Comma 8 7 3" xfId="18563" xr:uid="{B783C2DF-ADD1-4723-A839-C24AF8D551E3}"/>
    <cellStyle name="Comma 8 7 4" xfId="14271" xr:uid="{2B8C95BE-6C70-49B3-AD25-12768D4711C8}"/>
    <cellStyle name="Comma 8 7 5" xfId="43203" xr:uid="{B5309EA5-68CF-4670-8C6A-91ABFB467363}"/>
    <cellStyle name="Comma 8 8" xfId="20663" xr:uid="{09958062-30F5-42B7-98CC-9032D90668AE}"/>
    <cellStyle name="Comma 8 8 2" xfId="43008" xr:uid="{5A28DB35-98BB-402B-A647-ED71FEC85B0E}"/>
    <cellStyle name="Comma 8 9" xfId="19280" xr:uid="{B26DFF07-4FC9-4A53-B95C-5D9E94B31D59}"/>
    <cellStyle name="Comma 8_TPA Stock 1-30 Jun. 12-1" xfId="42947" xr:uid="{2244461C-8985-4822-9E68-9DF30E579274}"/>
    <cellStyle name="Comma 80" xfId="21034" xr:uid="{CED8FA66-D797-4205-90C1-4C3A5033B959}"/>
    <cellStyle name="Comma 80 2" xfId="33518" xr:uid="{38849D46-4D37-4706-8A05-5D236D8C574F}"/>
    <cellStyle name="Comma 81" xfId="22" xr:uid="{A74FE5E2-CF0F-4E2B-AA32-759F42DFBAD1}"/>
    <cellStyle name="Comma 81 2" xfId="33520" xr:uid="{358A0779-EC46-4CA3-996D-E959B638C022}"/>
    <cellStyle name="Comma 81 3" xfId="21036" xr:uid="{E258959E-5584-4D7A-842C-50700D071767}"/>
    <cellStyle name="Comma 82" xfId="21038" xr:uid="{24F1FFE3-9068-43DE-8259-094FDDCA4BF5}"/>
    <cellStyle name="Comma 82 2" xfId="33522" xr:uid="{C9699656-CE42-4558-B204-551464422AB6}"/>
    <cellStyle name="Comma 83" xfId="21040" xr:uid="{12962F47-3F47-4027-92D4-E48A8565B269}"/>
    <cellStyle name="Comma 83 2" xfId="33524" xr:uid="{38F4F8A0-7E5B-472B-A037-4F08536D7DA3}"/>
    <cellStyle name="Comma 84" xfId="21042" xr:uid="{BFC732D6-5E52-430D-9549-DCCD9304DECF}"/>
    <cellStyle name="Comma 84 2" xfId="33526" xr:uid="{1FE1FBEE-C065-4947-89E0-29EDFB4AE400}"/>
    <cellStyle name="Comma 85" xfId="21044" xr:uid="{47AFCFE3-1A06-45CA-91F3-508AF472F47D}"/>
    <cellStyle name="Comma 85 2" xfId="33528" xr:uid="{4AA4D973-51C8-4F4D-8759-CE50A0750EC1}"/>
    <cellStyle name="Comma 86" xfId="21046" xr:uid="{037FC665-1F3A-4D3A-9DED-2B863B418741}"/>
    <cellStyle name="Comma 87" xfId="21048" xr:uid="{FF7E0B36-F068-4B52-A298-98CAB3EEDA09}"/>
    <cellStyle name="Comma 88" xfId="21050" xr:uid="{87EABF88-043A-4419-945C-E438CCF8995D}"/>
    <cellStyle name="Comma 88 2" xfId="33530" xr:uid="{9221E57D-5A70-4372-84A6-AF21FCD295E6}"/>
    <cellStyle name="Comma 89" xfId="21054" xr:uid="{29119189-C106-4050-A9C8-41CAD6690FCA}"/>
    <cellStyle name="Comma 89 2" xfId="33531" xr:uid="{88164464-A494-40A0-BA5A-96BE8500BDB7}"/>
    <cellStyle name="Comma 89 3" xfId="43626" xr:uid="{C8C4D83E-A1A9-4B3E-96DF-EB95B718DDC0}"/>
    <cellStyle name="Comma 9" xfId="128" xr:uid="{6C725AA8-1EB0-4CF2-AB9F-B508B90968AC}"/>
    <cellStyle name="Comma 9 10" xfId="14272" xr:uid="{22FA2171-EEB4-469D-BB85-58A9AB0F142B}"/>
    <cellStyle name="Comma 9 10 2" xfId="18657" xr:uid="{0A42AAA9-9EE0-4DFC-8FFB-4146883130FA}"/>
    <cellStyle name="Comma 9 10 3" xfId="20016" xr:uid="{9D82AB73-BFA4-46D1-ADEE-E5D7321C8C60}"/>
    <cellStyle name="Comma 9 10 4" xfId="17791" xr:uid="{A54D5927-A340-41FA-849E-1C45B36DDD3D}"/>
    <cellStyle name="Comma 9 11" xfId="42658" xr:uid="{53E0CFAD-FABB-4ABD-BBB8-8348941A79CA}"/>
    <cellStyle name="Comma 9 12" xfId="45983" xr:uid="{6D88DC97-C4F8-47D6-86BD-0971EC491966}"/>
    <cellStyle name="Comma 9 2" xfId="442" xr:uid="{37A2A99C-F6A1-4367-97E2-B3BD1E11B11F}"/>
    <cellStyle name="Comma 9 2 2" xfId="922" xr:uid="{4D9FF9B0-6216-4691-B30D-EBE28E5FF814}"/>
    <cellStyle name="Comma 9 2 2 2" xfId="12993" xr:uid="{7256922B-AA16-42CA-B880-66673B5014AE}"/>
    <cellStyle name="Comma 9 2 2 3" xfId="12994" xr:uid="{568825F3-E8D4-468D-B7C6-4E65D532E1E0}"/>
    <cellStyle name="Comma 9 2 2 4" xfId="15553" xr:uid="{80587FCD-9693-4D07-A468-87A1DF1E3FB5}"/>
    <cellStyle name="Comma 9 2 2 5" xfId="43204" xr:uid="{4DA6A6B6-D1A0-433C-AC8D-AF3BA91FA836}"/>
    <cellStyle name="Comma 9 2 3" xfId="1057" xr:uid="{12989B94-3478-4D53-B741-A7E68E34B539}"/>
    <cellStyle name="Comma 9 2 3 2" xfId="43205" xr:uid="{CCF7500F-C0E2-433A-8A7B-B4D14188BEC3}"/>
    <cellStyle name="Comma 9 2 4" xfId="1058" xr:uid="{5003E565-53F4-4516-8409-08F15B7BAC7C}"/>
    <cellStyle name="Comma 9 2 4 2" xfId="43033" xr:uid="{8D8265DB-FA60-46F2-8016-610E46A26265}"/>
    <cellStyle name="Comma 9 2 4 3" xfId="44180" xr:uid="{A3C77152-E522-4CE4-BF68-A2CB58EEA131}"/>
    <cellStyle name="Comma 9 2 5" xfId="1059" xr:uid="{73F1CE95-BB8B-41D8-8E66-8093D383B221}"/>
    <cellStyle name="Comma 9 2 5 2" xfId="43822" xr:uid="{EE98E91A-3359-4859-B7D8-C15D025DDE4F}"/>
    <cellStyle name="Comma 9 2 6" xfId="14273" xr:uid="{C0069CC1-F8E4-4E5A-B692-A5F9B34620AD}"/>
    <cellStyle name="Comma 9 3" xfId="358" xr:uid="{396DC0D4-3EA2-4AAB-95EA-B3AE9835C6F4}"/>
    <cellStyle name="Comma 9 3 10" xfId="43761" xr:uid="{0C607608-41CB-421B-B160-A27DBB9A7802}"/>
    <cellStyle name="Comma 9 3 2" xfId="14275" xr:uid="{4438A08D-E04A-460B-B9AC-E3E952D4855F}"/>
    <cellStyle name="Comma 9 3 2 2" xfId="14276" xr:uid="{8851BCC1-4B79-4316-8D9F-18E82C586CD3}"/>
    <cellStyle name="Comma 9 3 2 2 2" xfId="14277" xr:uid="{4350925E-D590-4209-A563-8F968A6E2CBA}"/>
    <cellStyle name="Comma 9 3 2 2 2 2" xfId="14278" xr:uid="{CBB206B6-BDCB-417B-B165-FC74254ACCAB}"/>
    <cellStyle name="Comma 9 3 2 2 2 2 2" xfId="20597" xr:uid="{63EA3C10-C6F7-44F0-AB74-BF512D6196AF}"/>
    <cellStyle name="Comma 9 3 2 2 2 2 3" xfId="19215" xr:uid="{E524897C-5565-4E7D-A2A2-4814158870A0}"/>
    <cellStyle name="Comma 9 3 2 2 2 3" xfId="19806" xr:uid="{08F33E94-38E2-4209-A81B-57579DFBB497}"/>
    <cellStyle name="Comma 9 3 2 2 2 4" xfId="18485" xr:uid="{7FEC2146-77E9-4E6E-B22E-6847F6BACD62}"/>
    <cellStyle name="Comma 9 3 2 2 2 5" xfId="17263" xr:uid="{DE00EA07-DFCD-442C-BD00-3E365C3ABFFF}"/>
    <cellStyle name="Comma 9 3 2 2 3" xfId="14279" xr:uid="{E6A8DD87-04DE-43AB-84D5-9B4CD5F01C23}"/>
    <cellStyle name="Comma 9 3 2 2 3 2" xfId="20371" xr:uid="{F95AA04B-E746-4215-B3DB-380747C74CDE}"/>
    <cellStyle name="Comma 9 3 2 2 3 3" xfId="18988" xr:uid="{E22D6E2B-4565-4B82-B601-1D158E584C0A}"/>
    <cellStyle name="Comma 9 3 2 2 3 4" xfId="17485" xr:uid="{75D5CF4D-14E4-4F7B-A422-9DC437771414}"/>
    <cellStyle name="Comma 9 3 2 2 4" xfId="20774" xr:uid="{D84F0DAB-4D4D-42F4-BCF6-E7E8A3C75936}"/>
    <cellStyle name="Comma 9 3 2 2 5" xfId="19583" xr:uid="{14B66594-3D48-418A-B2E5-0120BEBDE15F}"/>
    <cellStyle name="Comma 9 3 2 2 6" xfId="20970" xr:uid="{C6C560AA-65C9-4559-9C36-BF77EF2B69AD}"/>
    <cellStyle name="Comma 9 3 2 2 7" xfId="18181" xr:uid="{4848A4BC-67E0-4986-AAF2-19FCDD6F1BB9}"/>
    <cellStyle name="Comma 9 3 2 2 8" xfId="17040" xr:uid="{A96D49E7-7E64-4CE2-BBAE-DD8216E3181A}"/>
    <cellStyle name="Comma 9 3 2 2 9" xfId="44256" xr:uid="{CB320BEE-0198-45FD-A6CA-B7E938D411CA}"/>
    <cellStyle name="Comma 9 3 2 3" xfId="14280" xr:uid="{18CF65EF-3447-4137-86D4-FEFF7D228E46}"/>
    <cellStyle name="Comma 9 3 2 3 2" xfId="14281" xr:uid="{07A94959-639C-4F6C-A15D-6E0E2441CA60}"/>
    <cellStyle name="Comma 9 3 2 3 2 2" xfId="20212" xr:uid="{54882A36-EB4B-4E7B-B880-8E4499F8983F}"/>
    <cellStyle name="Comma 9 3 2 3 2 3" xfId="18817" xr:uid="{5F75E7A2-5C7D-4045-9645-534FF1A20C16}"/>
    <cellStyle name="Comma 9 3 2 3 3" xfId="19413" xr:uid="{5D829FA7-2641-43CB-8DF5-6BB6BE7B5660}"/>
    <cellStyle name="Comma 9 3 2 3 4" xfId="18012" xr:uid="{5450D79F-C1A2-45BC-A8F9-2503B0346B7A}"/>
    <cellStyle name="Comma 9 3 2 4" xfId="14282" xr:uid="{BCCECFC8-95B5-4CBC-AAF4-3A594FCDB58E}"/>
    <cellStyle name="Comma 9 3 2 4 2" xfId="18659" xr:uid="{2797A844-54C6-45E6-B354-8BCF97FF3442}"/>
    <cellStyle name="Comma 9 3 2 4 3" xfId="20018" xr:uid="{2DBF52E4-E24B-4132-98D5-BB72F9E54451}"/>
    <cellStyle name="Comma 9 3 2 4 4" xfId="17793" xr:uid="{902D6732-9E08-4571-8C75-6FB50884F923}"/>
    <cellStyle name="Comma 9 3 2 5" xfId="43207" xr:uid="{DA71C92F-B847-4D81-B50B-EAFB8B96336D}"/>
    <cellStyle name="Comma 9 3 2 6" xfId="43965" xr:uid="{6890D9CB-D1B6-4B28-A49F-094D96B2496E}"/>
    <cellStyle name="Comma 9 3 3" xfId="14283" xr:uid="{D4AACBF2-FB52-491E-A767-C039DC04F019}"/>
    <cellStyle name="Comma 9 3 3 2" xfId="14284" xr:uid="{D241B747-C4C9-4738-9EDC-A3488931C54D}"/>
    <cellStyle name="Comma 9 3 3 2 2" xfId="14285" xr:uid="{5694FC5E-9B61-4E68-8504-E5F6D2FC30B0}"/>
    <cellStyle name="Comma 9 3 3 2 2 2" xfId="14286" xr:uid="{3C5495AB-F552-4696-A1B3-6FF765B27DA5}"/>
    <cellStyle name="Comma 9 3 3 2 2 2 2" xfId="20598" xr:uid="{B1608E82-427F-46EC-B8DF-333A0D2610E5}"/>
    <cellStyle name="Comma 9 3 3 2 2 2 3" xfId="19216" xr:uid="{0C6B8A29-D41A-4445-9802-D74712F38026}"/>
    <cellStyle name="Comma 9 3 3 2 2 3" xfId="19807" xr:uid="{EFA521D8-6D4D-4DDD-A30B-CF7C8F138B16}"/>
    <cellStyle name="Comma 9 3 3 2 2 4" xfId="18486" xr:uid="{9C7C1053-C5ED-4089-824B-C758D5CAF058}"/>
    <cellStyle name="Comma 9 3 3 2 2 5" xfId="17264" xr:uid="{EE37E074-BBF2-4C53-AD98-87F4E537B9E5}"/>
    <cellStyle name="Comma 9 3 3 2 3" xfId="14287" xr:uid="{FE40820D-94A6-4F63-8D51-9B1F276142BC}"/>
    <cellStyle name="Comma 9 3 3 2 3 2" xfId="20372" xr:uid="{8FBD27A9-9F62-4E9B-842E-0702C9278BC9}"/>
    <cellStyle name="Comma 9 3 3 2 3 3" xfId="18989" xr:uid="{EA389BB9-EFCA-4E41-82FA-328138AC49D9}"/>
    <cellStyle name="Comma 9 3 3 2 3 4" xfId="17486" xr:uid="{8D2E1647-38EB-467C-841A-74195ABEAC47}"/>
    <cellStyle name="Comma 9 3 3 2 4" xfId="20775" xr:uid="{D8B8D970-3E28-49C3-BD75-82ECBEB2C460}"/>
    <cellStyle name="Comma 9 3 3 2 5" xfId="19584" xr:uid="{A835AF1A-029A-414E-9273-84287D642696}"/>
    <cellStyle name="Comma 9 3 3 2 6" xfId="20971" xr:uid="{C89189F9-1314-430F-B902-3DD6ECAFC3D2}"/>
    <cellStyle name="Comma 9 3 3 2 7" xfId="18182" xr:uid="{382F1394-384A-4376-B298-D4FD2AFCC99B}"/>
    <cellStyle name="Comma 9 3 3 2 8" xfId="17041" xr:uid="{AB342B98-E4A2-4B64-B7BA-BA9249ACC839}"/>
    <cellStyle name="Comma 9 3 3 3" xfId="14288" xr:uid="{FCBCB188-6E62-4AD0-868A-2938CA1AFF53}"/>
    <cellStyle name="Comma 9 3 3 3 2" xfId="14289" xr:uid="{A6D5E610-7382-43D9-8782-330AE9ED7C86}"/>
    <cellStyle name="Comma 9 3 3 3 2 2" xfId="20213" xr:uid="{BD16850D-4EB5-4987-8777-B881F81E0000}"/>
    <cellStyle name="Comma 9 3 3 3 2 3" xfId="18818" xr:uid="{DF858116-BD30-47C5-99AA-6972E0A6EDB4}"/>
    <cellStyle name="Comma 9 3 3 3 3" xfId="19414" xr:uid="{FD98A4F8-CB19-458E-B5D0-75F14A25EB62}"/>
    <cellStyle name="Comma 9 3 3 3 4" xfId="18013" xr:uid="{DF2EEEA5-8547-4388-918B-FE4D88A78327}"/>
    <cellStyle name="Comma 9 3 3 4" xfId="14290" xr:uid="{1E005603-ACEF-4B7A-9ABA-893C1C4E4EEB}"/>
    <cellStyle name="Comma 9 3 3 4 2" xfId="18660" xr:uid="{62B174B8-E42B-413B-B8D9-FF24C6913E5B}"/>
    <cellStyle name="Comma 9 3 3 4 3" xfId="20019" xr:uid="{F928D4D5-028F-4621-AEF5-90F0B983282A}"/>
    <cellStyle name="Comma 9 3 3 4 4" xfId="17794" xr:uid="{4F4221B5-3BFA-47E4-9EAD-F6DDEE5348A5}"/>
    <cellStyle name="Comma 9 3 3 5" xfId="44092" xr:uid="{9EF34288-3E1F-43BA-9871-8109356E0B11}"/>
    <cellStyle name="Comma 9 3 4" xfId="14291" xr:uid="{222BC986-4E73-42D7-B055-DA94D917F840}"/>
    <cellStyle name="Comma 9 3 4 2" xfId="14292" xr:uid="{FD6ACC71-C6D4-4EBD-B24D-944B4AA634D1}"/>
    <cellStyle name="Comma 9 3 4 2 2" xfId="14293" xr:uid="{D7A43B85-98FC-4279-9D08-D56EAB153CB0}"/>
    <cellStyle name="Comma 9 3 4 2 2 2" xfId="14294" xr:uid="{4FF4DC6C-5E7E-49EF-A2B8-193034FC70EC}"/>
    <cellStyle name="Comma 9 3 4 2 2 2 2" xfId="20599" xr:uid="{A067A6C4-7E48-4670-B85C-BC9EC754BEED}"/>
    <cellStyle name="Comma 9 3 4 2 2 2 3" xfId="19217" xr:uid="{6B6B8DE2-C707-49CE-9637-F1AED6EA7C4D}"/>
    <cellStyle name="Comma 9 3 4 2 2 3" xfId="19808" xr:uid="{88D547AD-64C2-4526-9A5C-1C070A86B661}"/>
    <cellStyle name="Comma 9 3 4 2 2 4" xfId="18487" xr:uid="{CBFDD1ED-FE66-4635-9D3D-5A9D289D8DC1}"/>
    <cellStyle name="Comma 9 3 4 2 2 5" xfId="17265" xr:uid="{6403C1B5-0B33-4DF9-9546-8E6DB9ABD3DC}"/>
    <cellStyle name="Comma 9 3 4 2 3" xfId="14295" xr:uid="{AEF31566-B0CB-438F-9A97-159BCA33F21A}"/>
    <cellStyle name="Comma 9 3 4 2 3 2" xfId="20373" xr:uid="{BC7ABEDB-7D8A-454C-A772-08293CB152D4}"/>
    <cellStyle name="Comma 9 3 4 2 3 3" xfId="18990" xr:uid="{7D633584-CB02-43B6-A74B-ED78F64C1EC1}"/>
    <cellStyle name="Comma 9 3 4 2 3 4" xfId="17487" xr:uid="{A8113E25-DC9A-412D-B304-74F64AF4E0C6}"/>
    <cellStyle name="Comma 9 3 4 2 4" xfId="20776" xr:uid="{B5B66BAB-6B5A-48C2-AC69-5212283318FC}"/>
    <cellStyle name="Comma 9 3 4 2 5" xfId="19585" xr:uid="{E91B7BD9-E936-49DE-AB89-678D542465F9}"/>
    <cellStyle name="Comma 9 3 4 2 6" xfId="20972" xr:uid="{0441EF26-CE0C-4801-B819-DAE71B0688C9}"/>
    <cellStyle name="Comma 9 3 4 2 7" xfId="18183" xr:uid="{51E264BB-2055-44D3-B681-B890879CC93B}"/>
    <cellStyle name="Comma 9 3 4 2 8" xfId="17042" xr:uid="{9A9525F3-CAE8-4247-99B4-730B205A3D4A}"/>
    <cellStyle name="Comma 9 3 4 3" xfId="14296" xr:uid="{8F691A80-25F7-40AA-95AB-6316C449823A}"/>
    <cellStyle name="Comma 9 3 4 3 2" xfId="14297" xr:uid="{D29FBFCB-FA9D-4B03-8B4F-D44BB939EC32}"/>
    <cellStyle name="Comma 9 3 4 3 2 2" xfId="20214" xr:uid="{A59143F3-CE38-4FF4-9547-2146BB91B6EF}"/>
    <cellStyle name="Comma 9 3 4 3 2 3" xfId="18819" xr:uid="{E3B6EB56-FFBD-48CB-B19A-1008B213ECA3}"/>
    <cellStyle name="Comma 9 3 4 3 3" xfId="19415" xr:uid="{3C97794B-F991-48DD-A042-54B7D38A8A99}"/>
    <cellStyle name="Comma 9 3 4 3 4" xfId="18014" xr:uid="{A05723C1-C8F0-4EB1-83FC-E0D3F9207840}"/>
    <cellStyle name="Comma 9 3 4 4" xfId="14298" xr:uid="{AD3395A3-342D-4202-8DB3-57E8F4AD3C2D}"/>
    <cellStyle name="Comma 9 3 4 4 2" xfId="18661" xr:uid="{3E39C2C9-4B15-4080-A2E2-1F8BD3D58CF9}"/>
    <cellStyle name="Comma 9 3 4 4 3" xfId="20020" xr:uid="{9488E49A-4A4A-4D4A-A8A4-AAD4771FD352}"/>
    <cellStyle name="Comma 9 3 4 4 4" xfId="17795" xr:uid="{B39D732A-3A3E-42A3-A11B-1AB251E7F98D}"/>
    <cellStyle name="Comma 9 3 4 5" xfId="44181" xr:uid="{B366C49C-5162-472F-82E1-3C5623430D85}"/>
    <cellStyle name="Comma 9 3 5" xfId="14299" xr:uid="{E74F9F91-E2A4-42C5-8F1F-C2328CB43EC0}"/>
    <cellStyle name="Comma 9 3 5 2" xfId="14300" xr:uid="{D146A5EB-CB84-4402-9FB6-E6EC17392FE6}"/>
    <cellStyle name="Comma 9 3 5 2 2" xfId="14301" xr:uid="{EF9F75BD-A878-4206-B8AD-1B6A5072B7C5}"/>
    <cellStyle name="Comma 9 3 5 2 2 2" xfId="20596" xr:uid="{4304331C-8747-4892-92F2-D556A38FE120}"/>
    <cellStyle name="Comma 9 3 5 2 2 3" xfId="19214" xr:uid="{8DBC46FA-A824-4B6A-9A67-66E88BF9A1A3}"/>
    <cellStyle name="Comma 9 3 5 2 3" xfId="19805" xr:uid="{FC26A257-B0EB-4D5C-A8AD-A1160800E430}"/>
    <cellStyle name="Comma 9 3 5 2 4" xfId="18484" xr:uid="{C8EA06B2-89D5-4D6A-9C24-213CE45FF0AC}"/>
    <cellStyle name="Comma 9 3 5 2 5" xfId="17262" xr:uid="{A44B6E83-4030-462E-B6DA-08DB63CD7D96}"/>
    <cellStyle name="Comma 9 3 5 3" xfId="14302" xr:uid="{F585F599-3F9F-445B-BDEA-7032A0D2143C}"/>
    <cellStyle name="Comma 9 3 5 3 2" xfId="20370" xr:uid="{5C4C465F-4F0F-480D-A477-EB753FC5B521}"/>
    <cellStyle name="Comma 9 3 5 3 3" xfId="18987" xr:uid="{74EFBE0E-C466-42ED-9C30-97785C50D35F}"/>
    <cellStyle name="Comma 9 3 5 3 4" xfId="17484" xr:uid="{0CA283DF-F6EB-4F51-BAC6-053DD3371AC2}"/>
    <cellStyle name="Comma 9 3 5 4" xfId="20773" xr:uid="{6513B532-B873-4428-8EB4-234957E95D45}"/>
    <cellStyle name="Comma 9 3 5 5" xfId="19582" xr:uid="{F800E08F-4EF4-4B54-9097-43807D84415A}"/>
    <cellStyle name="Comma 9 3 5 6" xfId="20973" xr:uid="{AF852B52-B224-4096-9751-9BAFE825E630}"/>
    <cellStyle name="Comma 9 3 5 7" xfId="18180" xr:uid="{ABDB1115-E8F3-4585-9162-BD0F79F9EF66}"/>
    <cellStyle name="Comma 9 3 5 8" xfId="17039" xr:uid="{69A729F6-ECC3-43D5-888F-58F30ACE34D5}"/>
    <cellStyle name="Comma 9 3 5 9" xfId="43823" xr:uid="{E42CF8C5-70E8-454E-80F7-8967101E5C37}"/>
    <cellStyle name="Comma 9 3 6" xfId="14303" xr:uid="{37103A95-0B3A-4097-887C-4B19ADE03E65}"/>
    <cellStyle name="Comma 9 3 6 2" xfId="14304" xr:uid="{E0F6ECE2-9ED0-437F-B821-E6C706D922D3}"/>
    <cellStyle name="Comma 9 3 6 2 2" xfId="20211" xr:uid="{8A1EED76-9B3B-4BB1-B367-2522B4D166BB}"/>
    <cellStyle name="Comma 9 3 6 2 3" xfId="18816" xr:uid="{A6B76014-AB3B-48B5-9BC3-6B77A3B0DE91}"/>
    <cellStyle name="Comma 9 3 6 3" xfId="19412" xr:uid="{5DB48B13-C791-443F-A83A-5F7F820774F7}"/>
    <cellStyle name="Comma 9 3 6 4" xfId="18011" xr:uid="{F77F3FA5-754C-4F35-8C85-5C919023AA9E}"/>
    <cellStyle name="Comma 9 3 7" xfId="14305" xr:uid="{6153D881-A8FF-44E0-A521-F33FE2E240DA}"/>
    <cellStyle name="Comma 9 3 7 2" xfId="18658" xr:uid="{71813D1B-C801-49EE-AE16-56EECA6A69D9}"/>
    <cellStyle name="Comma 9 3 7 3" xfId="20017" xr:uid="{5AC7219F-D945-4364-AE10-D7AD8B6A29EE}"/>
    <cellStyle name="Comma 9 3 7 4" xfId="17792" xr:uid="{119F81A2-49CA-4C77-B3A5-8C2C2EDC5765}"/>
    <cellStyle name="Comma 9 3 8" xfId="14274" xr:uid="{D4A20B3A-AB25-44B0-A254-C6DFEDF9FC78}"/>
    <cellStyle name="Comma 9 3 9" xfId="43206" xr:uid="{8D2BD553-C843-45BA-B3D9-B6065154623F}"/>
    <cellStyle name="Comma 9 4" xfId="300" xr:uid="{64B7C010-3A3E-461A-B67C-EF2198A46A2C}"/>
    <cellStyle name="Comma 9 4 2" xfId="1060" xr:uid="{A0DA0D2B-8D84-41FD-BC4B-49D936DF8D77}"/>
    <cellStyle name="Comma 9 4 2 10" xfId="43208" xr:uid="{E7661E28-6F31-446B-9B34-8D2536808A5B}"/>
    <cellStyle name="Comma 9 4 2 2" xfId="14308" xr:uid="{D0E8834B-9059-48B6-9E87-FA8912125163}"/>
    <cellStyle name="Comma 9 4 2 2 2" xfId="14309" xr:uid="{ECC0F066-E9D8-49B9-AF31-203A46F790BC}"/>
    <cellStyle name="Comma 9 4 2 2 2 2" xfId="20600" xr:uid="{5F9A49AA-6AF5-4657-83A9-5560FCD879A0}"/>
    <cellStyle name="Comma 9 4 2 2 2 3" xfId="19218" xr:uid="{157B1E16-5A3C-49B5-ADB9-4B2509D4D513}"/>
    <cellStyle name="Comma 9 4 2 2 3" xfId="19809" xr:uid="{C0762BD2-0202-4F6E-A936-AAFCE72EA379}"/>
    <cellStyle name="Comma 9 4 2 2 4" xfId="18488" xr:uid="{2F06574B-009E-4238-AC79-9B12CE8730F1}"/>
    <cellStyle name="Comma 9 4 2 2 5" xfId="17266" xr:uid="{53A79DDB-2C51-4493-B99A-8AA7D8F1ACEF}"/>
    <cellStyle name="Comma 9 4 2 2 6" xfId="44257" xr:uid="{C38ECAC9-C3A8-4505-8434-B8737DB211DF}"/>
    <cellStyle name="Comma 9 4 2 3" xfId="14310" xr:uid="{803A1352-A8E2-46F1-8F70-3547FCBE1406}"/>
    <cellStyle name="Comma 9 4 2 3 2" xfId="20374" xr:uid="{B61F1DB3-84F9-43E7-AAB2-2D16D9F408FD}"/>
    <cellStyle name="Comma 9 4 2 3 3" xfId="18991" xr:uid="{029C9204-F199-4F7F-9F03-7A0D39B77411}"/>
    <cellStyle name="Comma 9 4 2 3 4" xfId="17488" xr:uid="{DAB017B9-8231-44CE-B960-4451F496DC62}"/>
    <cellStyle name="Comma 9 4 2 4" xfId="20777" xr:uid="{A6174836-087E-4DAC-98AB-BC44B6408269}"/>
    <cellStyle name="Comma 9 4 2 5" xfId="19586" xr:uid="{BBB09B66-7115-464B-8847-212DA0208F29}"/>
    <cellStyle name="Comma 9 4 2 6" xfId="20974" xr:uid="{683E6161-22D4-40CA-B97D-563EB07D7EEB}"/>
    <cellStyle name="Comma 9 4 2 7" xfId="18184" xr:uid="{FC164A2F-D197-4EBC-AA04-9AF2180FB27E}"/>
    <cellStyle name="Comma 9 4 2 8" xfId="17043" xr:uid="{4548FA29-1783-4711-8506-F4F4537293D6}"/>
    <cellStyle name="Comma 9 4 2 9" xfId="14307" xr:uid="{24428CA5-8F42-45E0-ADCE-390492E53972}"/>
    <cellStyle name="Comma 9 4 3" xfId="1061" xr:uid="{A21CF4B2-ACC1-41D1-9469-ADD8450B24E8}"/>
    <cellStyle name="Comma 9 4 3 2" xfId="14312" xr:uid="{6792C44E-4412-40D5-9B93-C98B76CDCC98}"/>
    <cellStyle name="Comma 9 4 3 2 2" xfId="20215" xr:uid="{58EE7E99-360C-4B40-B916-298C38AF2E65}"/>
    <cellStyle name="Comma 9 4 3 2 3" xfId="18820" xr:uid="{E4C9B82D-7AE8-46B9-B08A-579DB4121B2B}"/>
    <cellStyle name="Comma 9 4 3 3" xfId="19416" xr:uid="{138D119F-C546-4F20-860E-546953CCDADE}"/>
    <cellStyle name="Comma 9 4 3 4" xfId="18015" xr:uid="{4E210C39-E1E3-4BDF-8247-726C511543D1}"/>
    <cellStyle name="Comma 9 4 3 5" xfId="14311" xr:uid="{83E3324F-08DD-4586-8B30-001863CE3B68}"/>
    <cellStyle name="Comma 9 4 3 6" xfId="44182" xr:uid="{9D2D64AF-3B2E-4A59-A014-CCB9AB5D873C}"/>
    <cellStyle name="Comma 9 4 4" xfId="1062" xr:uid="{5E470798-6FFD-4CD5-B0CD-07FE232CE3F2}"/>
    <cellStyle name="Comma 9 4 4 2" xfId="18662" xr:uid="{A24447BB-010B-474A-B147-B4F464D82712}"/>
    <cellStyle name="Comma 9 4 4 3" xfId="20021" xr:uid="{42AA6F98-6880-478A-94E2-B2108C566D00}"/>
    <cellStyle name="Comma 9 4 4 4" xfId="17796" xr:uid="{7CD56DD7-F7B3-4589-A774-62DF705EBC1C}"/>
    <cellStyle name="Comma 9 4 4 5" xfId="14313" xr:uid="{E6E5003B-3B77-48A4-BC46-D91FC2143208}"/>
    <cellStyle name="Comma 9 4 5" xfId="1063" xr:uid="{7D6E81E5-54D6-428E-985B-5CA8558CA2A1}"/>
    <cellStyle name="Comma 9 4 6" xfId="923" xr:uid="{948F45A4-1878-4349-8510-86E3423DCA5D}"/>
    <cellStyle name="Comma 9 4 7" xfId="14306" xr:uid="{642BFF00-5F00-4F28-9548-F0D8BA040FF7}"/>
    <cellStyle name="Comma 9 4 8" xfId="43001" xr:uid="{6B476E3A-F67B-402A-AD87-B6A8F344CC76}"/>
    <cellStyle name="Comma 9 5" xfId="776" xr:uid="{684F1F09-AA2B-4181-9BDE-1F6CB9589900}"/>
    <cellStyle name="Comma 9 5 2" xfId="924" xr:uid="{4F7CD8BE-7F0E-46B5-8C76-C05E029EEDF2}"/>
    <cellStyle name="Comma 9 5 2 10" xfId="43210" xr:uid="{DBF0F635-AF5B-4919-A32C-18A802F9057C}"/>
    <cellStyle name="Comma 9 5 2 11" xfId="43964" xr:uid="{B4934549-D62B-4A62-8D9C-5C76E8408EAA}"/>
    <cellStyle name="Comma 9 5 2 2" xfId="14315" xr:uid="{133E679D-8DE1-4391-BD22-EF501E772ADB}"/>
    <cellStyle name="Comma 9 5 2 2 2" xfId="14316" xr:uid="{581D5D89-07A2-4B4B-9BFD-F5FB6300F327}"/>
    <cellStyle name="Comma 9 5 2 2 2 2" xfId="20601" xr:uid="{CF881454-E376-4CC7-BA05-9F48111A8D51}"/>
    <cellStyle name="Comma 9 5 2 2 2 3" xfId="19219" xr:uid="{B3A02720-B980-4710-BEE7-B03BB8D2F830}"/>
    <cellStyle name="Comma 9 5 2 2 3" xfId="19810" xr:uid="{855A139E-F79E-429A-A2EF-731BEEEB2878}"/>
    <cellStyle name="Comma 9 5 2 2 4" xfId="18489" xr:uid="{1D30C21E-9040-4442-AF09-A63B7C4E3A44}"/>
    <cellStyle name="Comma 9 5 2 2 5" xfId="17267" xr:uid="{411661C1-3B3C-4017-81E1-531A5EC353FF}"/>
    <cellStyle name="Comma 9 5 2 2 6" xfId="44255" xr:uid="{591B6CDD-2872-4F4B-8794-D345646B623C}"/>
    <cellStyle name="Comma 9 5 2 3" xfId="14317" xr:uid="{AFCA87F4-A21A-4339-A446-DB0EDFF69360}"/>
    <cellStyle name="Comma 9 5 2 3 2" xfId="20375" xr:uid="{41030D43-330F-467C-9EF2-8817BD95BABF}"/>
    <cellStyle name="Comma 9 5 2 3 3" xfId="18992" xr:uid="{55E492FA-A832-4AC3-8CAF-5EB2D471E175}"/>
    <cellStyle name="Comma 9 5 2 3 4" xfId="17489" xr:uid="{0FAFBE6E-7B86-4CA7-9A8C-36251E62F3E1}"/>
    <cellStyle name="Comma 9 5 2 4" xfId="20778" xr:uid="{5EDEEB68-737B-48DA-B86B-FC403C8F03DC}"/>
    <cellStyle name="Comma 9 5 2 5" xfId="19587" xr:uid="{BC08AA11-2AD4-4ED4-95C3-A7E211CB8AAA}"/>
    <cellStyle name="Comma 9 5 2 6" xfId="20975" xr:uid="{A365D244-0A0A-45D1-ABE9-D5D0A3D4638D}"/>
    <cellStyle name="Comma 9 5 2 7" xfId="18185" xr:uid="{BC253E2A-2FFB-46DF-A349-F1CF09A87A4F}"/>
    <cellStyle name="Comma 9 5 2 8" xfId="17044" xr:uid="{238F30C2-1572-46C3-BACE-A62497AE27D9}"/>
    <cellStyle name="Comma 9 5 2 9" xfId="14314" xr:uid="{FF33A73C-DB26-44E2-8111-13860C59F011}"/>
    <cellStyle name="Comma 9 5 3" xfId="14318" xr:uid="{94BB7C19-BCE9-4F0B-8615-DF28ADBE4999}"/>
    <cellStyle name="Comma 9 5 3 2" xfId="14319" xr:uid="{5681002F-1025-4A26-82EA-023902FF5490}"/>
    <cellStyle name="Comma 9 5 3 2 2" xfId="20216" xr:uid="{58BCF5B2-B32E-4AF5-AB45-3236C0AAE738}"/>
    <cellStyle name="Comma 9 5 3 2 3" xfId="18821" xr:uid="{065D5544-F23C-4AF5-9314-5EF9EDB4E8FF}"/>
    <cellStyle name="Comma 9 5 3 3" xfId="19417" xr:uid="{32CD0747-DA03-48DC-911B-56AC28F5417F}"/>
    <cellStyle name="Comma 9 5 3 4" xfId="18016" xr:uid="{89E9836F-7C21-481A-A0A8-1F44A5E58713}"/>
    <cellStyle name="Comma 9 5 3 5" xfId="44179" xr:uid="{81D1D983-4955-4B94-8C66-06B909805561}"/>
    <cellStyle name="Comma 9 5 4" xfId="14320" xr:uid="{6AF64C23-F266-4DF3-94FB-4B060A75B23B}"/>
    <cellStyle name="Comma 9 5 4 2" xfId="18663" xr:uid="{E7143DE1-2744-43D0-81B6-565F37B82B7A}"/>
    <cellStyle name="Comma 9 5 4 3" xfId="20022" xr:uid="{AC1893BB-B6F6-4271-A1BA-C2D957F974F2}"/>
    <cellStyle name="Comma 9 5 4 4" xfId="17797" xr:uid="{16AD10C3-975B-4300-9BF4-E7A39597E50B}"/>
    <cellStyle name="Comma 9 5 5" xfId="43209" xr:uid="{DDC713FA-5D3F-4791-A365-E8F824135EED}"/>
    <cellStyle name="Comma 9 5 6" xfId="43821" xr:uid="{B348241F-89E1-455D-8189-800C4A56E257}"/>
    <cellStyle name="Comma 9 6" xfId="12995" xr:uid="{1C96E3DB-6983-4799-8A4F-2C3342017A43}"/>
    <cellStyle name="Comma 9 6 2" xfId="14322" xr:uid="{F25011DD-135F-4937-979D-7D2FC0EC207A}"/>
    <cellStyle name="Comma 9 6 2 2" xfId="14323" xr:uid="{A09B9253-6B91-41BF-890A-8EE3755A85CD}"/>
    <cellStyle name="Comma 9 6 2 2 2" xfId="14324" xr:uid="{C3B92663-0B66-4B21-8940-2ECB08DFA0B0}"/>
    <cellStyle name="Comma 9 6 2 2 2 2" xfId="20602" xr:uid="{64C896F3-7A0C-42F1-942F-FC99C2BF8937}"/>
    <cellStyle name="Comma 9 6 2 2 2 3" xfId="19220" xr:uid="{7A4E0796-92C6-4830-9813-E59372EDE2F5}"/>
    <cellStyle name="Comma 9 6 2 2 3" xfId="19811" xr:uid="{05F5B3AA-D147-4277-BFD2-A6A6CA7DBCFF}"/>
    <cellStyle name="Comma 9 6 2 2 4" xfId="18490" xr:uid="{A123706E-C309-4D2A-B391-C5F9BEA45654}"/>
    <cellStyle name="Comma 9 6 2 2 5" xfId="17268" xr:uid="{C85E082F-A4DB-4251-A679-7D8A0D0A9243}"/>
    <cellStyle name="Comma 9 6 2 3" xfId="14325" xr:uid="{C73EB828-1B9C-4AE8-AD1B-B528FD108A54}"/>
    <cellStyle name="Comma 9 6 2 3 2" xfId="20376" xr:uid="{428E5A3F-684C-4A09-9C21-07557D9350F0}"/>
    <cellStyle name="Comma 9 6 2 3 3" xfId="18993" xr:uid="{90D2BD76-4575-4748-95DB-FB5F86503A0B}"/>
    <cellStyle name="Comma 9 6 2 3 4" xfId="17490" xr:uid="{1A2EFF69-DC2E-4262-A104-816692BDBABB}"/>
    <cellStyle name="Comma 9 6 2 4" xfId="20779" xr:uid="{F4F0AA2A-E16F-4681-A4FD-528DD8818A56}"/>
    <cellStyle name="Comma 9 6 2 5" xfId="19588" xr:uid="{B45301B3-6AA0-46B1-BBED-0504B82537FB}"/>
    <cellStyle name="Comma 9 6 2 6" xfId="20976" xr:uid="{9E563FB9-608D-4918-BA78-35C83C09B663}"/>
    <cellStyle name="Comma 9 6 2 7" xfId="18186" xr:uid="{66374D4E-D165-438C-AFD4-B3BB98A743BF}"/>
    <cellStyle name="Comma 9 6 2 8" xfId="17045" xr:uid="{8D69B96F-BB61-43FC-B9BC-710D6EC39769}"/>
    <cellStyle name="Comma 9 6 2 9" xfId="44224" xr:uid="{864007A8-1BDB-49CF-A797-6FEC28982272}"/>
    <cellStyle name="Comma 9 6 3" xfId="14326" xr:uid="{770920B7-A606-4AB8-8B64-10BEBB7EEC8C}"/>
    <cellStyle name="Comma 9 6 3 2" xfId="14327" xr:uid="{FA817E1D-F6CE-476C-885A-CBEB39193B18}"/>
    <cellStyle name="Comma 9 6 3 2 2" xfId="20217" xr:uid="{D4187594-29D8-4E65-89CE-A3FC28621997}"/>
    <cellStyle name="Comma 9 6 3 2 3" xfId="18822" xr:uid="{1362240E-3474-4921-9E6B-CCBC65FA6C53}"/>
    <cellStyle name="Comma 9 6 3 3" xfId="19418" xr:uid="{45057DF2-E8E1-4402-9673-83BC5D42C3FC}"/>
    <cellStyle name="Comma 9 6 3 4" xfId="18017" xr:uid="{91988B0C-5D9C-4CF8-978A-5DB823DD5542}"/>
    <cellStyle name="Comma 9 6 4" xfId="14328" xr:uid="{77535697-5133-4966-A10C-E613125C0CAB}"/>
    <cellStyle name="Comma 9 6 4 2" xfId="18664" xr:uid="{AFD332B3-37CE-4EBD-A0D0-428F2BF33BD8}"/>
    <cellStyle name="Comma 9 6 4 3" xfId="20023" xr:uid="{5FF05B96-6953-40E3-962B-6D68CCD3D30A}"/>
    <cellStyle name="Comma 9 6 4 4" xfId="17798" xr:uid="{831C5E55-3503-4B8B-86D3-3CAC82117268}"/>
    <cellStyle name="Comma 9 6 5" xfId="14321" xr:uid="{AADA4EB0-F236-40C2-99F4-50291A294310}"/>
    <cellStyle name="Comma 9 6 6" xfId="43002" xr:uid="{514CC87F-AEE8-4661-A3D6-D7B1465DE94C}"/>
    <cellStyle name="Comma 9 6 7" xfId="43934" xr:uid="{150BB4DE-06BE-40D1-A460-ABB7DE11BC36}"/>
    <cellStyle name="Comma 9 7" xfId="14329" xr:uid="{A03BE3CE-1E8E-404A-AE1A-D5E1CDFBF31E}"/>
    <cellStyle name="Comma 9 7 2" xfId="14330" xr:uid="{1128B9DF-F764-4F1B-8980-D5D88A7529C7}"/>
    <cellStyle name="Comma 9 7 2 2" xfId="14331" xr:uid="{99D49B5F-C786-4B4F-AA21-438CE29E09E6}"/>
    <cellStyle name="Comma 9 7 2 2 2" xfId="14332" xr:uid="{0110E733-3B28-4261-87A9-43FEBD42BF88}"/>
    <cellStyle name="Comma 9 7 2 2 2 2" xfId="20603" xr:uid="{8B8DE0CD-DE24-43A4-B93E-90B29B1461D2}"/>
    <cellStyle name="Comma 9 7 2 2 2 3" xfId="19221" xr:uid="{7D325034-220E-4165-8DCA-53AA2EAD9560}"/>
    <cellStyle name="Comma 9 7 2 2 3" xfId="19812" xr:uid="{5984D6E3-2E44-49D6-9FEB-C4291419ED0E}"/>
    <cellStyle name="Comma 9 7 2 2 4" xfId="18491" xr:uid="{B8EC8CBE-7177-490D-99D8-F88B2946EB2E}"/>
    <cellStyle name="Comma 9 7 2 2 5" xfId="17269" xr:uid="{5563C785-EC09-4844-9AC1-1A9F15985D5E}"/>
    <cellStyle name="Comma 9 7 2 3" xfId="14333" xr:uid="{E26C56C0-6F2C-483B-8DB2-9A606D4EF654}"/>
    <cellStyle name="Comma 9 7 2 3 2" xfId="20377" xr:uid="{1776384B-91A0-40AB-9D8F-3EF3DF3A58BC}"/>
    <cellStyle name="Comma 9 7 2 3 3" xfId="18994" xr:uid="{2399CE93-5506-4BD2-9C7F-652B6A2DB510}"/>
    <cellStyle name="Comma 9 7 2 3 4" xfId="17491" xr:uid="{58BEC3EF-A82C-494D-A01A-0CD6DA244A5B}"/>
    <cellStyle name="Comma 9 7 2 4" xfId="20780" xr:uid="{F053781E-F5E2-4497-A34C-67DFB331D529}"/>
    <cellStyle name="Comma 9 7 2 5" xfId="19589" xr:uid="{6BC74DC1-6B31-4E11-995B-73FDE4BF1BC4}"/>
    <cellStyle name="Comma 9 7 2 6" xfId="20977" xr:uid="{6860B743-BD05-4DB7-9F61-F95EA50F5BCE}"/>
    <cellStyle name="Comma 9 7 2 7" xfId="18187" xr:uid="{D152AB25-06C2-4419-8893-2B1EC49064F3}"/>
    <cellStyle name="Comma 9 7 2 8" xfId="17046" xr:uid="{601252DF-9B3E-42F5-AE9B-08BB248E6E4A}"/>
    <cellStyle name="Comma 9 7 3" xfId="14334" xr:uid="{FDCF2E4D-8ECE-4F9D-876B-340BD5557BDB}"/>
    <cellStyle name="Comma 9 7 3 2" xfId="14335" xr:uid="{7D365F31-717B-4051-BC68-1C3D12126D20}"/>
    <cellStyle name="Comma 9 7 3 2 2" xfId="20218" xr:uid="{B5294D75-BEDC-411F-A1AF-7FEAFCEBE347}"/>
    <cellStyle name="Comma 9 7 3 2 3" xfId="18823" xr:uid="{33E4F184-CC5F-41F6-AC01-7D3C75E3AB05}"/>
    <cellStyle name="Comma 9 7 3 3" xfId="19419" xr:uid="{0CE9D8C5-D2B0-4DD9-8782-36437942362C}"/>
    <cellStyle name="Comma 9 7 3 4" xfId="18018" xr:uid="{7A603D5A-3235-4531-9DF2-E4F3046C7032}"/>
    <cellStyle name="Comma 9 7 4" xfId="14336" xr:uid="{8E121577-C014-4F34-BA34-8E3F3D067488}"/>
    <cellStyle name="Comma 9 7 4 2" xfId="18665" xr:uid="{ACA1B994-48F6-40A9-B356-544C5D6DF12B}"/>
    <cellStyle name="Comma 9 7 4 3" xfId="20024" xr:uid="{85134B66-EC2D-4767-BA87-9A8FCAE77D98}"/>
    <cellStyle name="Comma 9 7 4 4" xfId="17799" xr:uid="{FA9F5D69-4ABC-4B27-8B3F-32F5350628BD}"/>
    <cellStyle name="Comma 9 7 5" xfId="43218" xr:uid="{C9336C5E-CFA5-4F04-8DBE-391EF38C7E68}"/>
    <cellStyle name="Comma 9 7 6" xfId="44091" xr:uid="{256366CB-77BD-4093-8864-5703286F9DC9}"/>
    <cellStyle name="Comma 9 8" xfId="14337" xr:uid="{60EC3A4E-4D10-4B90-B6E6-EE02F7F1F90F}"/>
    <cellStyle name="Comma 9 8 10" xfId="44150" xr:uid="{276AA54C-3BC6-4F4C-904D-8637393D7EC7}"/>
    <cellStyle name="Comma 9 8 2" xfId="14338" xr:uid="{10114EC0-25E9-4120-BD99-3FDC095291A0}"/>
    <cellStyle name="Comma 9 8 2 2" xfId="14339" xr:uid="{6C3958D2-73BD-431A-B84E-664EE0CDCBE2}"/>
    <cellStyle name="Comma 9 8 2 2 2" xfId="20595" xr:uid="{5253D12D-2976-45DC-B92F-9D51A09B9F85}"/>
    <cellStyle name="Comma 9 8 2 2 3" xfId="19213" xr:uid="{4B359A08-1421-4B91-B067-97B9D82DA093}"/>
    <cellStyle name="Comma 9 8 2 3" xfId="19804" xr:uid="{18A1ED44-29CB-49E5-90EB-490FD7C9B572}"/>
    <cellStyle name="Comma 9 8 2 4" xfId="18483" xr:uid="{9C055CEE-C5E8-4B8E-9411-A8913DB64C3F}"/>
    <cellStyle name="Comma 9 8 2 5" xfId="17261" xr:uid="{BA087D1A-829B-4E54-B2E7-572014294E06}"/>
    <cellStyle name="Comma 9 8 3" xfId="14340" xr:uid="{6AC4546F-E455-4CC4-A756-9AB421ADE1BA}"/>
    <cellStyle name="Comma 9 8 3 2" xfId="20369" xr:uid="{DC7D09B3-653A-4DB6-9049-5C3DADD5B145}"/>
    <cellStyle name="Comma 9 8 3 3" xfId="18986" xr:uid="{70B1BF1C-A8D8-47DE-A6E6-1E13BCF3E52D}"/>
    <cellStyle name="Comma 9 8 3 4" xfId="17483" xr:uid="{43A5FE0C-FA2E-4C4A-AB98-07CD3CA1FA81}"/>
    <cellStyle name="Comma 9 8 4" xfId="20772" xr:uid="{3F54BAB6-85D0-4800-BBBC-5A3A3221B2EC}"/>
    <cellStyle name="Comma 9 8 5" xfId="19581" xr:uid="{4ACAF7C9-3A47-4CC9-8B6D-6094BA4DA48F}"/>
    <cellStyle name="Comma 9 8 6" xfId="20978" xr:uid="{1873FDFF-7684-4FB3-AD68-68232D708F13}"/>
    <cellStyle name="Comma 9 8 7" xfId="18179" xr:uid="{C0C865A2-D7F5-4A03-BCBB-86FA44F48740}"/>
    <cellStyle name="Comma 9 8 8" xfId="17038" xr:uid="{619E0C00-6962-4400-8C13-73E8279FA2C5}"/>
    <cellStyle name="Comma 9 8 9" xfId="43010" xr:uid="{77CFB438-F709-4961-8FE5-B8250BAD6525}"/>
    <cellStyle name="Comma 9 9" xfId="14341" xr:uid="{AAAC63ED-4000-46AD-B968-0583C7D8C818}"/>
    <cellStyle name="Comma 9 9 2" xfId="14342" xr:uid="{0D8E1033-1B60-4277-9FBB-57488047E351}"/>
    <cellStyle name="Comma 9 9 2 2" xfId="20210" xr:uid="{F8830061-FFF2-4E0E-83CC-755A1923848A}"/>
    <cellStyle name="Comma 9 9 2 3" xfId="18815" xr:uid="{E2D01080-70B2-4879-8E3E-7D28AB160E6C}"/>
    <cellStyle name="Comma 9 9 3" xfId="19411" xr:uid="{451EEA30-948F-44AC-BDB8-67009B835545}"/>
    <cellStyle name="Comma 9 9 4" xfId="18010" xr:uid="{40990923-A54B-4AC0-89A4-23817FEC76D2}"/>
    <cellStyle name="Comma 90" xfId="21058" xr:uid="{3269A481-9979-4539-B8B5-EC5B4AD86F5E}"/>
    <cellStyle name="Comma 90 2" xfId="33534" xr:uid="{DAEB6615-F212-48D2-9BF6-A49874C296AF}"/>
    <cellStyle name="Comma 91" xfId="21061" xr:uid="{546D0F94-2F23-4322-B277-F5C7080416B8}"/>
    <cellStyle name="Comma 91 2" xfId="33537" xr:uid="{830569F1-4B41-4A46-B9C4-6237D05EEC32}"/>
    <cellStyle name="Comma 92" xfId="29634" xr:uid="{07097CCE-4AB2-4001-A56C-73F1CDF7F050}"/>
    <cellStyle name="Comma 92 2" xfId="42069" xr:uid="{1CC8ED46-57DC-49B5-AF19-8C2159B7414E}"/>
    <cellStyle name="Comma 93" xfId="42071" xr:uid="{AE1F3FDA-0D83-47B4-B1DC-840AFF1E3104}"/>
    <cellStyle name="Comma 94" xfId="42159" xr:uid="{35D03FBB-DF4B-472B-8EFF-79F2729DA6F6}"/>
    <cellStyle name="Comma 95" xfId="42292" xr:uid="{AE69BA87-C5D0-4211-BD80-AE2ED471C6C4}"/>
    <cellStyle name="Comma 96" xfId="42299" xr:uid="{532654DE-8CA9-4AA9-9946-EAAF7A0EA422}"/>
    <cellStyle name="Comma 97" xfId="42300" xr:uid="{474BAF30-5C1E-4F63-A21D-56E541E35A95}"/>
    <cellStyle name="Comma 98" xfId="42304" xr:uid="{79C1C0AD-5B1B-4146-BD30-C1B77650FAB9}"/>
    <cellStyle name="Comma 99" xfId="42308" xr:uid="{87BF34BC-A8ED-4D05-B9A5-017C3B8118E9}"/>
    <cellStyle name="comma zerodec" xfId="8" xr:uid="{B50EC737-080F-4719-A226-90243D93C842}"/>
    <cellStyle name="comma zerodec 2" xfId="925" xr:uid="{5C1003C3-D7B1-4C57-9A8F-4184280E266E}"/>
    <cellStyle name="comma zerodec 2 2" xfId="14343" xr:uid="{17D0C3D1-741A-4725-A769-112CCE6ABD2A}"/>
    <cellStyle name="comma zerodec 3" xfId="14344" xr:uid="{3B805238-DB37-4365-A5BA-9C86E5485258}"/>
    <cellStyle name="Comma0" xfId="601" xr:uid="{3469CBF7-8FD6-4FA2-A545-5D27645D507B}"/>
    <cellStyle name="COMMON (0)  D1" xfId="602" xr:uid="{C87871A1-76E9-4303-912F-B60651EAF76D}"/>
    <cellStyle name="Copied" xfId="603" xr:uid="{CC8F6306-503C-4C03-90AF-72D3C03869D7}"/>
    <cellStyle name="Currency [00]" xfId="604" xr:uid="{51AAFB8B-91F2-4AE3-B50D-418FD83C42B3}"/>
    <cellStyle name="Currency 2" xfId="877" xr:uid="{198F6966-93BA-49B2-B791-D9730A2A85AE}"/>
    <cellStyle name="Currency 2 2" xfId="6525" xr:uid="{E07271C6-0819-47A0-BFA3-4CE4733E4BFF}"/>
    <cellStyle name="Currency 2 3" xfId="14345" xr:uid="{6B2054BA-CF2F-43BA-AF58-13F471F2F7E1}"/>
    <cellStyle name="Currency 3" xfId="6526" xr:uid="{9EFE848A-6AEA-4CB4-ABCF-02E1EC11FB78}"/>
    <cellStyle name="Currency 3 2" xfId="6527" xr:uid="{149E2C5C-1544-4F03-A450-00D80BD88A5C}"/>
    <cellStyle name="Currency 3 3" xfId="17386" xr:uid="{A76D648B-EA6F-4648-8129-D86619916D1D}"/>
    <cellStyle name="Currency 3 3 2" xfId="28765" xr:uid="{C2CC4758-23B1-42A5-A682-BCF9D7AE26FE}"/>
    <cellStyle name="Currency 3 3 2 2" xfId="41215" xr:uid="{6460C8F5-F058-4052-BF24-170996293B61}"/>
    <cellStyle name="Currency 3 3 3" xfId="24726" xr:uid="{DACBB794-61CE-40FA-A611-86D7D900922C}"/>
    <cellStyle name="Currency 3 3 3 2" xfId="37179" xr:uid="{BFA36E8E-D7A5-4437-99A5-E7371B5767FC}"/>
    <cellStyle name="Currency 3 3 4" xfId="32799" xr:uid="{F6A56E0E-B543-4047-9664-CFE08A305723}"/>
    <cellStyle name="Currency 3 4" xfId="43211" xr:uid="{4D74E79D-DD5D-404D-9FC5-B758B03D3B22}"/>
    <cellStyle name="Currency 4" xfId="6528" xr:uid="{9343324B-EB79-4910-9982-092DF1E42D19}"/>
    <cellStyle name="Currency 4 2" xfId="43213" xr:uid="{96FD36F6-F68E-487F-BB1B-AF5328533657}"/>
    <cellStyle name="Currency 4 3" xfId="43212" xr:uid="{15ABBF87-B469-4A27-BECB-FCC45AE0B90D}"/>
    <cellStyle name="Currency 5" xfId="21062" xr:uid="{5BCFAD11-CF77-4F53-8143-4890563BC1D8}"/>
    <cellStyle name="Currency 5 2" xfId="33538" xr:uid="{724D5A0F-B769-4B51-B96E-05D6593BE9BD}"/>
    <cellStyle name="Currency 6" xfId="42188" xr:uid="{3318620B-E57C-46E4-9BF7-38F32928E012}"/>
    <cellStyle name="Currency 6 2" xfId="45272" xr:uid="{D936AB0D-7BB0-458F-AA13-21E6878BE8CD}"/>
    <cellStyle name="Currency 7" xfId="42294" xr:uid="{82A40318-66AB-452D-84C6-B486E6108A27}"/>
    <cellStyle name="Currency0" xfId="605" xr:uid="{C24166EA-7D10-4EC7-97B5-795D178EBE8D}"/>
    <cellStyle name="Currency1" xfId="9" xr:uid="{D3FF3704-B349-4847-AB66-41920E7870B1}"/>
    <cellStyle name="Currency1 2" xfId="926" xr:uid="{0047BE62-AB41-4525-B9D7-1B56BCA85B40}"/>
    <cellStyle name="Currency1 2 2" xfId="14346" xr:uid="{6EBE0DD2-6123-4B13-8B4A-3C709A8BD9B5}"/>
    <cellStyle name="Currency1 3" xfId="14347" xr:uid="{243C022F-153A-4E76-9074-5FDB0447B770}"/>
    <cellStyle name="Date" xfId="549" xr:uid="{99DBED07-6BE7-492D-8703-1744D6F5F02D}"/>
    <cellStyle name="Date Short" xfId="606" xr:uid="{A0A716A1-8C84-4EE4-8BDC-38575A1A2A4A}"/>
    <cellStyle name="Date_ราคาประเมิน(Rev.1)" xfId="607" xr:uid="{0A153BCF-CEE9-4558-8187-14B6B57E0D4F}"/>
    <cellStyle name="Dollar (zero dec)" xfId="10" xr:uid="{0D1A2B6E-ED59-4C65-B7CF-6104C96B0309}"/>
    <cellStyle name="Dollar (zero dec) 2" xfId="927" xr:uid="{FA015F34-2754-45F5-B916-1BCD533F8D7A}"/>
    <cellStyle name="Dollar (zero dec) 2 2" xfId="14348" xr:uid="{BFD23B5E-B92F-4BBB-89E5-C1D23F881BDD}"/>
    <cellStyle name="Dollar (zero dec) 3" xfId="14349" xr:uid="{253657F5-509C-4658-AE1C-FCF6FB2352D2}"/>
    <cellStyle name="Dollars" xfId="550" xr:uid="{464388D9-6DF3-4769-AB9E-91694A6FC5D1}"/>
    <cellStyle name="E&amp;Y House" xfId="268" xr:uid="{03A59405-2670-4A72-9793-EBE8C08FE545}"/>
    <cellStyle name="E&amp;Y House 2" xfId="275" xr:uid="{6D12F92B-01A3-4CBA-80B2-BC817527F2C3}"/>
    <cellStyle name="E&amp;Y House 2 2" xfId="43214" xr:uid="{F3A4321A-67CD-4578-A84A-0CAAD1300D32}"/>
    <cellStyle name="E&amp;Y House 3" xfId="274" xr:uid="{3FA9F22E-7C70-489A-A2A6-FBBD94C75BD2}"/>
    <cellStyle name="E&amp;Y House 3 2" xfId="14351" xr:uid="{BE71DA63-0EF2-4DB7-BAED-A3431E83D42E}"/>
    <cellStyle name="E&amp;Y House 3 3" xfId="14350" xr:uid="{9DBAB2DD-02CA-4388-A581-9124EB32E4E0}"/>
    <cellStyle name="E&amp;Y House 4" xfId="766" xr:uid="{013C6573-1637-47BD-A840-DB4AB0ADB7B9}"/>
    <cellStyle name="E&amp;Y House_Q3'07 - CIR - Q Loan " xfId="14352" xr:uid="{4501DC67-5F0F-4619-BCA8-C91FA3F3788A}"/>
    <cellStyle name="EDS" xfId="608" xr:uid="{182CF17D-4B20-4BDD-AA09-18B89FC0E591}"/>
    <cellStyle name="Enter Currency (0)" xfId="609" xr:uid="{54A1EDB0-D625-4522-891C-540BA56C3CD1}"/>
    <cellStyle name="Enter Currency (2)" xfId="610" xr:uid="{7826A6AE-4F7C-4837-B13B-31A27A40AFD5}"/>
    <cellStyle name="Enter Units (0)" xfId="611" xr:uid="{3F2C3BCC-DC69-4B1D-BF5D-0F27AB02D584}"/>
    <cellStyle name="Enter Units (1)" xfId="612" xr:uid="{92D78F93-8895-4BC3-A1BB-594C7FDA14A6}"/>
    <cellStyle name="Enter Units (2)" xfId="613" xr:uid="{2813BA08-7038-49D1-9408-0275153A9A31}"/>
    <cellStyle name="Entered" xfId="614" xr:uid="{39C6CEC7-5850-4360-8D0C-D77014734D9C}"/>
    <cellStyle name="Euro" xfId="928" xr:uid="{02D8E1D7-8174-4C43-A605-0B0F07756D91}"/>
    <cellStyle name="Explanatory Text 10" xfId="5003" xr:uid="{A1173219-DAC6-410B-99D1-9CBEDA4000B8}"/>
    <cellStyle name="Explanatory Text 10 2" xfId="42895" xr:uid="{3281E185-8D4E-47CB-B937-1EC6C5421AEC}"/>
    <cellStyle name="Explanatory Text 11" xfId="5004" xr:uid="{F4AF4281-C3DE-4F30-8AC5-4DFCE31D72D1}"/>
    <cellStyle name="Explanatory Text 12" xfId="5005" xr:uid="{69F36754-1784-4F7D-8396-E90338535AA5}"/>
    <cellStyle name="Explanatory Text 13" xfId="5006" xr:uid="{13BCEF98-223E-4F51-82CA-CC88D28AF36F}"/>
    <cellStyle name="Explanatory Text 14" xfId="5007" xr:uid="{63B9C250-6131-4613-A4B9-7FD511B115B5}"/>
    <cellStyle name="Explanatory Text 15" xfId="5008" xr:uid="{4F0A129B-0BEB-474E-B6B9-140A307CED82}"/>
    <cellStyle name="Explanatory Text 16" xfId="5009" xr:uid="{A68BEFFA-8FAA-4F17-8FBA-06C294CB2884}"/>
    <cellStyle name="Explanatory Text 17" xfId="5010" xr:uid="{0154FB5B-F66B-4C6F-9E80-05BD5DAC9CCA}"/>
    <cellStyle name="Explanatory Text 18" xfId="5011" xr:uid="{7A3C9907-DBFC-4FAC-B000-01EEDC6EC6C9}"/>
    <cellStyle name="Explanatory Text 19" xfId="5012" xr:uid="{F01D17D5-8564-4E69-A100-6F5E590BCCC7}"/>
    <cellStyle name="Explanatory Text 2" xfId="129" xr:uid="{1550F506-EE76-4F55-B932-29EE863480CF}"/>
    <cellStyle name="Explanatory Text 2 2" xfId="418" xr:uid="{45243D51-51F8-48A3-AE16-A6D9719DFB18}"/>
    <cellStyle name="Explanatory Text 2 2 2" xfId="14353" xr:uid="{A8D7DEE5-51EA-4E5E-82BC-CD9E6DE10755}"/>
    <cellStyle name="Explanatory Text 2 3" xfId="359" xr:uid="{66E4C985-D9D0-4914-89F1-7F70D8ADEE9A}"/>
    <cellStyle name="Explanatory Text 2 3 2" xfId="14354" xr:uid="{2DC70852-2F6E-4BC7-8895-FB81C72967BA}"/>
    <cellStyle name="Explanatory Text 2 4" xfId="42189" xr:uid="{2030A89B-8240-4C9B-82B3-4FBD26A98138}"/>
    <cellStyle name="Explanatory Text 20" xfId="5013" xr:uid="{D776189C-6870-41C1-A14E-9D142AE9B325}"/>
    <cellStyle name="Explanatory Text 21" xfId="5014" xr:uid="{E8C009E5-A1DF-4970-85C9-926C85D8C2C8}"/>
    <cellStyle name="Explanatory Text 22" xfId="5015" xr:uid="{1B33211F-1ACA-46A4-811F-AB23EF52D541}"/>
    <cellStyle name="Explanatory Text 23" xfId="5016" xr:uid="{F23693CB-1072-4450-AE5C-AC71E322A3C1}"/>
    <cellStyle name="Explanatory Text 24" xfId="5017" xr:uid="{F3A4BC8A-AAE6-4FA7-919D-2BE15CF10356}"/>
    <cellStyle name="Explanatory Text 25" xfId="5018" xr:uid="{7FC8DF74-5228-4B7E-8802-054A3B022284}"/>
    <cellStyle name="Explanatory Text 26" xfId="5019" xr:uid="{59793C34-7827-4D24-827A-847892CDC396}"/>
    <cellStyle name="Explanatory Text 27" xfId="5020" xr:uid="{A1B19FEF-8F15-41BE-82DC-711343DEE617}"/>
    <cellStyle name="Explanatory Text 28" xfId="5021" xr:uid="{10FC2A36-6E1A-4BEE-983A-8D97DFE61C9F}"/>
    <cellStyle name="Explanatory Text 29" xfId="5022" xr:uid="{9F91C691-48BB-4CED-9716-3D9989E81E4F}"/>
    <cellStyle name="Explanatory Text 3" xfId="130" xr:uid="{ADE57650-987E-41CE-AAB7-8213E4746B02}"/>
    <cellStyle name="Explanatory Text 3 2" xfId="42190" xr:uid="{623FD48B-A91C-4D79-B265-4AD251F8A224}"/>
    <cellStyle name="Explanatory Text 3 2 2" xfId="42475" xr:uid="{20B59120-B243-4F5C-BD54-92AEEC205049}"/>
    <cellStyle name="Explanatory Text 3 3" xfId="42474" xr:uid="{093D5B69-271B-4594-898C-77018066CFDD}"/>
    <cellStyle name="Explanatory Text 30" xfId="5023" xr:uid="{78108F4D-EF95-4DE6-ACF9-8B357781E757}"/>
    <cellStyle name="Explanatory Text 31" xfId="5024" xr:uid="{5886C7E3-14A6-4E2A-81BC-410B1FBD7D99}"/>
    <cellStyle name="Explanatory Text 32" xfId="5025" xr:uid="{6FE31426-CD05-4523-9866-998AE562B76A}"/>
    <cellStyle name="Explanatory Text 33" xfId="5026" xr:uid="{F7B92D67-8D26-47BB-A494-0938D2CD8DFA}"/>
    <cellStyle name="Explanatory Text 34" xfId="5027" xr:uid="{9F48FBCE-4D56-4D8C-8360-D341C02D4331}"/>
    <cellStyle name="Explanatory Text 35" xfId="5028" xr:uid="{42C10951-6EEA-459F-A844-772B24DF1F59}"/>
    <cellStyle name="Explanatory Text 36" xfId="5029" xr:uid="{5F641F72-4DCA-4359-96F9-5FF439910786}"/>
    <cellStyle name="Explanatory Text 37" xfId="5030" xr:uid="{90E45597-7C76-41E9-B826-76CDAFE0C197}"/>
    <cellStyle name="Explanatory Text 38" xfId="5031" xr:uid="{BEF3EC7D-31A8-4928-86FF-E588A3C40006}"/>
    <cellStyle name="Explanatory Text 39" xfId="5032" xr:uid="{E64F6732-16DC-460E-B962-1D9961FBA89A}"/>
    <cellStyle name="Explanatory Text 4" xfId="131" xr:uid="{E1B6A1B6-B696-4257-9B22-F880DD372756}"/>
    <cellStyle name="Explanatory Text 4 2" xfId="739" xr:uid="{792366C2-4FB0-489B-B9DA-2FD7E5804C26}"/>
    <cellStyle name="Explanatory Text 4 3" xfId="42191" xr:uid="{EFE03332-6528-416D-B65F-239AEB5D4EBB}"/>
    <cellStyle name="Explanatory Text 4 4" xfId="42476" xr:uid="{79A0D736-C94D-4B5F-9E48-20DF6605F725}"/>
    <cellStyle name="Explanatory Text 40" xfId="5033" xr:uid="{E9CE5438-BF0E-43DB-98F3-34D957CF4092}"/>
    <cellStyle name="Explanatory Text 41" xfId="5034" xr:uid="{05DC0717-E5A6-41DC-BC21-D5A89C465B5F}"/>
    <cellStyle name="Explanatory Text 42" xfId="5035" xr:uid="{3A5C2FA1-07D3-4750-97F2-BDCC20746532}"/>
    <cellStyle name="Explanatory Text 43" xfId="5036" xr:uid="{CD1861BE-0737-4A9D-99C0-C9D3BD154D97}"/>
    <cellStyle name="Explanatory Text 44" xfId="5037" xr:uid="{EE4C3CD8-E84E-4562-B7E2-5AEE7134D76E}"/>
    <cellStyle name="Explanatory Text 45" xfId="5038" xr:uid="{351695B1-D50F-4189-8F3B-38C3275787EB}"/>
    <cellStyle name="Explanatory Text 46" xfId="5039" xr:uid="{B981447C-E6BC-4627-B49E-8405370996E2}"/>
    <cellStyle name="Explanatory Text 47" xfId="5040" xr:uid="{4BC47769-EDC3-43F2-89BE-EE3CDF46183B}"/>
    <cellStyle name="Explanatory Text 48" xfId="5041" xr:uid="{8B7C6F96-6056-4591-8FCD-A661D38FBDED}"/>
    <cellStyle name="Explanatory Text 49" xfId="5042" xr:uid="{331023A9-4CDB-49D0-8966-30003A596DA6}"/>
    <cellStyle name="Explanatory Text 5" xfId="496" xr:uid="{43ACF502-3E2B-4676-ABFC-0F41A3940353}"/>
    <cellStyle name="Explanatory Text 5 2" xfId="42896" xr:uid="{74B7F826-AEFF-48AF-B818-54B212AD45EC}"/>
    <cellStyle name="Explanatory Text 50" xfId="5043" xr:uid="{318FBB32-1A39-4133-BC02-72FFD96AB651}"/>
    <cellStyle name="Explanatory Text 51" xfId="5044" xr:uid="{50E9F964-D658-45A3-A068-295D99D2EF06}"/>
    <cellStyle name="Explanatory Text 52" xfId="5045" xr:uid="{8DAA9133-3FFD-4DB7-908F-641E8D41D23B}"/>
    <cellStyle name="Explanatory Text 53" xfId="5046" xr:uid="{2854AF47-FF4F-474A-AE14-9BAF90CDAF77}"/>
    <cellStyle name="Explanatory Text 54" xfId="5047" xr:uid="{ADC58055-D4D5-473B-B3F6-1A9E7D934C40}"/>
    <cellStyle name="Explanatory Text 55" xfId="5048" xr:uid="{52B037B3-235D-4FB5-B61A-09FE28E3BEAE}"/>
    <cellStyle name="Explanatory Text 56" xfId="5049" xr:uid="{28AE889A-7DFC-435A-814A-387D4AE34C02}"/>
    <cellStyle name="Explanatory Text 57" xfId="5050" xr:uid="{F2CDCB10-8914-4F55-AF47-783A3B3601A5}"/>
    <cellStyle name="Explanatory Text 58" xfId="5051" xr:uid="{90B4A28A-5512-4FF1-8C3C-399F1F310192}"/>
    <cellStyle name="Explanatory Text 59" xfId="5052" xr:uid="{6E453C12-EBEA-4E17-B7F9-1FA54F4ED37F}"/>
    <cellStyle name="Explanatory Text 6" xfId="2613" xr:uid="{A2D65772-2429-4D1A-820F-B8AAA7AA785A}"/>
    <cellStyle name="Explanatory Text 6 2" xfId="42897" xr:uid="{0DCABCB1-CC0E-4636-9FEF-06AD0523C51A}"/>
    <cellStyle name="Explanatory Text 60" xfId="5053" xr:uid="{BA8E4DBB-F3E4-4407-9BA3-BA5748171AC8}"/>
    <cellStyle name="Explanatory Text 61" xfId="5054" xr:uid="{E334FEBF-3A03-4650-89B6-DC3707737837}"/>
    <cellStyle name="Explanatory Text 62" xfId="5055" xr:uid="{EA0DC67F-0335-4828-A9EE-74C4869A49F5}"/>
    <cellStyle name="Explanatory Text 63" xfId="5056" xr:uid="{1E054DD7-F53A-4EA2-AE96-77523E743D8D}"/>
    <cellStyle name="Explanatory Text 64" xfId="5057" xr:uid="{4A2A4AA5-8DA5-4885-9E74-D5F5DD5B6943}"/>
    <cellStyle name="Explanatory Text 65" xfId="5058" xr:uid="{E2BB76B1-5EB8-4509-B6CF-2ADC432A6411}"/>
    <cellStyle name="Explanatory Text 66" xfId="5059" xr:uid="{D8775364-32E7-4471-A7C8-4B3BAB387861}"/>
    <cellStyle name="Explanatory Text 67" xfId="5060" xr:uid="{FE240DCA-ABEC-411F-81EA-F044496A374C}"/>
    <cellStyle name="Explanatory Text 68" xfId="5061" xr:uid="{CA21AF54-09AB-49E6-95ED-3B70CBC2719C}"/>
    <cellStyle name="Explanatory Text 69" xfId="5062" xr:uid="{A833E05E-6B6D-480B-81D2-99B63091E22F}"/>
    <cellStyle name="Explanatory Text 7" xfId="2614" xr:uid="{79B3D228-6554-441C-A70B-E5065A0AD52C}"/>
    <cellStyle name="Explanatory Text 70" xfId="5063" xr:uid="{28F5C640-1AAA-4C49-8AD0-400C6E00D27B}"/>
    <cellStyle name="Explanatory Text 71" xfId="5064" xr:uid="{FAC24660-DB16-4C8C-84B1-7ECF0AE02A97}"/>
    <cellStyle name="Explanatory Text 72" xfId="5065" xr:uid="{95EEE132-E7E3-41A5-81B4-4D0DE1D7EBC0}"/>
    <cellStyle name="Explanatory Text 73" xfId="5066" xr:uid="{C5D578AE-99C5-4D5E-8A0F-C8D2A8DC2196}"/>
    <cellStyle name="Explanatory Text 74" xfId="5067" xr:uid="{961F9C7B-C644-4F4D-AEFD-CBBA02DBC3E0}"/>
    <cellStyle name="Explanatory Text 75" xfId="5068" xr:uid="{FEE47A42-6337-4DC3-8928-25FA716E4769}"/>
    <cellStyle name="Explanatory Text 76" xfId="5069" xr:uid="{0098DA58-FB33-4190-9819-8E7C4DFB3BB1}"/>
    <cellStyle name="Explanatory Text 77" xfId="5070" xr:uid="{0A7A7812-4CBD-4B6F-B80E-4AAAF6AA298D}"/>
    <cellStyle name="Explanatory Text 78" xfId="5071" xr:uid="{58F49239-B9B5-460B-B883-E1A4D2AABC14}"/>
    <cellStyle name="Explanatory Text 79" xfId="5072" xr:uid="{D33BC715-13CE-48D5-9433-86D4FEA0C232}"/>
    <cellStyle name="Explanatory Text 8" xfId="5073" xr:uid="{A5002E3A-35B9-4F1E-AE37-E930A31A0191}"/>
    <cellStyle name="Explanatory Text 8 2" xfId="42898" xr:uid="{A71CD85A-6C09-4BAA-A36D-3799CF9FB126}"/>
    <cellStyle name="Explanatory Text 80" xfId="5074" xr:uid="{560AD43D-6277-49EB-9E0E-5057065C0BB6}"/>
    <cellStyle name="Explanatory Text 81" xfId="5075" xr:uid="{5D7AC6EE-0351-484B-BB48-A7719BAFB6BD}"/>
    <cellStyle name="Explanatory Text 82" xfId="5076" xr:uid="{39CDE2B8-D688-47F8-BD4E-903F93EBEAAB}"/>
    <cellStyle name="Explanatory Text 83" xfId="5077" xr:uid="{D8A4C78E-7C75-476D-8E60-659E93A0C163}"/>
    <cellStyle name="Explanatory Text 84" xfId="5078" xr:uid="{63C14F1E-FAEB-440B-BA8E-0D2083EBF17F}"/>
    <cellStyle name="Explanatory Text 85" xfId="5079" xr:uid="{5AB2FCC9-D6EA-42BA-9493-988CDE16C118}"/>
    <cellStyle name="Explanatory Text 86" xfId="5080" xr:uid="{BDE11BDE-FA8F-4AEF-BE98-D056DEF50051}"/>
    <cellStyle name="Explanatory Text 87" xfId="5081" xr:uid="{E837ADDB-F21B-4DB1-BFA0-4D3BD4D0BF49}"/>
    <cellStyle name="Explanatory Text 88" xfId="5082" xr:uid="{7B2EA1B6-909A-4E14-8136-F9893D1FE816}"/>
    <cellStyle name="Explanatory Text 89" xfId="5083" xr:uid="{242363F4-81DF-4CF0-A404-01DDB9D727DE}"/>
    <cellStyle name="Explanatory Text 9" xfId="5084" xr:uid="{166764AD-073F-42DE-8477-1DE5F23FD3C6}"/>
    <cellStyle name="Explanatory Text 9 2" xfId="42899" xr:uid="{F4C2F724-ABC4-4E6D-90EC-EA2C1C969728}"/>
    <cellStyle name="Explanatory Text 90" xfId="5085" xr:uid="{851CFBC2-EF69-42E5-B4F4-2DC447C13CDE}"/>
    <cellStyle name="Explanatory Text 91" xfId="5086" xr:uid="{2EC541F5-DA0D-4CD0-9974-1C3DB1570161}"/>
    <cellStyle name="Explanatory Text 92" xfId="5087" xr:uid="{344DA85D-BF81-4E25-8126-F74C0B387D30}"/>
    <cellStyle name="Explanatory Text 93" xfId="5088" xr:uid="{7537BCEE-8E7D-4327-A4A6-EEEF9B5AC291}"/>
    <cellStyle name="Explanatory Text 94" xfId="5089" xr:uid="{16E35C63-8D5C-4F49-B7B7-F6741562213E}"/>
    <cellStyle name="Explanatory Text 95" xfId="5090" xr:uid="{1A97CACC-6D6D-4AF5-A18C-57AA52EDF3AE}"/>
    <cellStyle name="Explanatory Text 96" xfId="5091" xr:uid="{D8A32F23-E658-4FB9-AA06-4A6BEB4B6CE6}"/>
    <cellStyle name="Explanatory Text 97" xfId="6702" xr:uid="{3A09B68B-9BF7-4520-BDC4-56C9BC804E92}"/>
    <cellStyle name="Financials" xfId="43215" xr:uid="{D801BAE8-4DB8-4FDF-9E12-0CA0A752E0D6}"/>
    <cellStyle name="Financials Bold" xfId="43216" xr:uid="{B5A79562-E2B2-48EC-87CA-C515764A9761}"/>
    <cellStyle name="Financials_JOURNAL" xfId="43217" xr:uid="{DF58AF7D-829B-448E-A414-1BF00CA771A4}"/>
    <cellStyle name="Fixed" xfId="551" xr:uid="{5F7EC314-543C-4A9D-B634-0191B0CEEA9E}"/>
    <cellStyle name="FollowedEE_x0008__x0008_erlink" xfId="14355" xr:uid="{83AD30BB-55E7-48C1-BBB5-F6B8BC96C284}"/>
    <cellStyle name="Good 10" xfId="5092" xr:uid="{68CE2BE7-6C3C-4F6C-9BB6-1EFE5C04788D}"/>
    <cellStyle name="Good 10 2" xfId="42900" xr:uid="{D48AFA0E-C8B0-4352-A460-9B4A0A7B0CA8}"/>
    <cellStyle name="Good 11" xfId="5093" xr:uid="{3AB3F4B5-9442-43A9-A776-C0779178DAF0}"/>
    <cellStyle name="Good 12" xfId="5094" xr:uid="{9DB7C966-AD30-4F6A-8781-7C59B9BE9DF9}"/>
    <cellStyle name="Good 13" xfId="5095" xr:uid="{18113C26-75D0-41F9-A44B-9D6A9B0EF75B}"/>
    <cellStyle name="Good 14" xfId="5096" xr:uid="{81186473-7B1B-4D0B-9126-13A91DCBB9DD}"/>
    <cellStyle name="Good 15" xfId="5097" xr:uid="{95462028-7149-4B9C-9BCE-F450C745DBFB}"/>
    <cellStyle name="Good 16" xfId="5098" xr:uid="{B247A3B3-5DA6-431B-BE7B-6FF50E24DB79}"/>
    <cellStyle name="Good 17" xfId="5099" xr:uid="{B8E4BFE2-0FD6-4CC1-B7A5-B796C73CE486}"/>
    <cellStyle name="Good 18" xfId="5100" xr:uid="{29F0E718-2190-4AD9-B136-D19BC69AFE3D}"/>
    <cellStyle name="Good 19" xfId="5101" xr:uid="{2846EBE1-5FB8-4E9E-85C6-4C2CBEE75B47}"/>
    <cellStyle name="Good 2" xfId="132" xr:uid="{D700DD8A-EEA2-4CA8-AA71-24E0A2D47F88}"/>
    <cellStyle name="Good 2 2" xfId="419" xr:uid="{7D93BC02-2789-4955-A7ED-F22E9147CD4F}"/>
    <cellStyle name="Good 2 2 2" xfId="14356" xr:uid="{0B3D9F25-1E36-4718-85B0-865FEF10362D}"/>
    <cellStyle name="Good 2 3" xfId="360" xr:uid="{41CEE59F-98B0-4F40-8069-C42547FF2F90}"/>
    <cellStyle name="Good 2 3 2" xfId="14357" xr:uid="{51134D6F-88F0-4D79-B29F-C7E4ACE31D30}"/>
    <cellStyle name="Good 2 4" xfId="42192" xr:uid="{8DE507C0-08A4-4418-BC99-8F61CE93525F}"/>
    <cellStyle name="Good 20" xfId="5102" xr:uid="{CF34B92D-6B8C-4A2C-88E1-9E36F593FEE0}"/>
    <cellStyle name="Good 21" xfId="5103" xr:uid="{B1259920-51E3-496F-8270-E6449A8F1970}"/>
    <cellStyle name="Good 22" xfId="5104" xr:uid="{39012B73-291C-490F-A8C6-49C959A6C2D6}"/>
    <cellStyle name="Good 23" xfId="5105" xr:uid="{F151E206-B56E-4411-8B3A-436324AA7563}"/>
    <cellStyle name="Good 24" xfId="5106" xr:uid="{68B388E7-2515-48A1-94B8-DFF1C172FFBB}"/>
    <cellStyle name="Good 25" xfId="5107" xr:uid="{DD21D237-4C0C-4C11-A4CC-FEB9DED54394}"/>
    <cellStyle name="Good 26" xfId="5108" xr:uid="{65AFDC44-3E65-4891-9015-51F781F9A3FF}"/>
    <cellStyle name="Good 27" xfId="5109" xr:uid="{66EDC9BC-7B01-4486-BD00-0938CB170382}"/>
    <cellStyle name="Good 28" xfId="5110" xr:uid="{95C5DEC0-1C59-4711-AF55-DD11D26747F1}"/>
    <cellStyle name="Good 29" xfId="5111" xr:uid="{D9C449D4-75B5-430B-84B7-1AF4DB7A401E}"/>
    <cellStyle name="Good 3" xfId="133" xr:uid="{75CC0E70-1F96-4475-879B-610143137E6B}"/>
    <cellStyle name="Good 3 2" xfId="42193" xr:uid="{F4FB2265-7208-4DE2-B97A-8A4B4DA8797E}"/>
    <cellStyle name="Good 3 2 2" xfId="42478" xr:uid="{F629CA30-EB63-4590-991D-73C3474B6D23}"/>
    <cellStyle name="Good 3 3" xfId="42477" xr:uid="{E4352F53-0D59-47FD-8492-9F7EEE104A36}"/>
    <cellStyle name="Good 30" xfId="5112" xr:uid="{8F8A9172-91F0-4784-9F3E-66CF73F0C4AE}"/>
    <cellStyle name="Good 31" xfId="5113" xr:uid="{814C8B4F-EBE5-492F-959C-215E6275E7CD}"/>
    <cellStyle name="Good 32" xfId="5114" xr:uid="{D5CC31D6-5AAF-4008-AB77-DDE87EEE2B87}"/>
    <cellStyle name="Good 33" xfId="5115" xr:uid="{F7229612-0532-4BF6-8310-0ED841FC35B0}"/>
    <cellStyle name="Good 34" xfId="5116" xr:uid="{F38F0F7C-0C8F-432C-89E5-72A36EDFE8B8}"/>
    <cellStyle name="Good 35" xfId="5117" xr:uid="{BC398326-34F1-400F-91F6-B74BC400EC07}"/>
    <cellStyle name="Good 36" xfId="5118" xr:uid="{8B3A4689-604F-4BD8-B5FA-F3855FE8DB55}"/>
    <cellStyle name="Good 37" xfId="5119" xr:uid="{B2B0946B-4F29-44C1-BFF4-5B824CA7151F}"/>
    <cellStyle name="Good 38" xfId="5120" xr:uid="{A673A997-C90C-4C39-BE4B-EA9AF93DF55C}"/>
    <cellStyle name="Good 39" xfId="5121" xr:uid="{E967EDBF-4E26-4CE1-AEDD-48461BB25C00}"/>
    <cellStyle name="Good 4" xfId="134" xr:uid="{D3DF7138-B666-4F52-B38A-DD8F8C6F5649}"/>
    <cellStyle name="Good 4 2" xfId="729" xr:uid="{49A4FABD-94F1-4C82-8136-39467B61AFBF}"/>
    <cellStyle name="Good 4 3" xfId="42194" xr:uid="{8F88DDB6-1F87-4AE9-A6B3-F4FC4A092722}"/>
    <cellStyle name="Good 4 4" xfId="42479" xr:uid="{66EDD180-EA20-41BB-8C21-8B8F81DBACDF}"/>
    <cellStyle name="Good 40" xfId="5122" xr:uid="{B3214592-9FAC-4183-849A-588A43580BC3}"/>
    <cellStyle name="Good 41" xfId="5123" xr:uid="{AD588EEC-C223-46A0-893D-3201D4C4BAA6}"/>
    <cellStyle name="Good 42" xfId="5124" xr:uid="{91F203B1-3104-4D2B-8B1F-2F335EC54E03}"/>
    <cellStyle name="Good 43" xfId="5125" xr:uid="{94BCF7B1-C0DE-45F9-AC9B-279105BFFB85}"/>
    <cellStyle name="Good 44" xfId="5126" xr:uid="{8272F454-2B0E-452D-9487-EF5831854A31}"/>
    <cellStyle name="Good 45" xfId="5127" xr:uid="{66BAD5E5-C417-4385-B083-2144A0EFC91C}"/>
    <cellStyle name="Good 46" xfId="5128" xr:uid="{81E0ABC9-3C8F-4DEF-8A9F-0FFC8BFF73DC}"/>
    <cellStyle name="Good 47" xfId="5129" xr:uid="{66603DA2-1B3F-4706-9AAF-EFF720F02251}"/>
    <cellStyle name="Good 48" xfId="5130" xr:uid="{A7B16554-6369-41B4-8DF1-1F7297DFDE02}"/>
    <cellStyle name="Good 49" xfId="5131" xr:uid="{C2965E6E-391F-4D59-919A-B4B34D0EC5B6}"/>
    <cellStyle name="Good 5" xfId="497" xr:uid="{47C13984-1510-4878-98B9-D8B02E03A265}"/>
    <cellStyle name="Good 5 2" xfId="42901" xr:uid="{66833DF5-6F4E-4C07-B89E-6AD091C6A706}"/>
    <cellStyle name="Good 50" xfId="5132" xr:uid="{FFA227C1-0250-452B-857C-06BF03AD7811}"/>
    <cellStyle name="Good 51" xfId="5133" xr:uid="{B3A9D45D-5538-40FF-9F06-670B66598842}"/>
    <cellStyle name="Good 52" xfId="5134" xr:uid="{FFDA82BA-F38B-4BE0-AD20-9115D16DB989}"/>
    <cellStyle name="Good 53" xfId="5135" xr:uid="{1C910951-B9AE-46EC-BD89-3704476BFDFC}"/>
    <cellStyle name="Good 54" xfId="5136" xr:uid="{47451550-7D8A-4132-88A1-43628D83D0DC}"/>
    <cellStyle name="Good 55" xfId="5137" xr:uid="{FC295CFF-064D-4C1E-B0F4-735227C0BB59}"/>
    <cellStyle name="Good 56" xfId="5138" xr:uid="{C09FC43B-3B61-42C5-A376-27C2CED27770}"/>
    <cellStyle name="Good 57" xfId="5139" xr:uid="{23582A7C-CA1E-4591-8638-9BED688E4BA3}"/>
    <cellStyle name="Good 58" xfId="5140" xr:uid="{79FEBCC2-DA8B-4B9D-A2EB-8000592BA337}"/>
    <cellStyle name="Good 59" xfId="5141" xr:uid="{684F795F-0477-4C26-8AC9-1ED1CB648D66}"/>
    <cellStyle name="Good 6" xfId="2615" xr:uid="{508D3C81-E303-428F-9EC2-237C971129E9}"/>
    <cellStyle name="Good 6 2" xfId="42902" xr:uid="{2601C24D-32F9-4A26-9639-C3AA1DF54303}"/>
    <cellStyle name="Good 60" xfId="5142" xr:uid="{609B3230-5380-4AFF-9078-91F7F6E8D42E}"/>
    <cellStyle name="Good 61" xfId="5143" xr:uid="{BA54AFC5-53C4-4D78-BE34-149D9D80E786}"/>
    <cellStyle name="Good 62" xfId="5144" xr:uid="{33CDAB82-9943-423D-A1BC-9748EB9BAC3B}"/>
    <cellStyle name="Good 63" xfId="5145" xr:uid="{A81418C7-6D54-4E84-9CD6-D9870441470E}"/>
    <cellStyle name="Good 64" xfId="5146" xr:uid="{5F6335F9-B06E-403D-94B1-BF2B42A5CAA2}"/>
    <cellStyle name="Good 65" xfId="5147" xr:uid="{BDC4DE0E-3A2E-4428-AFE3-E15A96853AAF}"/>
    <cellStyle name="Good 66" xfId="5148" xr:uid="{D02E7612-F02A-48FA-84ED-3A454A48F506}"/>
    <cellStyle name="Good 67" xfId="5149" xr:uid="{0A99EBFD-1D90-4B85-8DAB-9916023003D1}"/>
    <cellStyle name="Good 68" xfId="5150" xr:uid="{40413600-AF2D-4616-B601-EF39CE2DDE32}"/>
    <cellStyle name="Good 69" xfId="5151" xr:uid="{CB705654-EEC7-4DBB-AF26-4B8D603839C0}"/>
    <cellStyle name="Good 7" xfId="2616" xr:uid="{3F71A086-8551-40C3-AB29-E6EBE72E325A}"/>
    <cellStyle name="Good 70" xfId="5152" xr:uid="{96AE03C5-BA3A-4513-B42F-3359BFE1397B}"/>
    <cellStyle name="Good 71" xfId="5153" xr:uid="{B67CCED6-50CC-40F8-8983-186B13EF7D82}"/>
    <cellStyle name="Good 72" xfId="5154" xr:uid="{76878773-60D8-4C1B-9A16-DCE9E239001B}"/>
    <cellStyle name="Good 73" xfId="5155" xr:uid="{4633D755-F0D3-4BE5-938C-AB6856BF18CA}"/>
    <cellStyle name="Good 74" xfId="5156" xr:uid="{E2913CBD-1391-41E9-9800-145703363A81}"/>
    <cellStyle name="Good 75" xfId="5157" xr:uid="{8EECF512-5276-4C9C-B873-7ADCE5FE933A}"/>
    <cellStyle name="Good 76" xfId="5158" xr:uid="{CA263961-7E95-49D1-81E0-E1777C9B8AF6}"/>
    <cellStyle name="Good 77" xfId="5159" xr:uid="{F3651ED6-C158-4AFA-8597-0A76360DE72B}"/>
    <cellStyle name="Good 78" xfId="5160" xr:uid="{833F7B50-8078-4B66-83ED-7CC1BEA97620}"/>
    <cellStyle name="Good 79" xfId="5161" xr:uid="{403513A9-3879-4ABC-AC5F-B3925AC5D9BA}"/>
    <cellStyle name="Good 8" xfId="5162" xr:uid="{FDF88BD7-D187-4DFA-80D1-087244B48D73}"/>
    <cellStyle name="Good 8 2" xfId="42903" xr:uid="{EB211FA8-2DDF-49B4-B6B1-57C1C5A6500F}"/>
    <cellStyle name="Good 80" xfId="5163" xr:uid="{72F92669-EC21-41E7-A031-9F2F95A3C29E}"/>
    <cellStyle name="Good 81" xfId="5164" xr:uid="{341895DE-5285-44E7-A9B7-208C36DDA9EE}"/>
    <cellStyle name="Good 82" xfId="5165" xr:uid="{32930A5E-3D73-44F4-B108-8D5081B95DE5}"/>
    <cellStyle name="Good 83" xfId="5166" xr:uid="{BE67B8C1-65A8-4230-8F45-9319C8E19079}"/>
    <cellStyle name="Good 84" xfId="5167" xr:uid="{43F67256-9B61-4456-BD26-3FD6F8C9F4C5}"/>
    <cellStyle name="Good 85" xfId="5168" xr:uid="{8D16B3D0-77F4-4A66-AE72-345CECA722F6}"/>
    <cellStyle name="Good 86" xfId="5169" xr:uid="{ED6C801B-9F45-449F-97F3-488D54574026}"/>
    <cellStyle name="Good 87" xfId="5170" xr:uid="{56798419-3993-44EB-9097-D6ACBE0B72A3}"/>
    <cellStyle name="Good 88" xfId="5171" xr:uid="{5C5F8B92-0909-4EF6-96A1-F51F6650798F}"/>
    <cellStyle name="Good 89" xfId="5172" xr:uid="{E13977F6-3C68-460D-82BB-5389373031D1}"/>
    <cellStyle name="Good 9" xfId="5173" xr:uid="{3ABC7E78-966A-488E-9390-C1D53780CC40}"/>
    <cellStyle name="Good 9 2" xfId="42904" xr:uid="{9C513842-2B2E-4E8F-8400-655FFE0146C7}"/>
    <cellStyle name="Good 90" xfId="5174" xr:uid="{532C3594-014E-404E-BA0A-8413687554CF}"/>
    <cellStyle name="Good 91" xfId="5175" xr:uid="{664664AB-2394-48C1-AC95-B01A49809911}"/>
    <cellStyle name="Good 92" xfId="5176" xr:uid="{F47B199A-6406-4EBC-B767-2FAA12B20757}"/>
    <cellStyle name="Good 93" xfId="5177" xr:uid="{B4EE4D56-F7DA-4A67-B492-1352E778B647}"/>
    <cellStyle name="Good 94" xfId="5178" xr:uid="{A74FB4E0-3A3F-40BA-A38A-7D0A27644800}"/>
    <cellStyle name="Good 95" xfId="5179" xr:uid="{1EB94C6B-DE75-42B7-ABC9-E278F61E355F}"/>
    <cellStyle name="Good 96" xfId="5180" xr:uid="{9D1205CF-87EE-406C-8C04-9B6A40FAEAA1}"/>
    <cellStyle name="Good 97" xfId="6693" xr:uid="{96560A7B-2645-4F03-9B92-547D322846D1}"/>
    <cellStyle name="Grey" xfId="11" xr:uid="{E8C0FE9F-7C63-4CC3-AB3E-225E9DBE5FF5}"/>
    <cellStyle name="Grey 2" xfId="135" xr:uid="{607B889E-A790-406A-8E55-7C6E4F0A63FA}"/>
    <cellStyle name="Grey 2 2" xfId="14358" xr:uid="{37619B26-277A-449E-B0A9-5384FDD02628}"/>
    <cellStyle name="Grey 2 3" xfId="14359" xr:uid="{8DE1762E-A846-488B-AC51-A8CAEB850B81}"/>
    <cellStyle name="Grey 3" xfId="929" xr:uid="{4667CBC7-EFE2-4354-BD62-E5DFB67DBC42}"/>
    <cellStyle name="Grey 3 2" xfId="14360" xr:uid="{D5F947BE-D497-447B-8EE7-DEA4E23F7BE0}"/>
    <cellStyle name="HEADER" xfId="615" xr:uid="{224FCCDF-1636-4E06-AA05-A2DF24E41A98}"/>
    <cellStyle name="Header - Style1" xfId="616" xr:uid="{0EA627FC-73C4-4FC9-AAD4-C945055FD1BF}"/>
    <cellStyle name="Header - Style1 2" xfId="14361" xr:uid="{55153BAC-ECD3-4CEE-9984-7E410065F172}"/>
    <cellStyle name="Header1" xfId="552" xr:uid="{FF2CC280-95E3-457E-A6DB-97ED7F55E1D9}"/>
    <cellStyle name="Header2" xfId="553" xr:uid="{024C4B93-1E90-46DA-8D16-B77F46A6CF93}"/>
    <cellStyle name="Header2 2" xfId="14362" xr:uid="{5132F541-9DD5-45BF-BE89-DB81A9ABF09C}"/>
    <cellStyle name="Header2 2 2" xfId="18299" xr:uid="{DD120889-1B5B-4707-B98F-AC7EA0D70B94}"/>
    <cellStyle name="Header2 2 2 2" xfId="25002" xr:uid="{03F965FB-5B3C-472A-95C1-1394AB6F6CAC}"/>
    <cellStyle name="Header2 2 2 2 2" xfId="37455" xr:uid="{14473574-7EF2-493A-8179-B7BF175EEE78}"/>
    <cellStyle name="Header2 2 2 3" xfId="29558" xr:uid="{C4C38DB3-7BFC-4228-AE48-97FAD6FE7212}"/>
    <cellStyle name="Header2 2 3" xfId="23444" xr:uid="{A1E596CB-0DD1-4829-8E6E-53505151C19C}"/>
    <cellStyle name="Header2 2 3 2" xfId="35899" xr:uid="{4CB25AE4-2A40-46D1-8E5C-4A1E2561DE88}"/>
    <cellStyle name="Header2 2 4" xfId="23050" xr:uid="{4330DC5D-7CB9-4C3A-B5C9-1F415F04FA7C}"/>
    <cellStyle name="Header2 3" xfId="15554" xr:uid="{0647F559-EBE0-464D-8939-1750A43ED7A2}"/>
    <cellStyle name="Header2 3 2" xfId="23940" xr:uid="{9AA0BBE1-4562-47C4-A538-4548AB4991E7}"/>
    <cellStyle name="Header2 3 2 2" xfId="36394" xr:uid="{ABC3916B-F7E5-4816-9B0E-A71E47CF1711}"/>
    <cellStyle name="Header2 3 3" xfId="22816" xr:uid="{9966F790-7999-4D69-BA6F-1F4C5FB7D7BA}"/>
    <cellStyle name="Header2 4" xfId="21125" xr:uid="{0EAD7A3D-6183-420F-9660-5D5B3CC7C889}"/>
    <cellStyle name="Header2 4 2" xfId="33600" xr:uid="{49DCBA1F-AB96-4F95-AA51-87709CD6F62B}"/>
    <cellStyle name="Header2 5" xfId="24687" xr:uid="{C41725CC-87D6-409E-8E00-4627A7D6C4E4}"/>
    <cellStyle name="Heading" xfId="617" xr:uid="{94C7B577-8C9E-4BC6-B047-ABEDFE4B7644}"/>
    <cellStyle name="Heading 1 10" xfId="5181" xr:uid="{2B7F9565-73C6-4689-8900-F61857679B49}"/>
    <cellStyle name="Heading 1 10 2" xfId="42905" xr:uid="{2F28D965-C627-47E0-A363-27724F3878FD}"/>
    <cellStyle name="Heading 1 11" xfId="5182" xr:uid="{BED56240-F0F7-4B30-8A7E-A5F24E327824}"/>
    <cellStyle name="Heading 1 12" xfId="5183" xr:uid="{B8C77D96-AE40-4FEC-B30C-FF008663571A}"/>
    <cellStyle name="Heading 1 13" xfId="5184" xr:uid="{A50AE225-6CCA-49BA-8EAE-F89E6DCF6DE6}"/>
    <cellStyle name="Heading 1 14" xfId="5185" xr:uid="{33CD2CE6-A5DF-4B2F-BEC2-A7ADFFB0C315}"/>
    <cellStyle name="Heading 1 15" xfId="5186" xr:uid="{45E33177-F08A-4A1A-87BB-636A816309EF}"/>
    <cellStyle name="Heading 1 16" xfId="5187" xr:uid="{7F1DBF27-2309-4D3D-AD3C-B508B31B4470}"/>
    <cellStyle name="Heading 1 17" xfId="5188" xr:uid="{07C803EA-DECA-4A47-8ACB-AABD93F0ED76}"/>
    <cellStyle name="Heading 1 18" xfId="5189" xr:uid="{0BADAB61-377A-42ED-A52C-033AF851B70C}"/>
    <cellStyle name="Heading 1 19" xfId="5190" xr:uid="{6A0CEEE4-3AA6-40D2-9869-859C2C1EAF44}"/>
    <cellStyle name="Heading 1 2" xfId="136" xr:uid="{8A675D36-49B2-4E9F-8B55-9C7A91A70D8E}"/>
    <cellStyle name="Heading 1 2 2" xfId="420" xr:uid="{CC28C322-2EAE-4902-AC4B-61B320862C43}"/>
    <cellStyle name="Heading 1 2 2 2" xfId="14363" xr:uid="{F9D0FFAF-C8FE-414F-8418-0FD2C6BCE697}"/>
    <cellStyle name="Heading 1 2 3" xfId="361" xr:uid="{58CC2F37-6AA2-4017-A312-E7A05C663D40}"/>
    <cellStyle name="Heading 1 2 3 2" xfId="14364" xr:uid="{4345D947-1861-4A86-99B8-6789780AD0E9}"/>
    <cellStyle name="Heading 1 2 4" xfId="42195" xr:uid="{E4E8A682-A1A8-49FE-A503-549102EB9D93}"/>
    <cellStyle name="Heading 1 20" xfId="5191" xr:uid="{8FE82F70-3F21-4477-8271-F7224889D671}"/>
    <cellStyle name="Heading 1 21" xfId="5192" xr:uid="{C99DDE92-E4C4-4775-A528-AD5BE83B5039}"/>
    <cellStyle name="Heading 1 22" xfId="5193" xr:uid="{EE1095B7-175C-474C-AE38-3888F112C68E}"/>
    <cellStyle name="Heading 1 23" xfId="5194" xr:uid="{52CF77D4-1499-4E77-B6F2-5BB113E9E885}"/>
    <cellStyle name="Heading 1 24" xfId="5195" xr:uid="{48A5DDA6-5194-48A0-AE72-2BE5531FE4DF}"/>
    <cellStyle name="Heading 1 25" xfId="5196" xr:uid="{7D5E8BC3-5C69-4C89-95F0-EF97AD6FDF3C}"/>
    <cellStyle name="Heading 1 26" xfId="5197" xr:uid="{1CE53DAE-E83E-4E7D-BE1D-550E54FCF11A}"/>
    <cellStyle name="Heading 1 27" xfId="5198" xr:uid="{2CFFF747-F319-432C-B359-20DEA925AABE}"/>
    <cellStyle name="Heading 1 28" xfId="5199" xr:uid="{4CE607D5-1F98-47CF-8722-318C6E8351A5}"/>
    <cellStyle name="Heading 1 29" xfId="5200" xr:uid="{13BFE03C-67AB-4909-8140-C6D692A53E3C}"/>
    <cellStyle name="Heading 1 3" xfId="137" xr:uid="{D91CB1B6-2BDD-41F6-B15E-FB73C849BD7F}"/>
    <cellStyle name="Heading 1 3 2" xfId="42196" xr:uid="{CC187655-6337-4F4C-8758-9232EC9D07FD}"/>
    <cellStyle name="Heading 1 3 2 2" xfId="42481" xr:uid="{38B44288-1C1D-42C4-A4A9-B6F95EB45F42}"/>
    <cellStyle name="Heading 1 3 3" xfId="42480" xr:uid="{E08D54A4-2B5C-4DDC-BFC3-52015503B940}"/>
    <cellStyle name="Heading 1 30" xfId="5201" xr:uid="{08EB78B1-6E73-4A22-895D-5D735986EB5E}"/>
    <cellStyle name="Heading 1 31" xfId="5202" xr:uid="{CB74C62A-E878-434D-9975-FD5F7273EA4E}"/>
    <cellStyle name="Heading 1 32" xfId="5203" xr:uid="{99F151C2-B4AE-492E-8397-1C5F9F45C444}"/>
    <cellStyle name="Heading 1 33" xfId="5204" xr:uid="{9BDA380B-16F9-466B-B778-690E3C0ABC43}"/>
    <cellStyle name="Heading 1 34" xfId="5205" xr:uid="{07385C9F-7ABE-42E4-9372-5ACAFC954A25}"/>
    <cellStyle name="Heading 1 35" xfId="5206" xr:uid="{6E33599D-EEFF-4B5D-8AA7-89FA06ED3231}"/>
    <cellStyle name="Heading 1 36" xfId="5207" xr:uid="{1648696F-161F-44ED-BCD7-5A448C64400B}"/>
    <cellStyle name="Heading 1 37" xfId="5208" xr:uid="{FF4B63E0-B386-41F1-8749-408A9BCDAFB8}"/>
    <cellStyle name="Heading 1 38" xfId="5209" xr:uid="{3DD63991-F788-4EC6-80F5-C367573625DB}"/>
    <cellStyle name="Heading 1 39" xfId="5210" xr:uid="{28918576-5687-482A-84FB-85ECD7DEF41F}"/>
    <cellStyle name="Heading 1 4" xfId="138" xr:uid="{ACD8FAFE-6AB3-472D-AB5C-30EA7C46D95B}"/>
    <cellStyle name="Heading 1 4 2" xfId="725" xr:uid="{B1E8191E-BD91-4F2C-9157-BF27AE7C8AB1}"/>
    <cellStyle name="Heading 1 4 3" xfId="42197" xr:uid="{452D667F-E41C-4041-80DE-E61F669A1D07}"/>
    <cellStyle name="Heading 1 4 4" xfId="42482" xr:uid="{B0BEAE14-915F-43D7-A25F-254007E712E3}"/>
    <cellStyle name="Heading 1 40" xfId="5211" xr:uid="{0D6D1D70-2F26-4042-8CB2-68C4F325B921}"/>
    <cellStyle name="Heading 1 41" xfId="5212" xr:uid="{E1691D88-B5BC-47AF-8F5A-C7A5C86BD44F}"/>
    <cellStyle name="Heading 1 42" xfId="5213" xr:uid="{449C4719-5060-474A-BC1F-3B408A22E6B5}"/>
    <cellStyle name="Heading 1 43" xfId="5214" xr:uid="{6E7B2441-0B62-4AA9-B7B7-28959492AACA}"/>
    <cellStyle name="Heading 1 44" xfId="5215" xr:uid="{1538A76C-03A9-4BF5-9DD8-538319E53360}"/>
    <cellStyle name="Heading 1 45" xfId="5216" xr:uid="{70F6E224-94DB-4FD8-83F2-57A76642F3DD}"/>
    <cellStyle name="Heading 1 46" xfId="5217" xr:uid="{79E3B9AB-B08E-4860-AC8C-4D9D2642A5E3}"/>
    <cellStyle name="Heading 1 47" xfId="5218" xr:uid="{4440E806-C885-4C02-AB09-D5BE751C44F3}"/>
    <cellStyle name="Heading 1 48" xfId="5219" xr:uid="{DBAECA8D-182D-44E5-BFE5-D8554C49FDF3}"/>
    <cellStyle name="Heading 1 49" xfId="5220" xr:uid="{93FDFBE8-5216-48B1-8A78-7033F144D086}"/>
    <cellStyle name="Heading 1 5" xfId="498" xr:uid="{6B25F907-FC2E-4BB8-815D-2EF7F49B580A}"/>
    <cellStyle name="Heading 1 5 2" xfId="42906" xr:uid="{283A6474-1138-4C39-BE12-6559E61EBC95}"/>
    <cellStyle name="Heading 1 50" xfId="5221" xr:uid="{C17B8C60-536C-4EA2-BEE4-ACFD4D3EE8C8}"/>
    <cellStyle name="Heading 1 51" xfId="5222" xr:uid="{B1E9DAAD-F230-4B79-AF41-D0ADE040FA27}"/>
    <cellStyle name="Heading 1 52" xfId="5223" xr:uid="{767A2143-50FE-435F-B31F-B6CBBE71FB18}"/>
    <cellStyle name="Heading 1 53" xfId="5224" xr:uid="{2475EEA8-E7D4-4C59-AAD6-E6F7DF6E5275}"/>
    <cellStyle name="Heading 1 54" xfId="5225" xr:uid="{38EC0DA3-7646-450E-85AC-FF2B1B919FD3}"/>
    <cellStyle name="Heading 1 55" xfId="5226" xr:uid="{E4AF301C-1A45-4880-9137-747F88D2D707}"/>
    <cellStyle name="Heading 1 56" xfId="5227" xr:uid="{24D1238F-09C6-46B9-A50F-C0142DC3F47D}"/>
    <cellStyle name="Heading 1 57" xfId="5228" xr:uid="{5E0CD188-D0C5-4B2D-B966-5450BD4836E8}"/>
    <cellStyle name="Heading 1 58" xfId="5229" xr:uid="{7FFCCF46-F26F-4FB2-9C7E-D93D544141CD}"/>
    <cellStyle name="Heading 1 59" xfId="5230" xr:uid="{86D76333-2F7D-43B9-B348-CC3DEA7E7389}"/>
    <cellStyle name="Heading 1 6" xfId="5231" xr:uid="{513CE0B7-109F-4124-9D41-A8FEC6BC0183}"/>
    <cellStyle name="Heading 1 6 2" xfId="42907" xr:uid="{B9BC8558-5A98-4828-99A4-3201DDCE0F05}"/>
    <cellStyle name="Heading 1 60" xfId="5232" xr:uid="{A23B24A8-0CE7-4936-ACF6-913075379404}"/>
    <cellStyle name="Heading 1 61" xfId="5233" xr:uid="{CAB971F8-59BE-4D63-9FEF-A20B0B745BD4}"/>
    <cellStyle name="Heading 1 62" xfId="5234" xr:uid="{5ABD925E-F3FC-48C7-81DB-ADBD1901C380}"/>
    <cellStyle name="Heading 1 63" xfId="5235" xr:uid="{3382EBDE-333D-412E-8283-DE4E1A7944FA}"/>
    <cellStyle name="Heading 1 64" xfId="5236" xr:uid="{6D84D1F0-3507-445C-9948-6DB4457D7690}"/>
    <cellStyle name="Heading 1 65" xfId="5237" xr:uid="{61057C8A-9403-4306-8394-4FE98BDF7BEC}"/>
    <cellStyle name="Heading 1 66" xfId="5238" xr:uid="{05C44A52-4B8D-436A-829A-2635E2753574}"/>
    <cellStyle name="Heading 1 67" xfId="5239" xr:uid="{E151F89A-06B4-4801-BA5D-232340453362}"/>
    <cellStyle name="Heading 1 68" xfId="5240" xr:uid="{E5D735F0-8CB1-4903-9860-B2DCE87C4EF5}"/>
    <cellStyle name="Heading 1 69" xfId="5241" xr:uid="{93A9AB81-6202-43C4-95A8-1E1F566CEC61}"/>
    <cellStyle name="Heading 1 7" xfId="5242" xr:uid="{D9087084-F972-4DF4-AB3A-ABBB9104F64C}"/>
    <cellStyle name="Heading 1 7 2" xfId="42908" xr:uid="{42D94F0C-CE71-41CD-9F13-D4426446C9DC}"/>
    <cellStyle name="Heading 1 70" xfId="5243" xr:uid="{ACBACF38-14D2-4474-8447-640D0590667D}"/>
    <cellStyle name="Heading 1 71" xfId="5244" xr:uid="{6FC8C908-0C41-4C79-A537-3217893E7065}"/>
    <cellStyle name="Heading 1 72" xfId="5245" xr:uid="{795B3869-9E16-41D3-B11C-0C27E9CBFEFA}"/>
    <cellStyle name="Heading 1 73" xfId="5246" xr:uid="{3413DA0C-F912-4D13-989A-1D0E5AC05A55}"/>
    <cellStyle name="Heading 1 74" xfId="5247" xr:uid="{1F079E83-C7D2-4548-96EF-008EAF2E8239}"/>
    <cellStyle name="Heading 1 75" xfId="5248" xr:uid="{4624B690-3903-443F-9DBD-9D2D063AC6AB}"/>
    <cellStyle name="Heading 1 76" xfId="5249" xr:uid="{26CC637A-B1D8-4507-98D9-95BBB42FABF8}"/>
    <cellStyle name="Heading 1 77" xfId="5250" xr:uid="{8AC7D846-FB50-4988-8163-11801B0434C5}"/>
    <cellStyle name="Heading 1 78" xfId="5251" xr:uid="{A076875F-03D9-4DC4-B972-C1880F0DBD82}"/>
    <cellStyle name="Heading 1 79" xfId="5252" xr:uid="{2C7B3515-18F7-4EA9-AE44-BBF50065661A}"/>
    <cellStyle name="Heading 1 8" xfId="5253" xr:uid="{366C102A-3092-4EE3-BE8A-9B1B31092D8C}"/>
    <cellStyle name="Heading 1 8 2" xfId="42909" xr:uid="{451E3DC4-4015-430B-884D-967E15755DE1}"/>
    <cellStyle name="Heading 1 80" xfId="5254" xr:uid="{F10BD81C-1DF3-4B51-B4BF-54A72EA29DA5}"/>
    <cellStyle name="Heading 1 81" xfId="5255" xr:uid="{FFA162A8-AF67-442B-AC9D-CD877E6EF50D}"/>
    <cellStyle name="Heading 1 82" xfId="5256" xr:uid="{84540E69-3A26-4710-B849-D152BD44E7FC}"/>
    <cellStyle name="Heading 1 83" xfId="5257" xr:uid="{AD32C46B-92EA-40F2-8BAC-571D6F786CE3}"/>
    <cellStyle name="Heading 1 84" xfId="5258" xr:uid="{C8A78D28-6C36-4C3D-AC54-21F667D09227}"/>
    <cellStyle name="Heading 1 85" xfId="5259" xr:uid="{4D8E2434-D7B1-4DE7-B20F-684E9436C6E9}"/>
    <cellStyle name="Heading 1 86" xfId="5260" xr:uid="{56CF1D16-7A49-421B-B3FE-45B29B751F61}"/>
    <cellStyle name="Heading 1 87" xfId="5261" xr:uid="{9DB4871E-7F1F-4DE6-9576-7697F06C3341}"/>
    <cellStyle name="Heading 1 88" xfId="5262" xr:uid="{D0000C58-038D-4BF4-920A-3EB0632AE358}"/>
    <cellStyle name="Heading 1 89" xfId="5263" xr:uid="{9875E842-036D-4A45-8DA8-ADEB9A779CF0}"/>
    <cellStyle name="Heading 1 9" xfId="5264" xr:uid="{C7AA0157-0F1E-4B2D-96B8-1681A26D516A}"/>
    <cellStyle name="Heading 1 9 2" xfId="42910" xr:uid="{F974E7E4-7117-4704-8B74-E323A8535234}"/>
    <cellStyle name="Heading 1 90" xfId="5265" xr:uid="{36F41A93-8F93-478C-A398-6C048BF1963D}"/>
    <cellStyle name="Heading 1 91" xfId="5266" xr:uid="{09CB2705-38C8-464A-A6B8-81DA37AFBB1F}"/>
    <cellStyle name="Heading 1 92" xfId="5267" xr:uid="{AC1957BC-9D28-448A-B349-960BB99086D5}"/>
    <cellStyle name="Heading 1 93" xfId="5268" xr:uid="{C84F6CBE-D798-4BED-90C3-218E4213F837}"/>
    <cellStyle name="Heading 1 94" xfId="5269" xr:uid="{CCB970F3-921F-44C5-8303-E74CF27766E3}"/>
    <cellStyle name="Heading 1 95" xfId="5270" xr:uid="{009880E5-4383-4837-8588-49E2DC53B2ED}"/>
    <cellStyle name="Heading 1 96" xfId="5271" xr:uid="{1F776C26-CB23-4769-BC8B-0B454C2CCDEE}"/>
    <cellStyle name="Heading 1 97" xfId="6689" xr:uid="{CE57D561-C462-42D7-B8A5-DB9B323884B2}"/>
    <cellStyle name="Heading 2 10" xfId="5272" xr:uid="{27D9C407-9751-46D5-AE1F-9FCAB1540873}"/>
    <cellStyle name="Heading 2 10 2" xfId="42911" xr:uid="{A5CC5BBF-A775-435E-8213-57B6105C818A}"/>
    <cellStyle name="Heading 2 11" xfId="5273" xr:uid="{5854B63E-D4D3-4A86-AD04-935AFA5DBAB1}"/>
    <cellStyle name="Heading 2 12" xfId="5274" xr:uid="{6834A24E-C326-4EFB-8618-29DB6FF74309}"/>
    <cellStyle name="Heading 2 13" xfId="5275" xr:uid="{820A44C6-B8F0-491C-B7D5-E25571CCDB8D}"/>
    <cellStyle name="Heading 2 14" xfId="5276" xr:uid="{6A91D3E3-E8D8-49B2-B656-00A7DF010D50}"/>
    <cellStyle name="Heading 2 15" xfId="5277" xr:uid="{81065072-9BBB-4305-9A77-AE586A1E5262}"/>
    <cellStyle name="Heading 2 16" xfId="5278" xr:uid="{7D5E467D-6D06-44BF-B6BB-97427824AC50}"/>
    <cellStyle name="Heading 2 17" xfId="5279" xr:uid="{2DDA23BD-AD41-4CD3-AE96-8D92146CEE58}"/>
    <cellStyle name="Heading 2 18" xfId="5280" xr:uid="{C3447943-27D0-4936-BACB-ACA77D4422BE}"/>
    <cellStyle name="Heading 2 19" xfId="5281" xr:uid="{7A0AA8B3-A870-4AA2-AE62-2574E1D3007F}"/>
    <cellStyle name="Heading 2 2" xfId="139" xr:uid="{E3D2463C-BFB6-4BD3-93FA-CA07FD563AB9}"/>
    <cellStyle name="Heading 2 2 2" xfId="421" xr:uid="{1FB134C4-55AB-43F5-B8EF-E834DFFC6FA3}"/>
    <cellStyle name="Heading 2 2 2 2" xfId="14365" xr:uid="{62D7629C-0989-4435-B59B-0949D4B58C48}"/>
    <cellStyle name="Heading 2 2 3" xfId="362" xr:uid="{9BB1FC1E-B2A3-4D6C-9ED9-61A2C3992BAC}"/>
    <cellStyle name="Heading 2 2 3 2" xfId="14366" xr:uid="{BCA5CC66-8827-4AAC-A257-9AED5AE47651}"/>
    <cellStyle name="Heading 2 2 4" xfId="42198" xr:uid="{A2171A70-1690-443F-AA7C-33EE3DF581C9}"/>
    <cellStyle name="Heading 2 20" xfId="5282" xr:uid="{E3266E7D-2DEA-425D-9F9D-AECC92556B2F}"/>
    <cellStyle name="Heading 2 21" xfId="5283" xr:uid="{EC098D91-DC5B-44C5-AE70-212C78934D8E}"/>
    <cellStyle name="Heading 2 22" xfId="5284" xr:uid="{A323C03E-4C76-4429-AD27-B9579DBA3D75}"/>
    <cellStyle name="Heading 2 23" xfId="5285" xr:uid="{887B27BC-1A8E-4261-87BE-C6E9342548CB}"/>
    <cellStyle name="Heading 2 24" xfId="5286" xr:uid="{82797EE4-01EA-4989-902B-FC86A17D85F4}"/>
    <cellStyle name="Heading 2 25" xfId="5287" xr:uid="{F4E1AA9B-E135-4D7A-A295-9C5F1EC48D10}"/>
    <cellStyle name="Heading 2 26" xfId="5288" xr:uid="{7C201294-C722-4765-8177-3068FB4ECD4F}"/>
    <cellStyle name="Heading 2 27" xfId="5289" xr:uid="{AF04FB3D-DA4D-4A4D-BF26-0B6CC6EAC43D}"/>
    <cellStyle name="Heading 2 28" xfId="5290" xr:uid="{A349FF3F-4F37-4480-BB07-E8C6E55043C3}"/>
    <cellStyle name="Heading 2 29" xfId="5291" xr:uid="{4E5B0058-ECBF-4B88-A6C1-0D4B016B0FF0}"/>
    <cellStyle name="Heading 2 3" xfId="140" xr:uid="{00243E3A-A4CD-4DA8-BEA5-3BF8B13A116B}"/>
    <cellStyle name="Heading 2 3 2" xfId="42199" xr:uid="{5C0B9061-B5A2-4C3A-B63B-BF75539215EF}"/>
    <cellStyle name="Heading 2 3 2 2" xfId="42484" xr:uid="{9EDFFA40-9F72-4FF9-83DC-74F04E7CC618}"/>
    <cellStyle name="Heading 2 3 3" xfId="42483" xr:uid="{B01912CE-836B-4403-A764-7FB9D9F9F36D}"/>
    <cellStyle name="Heading 2 30" xfId="5292" xr:uid="{916CE95D-20E8-423D-BB74-12400A1C5B1D}"/>
    <cellStyle name="Heading 2 31" xfId="5293" xr:uid="{6F80D5D1-E5CF-4468-BBC0-64D1550BC428}"/>
    <cellStyle name="Heading 2 32" xfId="5294" xr:uid="{06C1651B-4CFB-4E6D-8BCF-4BFDEE204818}"/>
    <cellStyle name="Heading 2 33" xfId="5295" xr:uid="{07B2E7C3-8144-48EC-AE6C-DE5117969106}"/>
    <cellStyle name="Heading 2 34" xfId="5296" xr:uid="{566EA01F-09F5-4897-A9E3-6CDBF0D8FB8D}"/>
    <cellStyle name="Heading 2 35" xfId="5297" xr:uid="{E89FE9B6-F449-46BD-B259-F8F1CC20E627}"/>
    <cellStyle name="Heading 2 36" xfId="5298" xr:uid="{8F973480-97C1-4D6B-8701-ECA8825E1DE0}"/>
    <cellStyle name="Heading 2 37" xfId="5299" xr:uid="{0547963A-956F-4616-AD7B-AC6F06322D35}"/>
    <cellStyle name="Heading 2 38" xfId="5300" xr:uid="{8F44A965-3E9F-483F-8EBF-D9998EDB1BBA}"/>
    <cellStyle name="Heading 2 39" xfId="5301" xr:uid="{F25CE227-88E9-4E45-ACE3-3F49363E6ADA}"/>
    <cellStyle name="Heading 2 4" xfId="141" xr:uid="{4F26CE64-2A64-4099-BEBE-016DCA753CB9}"/>
    <cellStyle name="Heading 2 4 2" xfId="726" xr:uid="{459A72E2-8A34-45B7-AC07-C931E3DC2086}"/>
    <cellStyle name="Heading 2 4 3" xfId="42200" xr:uid="{1AC0ABD4-36BB-454F-B3D6-17B137898563}"/>
    <cellStyle name="Heading 2 4 4" xfId="42485" xr:uid="{E9FDB8A5-C1A6-4790-A3FE-A81F1BA5C5A9}"/>
    <cellStyle name="Heading 2 40" xfId="5302" xr:uid="{01EC31BD-6664-4B88-A4E7-DF12DF7F222E}"/>
    <cellStyle name="Heading 2 41" xfId="5303" xr:uid="{71373776-0C56-4529-BF5D-1CF9DA093517}"/>
    <cellStyle name="Heading 2 42" xfId="5304" xr:uid="{A86C9960-6C07-496F-AEF5-3CDAC537F48A}"/>
    <cellStyle name="Heading 2 43" xfId="5305" xr:uid="{1B1621CC-E8DF-4715-AB4C-50EF83E1F7B2}"/>
    <cellStyle name="Heading 2 44" xfId="5306" xr:uid="{6D4373DC-19CD-4395-BD79-64C83FD5DFCB}"/>
    <cellStyle name="Heading 2 45" xfId="5307" xr:uid="{C613466B-EFF7-4FF2-BD3A-41E71A88372A}"/>
    <cellStyle name="Heading 2 46" xfId="5308" xr:uid="{DDDF4D9B-C710-4E86-9936-7F9F5810D529}"/>
    <cellStyle name="Heading 2 47" xfId="5309" xr:uid="{27B96967-DBB9-444A-86A0-19C0BD7AC1B0}"/>
    <cellStyle name="Heading 2 48" xfId="5310" xr:uid="{0CDA0BFA-405E-4A3E-8965-6CE6790084F7}"/>
    <cellStyle name="Heading 2 49" xfId="5311" xr:uid="{1D9D4C6F-F4C6-42F9-AC32-82C90ACD25D6}"/>
    <cellStyle name="Heading 2 5" xfId="499" xr:uid="{4E20B760-B2B1-4A58-BB59-23700A1DF035}"/>
    <cellStyle name="Heading 2 5 2" xfId="42912" xr:uid="{AC30F0A0-27E1-4058-B15D-9F1555DE49CA}"/>
    <cellStyle name="Heading 2 50" xfId="5312" xr:uid="{6FACA61E-43A6-4208-8F6C-34562A2FC2B3}"/>
    <cellStyle name="Heading 2 51" xfId="5313" xr:uid="{A1E91422-8CE4-4A30-921B-4B932A592F85}"/>
    <cellStyle name="Heading 2 52" xfId="5314" xr:uid="{C45F81EB-6AE4-4412-8173-2F8B7642848B}"/>
    <cellStyle name="Heading 2 53" xfId="5315" xr:uid="{B29DD73C-0244-48B8-9C5E-AC31EBDC6E26}"/>
    <cellStyle name="Heading 2 54" xfId="5316" xr:uid="{E3A09570-0865-4120-9CBB-0595AA809367}"/>
    <cellStyle name="Heading 2 55" xfId="5317" xr:uid="{4744AA08-0335-4888-BEF9-3A430E11D355}"/>
    <cellStyle name="Heading 2 56" xfId="5318" xr:uid="{EE9B21F9-7164-4569-BF72-972757C04773}"/>
    <cellStyle name="Heading 2 57" xfId="5319" xr:uid="{A8B5FB67-8DBC-4BAD-93DC-8C6312FC3D6D}"/>
    <cellStyle name="Heading 2 58" xfId="5320" xr:uid="{32130B8A-2244-4E12-AEB9-73A566ACA898}"/>
    <cellStyle name="Heading 2 59" xfId="5321" xr:uid="{F85FB0C7-42DE-43FD-8546-DE40DB61E431}"/>
    <cellStyle name="Heading 2 6" xfId="5322" xr:uid="{4969A89B-400F-4067-8C8C-4E5A09D65213}"/>
    <cellStyle name="Heading 2 6 2" xfId="42913" xr:uid="{E3EB1D92-122A-41A1-9910-C8ABB8BB398C}"/>
    <cellStyle name="Heading 2 60" xfId="5323" xr:uid="{A1B4EBAB-2A49-480C-B932-9D424EE0BF56}"/>
    <cellStyle name="Heading 2 61" xfId="5324" xr:uid="{BB659A87-AC35-44AB-8170-1A1A47F54DBA}"/>
    <cellStyle name="Heading 2 62" xfId="5325" xr:uid="{AFAD30D1-27D1-4DF8-B0BF-3C667C6BBB91}"/>
    <cellStyle name="Heading 2 63" xfId="5326" xr:uid="{C72FBE6E-A2AA-4D5E-A9CB-7DAB21584EF3}"/>
    <cellStyle name="Heading 2 64" xfId="5327" xr:uid="{6659146E-F885-4D25-A854-3B195117BA57}"/>
    <cellStyle name="Heading 2 65" xfId="5328" xr:uid="{C2C3F10E-6BF4-475D-A051-F14220A6EF14}"/>
    <cellStyle name="Heading 2 66" xfId="5329" xr:uid="{69908C2D-6858-4C40-99CA-7171BAE08DFA}"/>
    <cellStyle name="Heading 2 67" xfId="5330" xr:uid="{8FCFD4A4-1B36-4468-ADFC-28373E0E9950}"/>
    <cellStyle name="Heading 2 68" xfId="5331" xr:uid="{DAB619B2-DF1F-4F47-A0DD-11FC1AFE7FF0}"/>
    <cellStyle name="Heading 2 69" xfId="5332" xr:uid="{22E34140-9E0F-4A9F-ADCD-2D50A3A54D03}"/>
    <cellStyle name="Heading 2 7" xfId="5333" xr:uid="{E1B43CEF-3E88-4D7C-A29C-780769638034}"/>
    <cellStyle name="Heading 2 7 2" xfId="42914" xr:uid="{0F551AD3-53B0-4560-93C1-4CD70261223A}"/>
    <cellStyle name="Heading 2 70" xfId="5334" xr:uid="{0286882D-44AB-40FD-A33B-4718F78C9BD8}"/>
    <cellStyle name="Heading 2 71" xfId="5335" xr:uid="{2C1D5AA3-784C-47CC-8A2E-8AF40ECB4ECA}"/>
    <cellStyle name="Heading 2 72" xfId="5336" xr:uid="{572680F3-8681-4577-BFA9-0988D3E10475}"/>
    <cellStyle name="Heading 2 73" xfId="5337" xr:uid="{93A9902E-8628-454F-B4C9-BC848CEE853A}"/>
    <cellStyle name="Heading 2 74" xfId="5338" xr:uid="{3D83027A-29C1-455F-86C0-94EBC70DB05C}"/>
    <cellStyle name="Heading 2 75" xfId="5339" xr:uid="{911767F7-39ED-4635-8AF6-46C4CE80043B}"/>
    <cellStyle name="Heading 2 76" xfId="5340" xr:uid="{104A8D68-324C-4AEE-8FA3-4ACCDE860727}"/>
    <cellStyle name="Heading 2 77" xfId="5341" xr:uid="{C6CBEFD9-AF67-4876-A786-454947C87790}"/>
    <cellStyle name="Heading 2 78" xfId="5342" xr:uid="{B40F7516-E67C-4DED-B023-ECA8281BC468}"/>
    <cellStyle name="Heading 2 79" xfId="5343" xr:uid="{57254739-A21C-4F76-8FE8-6E1557DF6BAE}"/>
    <cellStyle name="Heading 2 8" xfId="5344" xr:uid="{44DC0F0E-D2D5-4C8F-B5DF-7893BC7402B7}"/>
    <cellStyle name="Heading 2 8 2" xfId="42915" xr:uid="{7D39FB41-D10E-42B9-B102-91A657434C46}"/>
    <cellStyle name="Heading 2 80" xfId="5345" xr:uid="{E1B41127-B246-4ADF-8066-222D33EC7175}"/>
    <cellStyle name="Heading 2 81" xfId="5346" xr:uid="{A0A6D7F4-1C66-4508-AF13-83B72A4E137C}"/>
    <cellStyle name="Heading 2 82" xfId="5347" xr:uid="{5A625503-C8C7-4F7C-ADEA-3C802E5F521B}"/>
    <cellStyle name="Heading 2 83" xfId="5348" xr:uid="{9A722FFD-CDE2-4F87-A3DD-C71EC64849E1}"/>
    <cellStyle name="Heading 2 84" xfId="5349" xr:uid="{201E6817-17AD-435B-9B15-C4AAAD4C96EE}"/>
    <cellStyle name="Heading 2 85" xfId="5350" xr:uid="{D1F3E1FB-001D-4AD0-BB2D-0F9CB1818A4B}"/>
    <cellStyle name="Heading 2 86" xfId="5351" xr:uid="{49F920B8-9332-409A-BF0A-8B33B1C32181}"/>
    <cellStyle name="Heading 2 87" xfId="5352" xr:uid="{6DD5E200-0B17-4FD2-A355-41A13B85F4F9}"/>
    <cellStyle name="Heading 2 88" xfId="5353" xr:uid="{A7EEAA17-81FC-4930-A8DB-9D29B48307CD}"/>
    <cellStyle name="Heading 2 89" xfId="5354" xr:uid="{8CD0B204-EC29-4B63-A75E-A741B47B3B5D}"/>
    <cellStyle name="Heading 2 9" xfId="5355" xr:uid="{472F8331-4466-48C6-B725-AF14F99C4F56}"/>
    <cellStyle name="Heading 2 9 2" xfId="42916" xr:uid="{8393DB8A-2C9B-4CB1-9A44-F288920EB3CB}"/>
    <cellStyle name="Heading 2 90" xfId="5356" xr:uid="{E740E7ED-0D64-41F5-B3D3-EBAA3EC9B61B}"/>
    <cellStyle name="Heading 2 91" xfId="5357" xr:uid="{B3BB3A0C-D2FD-4D09-B34D-F64BC0D30C12}"/>
    <cellStyle name="Heading 2 92" xfId="5358" xr:uid="{115D509B-1D0F-4BEE-95A5-E2BC1A37BAFF}"/>
    <cellStyle name="Heading 2 93" xfId="5359" xr:uid="{963DC857-6D06-4D26-9312-2D32163650BA}"/>
    <cellStyle name="Heading 2 94" xfId="5360" xr:uid="{FC14AA27-2AA0-430A-A438-1A9580710379}"/>
    <cellStyle name="Heading 2 95" xfId="5361" xr:uid="{6F676FB9-81C0-4C52-AB9D-F0A8460E20DB}"/>
    <cellStyle name="Heading 2 96" xfId="5362" xr:uid="{509B5EB4-91D5-44E3-B232-E192049A7C4E}"/>
    <cellStyle name="Heading 2 97" xfId="6690" xr:uid="{3282C58E-0B3E-43B0-81BD-A33962A0671A}"/>
    <cellStyle name="Heading 3 10" xfId="5363" xr:uid="{6D96216D-6438-473E-8395-0AC05664CBB4}"/>
    <cellStyle name="Heading 3 10 2" xfId="42917" xr:uid="{992FC85E-1761-43EF-95A6-94C0CF9E65CC}"/>
    <cellStyle name="Heading 3 11" xfId="5364" xr:uid="{245065AF-94B5-4049-B852-25D3F5FC09F7}"/>
    <cellStyle name="Heading 3 12" xfId="5365" xr:uid="{B045850E-4591-42DA-B4A5-8CDDA15B5DEC}"/>
    <cellStyle name="Heading 3 13" xfId="5366" xr:uid="{FECA8393-9939-498E-B832-DFE6CDA61554}"/>
    <cellStyle name="Heading 3 14" xfId="5367" xr:uid="{AC212C3B-E087-4295-9A63-5997A9D3F0C3}"/>
    <cellStyle name="Heading 3 15" xfId="5368" xr:uid="{D401FC22-E663-443C-9D2A-347B91431B16}"/>
    <cellStyle name="Heading 3 16" xfId="5369" xr:uid="{A6D71E3B-1AFB-4E9D-B71B-2E14F21A9C5E}"/>
    <cellStyle name="Heading 3 17" xfId="5370" xr:uid="{366D6949-2803-42F9-AF63-370BA54B13ED}"/>
    <cellStyle name="Heading 3 18" xfId="5371" xr:uid="{4333E5A4-53F3-4C9A-B7F4-5BC36F55FD87}"/>
    <cellStyle name="Heading 3 19" xfId="5372" xr:uid="{0EA6ED56-15D6-4F47-86D4-815D3376B56A}"/>
    <cellStyle name="Heading 3 2" xfId="142" xr:uid="{2F48259C-4478-409A-BA16-7058A6736E91}"/>
    <cellStyle name="Heading 3 2 2" xfId="422" xr:uid="{9848493C-1B5B-4385-85E2-D85DD6AE50D9}"/>
    <cellStyle name="Heading 3 2 2 2" xfId="14367" xr:uid="{C909908F-6D9A-41D9-81E5-1EFFBDA14C75}"/>
    <cellStyle name="Heading 3 2 3" xfId="363" xr:uid="{F5686877-5B9A-47BC-BE7C-AA1A8DDA9FFD}"/>
    <cellStyle name="Heading 3 2 3 2" xfId="14368" xr:uid="{4286B31C-5F8B-4035-9034-CC56FB1C6429}"/>
    <cellStyle name="Heading 3 2 4" xfId="42201" xr:uid="{B8120404-507C-4DAC-9D98-820C69B30EB1}"/>
    <cellStyle name="Heading 3 20" xfId="5373" xr:uid="{33C9092C-AEA8-41DA-BBE6-CCC0399CEFB1}"/>
    <cellStyle name="Heading 3 21" xfId="5374" xr:uid="{41D3A6E1-5BD9-48FE-AF08-18165DCD3B5F}"/>
    <cellStyle name="Heading 3 22" xfId="5375" xr:uid="{42484387-5BFD-4D3F-9838-730E81FF270B}"/>
    <cellStyle name="Heading 3 23" xfId="5376" xr:uid="{F6CAF5D1-E939-4DCB-8A20-4AF5AACAF6F7}"/>
    <cellStyle name="Heading 3 24" xfId="5377" xr:uid="{3BA5A0E5-C756-4C63-B26D-8A24BCC156A6}"/>
    <cellStyle name="Heading 3 25" xfId="5378" xr:uid="{5C8ADAFE-E61F-4C8E-9977-DB2E880C58A2}"/>
    <cellStyle name="Heading 3 26" xfId="5379" xr:uid="{9B77F2AC-A535-4B91-BF6D-E9CADCB22353}"/>
    <cellStyle name="Heading 3 27" xfId="5380" xr:uid="{E1701174-FC74-40BB-AE7B-58A99BC802F6}"/>
    <cellStyle name="Heading 3 28" xfId="5381" xr:uid="{6ADEBE0B-73DC-456E-9724-D3D4BC380BCB}"/>
    <cellStyle name="Heading 3 29" xfId="5382" xr:uid="{ACAC24F2-12BA-4FFB-A8B2-038DC348BA36}"/>
    <cellStyle name="Heading 3 3" xfId="143" xr:uid="{1F1044DC-4486-4335-9089-45EBB6A2D209}"/>
    <cellStyle name="Heading 3 3 2" xfId="42202" xr:uid="{A7AF6EC7-60D0-4D83-8B86-563D28E1922D}"/>
    <cellStyle name="Heading 3 3 2 2" xfId="42487" xr:uid="{9C6B069D-812B-4192-A1BF-A8C8B771FEFF}"/>
    <cellStyle name="Heading 3 3 3" xfId="42486" xr:uid="{96850620-092F-45E0-8AAB-D39B23E8F9FE}"/>
    <cellStyle name="Heading 3 30" xfId="5383" xr:uid="{A2C94A5B-A1C8-4410-B23F-2B6DFD395E15}"/>
    <cellStyle name="Heading 3 31" xfId="5384" xr:uid="{E019940A-7330-4F26-A2BA-D35B834B15CC}"/>
    <cellStyle name="Heading 3 32" xfId="5385" xr:uid="{C3A36D56-8B61-4AF9-BD53-6601110C8119}"/>
    <cellStyle name="Heading 3 33" xfId="5386" xr:uid="{AD1CC0F6-CB34-4B34-9F27-624CC070395E}"/>
    <cellStyle name="Heading 3 34" xfId="5387" xr:uid="{CFBB82BD-3F87-46EB-8326-02016BD96E84}"/>
    <cellStyle name="Heading 3 35" xfId="5388" xr:uid="{77B0AFA9-906F-4DC2-8F22-1E8C3E83E12C}"/>
    <cellStyle name="Heading 3 36" xfId="5389" xr:uid="{1AB0FC5B-357B-44A1-8003-FCE05A4FA119}"/>
    <cellStyle name="Heading 3 37" xfId="5390" xr:uid="{085CE697-80BB-488B-A3D6-BE84AF62C203}"/>
    <cellStyle name="Heading 3 38" xfId="5391" xr:uid="{6B6432B0-5572-45D6-91A3-069689DB100C}"/>
    <cellStyle name="Heading 3 39" xfId="5392" xr:uid="{F4B1E431-8B34-41DF-B80A-4A7F8B59B831}"/>
    <cellStyle name="Heading 3 4" xfId="144" xr:uid="{2B74E62A-A3A6-482F-8F7D-E6668AC1A22A}"/>
    <cellStyle name="Heading 3 4 2" xfId="727" xr:uid="{FA331779-2AB6-4831-AC81-FB6B0662A2A9}"/>
    <cellStyle name="Heading 3 4 3" xfId="42203" xr:uid="{691C5C3E-BE02-49C4-A5F6-1AB55848276B}"/>
    <cellStyle name="Heading 3 4 4" xfId="42488" xr:uid="{053B18D1-B10E-450F-B1D3-CB34158B9140}"/>
    <cellStyle name="Heading 3 40" xfId="5393" xr:uid="{65F3CE3A-D7E2-44E5-865F-108F2AC2961E}"/>
    <cellStyle name="Heading 3 41" xfId="5394" xr:uid="{AE727703-FE2A-4E4B-B630-FF2FED6630DB}"/>
    <cellStyle name="Heading 3 42" xfId="5395" xr:uid="{88675FC2-C489-452E-8085-4727D5F66FEC}"/>
    <cellStyle name="Heading 3 43" xfId="5396" xr:uid="{92D0D1F5-1DFF-433D-8AA8-5DDD8C9A1D4F}"/>
    <cellStyle name="Heading 3 44" xfId="5397" xr:uid="{FBC00FC2-451A-4E63-8E8C-4C9C69C9F7F3}"/>
    <cellStyle name="Heading 3 45" xfId="5398" xr:uid="{B43B6076-8934-4DE7-A031-7690BE6A3363}"/>
    <cellStyle name="Heading 3 46" xfId="5399" xr:uid="{EF64DD24-175A-4E03-B52E-7164BBBA74D6}"/>
    <cellStyle name="Heading 3 47" xfId="5400" xr:uid="{53D7DA09-ECBC-4AE0-80E6-95513E7418AD}"/>
    <cellStyle name="Heading 3 48" xfId="5401" xr:uid="{15171207-348D-4CFC-9141-DB60B20658F7}"/>
    <cellStyle name="Heading 3 49" xfId="5402" xr:uid="{02E55C5D-75DC-49C5-857A-523EA9FED150}"/>
    <cellStyle name="Heading 3 5" xfId="500" xr:uid="{3E1B9FA8-AC32-48E7-B866-BF2E1D8A6DB5}"/>
    <cellStyle name="Heading 3 5 2" xfId="42918" xr:uid="{6B621B49-AA11-466C-8161-0E6A0431A88A}"/>
    <cellStyle name="Heading 3 50" xfId="5403" xr:uid="{F0069317-A3E4-4893-BFB2-1870D33AAB1B}"/>
    <cellStyle name="Heading 3 51" xfId="5404" xr:uid="{17EA2B7F-49D0-4E8D-8D27-F4DA0EAB57E0}"/>
    <cellStyle name="Heading 3 52" xfId="5405" xr:uid="{EE002B7F-CE13-4DBF-8B2B-3FDA868828A9}"/>
    <cellStyle name="Heading 3 53" xfId="5406" xr:uid="{90452A20-F570-4330-A798-724900395158}"/>
    <cellStyle name="Heading 3 54" xfId="5407" xr:uid="{672F56AB-5A54-4A1E-B9B2-E9BDAA40EAC4}"/>
    <cellStyle name="Heading 3 55" xfId="5408" xr:uid="{06A60C0E-6341-4B9A-80F9-89B513B08E62}"/>
    <cellStyle name="Heading 3 56" xfId="5409" xr:uid="{1A7544C2-362D-44F5-8148-C6DB0702C74A}"/>
    <cellStyle name="Heading 3 57" xfId="5410" xr:uid="{D80ECE21-A4B9-414D-B3A6-23A44D47BA94}"/>
    <cellStyle name="Heading 3 58" xfId="5411" xr:uid="{67991B41-49ED-4583-BC05-7795C07938EA}"/>
    <cellStyle name="Heading 3 59" xfId="5412" xr:uid="{B0CCEF57-7130-4AE7-94B3-D1DEDB5AE3EF}"/>
    <cellStyle name="Heading 3 6" xfId="5413" xr:uid="{D2B79100-5A30-4817-B204-742FA2916A06}"/>
    <cellStyle name="Heading 3 6 2" xfId="42919" xr:uid="{4F770B9B-32C5-4D18-9DAF-93CEB28DFA1E}"/>
    <cellStyle name="Heading 3 60" xfId="5414" xr:uid="{1AA56789-13C6-4DDD-91FC-6F01AC74378C}"/>
    <cellStyle name="Heading 3 61" xfId="5415" xr:uid="{5777FE33-0886-4BBD-9E6E-27F606740F1B}"/>
    <cellStyle name="Heading 3 62" xfId="5416" xr:uid="{C139A0C5-67D8-4713-AFCB-385E1B34AC3F}"/>
    <cellStyle name="Heading 3 63" xfId="5417" xr:uid="{1EBE8426-8DB5-413D-9E49-128512CA49CE}"/>
    <cellStyle name="Heading 3 64" xfId="5418" xr:uid="{B693525A-E5C9-42EF-B93A-8102B693DE6F}"/>
    <cellStyle name="Heading 3 65" xfId="5419" xr:uid="{ADD9DE29-E72C-4FDC-8096-AFAD489C0948}"/>
    <cellStyle name="Heading 3 66" xfId="5420" xr:uid="{BEFEF472-3AB0-41E1-B9A2-5863C3D5488F}"/>
    <cellStyle name="Heading 3 67" xfId="5421" xr:uid="{12A7EFCC-275C-4070-9A15-F0D4FF1AEF6E}"/>
    <cellStyle name="Heading 3 68" xfId="5422" xr:uid="{BD9677AA-BB6C-456A-A922-4D9AD61331B7}"/>
    <cellStyle name="Heading 3 69" xfId="5423" xr:uid="{2105537A-5BDA-4585-B116-FC55FB13638D}"/>
    <cellStyle name="Heading 3 7" xfId="5424" xr:uid="{2648FBAB-8862-4CF7-9DF7-E155B963C6E7}"/>
    <cellStyle name="Heading 3 7 2" xfId="42920" xr:uid="{13F2E908-AFD6-4107-8C63-B66D2D348D59}"/>
    <cellStyle name="Heading 3 70" xfId="5425" xr:uid="{EC0A9A02-FF24-456A-B125-283FA3E4A38C}"/>
    <cellStyle name="Heading 3 71" xfId="5426" xr:uid="{4F0ECA1E-20B9-4ADF-81B4-BE2CF1ECE853}"/>
    <cellStyle name="Heading 3 72" xfId="5427" xr:uid="{BE1166CE-65EB-4983-9947-549BCE232D2A}"/>
    <cellStyle name="Heading 3 73" xfId="5428" xr:uid="{0503CADC-D222-4566-97E0-E4B571FFF3B9}"/>
    <cellStyle name="Heading 3 74" xfId="5429" xr:uid="{54DCCB20-2712-4FE0-BA62-7A8F909D9656}"/>
    <cellStyle name="Heading 3 75" xfId="5430" xr:uid="{BAC9571A-9BF3-46F6-B7B9-34744BC97501}"/>
    <cellStyle name="Heading 3 76" xfId="5431" xr:uid="{F492A11D-4B97-46FE-BF11-623284EB6398}"/>
    <cellStyle name="Heading 3 77" xfId="5432" xr:uid="{5939F2FD-EACA-44A5-99B6-9AC76F20EDD1}"/>
    <cellStyle name="Heading 3 78" xfId="5433" xr:uid="{BA1F6A85-9FF6-4637-BCD2-48959DABAE94}"/>
    <cellStyle name="Heading 3 79" xfId="5434" xr:uid="{F4B2CCD0-ED47-4C93-B46C-33B8010583E0}"/>
    <cellStyle name="Heading 3 8" xfId="5435" xr:uid="{18FBAA0B-5996-471C-9B24-51BB4A58831C}"/>
    <cellStyle name="Heading 3 8 2" xfId="42921" xr:uid="{0654C08B-525A-44D6-A538-BC08B94B77EE}"/>
    <cellStyle name="Heading 3 80" xfId="5436" xr:uid="{D950DAFE-9978-4DD6-8D89-7248494AD1C8}"/>
    <cellStyle name="Heading 3 81" xfId="5437" xr:uid="{489AFD40-8AFF-4A8F-AC78-D59004DE1E68}"/>
    <cellStyle name="Heading 3 82" xfId="5438" xr:uid="{DC7BED9E-8E0A-453B-BC5A-B968A983513D}"/>
    <cellStyle name="Heading 3 83" xfId="5439" xr:uid="{2EF22FC1-AC79-4F28-A936-320100FE24D4}"/>
    <cellStyle name="Heading 3 84" xfId="5440" xr:uid="{9030909E-D582-41F8-A580-312FDD158001}"/>
    <cellStyle name="Heading 3 85" xfId="5441" xr:uid="{A8C2F590-E5F8-414B-AB07-E8EE98BBDCD4}"/>
    <cellStyle name="Heading 3 86" xfId="5442" xr:uid="{540037CD-8DD7-4225-8B8D-84E0D6F21B0D}"/>
    <cellStyle name="Heading 3 87" xfId="5443" xr:uid="{6757B45A-BF9B-4A6F-930D-86464545C692}"/>
    <cellStyle name="Heading 3 88" xfId="5444" xr:uid="{87176024-A06A-4FD2-8619-48263032ABC5}"/>
    <cellStyle name="Heading 3 89" xfId="5445" xr:uid="{124D3A30-F83E-4C8A-999C-747FB83ADAFB}"/>
    <cellStyle name="Heading 3 9" xfId="5446" xr:uid="{5AAF227B-1916-4998-881A-192F042085AA}"/>
    <cellStyle name="Heading 3 9 2" xfId="42922" xr:uid="{D148EE64-977B-43F3-AE7F-330A1A8E943E}"/>
    <cellStyle name="Heading 3 90" xfId="5447" xr:uid="{805F117E-CAA3-4A13-9BDA-5093C410EF7C}"/>
    <cellStyle name="Heading 3 91" xfId="5448" xr:uid="{B59FA67E-1203-44DD-92E6-6313E5286D13}"/>
    <cellStyle name="Heading 3 92" xfId="5449" xr:uid="{01475EB8-1301-4EA9-B8E4-7464BDC45C97}"/>
    <cellStyle name="Heading 3 93" xfId="5450" xr:uid="{535942B7-E406-4341-A072-189BCFD2AE4F}"/>
    <cellStyle name="Heading 3 94" xfId="5451" xr:uid="{25FF692A-03D0-44FB-A3B1-E430DB6C76F8}"/>
    <cellStyle name="Heading 3 95" xfId="5452" xr:uid="{120068D1-260A-4B24-B69E-C457267DB5A7}"/>
    <cellStyle name="Heading 3 96" xfId="5453" xr:uid="{C4B11692-E198-4ED6-BA71-8A3BA760E1E3}"/>
    <cellStyle name="Heading 3 97" xfId="6691" xr:uid="{08CA5F49-6966-46F4-80E9-8FE3B54CD4B6}"/>
    <cellStyle name="Heading 4 10" xfId="5454" xr:uid="{FB3DAE70-8516-4E91-8088-BCF135E5D3C0}"/>
    <cellStyle name="Heading 4 10 2" xfId="42923" xr:uid="{14EB6310-69F0-41DC-B5D1-5C695B89F5DC}"/>
    <cellStyle name="Heading 4 11" xfId="5455" xr:uid="{9B634737-51D8-4BBD-AE36-21D34C53BB9B}"/>
    <cellStyle name="Heading 4 12" xfId="5456" xr:uid="{5044473A-78BD-476A-9DD0-3FDA00B62F44}"/>
    <cellStyle name="Heading 4 13" xfId="5457" xr:uid="{E4D14604-B68C-4682-975C-3648862D91C9}"/>
    <cellStyle name="Heading 4 14" xfId="5458" xr:uid="{D09C4AD8-D2C5-47FA-B42E-D3F33EFD3C7C}"/>
    <cellStyle name="Heading 4 15" xfId="5459" xr:uid="{0D94C572-1EF1-4FE3-8560-07504AC79346}"/>
    <cellStyle name="Heading 4 16" xfId="5460" xr:uid="{977B9FA2-8FEE-4ADD-8577-C8D91BE20F9D}"/>
    <cellStyle name="Heading 4 17" xfId="5461" xr:uid="{892851CA-6C09-421E-8E63-15998C63C1CD}"/>
    <cellStyle name="Heading 4 18" xfId="5462" xr:uid="{31B6F45D-242D-49B5-8477-7902FEC11FE7}"/>
    <cellStyle name="Heading 4 19" xfId="5463" xr:uid="{742779B3-C677-4677-AFE3-D1172F21034B}"/>
    <cellStyle name="Heading 4 2" xfId="145" xr:uid="{716A714A-474D-42B9-B667-5C22BA9C8136}"/>
    <cellStyle name="Heading 4 2 2" xfId="423" xr:uid="{DFAB3119-E046-4021-80DF-B2310D576BE8}"/>
    <cellStyle name="Heading 4 2 2 2" xfId="14369" xr:uid="{D2B2095D-7CFA-473F-B807-497E6BA4D02B}"/>
    <cellStyle name="Heading 4 2 3" xfId="364" xr:uid="{E995310E-A27C-480E-B866-C7923CF9FFEB}"/>
    <cellStyle name="Heading 4 2 3 2" xfId="14370" xr:uid="{486006C0-73D2-41E1-B09E-EF01C54D4FCF}"/>
    <cellStyle name="Heading 4 2 4" xfId="42204" xr:uid="{78B6ACD0-40A9-49E1-9BC6-F6B582592EF1}"/>
    <cellStyle name="Heading 4 20" xfId="5464" xr:uid="{AFF4B9CF-9569-4D32-A413-A853E209148E}"/>
    <cellStyle name="Heading 4 21" xfId="5465" xr:uid="{6CC68290-6954-46E2-BC33-FCAB6203A821}"/>
    <cellStyle name="Heading 4 22" xfId="5466" xr:uid="{42A8DD90-A529-46DD-B324-E2077473D5C2}"/>
    <cellStyle name="Heading 4 23" xfId="5467" xr:uid="{0050014D-FB34-4099-9B13-3AE10FFA7C99}"/>
    <cellStyle name="Heading 4 24" xfId="5468" xr:uid="{B1A0EA8D-56E8-4F7F-AC74-4AE9D76E8BD0}"/>
    <cellStyle name="Heading 4 25" xfId="5469" xr:uid="{9554420D-6F17-4C96-9019-5A90C52802D0}"/>
    <cellStyle name="Heading 4 26" xfId="5470" xr:uid="{74D56577-02F7-4B5C-860C-1963D6111927}"/>
    <cellStyle name="Heading 4 27" xfId="5471" xr:uid="{59783DF9-154F-455F-A2F1-086EEE9D2706}"/>
    <cellStyle name="Heading 4 28" xfId="5472" xr:uid="{36CB68BB-8DF8-4009-BB5D-46CED640DA6C}"/>
    <cellStyle name="Heading 4 29" xfId="5473" xr:uid="{D2F3036C-53F6-4D20-9065-73E98342B387}"/>
    <cellStyle name="Heading 4 3" xfId="146" xr:uid="{552CA6F8-8F27-4BAC-9015-C67FF9122A3C}"/>
    <cellStyle name="Heading 4 3 2" xfId="42205" xr:uid="{14C45B56-ABFB-460E-A661-28E3323E3A9C}"/>
    <cellStyle name="Heading 4 3 2 2" xfId="42492" xr:uid="{F773BED1-BA6A-47DA-89FB-B16896D94B68}"/>
    <cellStyle name="Heading 4 3 3" xfId="42491" xr:uid="{3655E774-2C04-4D78-B66E-024AEF328145}"/>
    <cellStyle name="Heading 4 30" xfId="5474" xr:uid="{0D13F302-F0AA-4477-85DC-2100B62913D9}"/>
    <cellStyle name="Heading 4 31" xfId="5475" xr:uid="{7141BEA4-69E7-45AC-BB0E-D3A6A06F4426}"/>
    <cellStyle name="Heading 4 32" xfId="5476" xr:uid="{8E73AB85-EFCB-4BFF-AA22-CB402D426AEF}"/>
    <cellStyle name="Heading 4 33" xfId="5477" xr:uid="{86DEE8A7-BC51-4965-84F8-C3B599072EBA}"/>
    <cellStyle name="Heading 4 34" xfId="5478" xr:uid="{8DB30E9F-A70B-4C05-806F-D99FA0764884}"/>
    <cellStyle name="Heading 4 35" xfId="5479" xr:uid="{F0303BB4-8051-4C8A-8ED3-4CF1CDFA0A05}"/>
    <cellStyle name="Heading 4 36" xfId="5480" xr:uid="{99B85B5D-B03F-44DE-923D-524C621AD342}"/>
    <cellStyle name="Heading 4 37" xfId="5481" xr:uid="{E3FE11C0-947A-4D5B-B014-FB33B331F29D}"/>
    <cellStyle name="Heading 4 38" xfId="5482" xr:uid="{9F85AEFD-44BB-431A-BA95-DC23B6FFF29F}"/>
    <cellStyle name="Heading 4 39" xfId="5483" xr:uid="{A875142D-3B9C-461E-B5C3-FDCBACB59EFE}"/>
    <cellStyle name="Heading 4 4" xfId="147" xr:uid="{DF80A5AE-790C-496B-BD43-5B9792258D51}"/>
    <cellStyle name="Heading 4 4 2" xfId="728" xr:uid="{7515DF30-1CE2-49F5-8DDB-4C160D51B405}"/>
    <cellStyle name="Heading 4 4 3" xfId="42206" xr:uid="{40227928-49C0-4AED-B1E3-8841CCBFCB39}"/>
    <cellStyle name="Heading 4 4 4" xfId="42493" xr:uid="{4FEA4FBA-8E67-4770-BC1E-43235EEB18E6}"/>
    <cellStyle name="Heading 4 40" xfId="5484" xr:uid="{EAAAAC79-3830-41A7-9F7F-0CDE3A6F453B}"/>
    <cellStyle name="Heading 4 41" xfId="5485" xr:uid="{A9DCA333-C208-4521-8089-BF352493DAC3}"/>
    <cellStyle name="Heading 4 42" xfId="5486" xr:uid="{08257411-5537-4A40-98E7-A5A5E65306B0}"/>
    <cellStyle name="Heading 4 43" xfId="5487" xr:uid="{B71AEEAA-48B3-4AC4-8FF4-4F9FB4A78E78}"/>
    <cellStyle name="Heading 4 44" xfId="5488" xr:uid="{F2A16913-01F6-4C1F-A596-CA633FBB21C9}"/>
    <cellStyle name="Heading 4 45" xfId="5489" xr:uid="{26102CF2-32A6-4A95-88D4-8DC694AEEB9F}"/>
    <cellStyle name="Heading 4 46" xfId="5490" xr:uid="{E30A26CA-436F-4E7F-8DCB-7E1532BE8F19}"/>
    <cellStyle name="Heading 4 47" xfId="5491" xr:uid="{33639C7E-E823-4B6C-AB83-54E4B0515644}"/>
    <cellStyle name="Heading 4 48" xfId="5492" xr:uid="{19ABDD97-558A-4ACB-B745-E306922B683E}"/>
    <cellStyle name="Heading 4 49" xfId="5493" xr:uid="{6415B13E-D568-4D2E-A502-188C9CDF25DB}"/>
    <cellStyle name="Heading 4 5" xfId="501" xr:uid="{A2CCAB57-A922-4680-B102-9C4D34046581}"/>
    <cellStyle name="Heading 4 5 2" xfId="42924" xr:uid="{24983164-1CE6-4B88-9641-2F3191A552F0}"/>
    <cellStyle name="Heading 4 50" xfId="5494" xr:uid="{DED7B742-1568-49BF-87DA-80EAE9C7C0E2}"/>
    <cellStyle name="Heading 4 51" xfId="5495" xr:uid="{037A5C88-C011-4E5C-97F9-BCFA9A7893C7}"/>
    <cellStyle name="Heading 4 52" xfId="5496" xr:uid="{B71C9176-1AC5-41AA-BD53-2ED371FFA0E2}"/>
    <cellStyle name="Heading 4 53" xfId="5497" xr:uid="{358F9F96-E22D-48C3-9AED-1EC3659CDCA1}"/>
    <cellStyle name="Heading 4 54" xfId="5498" xr:uid="{BEBA9437-DC6C-4A8E-97CD-0DA863EDE633}"/>
    <cellStyle name="Heading 4 55" xfId="5499" xr:uid="{67E22465-343A-4A34-9DD9-8B8C5FAEFD3C}"/>
    <cellStyle name="Heading 4 56" xfId="5500" xr:uid="{59427334-5B0A-4DB1-9739-7C32E87BC0B7}"/>
    <cellStyle name="Heading 4 57" xfId="5501" xr:uid="{4F14E938-8B76-4F84-8020-55D982E8C942}"/>
    <cellStyle name="Heading 4 58" xfId="5502" xr:uid="{65A4872C-497F-4216-AB8E-86E40988D826}"/>
    <cellStyle name="Heading 4 59" xfId="5503" xr:uid="{FBEA3444-EBDE-4C0D-B894-F61080B56B9E}"/>
    <cellStyle name="Heading 4 6" xfId="5504" xr:uid="{EC67FD3D-A782-4A55-8F33-2867B1417097}"/>
    <cellStyle name="Heading 4 6 2" xfId="42925" xr:uid="{C5924E68-B2D3-4D82-9C7C-6FEA8F39B250}"/>
    <cellStyle name="Heading 4 60" xfId="5505" xr:uid="{D319220A-CD74-45DC-A5DE-8B3E3120B6CE}"/>
    <cellStyle name="Heading 4 61" xfId="5506" xr:uid="{C99E7D58-20D5-4FD7-A6FA-6F3033F4B4D3}"/>
    <cellStyle name="Heading 4 62" xfId="5507" xr:uid="{07B65913-7DFD-42BF-9B67-F082B0C15C69}"/>
    <cellStyle name="Heading 4 63" xfId="5508" xr:uid="{B05B3802-0814-4A71-A6CD-25905B716A66}"/>
    <cellStyle name="Heading 4 64" xfId="5509" xr:uid="{88D87C1A-C999-4973-B9F8-F8E0C044E0F8}"/>
    <cellStyle name="Heading 4 65" xfId="5510" xr:uid="{134DE002-54C1-4A61-940A-30E212D815BF}"/>
    <cellStyle name="Heading 4 66" xfId="5511" xr:uid="{0EE059FA-383B-46D8-AD5A-99D961FC05BB}"/>
    <cellStyle name="Heading 4 67" xfId="5512" xr:uid="{CA37318B-AA7A-4C36-9E2B-06051C3BE11E}"/>
    <cellStyle name="Heading 4 68" xfId="5513" xr:uid="{20811077-7859-4D18-B7F8-21C82B423C03}"/>
    <cellStyle name="Heading 4 69" xfId="5514" xr:uid="{F67D88F4-8581-4AF4-B9F4-CEFAEFABFB46}"/>
    <cellStyle name="Heading 4 7" xfId="5515" xr:uid="{05AF673C-BFFD-4382-9D81-FADD039DB8F1}"/>
    <cellStyle name="Heading 4 7 2" xfId="42926" xr:uid="{FA1BE587-6550-4348-89F0-6931BFDF4A39}"/>
    <cellStyle name="Heading 4 70" xfId="5516" xr:uid="{8E74CDED-8651-406E-B8CA-DB4165FC65A6}"/>
    <cellStyle name="Heading 4 71" xfId="5517" xr:uid="{6E0DFC92-C97B-4153-B061-F9735334152A}"/>
    <cellStyle name="Heading 4 72" xfId="5518" xr:uid="{98650F03-A48B-44C5-8E82-431616292DD5}"/>
    <cellStyle name="Heading 4 73" xfId="5519" xr:uid="{5CE24D8E-7F06-493D-82E4-BCE7B0D3100F}"/>
    <cellStyle name="Heading 4 74" xfId="5520" xr:uid="{0EF04EE4-CF40-4979-B88E-80082D346132}"/>
    <cellStyle name="Heading 4 75" xfId="5521" xr:uid="{A138A103-0F39-47E8-AD08-2F2D542147F5}"/>
    <cellStyle name="Heading 4 76" xfId="5522" xr:uid="{2B1507C7-CD4C-471E-B4F3-D89B5696F0E0}"/>
    <cellStyle name="Heading 4 77" xfId="5523" xr:uid="{863B6173-FEBC-49CE-9693-22B5214D2646}"/>
    <cellStyle name="Heading 4 78" xfId="5524" xr:uid="{5D9A2F81-C045-4561-9B8F-A78EA5604A19}"/>
    <cellStyle name="Heading 4 79" xfId="5525" xr:uid="{1F5638C1-0127-4EDE-89F1-85620227D732}"/>
    <cellStyle name="Heading 4 8" xfId="5526" xr:uid="{D55BBC8E-1568-4332-BE81-6F7F5E32E02C}"/>
    <cellStyle name="Heading 4 8 2" xfId="42927" xr:uid="{E0F1E3FD-7AF2-4FC7-A05B-C76856BEAC35}"/>
    <cellStyle name="Heading 4 80" xfId="5527" xr:uid="{DFF5BB09-0082-4797-8007-B59E40046A79}"/>
    <cellStyle name="Heading 4 81" xfId="5528" xr:uid="{055748F9-AD15-4529-8222-058657A44D04}"/>
    <cellStyle name="Heading 4 82" xfId="5529" xr:uid="{A53B6CA2-3E13-4680-87B2-D6BF8E7E90D9}"/>
    <cellStyle name="Heading 4 83" xfId="5530" xr:uid="{B0F419CD-7BA6-47FC-8F1A-5EA95F7DECB1}"/>
    <cellStyle name="Heading 4 84" xfId="5531" xr:uid="{5343AD95-5BB8-4537-A6E0-7D8B14B1D252}"/>
    <cellStyle name="Heading 4 85" xfId="5532" xr:uid="{F7976635-F73B-489F-A4CB-5F87E159B1B7}"/>
    <cellStyle name="Heading 4 86" xfId="5533" xr:uid="{26FEFBBA-3E85-471E-81F3-1FA62815279F}"/>
    <cellStyle name="Heading 4 87" xfId="5534" xr:uid="{5131900D-2EA7-4AA7-B53E-47702BF329FF}"/>
    <cellStyle name="Heading 4 88" xfId="5535" xr:uid="{75963215-155C-4B1C-9B83-A17B3745412B}"/>
    <cellStyle name="Heading 4 89" xfId="5536" xr:uid="{7F1741BE-983A-4B1E-B268-C5CFFAA5EB5F}"/>
    <cellStyle name="Heading 4 9" xfId="5537" xr:uid="{D55B7007-12F3-4E40-BF3A-FD15D297179E}"/>
    <cellStyle name="Heading 4 9 2" xfId="42928" xr:uid="{D06E2300-225B-4116-8AF0-9CAF21DF7FF1}"/>
    <cellStyle name="Heading 4 90" xfId="5538" xr:uid="{41134DB6-8FA2-4337-B90D-5AA8BCBAF429}"/>
    <cellStyle name="Heading 4 91" xfId="5539" xr:uid="{D18A13E7-2060-45E2-9BB4-58996C55FE88}"/>
    <cellStyle name="Heading 4 92" xfId="5540" xr:uid="{390300E6-CD9E-4371-99D6-A88CF87C3260}"/>
    <cellStyle name="Heading 4 93" xfId="5541" xr:uid="{443F7AA1-876A-4928-8228-FE05DDBF391E}"/>
    <cellStyle name="Heading 4 94" xfId="5542" xr:uid="{67FC86AD-E9AD-4859-A93F-DABC5473F5EA}"/>
    <cellStyle name="Heading 4 95" xfId="5543" xr:uid="{83EE321B-C0A8-4685-B4E9-894F12FD7874}"/>
    <cellStyle name="Heading 4 96" xfId="5544" xr:uid="{826613B2-D651-4EAE-A3D3-B4E875FEDF19}"/>
    <cellStyle name="Heading 4 97" xfId="6692" xr:uid="{4579A558-F359-4B27-841E-71C56080DBE8}"/>
    <cellStyle name="HEADING1" xfId="554" xr:uid="{B3A0D8F9-681F-431B-8C63-86D5DF0BA95C}"/>
    <cellStyle name="HEADING2" xfId="555" xr:uid="{5D9B22EF-0A1A-4EF1-AFED-49727588501D}"/>
    <cellStyle name="Headline2" xfId="43569" xr:uid="{2291210C-AA4E-406D-B75F-681A75AF2183}"/>
    <cellStyle name="Hyperlink 2" xfId="276" xr:uid="{13B35186-EF35-46C2-A435-9D4CACFAD1DD}"/>
    <cellStyle name="Hyperlink 2 2" xfId="43219" xr:uid="{01F55FC1-391A-4458-ACE1-755B33285E12}"/>
    <cellStyle name="Hyperlink 2 3" xfId="45514" xr:uid="{AB6CA590-5000-4A27-9353-E8C2398A82A2}"/>
    <cellStyle name="Hyperlink 3" xfId="14371" xr:uid="{A3E056CE-78E8-4FA0-9B1B-5FDF99F6488E}"/>
    <cellStyle name="Hyperlink 3 2" xfId="43532" xr:uid="{EC0F94A5-2F57-41C3-9382-8DF4D6FE7FA7}"/>
    <cellStyle name="Hyperlink 3 3" xfId="45786" xr:uid="{FA640809-23F4-4A3F-A7EA-2843C3C15665}"/>
    <cellStyle name="Hyperlink 4" xfId="14372" xr:uid="{E2596CEB-F5FF-453C-81B6-7EF771AC37ED}"/>
    <cellStyle name="Hyperlink 4 2" xfId="17555" xr:uid="{A78B343E-D678-4FD7-8BF9-2D9FFB0A4334}"/>
    <cellStyle name="Input %" xfId="43220" xr:uid="{0C20F0D9-9726-403D-AFA9-BCDBEE2D39CC}"/>
    <cellStyle name="Input [yellow]" xfId="12" xr:uid="{DBD22316-5DC1-4358-9517-E7E076CD6E78}"/>
    <cellStyle name="Input [yellow] 10" xfId="44594" xr:uid="{E2069596-4CFE-416E-9741-010AA78C2599}"/>
    <cellStyle name="Input [yellow] 10 2" xfId="45209" xr:uid="{E074CED2-471F-43FF-97F2-0C81B241BFC1}"/>
    <cellStyle name="Input [yellow] 10 3" xfId="46602" xr:uid="{887EB29E-6DC1-42C8-BA86-B8A904F49CD2}"/>
    <cellStyle name="Input [yellow] 10 4" xfId="48006" xr:uid="{76744306-9E10-412A-BB74-0B32651C5047}"/>
    <cellStyle name="Input [yellow] 11" xfId="44887" xr:uid="{EA5D4F33-AB10-4C5C-93F4-1DB8F75928E9}"/>
    <cellStyle name="Input [yellow] 11 2" xfId="45972" xr:uid="{C3B5053F-E77B-455C-8265-A7A535AA6E1F}"/>
    <cellStyle name="Input [yellow] 11 3" xfId="46895" xr:uid="{E50001A8-C4E3-44FF-ADE2-040139580860}"/>
    <cellStyle name="Input [yellow] 11 4" xfId="48299" xr:uid="{A569CCFA-DC2B-4C7A-B116-6DFA18AFA509}"/>
    <cellStyle name="Input [yellow] 2" xfId="148" xr:uid="{C8E17A30-355D-43D2-B92E-FA2F9C73700D}"/>
    <cellStyle name="Input [yellow] 2 10" xfId="45785" xr:uid="{8B177014-5794-456D-B8A0-D6493789717C}"/>
    <cellStyle name="Input [yellow] 2 11" xfId="46101" xr:uid="{C8BAF084-0DB4-4F63-A4BA-F2CE69A17A97}"/>
    <cellStyle name="Input [yellow] 2 12" xfId="46090" xr:uid="{5FBB25C3-5468-4DB4-BFAF-53B1C669CBDE}"/>
    <cellStyle name="Input [yellow] 2 13" xfId="46134" xr:uid="{58133D54-F229-4316-B7E4-DA154E9A84E7}"/>
    <cellStyle name="Input [yellow] 2 2" xfId="14373" xr:uid="{E97EF03A-FBEE-4AC1-94F0-B79F3CDC982C}"/>
    <cellStyle name="Input [yellow] 2 2 2" xfId="14374" xr:uid="{1732BB4B-C8C0-4C46-A7AE-32668EFB964D}"/>
    <cellStyle name="Input [yellow] 2 2 2 2" xfId="18302" xr:uid="{5A943DC5-392A-476A-92A9-97D29DA215D6}"/>
    <cellStyle name="Input [yellow] 2 2 2 2 2" xfId="25005" xr:uid="{287D313F-3118-4E15-8E80-95A58750C69E}"/>
    <cellStyle name="Input [yellow] 2 2 2 2 2 2" xfId="37458" xr:uid="{E8DCFF9F-12BB-4EED-ABC6-1F26793B7106}"/>
    <cellStyle name="Input [yellow] 2 2 2 2 3" xfId="29561" xr:uid="{764A38F7-EF5E-49D9-B201-C92120585B36}"/>
    <cellStyle name="Input [yellow] 2 2 2 3" xfId="23446" xr:uid="{F27B037E-4B96-4AF9-992B-68FC38B579ED}"/>
    <cellStyle name="Input [yellow] 2 2 2 3 2" xfId="35901" xr:uid="{C1081243-3AA5-4C72-8520-43D6793625BC}"/>
    <cellStyle name="Input [yellow] 2 2 2 4" xfId="22982" xr:uid="{3E5032C9-6514-4697-A933-A9B9AD5B1E93}"/>
    <cellStyle name="Input [yellow] 2 2 3" xfId="17592" xr:uid="{47DF63EA-B0E0-448C-8C4E-17EA71BDE11F}"/>
    <cellStyle name="Input [yellow] 2 2 3 2" xfId="24767" xr:uid="{311D477B-0192-424B-9D30-196646281B2C}"/>
    <cellStyle name="Input [yellow] 2 2 3 2 2" xfId="37220" xr:uid="{ED8AC926-3778-4541-BA3D-62557DA455AD}"/>
    <cellStyle name="Input [yellow] 2 2 3 3" xfId="29483" xr:uid="{3F32AA20-ED89-446A-8546-808965F03EDC}"/>
    <cellStyle name="Input [yellow] 2 2 4" xfId="23445" xr:uid="{0AA7F3CB-F3B5-4012-A582-2937BFE86BB1}"/>
    <cellStyle name="Input [yellow] 2 2 4 2" xfId="35900" xr:uid="{49561834-F178-41F6-91D8-8C0F1F1405C4}"/>
    <cellStyle name="Input [yellow] 2 2 5" xfId="23049" xr:uid="{3356DDD7-F012-4274-8FFC-2804AF7BACB6}"/>
    <cellStyle name="Input [yellow] 2 3" xfId="14375" xr:uid="{A632D6DA-EF25-4F70-B4B0-95BAC86D5730}"/>
    <cellStyle name="Input [yellow] 2 3 2" xfId="14376" xr:uid="{146C8621-9FCD-4751-A5B7-727E1E34197B}"/>
    <cellStyle name="Input [yellow] 2 3 2 2" xfId="18303" xr:uid="{271DD332-3DE1-4623-BC75-3F7F063F1D2C}"/>
    <cellStyle name="Input [yellow] 2 3 2 2 2" xfId="25006" xr:uid="{E23EE011-9094-4A99-811B-53C026FB4AE6}"/>
    <cellStyle name="Input [yellow] 2 3 2 2 2 2" xfId="37459" xr:uid="{CDCDABA1-7569-4D75-81E4-14BC619BCCCE}"/>
    <cellStyle name="Input [yellow] 2 3 2 2 3" xfId="29562" xr:uid="{B20932AB-3589-4182-A11F-32E4ED008415}"/>
    <cellStyle name="Input [yellow] 2 3 2 3" xfId="23448" xr:uid="{C47E8E5A-7DA0-4044-A2F5-5A69320D3750}"/>
    <cellStyle name="Input [yellow] 2 3 2 3 2" xfId="35903" xr:uid="{E2ADA4AE-8FDF-4B56-9988-C356B1B8D385}"/>
    <cellStyle name="Input [yellow] 2 3 2 4" xfId="22987" xr:uid="{329EE756-D425-4FA0-8D54-2B1F33D3107C}"/>
    <cellStyle name="Input [yellow] 2 3 3" xfId="17694" xr:uid="{6480E039-58E7-4480-AC27-A506B39D0A1C}"/>
    <cellStyle name="Input [yellow] 2 3 3 2" xfId="24838" xr:uid="{3BBD8D5D-5E48-46D9-853F-08B0FC32B623}"/>
    <cellStyle name="Input [yellow] 2 3 3 2 2" xfId="37291" xr:uid="{7F688CF4-4AFF-4DF1-82A2-19A2C3951118}"/>
    <cellStyle name="Input [yellow] 2 3 3 3" xfId="29552" xr:uid="{656B7126-B4FF-4318-A352-DBBB570E35D8}"/>
    <cellStyle name="Input [yellow] 2 3 4" xfId="23447" xr:uid="{7C8B53AC-E37E-447B-A659-746C2367BCA2}"/>
    <cellStyle name="Input [yellow] 2 3 4 2" xfId="35902" xr:uid="{78A7A511-8BF6-4BBA-9C2C-ECB2B90CB460}"/>
    <cellStyle name="Input [yellow] 2 3 5" xfId="22988" xr:uid="{07DBF578-3163-41F1-A0DB-9D76463692AE}"/>
    <cellStyle name="Input [yellow] 2 4" xfId="14377" xr:uid="{80ACB330-2EBB-4033-B9CD-3600391BB954}"/>
    <cellStyle name="Input [yellow] 2 4 2" xfId="18301" xr:uid="{1AD3F1ED-58BE-4FF1-BBB5-0F5EF96BA7DD}"/>
    <cellStyle name="Input [yellow] 2 4 2 2" xfId="25004" xr:uid="{29B64E2D-8715-4182-A46E-988A5BAFD51B}"/>
    <cellStyle name="Input [yellow] 2 4 2 2 2" xfId="37457" xr:uid="{07DEB45F-CC0F-4650-9DEC-9E5A5394D3DC}"/>
    <cellStyle name="Input [yellow] 2 4 2 3" xfId="29560" xr:uid="{4985ABEE-75ED-4FD7-8CFE-EB7C20B0D230}"/>
    <cellStyle name="Input [yellow] 2 4 3" xfId="23449" xr:uid="{6A8B7086-F271-4395-922D-DCA6469F93DF}"/>
    <cellStyle name="Input [yellow] 2 4 3 2" xfId="35904" xr:uid="{276A274E-FE10-46A2-986D-467DEA3D0D4A}"/>
    <cellStyle name="Input [yellow] 2 4 4" xfId="22986" xr:uid="{BF1779A2-0E3C-43C8-9DA9-49310DDFD14F}"/>
    <cellStyle name="Input [yellow] 2 5" xfId="17591" xr:uid="{4603646C-A620-4D40-BB72-94480A9149FC}"/>
    <cellStyle name="Input [yellow] 2 5 2" xfId="24766" xr:uid="{51FD5B94-282F-42EF-AA38-519E71F9BA67}"/>
    <cellStyle name="Input [yellow] 2 5 2 2" xfId="37219" xr:uid="{3420BD04-6D05-4697-9779-B5A8C569D03B}"/>
    <cellStyle name="Input [yellow] 2 5 3" xfId="29482" xr:uid="{37FB8D64-51C1-4063-92F7-BE301BD1D1E0}"/>
    <cellStyle name="Input [yellow] 2 6" xfId="21068" xr:uid="{C369094A-3826-46CB-B432-F9DB0F13CF22}"/>
    <cellStyle name="Input [yellow] 2 6 2" xfId="33543" xr:uid="{5E312BD9-7CF2-4712-9973-C27A793BD85C}"/>
    <cellStyle name="Input [yellow] 2 7" xfId="25376" xr:uid="{234E65B4-FC2F-46FC-97F9-FCBB86E5CC79}"/>
    <cellStyle name="Input [yellow] 2 8" xfId="43773" xr:uid="{2CE6109A-58F4-485F-913A-9D1946651E28}"/>
    <cellStyle name="Input [yellow] 2 9" xfId="45188" xr:uid="{F99C1989-C835-4154-BFB8-ED7EE7D981F1}"/>
    <cellStyle name="Input [yellow] 3" xfId="930" xr:uid="{C89DC931-93D1-481F-A776-D9C6D2598E8F}"/>
    <cellStyle name="Input [yellow] 3 10" xfId="46061" xr:uid="{30AE5393-8D53-4964-8671-73F0DE1586EB}"/>
    <cellStyle name="Input [yellow] 3 2" xfId="14379" xr:uid="{3F23DD78-6AFF-4E87-B21B-C691503382C8}"/>
    <cellStyle name="Input [yellow] 3 2 2" xfId="18304" xr:uid="{87FA8633-CCA1-448A-A8E9-A66121C1B708}"/>
    <cellStyle name="Input [yellow] 3 2 2 2" xfId="25007" xr:uid="{FC513B63-2C17-4A28-B8E0-0F564EF804CF}"/>
    <cellStyle name="Input [yellow] 3 2 2 2 2" xfId="37460" xr:uid="{E4E247BA-EF07-4815-BD4A-1051C36D2572}"/>
    <cellStyle name="Input [yellow] 3 2 2 3" xfId="29563" xr:uid="{8E6222F6-4117-438F-BC33-4DB014D0BCF4}"/>
    <cellStyle name="Input [yellow] 3 2 3" xfId="23451" xr:uid="{AAFCD654-833C-4B72-930E-57B0F4272045}"/>
    <cellStyle name="Input [yellow] 3 2 3 2" xfId="35906" xr:uid="{6C0CD193-0F4F-4765-BD0F-AB490B241EA0}"/>
    <cellStyle name="Input [yellow] 3 2 4" xfId="23047" xr:uid="{0650F579-F167-4CED-87CB-2F34B912D930}"/>
    <cellStyle name="Input [yellow] 3 3" xfId="17680" xr:uid="{2220183C-2E57-4424-8D79-6E0371F1235F}"/>
    <cellStyle name="Input [yellow] 3 3 2" xfId="24834" xr:uid="{32834873-1943-4933-A88E-FFB7BAB81ABA}"/>
    <cellStyle name="Input [yellow] 3 3 2 2" xfId="37287" xr:uid="{9544362A-2035-4365-8310-4F048A61B215}"/>
    <cellStyle name="Input [yellow] 3 3 3" xfId="29550" xr:uid="{0490C324-04BE-46AF-9CE0-10D057FF3330}"/>
    <cellStyle name="Input [yellow] 3 4" xfId="14378" xr:uid="{0F7FB1F0-0331-4613-9377-81F26B82A535}"/>
    <cellStyle name="Input [yellow] 3 4 2" xfId="23450" xr:uid="{7687F7EC-7F84-48EB-A369-9CDBE578880E}"/>
    <cellStyle name="Input [yellow] 3 4 2 2" xfId="35905" xr:uid="{47B51D94-9FF8-4638-B75C-25055F467399}"/>
    <cellStyle name="Input [yellow] 3 4 3" xfId="23048" xr:uid="{607DA545-5169-41E0-93CA-602BF9F6A23C}"/>
    <cellStyle name="Input [yellow] 3 5" xfId="21217" xr:uid="{E6F824FF-15CC-4A44-A899-916995FCD949}"/>
    <cellStyle name="Input [yellow] 3 5 2" xfId="33690" xr:uid="{DAE9B547-D17D-4DE3-A935-031E1488F906}"/>
    <cellStyle name="Input [yellow] 3 6" xfId="23075" xr:uid="{7247F470-23F9-4DF6-A569-85BE51AFA974}"/>
    <cellStyle name="Input [yellow] 3 7" xfId="44128" xr:uid="{24C7CAD8-FFF9-4646-8A9E-E3E260805C1F}"/>
    <cellStyle name="Input [yellow] 3 8" xfId="45135" xr:uid="{9A4CC419-3860-4AEF-ACC5-C53E627E05D8}"/>
    <cellStyle name="Input [yellow] 3 9" xfId="46231" xr:uid="{E8701281-1780-40B2-966E-6BA468FDAD9D}"/>
    <cellStyle name="Input [yellow] 4" xfId="12996" xr:uid="{4D739B59-3DEA-48CE-83CF-D5CA560445E5}"/>
    <cellStyle name="Input [yellow] 4 2" xfId="18300" xr:uid="{B0FEBFC2-56C7-4A08-BBD0-36A13FE56459}"/>
    <cellStyle name="Input [yellow] 4 2 2" xfId="25003" xr:uid="{D3C8B5FD-AD8A-472D-9F13-1FCC577455C3}"/>
    <cellStyle name="Input [yellow] 4 2 2 2" xfId="37456" xr:uid="{6425CB1D-7F93-4EBB-AE23-574CF18641B8}"/>
    <cellStyle name="Input [yellow] 4 2 3" xfId="29559" xr:uid="{C299CE0A-B2BF-422D-A0D5-B32C5605ED3E}"/>
    <cellStyle name="Input [yellow] 4 3" xfId="14380" xr:uid="{FBA25ED7-0BF6-4864-804D-CC9C692A7CCE}"/>
    <cellStyle name="Input [yellow] 4 3 2" xfId="23452" xr:uid="{21048489-5C8D-4678-8691-9F3072FF900B}"/>
    <cellStyle name="Input [yellow] 4 3 2 2" xfId="35907" xr:uid="{758F839B-692C-4DA6-B80C-564996532D1B}"/>
    <cellStyle name="Input [yellow] 4 3 3" xfId="23046" xr:uid="{2B95515D-BFEF-47D9-9C33-1151B0CEA311}"/>
    <cellStyle name="Input [yellow] 4 4" xfId="23077" xr:uid="{89AE2E02-67AA-4CF0-8FF6-7629C765A2BA}"/>
    <cellStyle name="Input [yellow] 4 4 2" xfId="35532" xr:uid="{8DB15C30-B486-4E5F-983A-365B146356D9}"/>
    <cellStyle name="Input [yellow] 4 5" xfId="23066" xr:uid="{D677188A-2E7F-4345-A272-823AB9210910}"/>
    <cellStyle name="Input [yellow] 4 6" xfId="43769" xr:uid="{1DD16F87-4CB4-4411-B783-4135D9124230}"/>
    <cellStyle name="Input [yellow] 4 7" xfId="45548" xr:uid="{84B97B7B-50CA-4874-ACC9-C024AF355F39}"/>
    <cellStyle name="Input [yellow] 4 8" xfId="46097" xr:uid="{F418827E-8519-41E9-8DA1-AF3014ABCC98}"/>
    <cellStyle name="Input [yellow] 4 9" xfId="46079" xr:uid="{03E0A71E-744B-433F-9C20-A438646F7BDF}"/>
    <cellStyle name="Input [yellow] 5" xfId="12997" xr:uid="{2F7D4FE6-E4FF-42AD-894A-E9CE567F646B}"/>
    <cellStyle name="Input [yellow] 5 2" xfId="17590" xr:uid="{05C75965-B4CE-4CA2-9A32-D9E9AF058414}"/>
    <cellStyle name="Input [yellow] 5 2 2" xfId="24765" xr:uid="{C32F50DF-20E7-49F7-A4BF-192E195F1432}"/>
    <cellStyle name="Input [yellow] 5 2 2 2" xfId="37218" xr:uid="{2BF1C120-ACE6-48F0-B2F5-0185D5B91E5A}"/>
    <cellStyle name="Input [yellow] 5 2 3" xfId="29481" xr:uid="{BB2308AE-416F-4548-BCD1-2CD9C349F52E}"/>
    <cellStyle name="Input [yellow] 5 3" xfId="23078" xr:uid="{7626EC8D-9899-43FF-B62C-631436FBC9CB}"/>
    <cellStyle name="Input [yellow] 5 3 2" xfId="35533" xr:uid="{5349C10B-A7CE-4A96-AAE5-F00D2E968D2D}"/>
    <cellStyle name="Input [yellow] 5 4" xfId="23065" xr:uid="{3D33AC6B-EE1D-4356-8CCB-BD2D232382E9}"/>
    <cellStyle name="Input [yellow] 5 5" xfId="44341" xr:uid="{F394B14E-227B-41E8-8A0E-9F8400A101C3}"/>
    <cellStyle name="Input [yellow] 5 6" xfId="45262" xr:uid="{DC14A51B-3538-4496-8FFA-355F0D412B3E}"/>
    <cellStyle name="Input [yellow] 5 7" xfId="46346" xr:uid="{12E20AA8-7447-4E7F-8C5D-B693325B192C}"/>
    <cellStyle name="Input [yellow] 5 8" xfId="47750" xr:uid="{C4454953-1E0C-4ECF-B439-4E0E15C5CF4E}"/>
    <cellStyle name="Input [yellow] 6" xfId="21067" xr:uid="{E0DA1D00-1205-47B3-B64F-3E3A0545EBC3}"/>
    <cellStyle name="Input [yellow] 6 2" xfId="33542" xr:uid="{8487AFD9-40C0-456D-84EE-6120FEE09804}"/>
    <cellStyle name="Input [yellow] 6 3" xfId="44331" xr:uid="{451AFADB-1080-4DFB-8526-C3DB0673A85A}"/>
    <cellStyle name="Input [yellow] 6 4" xfId="45265" xr:uid="{38BEB956-3B2E-48FB-AF8A-4E5FB21133B6}"/>
    <cellStyle name="Input [yellow] 6 5" xfId="46336" xr:uid="{861BA88A-17AA-4BD0-877A-FB563D31268E}"/>
    <cellStyle name="Input [yellow] 6 6" xfId="47740" xr:uid="{93F76B52-2684-47D9-A2DF-001E549F3861}"/>
    <cellStyle name="Input [yellow] 7" xfId="25101" xr:uid="{902E4C2C-9535-4AA6-9A7A-F5DD4A672867}"/>
    <cellStyle name="Input [yellow] 7 2" xfId="44574" xr:uid="{E42C59CB-68DC-497D-B37E-618D26B8841E}"/>
    <cellStyle name="Input [yellow] 7 3" xfId="45098" xr:uid="{D93A094C-77E9-427F-BBF5-A0E598A08A55}"/>
    <cellStyle name="Input [yellow] 7 4" xfId="46582" xr:uid="{8928E646-3A7F-4C78-B8F5-F618E6A9B033}"/>
    <cellStyle name="Input [yellow] 7 5" xfId="47986" xr:uid="{DE68730C-47F9-4E03-A375-36F52FA2783E}"/>
    <cellStyle name="Input [yellow] 8" xfId="44657" xr:uid="{2FF64939-CA5A-4653-ADD2-4326024C849F}"/>
    <cellStyle name="Input [yellow] 8 2" xfId="45009" xr:uid="{56584C51-D502-42C7-9A7D-5984A8B0B056}"/>
    <cellStyle name="Input [yellow] 8 3" xfId="46665" xr:uid="{1DA21C0C-1550-450E-970E-107E82A8267B}"/>
    <cellStyle name="Input [yellow] 8 4" xfId="48069" xr:uid="{8053E9E3-8265-4FB6-BFB0-D2552472DA3F}"/>
    <cellStyle name="Input [yellow] 9" xfId="44562" xr:uid="{6A179675-3BED-442E-84CB-204875888120}"/>
    <cellStyle name="Input [yellow] 9 2" xfId="45109" xr:uid="{3FBEE3FE-DAF9-4911-BB40-C197953850B0}"/>
    <cellStyle name="Input [yellow] 9 3" xfId="46570" xr:uid="{5E72FF3E-C304-41B1-8C72-6854A9D3AF5E}"/>
    <cellStyle name="Input [yellow] 9 4" xfId="47974" xr:uid="{EAA03B84-14EC-4696-9259-181543EE9490}"/>
    <cellStyle name="Input 10" xfId="149" xr:uid="{840BAF89-8B80-43EF-9588-3D9AF08A3837}"/>
    <cellStyle name="Input 10 2" xfId="14381" xr:uid="{CD7FFBB0-233C-4D7E-946D-4461989129C7}"/>
    <cellStyle name="Input 10 2 2" xfId="18305" xr:uid="{41343962-8CB4-4886-A543-FB458F684B49}"/>
    <cellStyle name="Input 10 2 2 2" xfId="25008" xr:uid="{C308A072-6AA3-4036-B74E-41F88CEED2F8}"/>
    <cellStyle name="Input 10 2 2 2 2" xfId="37461" xr:uid="{4F46377F-231A-498E-9278-A6D0AEA331C7}"/>
    <cellStyle name="Input 10 2 2 3" xfId="29564" xr:uid="{F15A0B2D-18CB-47FC-AB00-BA01EFE0FD35}"/>
    <cellStyle name="Input 10 2 2 3 2" xfId="42001" xr:uid="{E9DAA4A4-3CDC-48B3-9E23-D2E50C052378}"/>
    <cellStyle name="Input 10 2 3" xfId="23453" xr:uid="{476B31A8-E78A-44D7-8878-A9B5B253F7CF}"/>
    <cellStyle name="Input 10 2 3 2" xfId="35908" xr:uid="{AEF7D2AA-7C3D-40C8-AEA8-1AA78C236E5E}"/>
    <cellStyle name="Input 10 2 4" xfId="23045" xr:uid="{EDDFBCE6-0202-41A2-86C9-47938666A9AB}"/>
    <cellStyle name="Input 10 2 4 2" xfId="35508" xr:uid="{2A237414-6DCD-4375-9887-6EBCB1E2D3E8}"/>
    <cellStyle name="Input 10 3" xfId="17593" xr:uid="{57E6A277-74A1-4EFB-BAF5-F27EDCB2E6BF}"/>
    <cellStyle name="Input 10 3 2" xfId="24768" xr:uid="{15D88DEB-357A-4D31-83A3-E6D6BFFF0C77}"/>
    <cellStyle name="Input 10 3 2 2" xfId="37221" xr:uid="{F8434452-E56B-494A-83CD-D916D36F99B7}"/>
    <cellStyle name="Input 10 3 3" xfId="29484" xr:uid="{492E3FF6-1DCF-46DF-A784-4A737530B41D}"/>
    <cellStyle name="Input 10 3 3 2" xfId="41931" xr:uid="{266116E8-A59A-46C6-B0A1-0E8A257B436E}"/>
    <cellStyle name="Input 10 4" xfId="21069" xr:uid="{A2E93E22-8C34-403E-9D1B-499BD36F16AF}"/>
    <cellStyle name="Input 10 4 2" xfId="33544" xr:uid="{821B57A9-A1E4-4EB0-85E5-D5F583827E49}"/>
    <cellStyle name="Input 10 5" xfId="25269" xr:uid="{DA8BF2B9-9F78-4ED4-B91D-807AFD837050}"/>
    <cellStyle name="Input 10 5 2" xfId="37721" xr:uid="{F098C5E5-39DA-480F-8642-24F2142E2442}"/>
    <cellStyle name="Input 10 6" xfId="42929" xr:uid="{6ED4C5FE-45A1-4072-B3BB-74623517E7B7}"/>
    <cellStyle name="Input 100" xfId="25558" xr:uid="{68F8A5A7-E656-4AD7-87D3-1FB4931AC921}"/>
    <cellStyle name="Input 100 2" xfId="38009" xr:uid="{1014B351-C90F-4D7E-A178-402947F042C8}"/>
    <cellStyle name="Input 101" xfId="22992" xr:uid="{9783E8AD-5989-48E3-A6BB-E7ABA0D7EF25}"/>
    <cellStyle name="Input 101 2" xfId="35455" xr:uid="{645573EB-E683-48D9-803D-616ACCC4A76C}"/>
    <cellStyle name="Input 102" xfId="23067" xr:uid="{C9323C43-8C14-427C-BADC-77A19961265D}"/>
    <cellStyle name="Input 102 2" xfId="35523" xr:uid="{EA030520-5E37-4D6D-BCA3-632F07DC5CA6}"/>
    <cellStyle name="Input 103" xfId="29632" xr:uid="{1FD9A3B2-F5CC-4BBB-98A4-DD9FE1D2B903}"/>
    <cellStyle name="Input 103 2" xfId="42067" xr:uid="{47B31564-DAA7-4A83-B5BB-D6E5D5C23B8C}"/>
    <cellStyle name="Input 104" xfId="29645" xr:uid="{958E60DB-D527-4D5A-BDB0-4EE043EAA49C}"/>
    <cellStyle name="Input 105" xfId="773" xr:uid="{05191A98-84AC-4A88-B484-F002A9AEFEE5}"/>
    <cellStyle name="Input 11" xfId="150" xr:uid="{45C8D69D-A0BE-4A0B-9518-24381AF1D711}"/>
    <cellStyle name="Input 11 2" xfId="732" xr:uid="{6EA9AB21-3C48-4A69-A31E-0BE768D591E8}"/>
    <cellStyle name="Input 11 2 2" xfId="18306" xr:uid="{9E1887F8-8014-48A5-804B-75E9FB840372}"/>
    <cellStyle name="Input 11 2 2 2" xfId="25009" xr:uid="{09554B76-240E-4553-8D52-AF82B4E650BB}"/>
    <cellStyle name="Input 11 2 2 2 2" xfId="37462" xr:uid="{78A37DD0-1C98-46C4-8BEC-5394020C81BF}"/>
    <cellStyle name="Input 11 2 2 3" xfId="29565" xr:uid="{FF770E90-5508-426A-B252-44CA010D914F}"/>
    <cellStyle name="Input 11 2 2 3 2" xfId="42002" xr:uid="{18C48136-BE8C-44C5-BA58-ED59AE2B8A15}"/>
    <cellStyle name="Input 11 2 3" xfId="14382" xr:uid="{EF262575-7CBB-4B2E-BA14-5C493BE98F98}"/>
    <cellStyle name="Input 11 2 3 2" xfId="23454" xr:uid="{ED29680C-39D4-42B7-9DE8-9D62E66554D7}"/>
    <cellStyle name="Input 11 2 3 2 2" xfId="35909" xr:uid="{1E5085EC-4F35-4988-BDD1-7DA024B7E8B1}"/>
    <cellStyle name="Input 11 2 3 3" xfId="23044" xr:uid="{03AC1763-18F2-46FE-B03A-EBE3FB6DB014}"/>
    <cellStyle name="Input 11 2 3 3 2" xfId="35507" xr:uid="{7659DC16-D3B2-4895-8A5B-170D6BC93A48}"/>
    <cellStyle name="Input 11 3" xfId="17594" xr:uid="{CB053278-5730-453F-85D6-FE79935DAA8B}"/>
    <cellStyle name="Input 11 3 2" xfId="24769" xr:uid="{CD37C870-7E4C-49D3-8188-408AA1021CAA}"/>
    <cellStyle name="Input 11 3 2 2" xfId="37222" xr:uid="{0B99A70F-CB77-459A-9620-7B96486129AD}"/>
    <cellStyle name="Input 11 3 3" xfId="29485" xr:uid="{0DC6F1E1-4BE2-4DEC-9B47-E52649A4D721}"/>
    <cellStyle name="Input 11 3 3 2" xfId="41932" xr:uid="{BA80FB6E-326A-412E-A855-792F892AF7D2}"/>
    <cellStyle name="Input 11 4" xfId="21070" xr:uid="{672D5CF8-F6DA-45DE-A111-BDAEFAAC1B9A}"/>
    <cellStyle name="Input 11 4 2" xfId="33545" xr:uid="{47F543AE-33E9-4CD3-ABEA-0DDDE88A9161}"/>
    <cellStyle name="Input 11 5" xfId="25546" xr:uid="{E36A6F4B-60A0-431F-814E-039AC4505EC0}"/>
    <cellStyle name="Input 11 5 2" xfId="37997" xr:uid="{054AC0D7-94D2-40E4-A166-EFD7E0A42222}"/>
    <cellStyle name="Input 12" xfId="151" xr:uid="{804AE67B-F814-4997-901F-F0A0C10A7917}"/>
    <cellStyle name="Input 12 2" xfId="931" xr:uid="{35BA90FC-CFBD-40DF-845E-5B36A2F5BDA0}"/>
    <cellStyle name="Input 12 2 2" xfId="18307" xr:uid="{DBB95240-0728-455D-BA27-50D6A7BDD051}"/>
    <cellStyle name="Input 12 2 2 2" xfId="25010" xr:uid="{F314E76B-8821-436C-865C-FF74C985F424}"/>
    <cellStyle name="Input 12 2 2 2 2" xfId="37463" xr:uid="{E7295EDD-8EC8-4E5D-B6CC-A68CC64170EF}"/>
    <cellStyle name="Input 12 2 2 3" xfId="29566" xr:uid="{66EAFD35-11E6-4A38-965A-C91C7EF0F596}"/>
    <cellStyle name="Input 12 2 2 3 2" xfId="42003" xr:uid="{A1AC4781-B7BD-4C61-8C09-C7EA3013FEE6}"/>
    <cellStyle name="Input 12 2 3" xfId="14383" xr:uid="{4979144F-ED71-4911-AEE2-A57DFB8A3CD0}"/>
    <cellStyle name="Input 12 2 3 2" xfId="23455" xr:uid="{3F7C825D-50E9-4E9C-8205-DC891ABD2096}"/>
    <cellStyle name="Input 12 2 3 2 2" xfId="35910" xr:uid="{80B32C17-871A-42E7-8AA8-54946180D732}"/>
    <cellStyle name="Input 12 2 3 3" xfId="23043" xr:uid="{B1965396-5188-4EA4-A569-5360CCA39631}"/>
    <cellStyle name="Input 12 2 3 3 2" xfId="35506" xr:uid="{F3393030-9105-4398-A02E-544EA62323BD}"/>
    <cellStyle name="Input 12 2 4" xfId="21218" xr:uid="{0E3F1C47-F37A-43CA-ADF4-BBD35666EACF}"/>
    <cellStyle name="Input 12 2 4 2" xfId="33691" xr:uid="{FE2FC000-E444-4530-81C6-01B5BE58EB1A}"/>
    <cellStyle name="Input 12 2 5" xfId="22868" xr:uid="{2157B83A-2BA5-4284-BEF4-5949F57F1017}"/>
    <cellStyle name="Input 12 2 5 2" xfId="35340" xr:uid="{47D8BF97-175C-45D3-AE7A-E94F54EAC434}"/>
    <cellStyle name="Input 12 3" xfId="17595" xr:uid="{1E7ECE4A-8BD4-4BCF-B7EA-FAB16CB34D13}"/>
    <cellStyle name="Input 12 3 2" xfId="24770" xr:uid="{A7CBE66C-0BF5-43BA-97AB-A141F05338F5}"/>
    <cellStyle name="Input 12 3 2 2" xfId="37223" xr:uid="{EDBABE11-CECD-495C-948F-614DCBE9EA1A}"/>
    <cellStyle name="Input 12 3 3" xfId="29486" xr:uid="{5DB552F3-2C19-4567-B6CF-3DCE91E183F1}"/>
    <cellStyle name="Input 12 3 3 2" xfId="41933" xr:uid="{C60998DF-B756-48D7-BCB6-C37C3BCACA0A}"/>
    <cellStyle name="Input 12 4" xfId="21071" xr:uid="{DAC514D6-E971-4221-9AE7-27937C026AF6}"/>
    <cellStyle name="Input 12 4 2" xfId="33546" xr:uid="{83A361B2-561C-43A1-B7C6-B338EB6D2908}"/>
    <cellStyle name="Input 12 5" xfId="23934" xr:uid="{6998AD03-38F0-47A7-B268-FD90B0C2E589}"/>
    <cellStyle name="Input 12 5 2" xfId="36388" xr:uid="{3DCB64A7-90C4-4AEA-8AE0-28760B4AD914}"/>
    <cellStyle name="Input 13" xfId="152" xr:uid="{322FBF21-36D3-48EF-B52D-71179E318B29}"/>
    <cellStyle name="Input 13 2" xfId="14384" xr:uid="{7E85773D-F654-4086-881E-B42671721424}"/>
    <cellStyle name="Input 13 2 2" xfId="18308" xr:uid="{44602EA3-D7A7-475D-B521-D0FE8ED5FF84}"/>
    <cellStyle name="Input 13 2 2 2" xfId="25011" xr:uid="{544BA840-77BD-4FA5-8D05-CBEA8D269659}"/>
    <cellStyle name="Input 13 2 2 2 2" xfId="37464" xr:uid="{E5AF89A7-019A-4297-B4F1-7946D4773C8E}"/>
    <cellStyle name="Input 13 2 2 3" xfId="29567" xr:uid="{30DE051A-A259-4569-90D7-C8932B2E0ACA}"/>
    <cellStyle name="Input 13 2 2 3 2" xfId="42004" xr:uid="{48CBDC3A-ED1B-49D9-AC8A-DF446C120A44}"/>
    <cellStyle name="Input 13 2 3" xfId="23456" xr:uid="{67661BB0-56CB-436B-B02D-1EC3C6C535E5}"/>
    <cellStyle name="Input 13 2 3 2" xfId="35911" xr:uid="{D5D7C75A-A4A2-4F1B-A005-ED0FED1EE840}"/>
    <cellStyle name="Input 13 2 4" xfId="23042" xr:uid="{7AB5626B-B3A6-45D5-BD33-18AF93CC1BC6}"/>
    <cellStyle name="Input 13 2 4 2" xfId="35505" xr:uid="{A0A7C4A8-4092-4BB5-A89D-A08D40D4E686}"/>
    <cellStyle name="Input 13 3" xfId="17596" xr:uid="{3910E96D-8819-4BE1-9EF4-C29A3A404183}"/>
    <cellStyle name="Input 13 3 2" xfId="24771" xr:uid="{C6F5F097-4036-47C9-8AE6-8F0BC5EA35EC}"/>
    <cellStyle name="Input 13 3 2 2" xfId="37224" xr:uid="{C2722697-F3A7-46D9-8E13-7D2B986AE112}"/>
    <cellStyle name="Input 13 3 3" xfId="29487" xr:uid="{F8EB4D88-7575-4259-89C3-5925D440A7A2}"/>
    <cellStyle name="Input 13 3 3 2" xfId="41934" xr:uid="{7DDB6861-08BB-4665-AE49-1AE867EFF10C}"/>
    <cellStyle name="Input 13 4" xfId="21072" xr:uid="{EFCDD4E4-044D-4512-B525-4B6312763578}"/>
    <cellStyle name="Input 13 4 2" xfId="33547" xr:uid="{2E04BDD5-CF65-4E89-B61D-30EC79108B41}"/>
    <cellStyle name="Input 13 5" xfId="23933" xr:uid="{09EA680C-4DD0-4FFF-B8D2-C6E6B77DC483}"/>
    <cellStyle name="Input 13 5 2" xfId="36387" xr:uid="{CE2186A1-D306-4523-88D2-3A41572AE57C}"/>
    <cellStyle name="Input 14" xfId="153" xr:uid="{A76A2808-1106-458F-BBD2-1F5B5EEA0519}"/>
    <cellStyle name="Input 14 2" xfId="14385" xr:uid="{2F1054D8-A327-4763-9148-C9F20B02B958}"/>
    <cellStyle name="Input 14 2 2" xfId="18309" xr:uid="{4B74A4EB-B098-4B7D-9A33-13D744D667A0}"/>
    <cellStyle name="Input 14 2 2 2" xfId="25012" xr:uid="{654F73C8-28A8-4DA4-ABBA-A2BB325F97E6}"/>
    <cellStyle name="Input 14 2 2 2 2" xfId="37465" xr:uid="{83E60376-424B-4120-B7B5-0C6363884C7C}"/>
    <cellStyle name="Input 14 2 2 3" xfId="29568" xr:uid="{1B964236-10DB-468E-AFB2-353DF0386ED9}"/>
    <cellStyle name="Input 14 2 2 3 2" xfId="42005" xr:uid="{D334EB96-6E3E-4B0B-8B9C-1FD82E889974}"/>
    <cellStyle name="Input 14 2 3" xfId="23457" xr:uid="{3FD7F3B0-DCCB-418C-B07E-7B89274B43ED}"/>
    <cellStyle name="Input 14 2 3 2" xfId="35912" xr:uid="{1B18689D-43AD-4BBC-80F0-0DE766BE662F}"/>
    <cellStyle name="Input 14 2 4" xfId="23041" xr:uid="{500FBD91-C89A-49A4-80E6-B20ADC7F5783}"/>
    <cellStyle name="Input 14 2 4 2" xfId="35504" xr:uid="{4BDCB248-6E6F-4FEF-A4D9-78018BF10296}"/>
    <cellStyle name="Input 14 3" xfId="17597" xr:uid="{CA96F463-D4C0-4A1F-9089-111F2057B858}"/>
    <cellStyle name="Input 14 3 2" xfId="24772" xr:uid="{F83FA5DA-1542-4350-B7AF-8C45716AA299}"/>
    <cellStyle name="Input 14 3 2 2" xfId="37225" xr:uid="{A78D40A4-78C7-49AE-BB75-44E71B63A1AC}"/>
    <cellStyle name="Input 14 3 3" xfId="29488" xr:uid="{98EABC72-23EC-4B1C-B30E-4749DAA1E529}"/>
    <cellStyle name="Input 14 3 3 2" xfId="41935" xr:uid="{8095BFB0-7799-474A-942D-B33EFFC60DB3}"/>
    <cellStyle name="Input 14 4" xfId="21073" xr:uid="{5FE98455-12D1-47C2-9C22-048B78A33977}"/>
    <cellStyle name="Input 14 4 2" xfId="33548" xr:uid="{73EDD108-E335-49C9-B5DE-C7E56DC5C6BA}"/>
    <cellStyle name="Input 14 5" xfId="21104" xr:uid="{61C49643-6DA0-46BA-9BE1-5F0D7DDFDC06}"/>
    <cellStyle name="Input 14 5 2" xfId="33579" xr:uid="{D5D7ED6C-96FE-4962-BD73-315287B103AB}"/>
    <cellStyle name="Input 15" xfId="154" xr:uid="{39AD1CDF-B45A-41A6-B117-E032DA21F2CB}"/>
    <cellStyle name="Input 15 2" xfId="14386" xr:uid="{0D75CE01-9CF7-4F3C-B6D9-B9E99E98FF6D}"/>
    <cellStyle name="Input 15 2 2" xfId="18310" xr:uid="{4DE9C0E4-84E0-45EA-89B0-C20AA1A34285}"/>
    <cellStyle name="Input 15 2 2 2" xfId="25013" xr:uid="{B405AE7B-BCF0-4246-B1E9-40A7517FB757}"/>
    <cellStyle name="Input 15 2 2 2 2" xfId="37466" xr:uid="{EBE33BF4-519C-4F21-A007-7B7CC954D302}"/>
    <cellStyle name="Input 15 2 2 3" xfId="29569" xr:uid="{D20F2223-2792-4852-85CE-AF1F24C20A32}"/>
    <cellStyle name="Input 15 2 2 3 2" xfId="42006" xr:uid="{92B17B6C-2D80-4435-9262-777F5A019A53}"/>
    <cellStyle name="Input 15 2 3" xfId="23458" xr:uid="{106DAFA2-1297-436B-B586-A652D7988C22}"/>
    <cellStyle name="Input 15 2 3 2" xfId="35913" xr:uid="{08304579-2D6A-4130-82ED-0C602685F763}"/>
    <cellStyle name="Input 15 2 4" xfId="22985" xr:uid="{89D38C07-16F4-4C85-AA14-C13941B00CD6}"/>
    <cellStyle name="Input 15 2 4 2" xfId="35454" xr:uid="{4295D79F-8827-40D8-8004-6A4B34814F9F}"/>
    <cellStyle name="Input 15 3" xfId="17598" xr:uid="{568031F9-D339-4C77-890E-52735C33DBC2}"/>
    <cellStyle name="Input 15 3 2" xfId="24773" xr:uid="{1DD7BC4B-52D2-4203-97D4-DC703AEBEBDA}"/>
    <cellStyle name="Input 15 3 2 2" xfId="37226" xr:uid="{3309778F-ACE5-454C-9A14-0CA8C97592CE}"/>
    <cellStyle name="Input 15 3 3" xfId="29489" xr:uid="{4697AEEE-6583-4FB9-99D9-0C744E3E73D8}"/>
    <cellStyle name="Input 15 3 3 2" xfId="41936" xr:uid="{2241F7BE-E0A8-4680-9F57-CCB5CAFC5FF6}"/>
    <cellStyle name="Input 15 4" xfId="21074" xr:uid="{013EB50D-ABE6-4284-9595-1D503E047A86}"/>
    <cellStyle name="Input 15 4 2" xfId="33549" xr:uid="{9930F543-B4B8-48F0-A2BF-E04544EA66D0}"/>
    <cellStyle name="Input 15 5" xfId="23932" xr:uid="{070E8888-2C9D-4706-8C89-56CE28C511E3}"/>
    <cellStyle name="Input 15 5 2" xfId="36386" xr:uid="{55AD007D-774C-4B35-B686-44938EDCD59C}"/>
    <cellStyle name="Input 16" xfId="155" xr:uid="{BE70219F-0451-4CB0-9B09-D43513A0F74C}"/>
    <cellStyle name="Input 16 2" xfId="14387" xr:uid="{D985433C-CB2A-492E-AAC8-0CEA3B35FCEF}"/>
    <cellStyle name="Input 16 2 2" xfId="18311" xr:uid="{7EC5F4D1-BD0F-42D4-A964-10751DD8B66D}"/>
    <cellStyle name="Input 16 2 2 2" xfId="25014" xr:uid="{F798B365-4C11-431B-BA1B-1030CFDECD72}"/>
    <cellStyle name="Input 16 2 2 2 2" xfId="37467" xr:uid="{FE436EF7-804D-4A3D-8DB4-9D61843C344A}"/>
    <cellStyle name="Input 16 2 2 3" xfId="29570" xr:uid="{514ACFBD-2195-437A-8CA9-42AFC7A26D68}"/>
    <cellStyle name="Input 16 2 2 3 2" xfId="42007" xr:uid="{AB8D5015-9DB2-46D7-934F-2335CDFB0CA1}"/>
    <cellStyle name="Input 16 2 3" xfId="23459" xr:uid="{ACDEE669-8FBC-4187-944D-1CCCC92A1D0C}"/>
    <cellStyle name="Input 16 2 3 2" xfId="35914" xr:uid="{F6F0E0F2-7268-4D6E-A501-FE8309693C00}"/>
    <cellStyle name="Input 16 2 4" xfId="22984" xr:uid="{5E24DF43-6BA5-4E54-A0AF-BE79F5047A32}"/>
    <cellStyle name="Input 16 2 4 2" xfId="35453" xr:uid="{4C30BE8B-A6D7-4606-897B-6913E04C2C38}"/>
    <cellStyle name="Input 16 3" xfId="17599" xr:uid="{4249C7EA-663E-4C0F-A63D-A05703E2184C}"/>
    <cellStyle name="Input 16 3 2" xfId="24774" xr:uid="{937E905E-1487-437B-932C-DC358EB7BADE}"/>
    <cellStyle name="Input 16 3 2 2" xfId="37227" xr:uid="{06EAB375-8C41-4286-866E-936718DBA77E}"/>
    <cellStyle name="Input 16 3 3" xfId="29490" xr:uid="{50F96768-338E-4F3E-8B29-998E9FE99DE4}"/>
    <cellStyle name="Input 16 3 3 2" xfId="41937" xr:uid="{D33DB28A-1D27-4C58-8371-9716C26E627D}"/>
    <cellStyle name="Input 16 4" xfId="21075" xr:uid="{FC08227E-72B8-406F-A7E1-F62102CC6453}"/>
    <cellStyle name="Input 16 4 2" xfId="33550" xr:uid="{5EDC4E8C-7BD6-47A0-9F00-A23C8ACD22FC}"/>
    <cellStyle name="Input 16 5" xfId="24649" xr:uid="{DFE34048-A87E-4958-B6DE-3E5F7D444A47}"/>
    <cellStyle name="Input 16 5 2" xfId="37103" xr:uid="{11F155FC-EA8C-4E22-89BD-3393DDDD8009}"/>
    <cellStyle name="Input 17" xfId="502" xr:uid="{84AA1DF7-A756-4EF3-8B7D-FBF628A5478E}"/>
    <cellStyle name="Input 17 2" xfId="14389" xr:uid="{1DE986EF-E76B-4DAE-AEC0-0AAFFA2C0AE4}"/>
    <cellStyle name="Input 17 2 2" xfId="18312" xr:uid="{11B24A23-46AA-4324-AB1E-3DC1DB0447F0}"/>
    <cellStyle name="Input 17 2 2 2" xfId="25015" xr:uid="{6CE04DD9-9D42-4E4C-B490-9075C6D8BB64}"/>
    <cellStyle name="Input 17 2 2 2 2" xfId="37468" xr:uid="{344AE2F3-723D-4B4B-924F-1EBB78418891}"/>
    <cellStyle name="Input 17 2 2 3" xfId="29571" xr:uid="{1D221EC6-7790-4556-AEF0-4FAE43F4DDC8}"/>
    <cellStyle name="Input 17 2 2 3 2" xfId="42008" xr:uid="{7180E4C5-CFCF-42FC-9A7B-2AC724DA0DAF}"/>
    <cellStyle name="Input 17 2 3" xfId="23461" xr:uid="{D4B31DFA-E8CA-4BFD-8EB7-11C181C93DAB}"/>
    <cellStyle name="Input 17 2 3 2" xfId="35916" xr:uid="{91CAE65E-D040-4F77-909F-A989D806FC09}"/>
    <cellStyle name="Input 17 2 4" xfId="22866" xr:uid="{BB48DAB4-42A2-4FFE-BE22-DBF3424CA7E5}"/>
    <cellStyle name="Input 17 2 4 2" xfId="35338" xr:uid="{3CC78CD0-8461-49C9-8893-57BB31CCC77E}"/>
    <cellStyle name="Input 17 3" xfId="17600" xr:uid="{CC41E7BB-5FEC-4083-AF38-9D7AB09082E9}"/>
    <cellStyle name="Input 17 3 2" xfId="24775" xr:uid="{3D66E36D-F75D-4D36-BDD9-74E173ADEA36}"/>
    <cellStyle name="Input 17 3 2 2" xfId="37228" xr:uid="{4BA1A6C7-711C-425D-9A4D-BE3514084292}"/>
    <cellStyle name="Input 17 3 3" xfId="29491" xr:uid="{366B8E81-2B5F-4F44-B7C9-D1C5D9AEE026}"/>
    <cellStyle name="Input 17 3 3 2" xfId="41938" xr:uid="{06CD785E-6436-47BD-9D0B-0321684E575E}"/>
    <cellStyle name="Input 17 4" xfId="14388" xr:uid="{7DC6187A-5756-4781-9483-383ABE9511FE}"/>
    <cellStyle name="Input 17 4 2" xfId="23460" xr:uid="{CC6FA084-591B-4FAC-8C3A-69BC782AF3DC}"/>
    <cellStyle name="Input 17 4 2 2" xfId="35915" xr:uid="{272944DF-F77D-4A7D-ADF1-32823C33C056}"/>
    <cellStyle name="Input 17 4 3" xfId="22983" xr:uid="{31A9F747-53FA-4EB7-B1DC-8ED5A29003F8}"/>
    <cellStyle name="Input 17 4 3 2" xfId="35452" xr:uid="{750FB0D5-CB2C-46D2-8E1F-DD5B86B37D19}"/>
    <cellStyle name="Input 17 5" xfId="21121" xr:uid="{CBF3DFC2-78A6-48B1-B91F-D4F5451529FB}"/>
    <cellStyle name="Input 17 5 2" xfId="33596" xr:uid="{FCAEF7AB-52E5-497F-900F-E3B715BF6CA7}"/>
    <cellStyle name="Input 17 6" xfId="23079" xr:uid="{A11C6195-9A0D-4A8A-9254-DA330331B3AF}"/>
    <cellStyle name="Input 17 6 2" xfId="35534" xr:uid="{23922521-8865-4E20-96A2-D594E394ED01}"/>
    <cellStyle name="Input 18" xfId="1064" xr:uid="{8355FBDB-53A4-4EC5-A972-E58EFFE0E9AC}"/>
    <cellStyle name="Input 18 2" xfId="14391" xr:uid="{90AF5E11-4A92-45C9-97AF-6FC77D618629}"/>
    <cellStyle name="Input 18 2 2" xfId="18313" xr:uid="{EA626F1B-087C-410C-8FF3-BF9C05951B74}"/>
    <cellStyle name="Input 18 2 2 2" xfId="25016" xr:uid="{8F36C62F-BB3D-44C1-8C6C-57D81ED38A66}"/>
    <cellStyle name="Input 18 2 2 2 2" xfId="37469" xr:uid="{9401109E-DBAE-4DE7-BD2F-87F29258C942}"/>
    <cellStyle name="Input 18 2 2 3" xfId="29572" xr:uid="{7743D228-4AB5-4305-B777-F34368079057}"/>
    <cellStyle name="Input 18 2 2 3 2" xfId="42009" xr:uid="{52F5A3BD-A385-43C2-BB15-605D3C0175F5}"/>
    <cellStyle name="Input 18 2 3" xfId="23463" xr:uid="{CA670A79-5486-4002-9B8D-D4D0F3C8FE91}"/>
    <cellStyle name="Input 18 2 3 2" xfId="35918" xr:uid="{5949063B-49D3-4696-9315-C1F467708F25}"/>
    <cellStyle name="Input 18 2 4" xfId="22864" xr:uid="{954CC108-460D-436E-A2CA-00B5A5DC6C2D}"/>
    <cellStyle name="Input 18 2 4 2" xfId="35336" xr:uid="{8CB449BB-EDD7-482D-82F1-01EACE628C0B}"/>
    <cellStyle name="Input 18 3" xfId="17601" xr:uid="{4A6BCEAB-4AC7-4609-931B-7E683469F5E6}"/>
    <cellStyle name="Input 18 3 2" xfId="24776" xr:uid="{2BC412CD-B9D1-40BE-B888-4412D466F414}"/>
    <cellStyle name="Input 18 3 2 2" xfId="37229" xr:uid="{726ABCD7-FCF8-467A-B34A-34FED1A5FFA7}"/>
    <cellStyle name="Input 18 3 3" xfId="29492" xr:uid="{4F9AF4DC-E0B0-44C0-B4E9-9C41D6547705}"/>
    <cellStyle name="Input 18 3 3 2" xfId="41939" xr:uid="{74E7A384-F38C-4D56-8AB8-863324F09829}"/>
    <cellStyle name="Input 18 4" xfId="14390" xr:uid="{E0560547-1DB7-4FC3-94C1-5D0A25A617D0}"/>
    <cellStyle name="Input 18 4 2" xfId="23462" xr:uid="{A9BFB75F-5B15-4B03-BF74-BEC295513F03}"/>
    <cellStyle name="Input 18 4 2 2" xfId="35917" xr:uid="{6BC8E51F-7F87-416D-990E-142FF3D59975}"/>
    <cellStyle name="Input 18 4 3" xfId="22865" xr:uid="{2E7520BC-6103-4BD3-86D0-CD18C4352767}"/>
    <cellStyle name="Input 18 4 3 2" xfId="35337" xr:uid="{125A8C96-BC0C-4C33-A789-EDBA68CD2223}"/>
    <cellStyle name="Input 18 5" xfId="21231" xr:uid="{2E93B0A9-27B6-4097-9899-E803F6DE54B7}"/>
    <cellStyle name="Input 18 5 2" xfId="33704" xr:uid="{994E9E6A-8F10-4D89-9D3A-A58D96361F3E}"/>
    <cellStyle name="Input 18 6" xfId="23074" xr:uid="{61A49704-5BDE-4569-B08D-ED35D930025E}"/>
    <cellStyle name="Input 18 6 2" xfId="35530" xr:uid="{881938FE-EA82-4D96-90EA-792430128565}"/>
    <cellStyle name="Input 19" xfId="1065" xr:uid="{72E34A3B-9DD7-4A3B-BAC3-FDD6A66F2448}"/>
    <cellStyle name="Input 19 2" xfId="14393" xr:uid="{FD5DF2C6-BD48-4637-A7BC-87F76CE176A2}"/>
    <cellStyle name="Input 19 2 2" xfId="18314" xr:uid="{65BFE0DC-50D7-4E07-AA6D-48844DD16A5D}"/>
    <cellStyle name="Input 19 2 2 2" xfId="25017" xr:uid="{4677848F-CD82-4D50-8EAB-A1742AE2CC14}"/>
    <cellStyle name="Input 19 2 2 2 2" xfId="37470" xr:uid="{DB214F3B-4E48-4694-A40D-9EDC26AE91D9}"/>
    <cellStyle name="Input 19 2 2 3" xfId="29573" xr:uid="{5530E37B-AF62-4570-A310-7E1E5413247C}"/>
    <cellStyle name="Input 19 2 2 3 2" xfId="42010" xr:uid="{E8B50A0A-A7D3-4822-97FD-88D304F1BBC9}"/>
    <cellStyle name="Input 19 2 3" xfId="23465" xr:uid="{E95ECCA4-EB90-439F-9042-6DEB88B477DE}"/>
    <cellStyle name="Input 19 2 3 2" xfId="35920" xr:uid="{CB1FD049-0404-4D0A-8589-52E36E10B1EC}"/>
    <cellStyle name="Input 19 2 4" xfId="22862" xr:uid="{92A1EB9B-D4F2-48DE-8E36-7AB4B957C5E6}"/>
    <cellStyle name="Input 19 2 4 2" xfId="35334" xr:uid="{45EA9FB9-A6FA-4B30-8671-091E76C5E09B}"/>
    <cellStyle name="Input 19 3" xfId="17602" xr:uid="{8BFEE007-430F-4548-8573-C0FD622B1216}"/>
    <cellStyle name="Input 19 3 2" xfId="24777" xr:uid="{AF96F9C1-4BB0-49B6-80F8-2C0AB139AA61}"/>
    <cellStyle name="Input 19 3 2 2" xfId="37230" xr:uid="{D49D6713-84C0-4E43-BD25-0C2FC053A181}"/>
    <cellStyle name="Input 19 3 3" xfId="29493" xr:uid="{71677E31-A571-4A8A-A7E0-BB97F15284D1}"/>
    <cellStyle name="Input 19 3 3 2" xfId="41940" xr:uid="{18FD8144-A9D5-4136-8554-716799A652CE}"/>
    <cellStyle name="Input 19 4" xfId="14392" xr:uid="{A4DA992C-5934-4886-AB14-1F1B91B1BDC6}"/>
    <cellStyle name="Input 19 4 2" xfId="23464" xr:uid="{1CC9B459-A8A4-445A-AB4F-1282039727EA}"/>
    <cellStyle name="Input 19 4 2 2" xfId="35919" xr:uid="{22D5EFB7-D03D-46AF-BE9D-A9A739F4A2C1}"/>
    <cellStyle name="Input 19 4 3" xfId="22863" xr:uid="{CF6F75CD-23FE-4186-B43F-22099B55DA50}"/>
    <cellStyle name="Input 19 4 3 2" xfId="35335" xr:uid="{D261843B-1172-4A65-96E1-81BBE9818141}"/>
    <cellStyle name="Input 19 5" xfId="21232" xr:uid="{42D2044F-BAE7-4F77-915F-61E731BA71DB}"/>
    <cellStyle name="Input 19 5 2" xfId="33705" xr:uid="{9E8F9393-7942-429F-8915-C3120B95FC41}"/>
    <cellStyle name="Input 19 6" xfId="23073" xr:uid="{EAFABA38-8E72-49C3-B75F-A94B3A947DCA}"/>
    <cellStyle name="Input 19 6 2" xfId="35529" xr:uid="{72A743D0-CB32-4708-85D5-57423257081D}"/>
    <cellStyle name="Input 2" xfId="156" xr:uid="{FF602A95-6478-4236-A159-36E71EC05B3E}"/>
    <cellStyle name="Input 2 2" xfId="424" xr:uid="{57A36962-2513-4680-AF91-C3B85984465D}"/>
    <cellStyle name="Input 2 2 2" xfId="14394" xr:uid="{16F33786-33E8-4FF6-9E2E-BFAB34053E9D}"/>
    <cellStyle name="Input 2 2 3" xfId="21112" xr:uid="{3E2AC0EB-CD84-4142-BF8D-9BC1FA2532B8}"/>
    <cellStyle name="Input 2 2 3 2" xfId="33587" xr:uid="{387834BE-F3FD-4EAF-AE25-948571D8CFB4}"/>
    <cellStyle name="Input 2 2 4" xfId="25599" xr:uid="{4B3AE412-7E88-47BC-A3E5-D5B3556533FD}"/>
    <cellStyle name="Input 2 2 4 2" xfId="38050" xr:uid="{AF9987E9-4C53-4362-8434-FBD02DFBAB78}"/>
    <cellStyle name="Input 2 3" xfId="365" xr:uid="{ECBE7BB2-89F7-4E12-A517-CB80E705B75F}"/>
    <cellStyle name="Input 2 3 2" xfId="14396" xr:uid="{073CFF6B-329B-4441-970F-7B6EF668C2B0}"/>
    <cellStyle name="Input 2 3 2 2" xfId="18316" xr:uid="{46AADB00-483A-4B3C-8756-54C125F199CD}"/>
    <cellStyle name="Input 2 3 2 2 2" xfId="25019" xr:uid="{8EB20117-DCFB-4B6D-8E4D-C774BB01BE9D}"/>
    <cellStyle name="Input 2 3 2 2 2 2" xfId="37472" xr:uid="{46E23FD7-5D7B-4609-B446-24F6DD7A4EB3}"/>
    <cellStyle name="Input 2 3 2 2 3" xfId="29575" xr:uid="{FBFD39EB-E4A8-4FC5-B54F-AC71C61DBD40}"/>
    <cellStyle name="Input 2 3 2 2 3 2" xfId="42012" xr:uid="{16AB938F-86FF-4921-A7E8-3815378E0AF8}"/>
    <cellStyle name="Input 2 3 2 3" xfId="23467" xr:uid="{5ECECDBD-0BE9-4175-8685-0844C110FCCE}"/>
    <cellStyle name="Input 2 3 2 3 2" xfId="35922" xr:uid="{5E34CAA5-5583-41F2-9F30-AC1154780D10}"/>
    <cellStyle name="Input 2 3 2 4" xfId="23040" xr:uid="{047C4644-434F-4A93-B9C2-FE374B69613F}"/>
    <cellStyle name="Input 2 3 2 4 2" xfId="35503" xr:uid="{1F2E1A2E-B36D-4314-887A-68F41396B7D4}"/>
    <cellStyle name="Input 2 3 3" xfId="17695" xr:uid="{F1BB3576-85C8-4558-B68A-9F61A6360F92}"/>
    <cellStyle name="Input 2 3 3 2" xfId="24839" xr:uid="{DCA1CF51-61B7-4F71-9162-D8111D16F614}"/>
    <cellStyle name="Input 2 3 3 2 2" xfId="37292" xr:uid="{3FDCAAB9-D846-4C2F-80F0-E6D79537F31A}"/>
    <cellStyle name="Input 2 3 3 3" xfId="29553" xr:uid="{57B36063-F72A-4549-B478-468B6396C5DB}"/>
    <cellStyle name="Input 2 3 3 3 2" xfId="41996" xr:uid="{48AA8207-5560-40F6-9381-5014807AD18E}"/>
    <cellStyle name="Input 2 3 4" xfId="14395" xr:uid="{0C4ECC39-17A6-4BA6-ABDD-D8173D219B35}"/>
    <cellStyle name="Input 2 3 4 2" xfId="23466" xr:uid="{1F3577E2-B36F-4CA2-94C7-9546239F4486}"/>
    <cellStyle name="Input 2 3 4 2 2" xfId="35921" xr:uid="{92694226-C073-4B90-AE15-77CEDBD70F49}"/>
    <cellStyle name="Input 2 3 4 3" xfId="22861" xr:uid="{695234B4-8EA7-4B6A-8B39-6376B20F3063}"/>
    <cellStyle name="Input 2 3 4 3 2" xfId="35333" xr:uid="{9DFDD768-5D86-4597-ACCF-1D2EF11773AC}"/>
    <cellStyle name="Input 2 3 5" xfId="21106" xr:uid="{A2D844D0-E731-4856-89F7-02E904902677}"/>
    <cellStyle name="Input 2 3 5 2" xfId="33581" xr:uid="{34125EAF-A0E1-4417-A13F-E15980837325}"/>
    <cellStyle name="Input 2 3 6" xfId="22873" xr:uid="{124C945E-9D34-451C-A20B-E57EE421192A}"/>
    <cellStyle name="Input 2 3 6 2" xfId="35343" xr:uid="{282AD324-9592-43BB-8AC4-AE4BAEE3CC6A}"/>
    <cellStyle name="Input 2 4" xfId="14397" xr:uid="{B5C622B6-4640-4A8A-8A02-1619D4E739BD}"/>
    <cellStyle name="Input 2 4 2" xfId="18315" xr:uid="{C5C97176-AF15-4538-B728-0F23ADB74523}"/>
    <cellStyle name="Input 2 4 2 2" xfId="25018" xr:uid="{EF5FBE22-95DC-452D-BB65-831E9FF2054E}"/>
    <cellStyle name="Input 2 4 2 2 2" xfId="37471" xr:uid="{9DF1260E-9556-4B73-97E3-0432215F0134}"/>
    <cellStyle name="Input 2 4 2 3" xfId="29574" xr:uid="{6C948F23-95F7-45EB-A03B-2A327B34AF4B}"/>
    <cellStyle name="Input 2 4 2 3 2" xfId="42011" xr:uid="{785C9D8A-DF8C-4DC2-86C9-F3640A048245}"/>
    <cellStyle name="Input 2 4 3" xfId="23468" xr:uid="{55A3E757-4C45-4697-BCA6-FB34A02E33BC}"/>
    <cellStyle name="Input 2 4 3 2" xfId="35923" xr:uid="{12E110F8-9520-4322-95B0-D346A9629DA8}"/>
    <cellStyle name="Input 2 4 4" xfId="23039" xr:uid="{F33A9846-F6B7-4A22-B9AD-041D0156CA83}"/>
    <cellStyle name="Input 2 4 4 2" xfId="35502" xr:uid="{2A59B6CD-65BB-48DD-8A95-82B07D48668D}"/>
    <cellStyle name="Input 2 5" xfId="17603" xr:uid="{7D3D7438-0398-4C32-A471-63D51E9EA2F0}"/>
    <cellStyle name="Input 2 5 2" xfId="24778" xr:uid="{CBBE351E-3721-4270-BB23-4A385A159E0E}"/>
    <cellStyle name="Input 2 5 2 2" xfId="37231" xr:uid="{84021FE5-29E7-4BF4-990E-72DEB0B19DE9}"/>
    <cellStyle name="Input 2 5 3" xfId="29494" xr:uid="{CF00ECE4-26FE-4FE9-8B2A-878D8A81B2EE}"/>
    <cellStyle name="Input 2 5 3 2" xfId="41941" xr:uid="{2DFD9766-909F-4F4D-BD75-547D91AF1E97}"/>
    <cellStyle name="Input 2 6" xfId="21076" xr:uid="{7269792D-69FF-4C43-B79E-357F7A90D733}"/>
    <cellStyle name="Input 2 6 2" xfId="33551" xr:uid="{D69C7458-46DD-4090-BB98-8D76197D840F}"/>
    <cellStyle name="Input 2 7" xfId="24835" xr:uid="{B9E14404-0E72-4FC2-9E2D-47CCE64E9F33}"/>
    <cellStyle name="Input 2 7 2" xfId="37288" xr:uid="{79B95EA3-582C-4476-BD91-09AB2FAB7678}"/>
    <cellStyle name="Input 2 8" xfId="42207" xr:uid="{B393DF25-C399-4919-A8CE-6F708EB00DAA}"/>
    <cellStyle name="Input 20" xfId="1066" xr:uid="{B607267D-68E9-4768-A020-DC6C8D7A46D0}"/>
    <cellStyle name="Input 20 2" xfId="14399" xr:uid="{B134F7B1-2C0B-4166-A914-BA8FA0EF5D77}"/>
    <cellStyle name="Input 20 2 2" xfId="18317" xr:uid="{EEDC4599-7929-47E8-A6F9-A539F6F43BBA}"/>
    <cellStyle name="Input 20 2 2 2" xfId="25020" xr:uid="{2E49E95A-96B0-4D3B-917D-73A5A9EC9299}"/>
    <cellStyle name="Input 20 2 2 2 2" xfId="37473" xr:uid="{69F7CAC5-7582-44B8-A917-991BB5EA42E3}"/>
    <cellStyle name="Input 20 2 2 3" xfId="29576" xr:uid="{A9B2B44D-BFFE-4790-B44F-3FC809283367}"/>
    <cellStyle name="Input 20 2 2 3 2" xfId="42013" xr:uid="{CACCB599-2B02-4013-9E5E-62454D2B1D44}"/>
    <cellStyle name="Input 20 2 3" xfId="23470" xr:uid="{70EE7741-338F-49FD-AAA6-F09D5843F4A2}"/>
    <cellStyle name="Input 20 2 3 2" xfId="35925" xr:uid="{5EC11836-AF21-4BDE-B558-73112910E994}"/>
    <cellStyle name="Input 20 2 4" xfId="23037" xr:uid="{101712F0-61C8-44F7-89A9-61A5028B4E64}"/>
    <cellStyle name="Input 20 2 4 2" xfId="35500" xr:uid="{82F8DBF5-356B-40DA-B2C1-BF1BC8D7D8BF}"/>
    <cellStyle name="Input 20 3" xfId="17604" xr:uid="{2B03BC1E-6AC0-4628-A609-1375F795936C}"/>
    <cellStyle name="Input 20 3 2" xfId="24779" xr:uid="{9CD8F218-282C-42CB-BB58-3D5AAECA9783}"/>
    <cellStyle name="Input 20 3 2 2" xfId="37232" xr:uid="{A9A47919-B858-492E-A91E-47A26C354B2C}"/>
    <cellStyle name="Input 20 3 3" xfId="29495" xr:uid="{1285538A-87E6-416D-A85C-087D6941B3CE}"/>
    <cellStyle name="Input 20 3 3 2" xfId="41942" xr:uid="{7AD27642-CC6B-40F7-88FF-500C1EEDD3A8}"/>
    <cellStyle name="Input 20 4" xfId="14398" xr:uid="{15BB2A67-FA33-40D3-BF80-9AAE32D74CB3}"/>
    <cellStyle name="Input 20 4 2" xfId="23469" xr:uid="{BB427CA8-C3C6-4975-8F3A-A61F28FE8264}"/>
    <cellStyle name="Input 20 4 2 2" xfId="35924" xr:uid="{AD8BEE36-CA8C-41A3-92E4-756238FF1305}"/>
    <cellStyle name="Input 20 4 3" xfId="23038" xr:uid="{A84C5E0B-8BEA-4E1B-BCDF-BDCFEBF66457}"/>
    <cellStyle name="Input 20 4 3 2" xfId="35501" xr:uid="{A5CDFDB3-CB81-43E4-BCC3-A09C0AF40F81}"/>
    <cellStyle name="Input 20 5" xfId="21233" xr:uid="{FEB20D77-D050-4B1E-8F05-4874074D7FF5}"/>
    <cellStyle name="Input 20 5 2" xfId="33706" xr:uid="{111BAE49-E1C1-41EB-8424-644F07FB9536}"/>
    <cellStyle name="Input 20 6" xfId="22867" xr:uid="{8ECAD9BF-9A42-4694-A753-875BCC25331C}"/>
    <cellStyle name="Input 20 6 2" xfId="35339" xr:uid="{BD50D118-7FD6-4083-B566-A89FEEE48A49}"/>
    <cellStyle name="Input 21" xfId="1067" xr:uid="{7B2AE76C-B158-4219-9815-DDDF710285B1}"/>
    <cellStyle name="Input 21 2" xfId="14401" xr:uid="{0993370F-8BE0-48FA-8370-2DDF72714749}"/>
    <cellStyle name="Input 21 2 2" xfId="18318" xr:uid="{4FCF1EFE-5228-45AB-87A9-3106204C1675}"/>
    <cellStyle name="Input 21 2 2 2" xfId="25021" xr:uid="{D12896C6-9762-4556-AD63-387E9A372E92}"/>
    <cellStyle name="Input 21 2 2 2 2" xfId="37474" xr:uid="{A93409BB-0F5E-4719-90CF-9FC49D91D2EC}"/>
    <cellStyle name="Input 21 2 2 3" xfId="29577" xr:uid="{8F195303-C8F5-4A1F-81C7-9607B84762D7}"/>
    <cellStyle name="Input 21 2 2 3 2" xfId="42014" xr:uid="{3705620C-92BD-468A-B6F8-BCEDDD8D7898}"/>
    <cellStyle name="Input 21 2 3" xfId="23472" xr:uid="{7B3FE19D-913A-421B-A277-8755944E3DEB}"/>
    <cellStyle name="Input 21 2 3 2" xfId="35927" xr:uid="{D21F0501-F56B-475F-A590-61E7C4FD74F2}"/>
    <cellStyle name="Input 21 2 4" xfId="23035" xr:uid="{935AB4BB-662F-46C7-9611-1BC0841E0FF7}"/>
    <cellStyle name="Input 21 2 4 2" xfId="35498" xr:uid="{90E1DE4D-4BAA-47D7-A58C-5DD29C50519F}"/>
    <cellStyle name="Input 21 3" xfId="17605" xr:uid="{FA6EEAA5-29CE-441D-BE26-787D6A631888}"/>
    <cellStyle name="Input 21 3 2" xfId="24780" xr:uid="{2134B94A-00C8-474B-967E-DD3A50DEE0D3}"/>
    <cellStyle name="Input 21 3 2 2" xfId="37233" xr:uid="{770B48A7-A259-47DF-9918-0D0BB50ECF5A}"/>
    <cellStyle name="Input 21 3 3" xfId="29496" xr:uid="{BBF49C59-D0B9-49B2-B755-003E5F0BCA1F}"/>
    <cellStyle name="Input 21 3 3 2" xfId="41943" xr:uid="{CFCFD31C-F535-450E-A294-3F2093B60EC6}"/>
    <cellStyle name="Input 21 4" xfId="14400" xr:uid="{E683E790-5B9B-487A-B0C0-D9973EE423E9}"/>
    <cellStyle name="Input 21 4 2" xfId="23471" xr:uid="{D283AA0B-8CD7-4B00-8BAD-5BA3FBD7B75C}"/>
    <cellStyle name="Input 21 4 2 2" xfId="35926" xr:uid="{DF9E9E79-FF27-4693-AB96-E09F0D0B86F7}"/>
    <cellStyle name="Input 21 4 3" xfId="23036" xr:uid="{562C5B67-0015-4FE1-BC8C-3499D40D6F85}"/>
    <cellStyle name="Input 21 4 3 2" xfId="35499" xr:uid="{1EA13020-7D47-45BE-A82F-371C309DB8FB}"/>
    <cellStyle name="Input 21 5" xfId="21234" xr:uid="{C148BC1B-D46E-4EC4-90F1-510A35B7C059}"/>
    <cellStyle name="Input 21 5 2" xfId="33707" xr:uid="{25A185AF-E509-46F2-8E07-A4EBD4575601}"/>
    <cellStyle name="Input 21 6" xfId="23072" xr:uid="{B2BE3818-7FBE-4A52-9131-ADBB04C7922B}"/>
    <cellStyle name="Input 21 6 2" xfId="35528" xr:uid="{A385A753-96C2-4F02-8930-06F009227C72}"/>
    <cellStyle name="Input 22" xfId="1068" xr:uid="{DAA15A6C-C1F3-4ED5-9C5D-A57D649AD8BB}"/>
    <cellStyle name="Input 22 2" xfId="14403" xr:uid="{DC71F789-72B3-4816-93AD-54789419F5A6}"/>
    <cellStyle name="Input 22 2 2" xfId="18319" xr:uid="{92B48231-81FA-4E78-9CE8-64CFBF144CAC}"/>
    <cellStyle name="Input 22 2 2 2" xfId="25022" xr:uid="{166F40E4-EECB-4115-8F7C-4F9F9D300583}"/>
    <cellStyle name="Input 22 2 2 2 2" xfId="37475" xr:uid="{125D076E-297E-475E-A5D1-517DA1ED0CB6}"/>
    <cellStyle name="Input 22 2 2 3" xfId="29578" xr:uid="{72728E6F-5AA6-47FD-89E1-D028DAADFC9C}"/>
    <cellStyle name="Input 22 2 2 3 2" xfId="42015" xr:uid="{5150C567-2FAF-49DE-83BB-570F8B0AF1D7}"/>
    <cellStyle name="Input 22 2 3" xfId="23474" xr:uid="{E357F8DB-B2F4-4823-9513-E302BC753658}"/>
    <cellStyle name="Input 22 2 3 2" xfId="35929" xr:uid="{C34E7D09-A59C-44A8-8979-9AC424481810}"/>
    <cellStyle name="Input 22 2 4" xfId="23033" xr:uid="{EC31E453-0EEC-49BB-A0A3-D6DF6C2FB9B7}"/>
    <cellStyle name="Input 22 2 4 2" xfId="35496" xr:uid="{9F1292A5-6468-41FC-B5E8-BEDEC529CC5F}"/>
    <cellStyle name="Input 22 3" xfId="17606" xr:uid="{2F0CB64C-9E23-4FA5-ADEE-26B0CC65F6F8}"/>
    <cellStyle name="Input 22 3 2" xfId="24781" xr:uid="{9A5101F9-ECC7-4F93-A9E9-D5BE01BAA223}"/>
    <cellStyle name="Input 22 3 2 2" xfId="37234" xr:uid="{7637045C-282A-41A1-9A3E-4798B559D5C4}"/>
    <cellStyle name="Input 22 3 3" xfId="29497" xr:uid="{B647077C-3485-4BB5-A189-FA95F9CB87CD}"/>
    <cellStyle name="Input 22 3 3 2" xfId="41944" xr:uid="{B1628B0E-4206-4928-BD70-792E1677C12A}"/>
    <cellStyle name="Input 22 4" xfId="14402" xr:uid="{2A239E43-6AC1-499D-AF0A-D389959C6647}"/>
    <cellStyle name="Input 22 4 2" xfId="23473" xr:uid="{A1D946A2-32A4-417A-82EE-FD11D590C1EA}"/>
    <cellStyle name="Input 22 4 2 2" xfId="35928" xr:uid="{4AE004E3-E5A9-480C-8859-B88C55ACF2C6}"/>
    <cellStyle name="Input 22 4 3" xfId="23034" xr:uid="{230EFFDD-3B6E-4062-A27A-1F6315AF1652}"/>
    <cellStyle name="Input 22 4 3 2" xfId="35497" xr:uid="{3654BAF3-8456-40BB-BD39-8562F28740FF}"/>
    <cellStyle name="Input 22 5" xfId="21235" xr:uid="{2677F770-6061-4CAE-B554-5B9FC12FEC1E}"/>
    <cellStyle name="Input 22 5 2" xfId="33708" xr:uid="{10C44A88-61DB-4248-BFC5-77986E06FCEF}"/>
    <cellStyle name="Input 22 6" xfId="23071" xr:uid="{FA285C66-9951-46A9-A768-F941AD0923A5}"/>
    <cellStyle name="Input 22 6 2" xfId="35527" xr:uid="{75661E06-BDAD-4ABC-A8C8-EED2395FA031}"/>
    <cellStyle name="Input 23" xfId="1069" xr:uid="{C856F1E9-EB58-439C-BE87-9EAEED3A8BE7}"/>
    <cellStyle name="Input 23 2" xfId="14405" xr:uid="{79B446A5-52B8-4A4E-8A0A-0840C89FC439}"/>
    <cellStyle name="Input 23 2 2" xfId="18320" xr:uid="{2658B71E-52FE-40E2-AB74-AFB0546D543C}"/>
    <cellStyle name="Input 23 2 2 2" xfId="25023" xr:uid="{A2B4CD01-B53B-447D-90BF-71A8A98E99D3}"/>
    <cellStyle name="Input 23 2 2 2 2" xfId="37476" xr:uid="{C31DAFEA-8CB1-40CA-BB3D-81D890CB8C34}"/>
    <cellStyle name="Input 23 2 2 3" xfId="29579" xr:uid="{B79D637F-B02C-4594-A3A8-4BB5AFFBC2D4}"/>
    <cellStyle name="Input 23 2 2 3 2" xfId="42016" xr:uid="{F66DF671-6E52-4B57-81AB-C26948918521}"/>
    <cellStyle name="Input 23 2 3" xfId="23476" xr:uid="{3F67B3FE-DC29-40B2-A7BE-C43AE879E94F}"/>
    <cellStyle name="Input 23 2 3 2" xfId="35931" xr:uid="{680AE360-C142-4A01-91D3-056EA3C46E29}"/>
    <cellStyle name="Input 23 2 4" xfId="22859" xr:uid="{BAB9C6D6-1A7E-4F8F-B77B-46C57534628E}"/>
    <cellStyle name="Input 23 2 4 2" xfId="35331" xr:uid="{2C707CB5-A878-4544-ACEE-877C5F56FE60}"/>
    <cellStyle name="Input 23 3" xfId="17607" xr:uid="{3ACF6914-2A70-4D63-94D8-CC52210B482A}"/>
    <cellStyle name="Input 23 3 2" xfId="24782" xr:uid="{664811DA-3095-41A5-97EB-936155FFFBCA}"/>
    <cellStyle name="Input 23 3 2 2" xfId="37235" xr:uid="{FE85CCAF-83EC-485F-AC85-5B975C6A85A2}"/>
    <cellStyle name="Input 23 3 3" xfId="29498" xr:uid="{BEAA2A1A-E301-4F43-B71E-062CA8075BE5}"/>
    <cellStyle name="Input 23 3 3 2" xfId="41945" xr:uid="{75D24727-DA2B-4C5D-AA05-72C2DC7E64BE}"/>
    <cellStyle name="Input 23 4" xfId="14404" xr:uid="{9A556AFD-9F59-4766-B5FB-A4621FF8378F}"/>
    <cellStyle name="Input 23 4 2" xfId="23475" xr:uid="{42FA1BD6-1C78-4581-8AC5-BB209E09F9B6}"/>
    <cellStyle name="Input 23 4 2 2" xfId="35930" xr:uid="{C9AB9BFC-4A8A-42A2-87FF-F72C8320281F}"/>
    <cellStyle name="Input 23 4 3" xfId="22860" xr:uid="{7D127BFD-ACB6-4173-9C50-47A10B6BF7EF}"/>
    <cellStyle name="Input 23 4 3 2" xfId="35332" xr:uid="{B623C3EA-1D38-4B36-9CF2-070B155C8CAA}"/>
    <cellStyle name="Input 23 5" xfId="21236" xr:uid="{E9E00D69-8CB1-4748-B40D-1D26E6DE616D}"/>
    <cellStyle name="Input 23 5 2" xfId="33709" xr:uid="{77C05398-19F8-4E01-9BC0-1007E1CD398C}"/>
    <cellStyle name="Input 23 6" xfId="23070" xr:uid="{D3F7B088-FC10-4890-8500-FCC2E419E527}"/>
    <cellStyle name="Input 23 6 2" xfId="35526" xr:uid="{5A087AF8-070A-49E2-8DA5-8C6FFF4ED5B1}"/>
    <cellStyle name="Input 24" xfId="1070" xr:uid="{E3A8FF94-7C52-441C-B135-E59236024EA1}"/>
    <cellStyle name="Input 24 2" xfId="14407" xr:uid="{72B9FA10-F17C-4C44-88E8-04BD4FB187A4}"/>
    <cellStyle name="Input 24 2 2" xfId="18321" xr:uid="{9F3559ED-5DE2-4B58-A52A-2DB206D36625}"/>
    <cellStyle name="Input 24 2 2 2" xfId="25024" xr:uid="{59C81D08-445C-47B0-B330-20A8C1F936ED}"/>
    <cellStyle name="Input 24 2 2 2 2" xfId="37477" xr:uid="{4BB08280-2505-4387-B216-741864931803}"/>
    <cellStyle name="Input 24 2 2 3" xfId="29580" xr:uid="{F3E038ED-A000-4189-81A7-B7F071393F93}"/>
    <cellStyle name="Input 24 2 2 3 2" xfId="42017" xr:uid="{F70D6BE7-0DDC-4F0F-8EE4-081906178FA9}"/>
    <cellStyle name="Input 24 2 3" xfId="23478" xr:uid="{5BDE3509-C1CD-46B7-9BA5-F6EA5590A3C1}"/>
    <cellStyle name="Input 24 2 3 2" xfId="35933" xr:uid="{04A9DA5C-1D6D-4BEB-BFAC-D14159381BB0}"/>
    <cellStyle name="Input 24 2 4" xfId="22857" xr:uid="{90607E4E-429C-44BB-B15F-0F2BCBB49184}"/>
    <cellStyle name="Input 24 2 4 2" xfId="35329" xr:uid="{A170E7FE-9CFF-4A4C-9C16-9852E43C2519}"/>
    <cellStyle name="Input 24 3" xfId="17608" xr:uid="{5A6D3A08-0889-4491-90A1-1DC89D164153}"/>
    <cellStyle name="Input 24 3 2" xfId="24783" xr:uid="{E0DBF113-4A2D-407B-B09A-9A0AB2552284}"/>
    <cellStyle name="Input 24 3 2 2" xfId="37236" xr:uid="{512A5AC3-4570-4107-8A63-2AEF834715C9}"/>
    <cellStyle name="Input 24 3 3" xfId="29499" xr:uid="{E14B4F97-9141-4925-BE93-8009533C7415}"/>
    <cellStyle name="Input 24 3 3 2" xfId="41946" xr:uid="{4C7DDD07-868B-46CC-8290-4CF55CFF4655}"/>
    <cellStyle name="Input 24 4" xfId="14406" xr:uid="{EB5EC4B8-F415-489C-9A81-33E4B10535D4}"/>
    <cellStyle name="Input 24 4 2" xfId="23477" xr:uid="{A2F196CC-8DE0-4AA5-8DC4-7845CD314790}"/>
    <cellStyle name="Input 24 4 2 2" xfId="35932" xr:uid="{3FC8F631-29BB-4C7F-9763-D1C9C24F07F1}"/>
    <cellStyle name="Input 24 4 3" xfId="22858" xr:uid="{A86C9950-8D6F-45D7-AD71-8E679A91B614}"/>
    <cellStyle name="Input 24 4 3 2" xfId="35330" xr:uid="{2E82D4AD-122A-4953-B894-B84856210FCE}"/>
    <cellStyle name="Input 24 5" xfId="21237" xr:uid="{89B537B9-158A-4A38-9B0E-67110B96DE86}"/>
    <cellStyle name="Input 24 5 2" xfId="33710" xr:uid="{9A86F9BE-0E67-41E5-B21D-A523EAE9EA88}"/>
    <cellStyle name="Input 24 6" xfId="23069" xr:uid="{4E932A1F-7925-4322-8AE0-F7CF2A57DCFC}"/>
    <cellStyle name="Input 24 6 2" xfId="35525" xr:uid="{5E2FE192-67DA-4263-B8E6-4E4EBF8ABD15}"/>
    <cellStyle name="Input 25" xfId="5545" xr:uid="{5274CC2E-263F-4D9E-A7E3-B663F2243AED}"/>
    <cellStyle name="Input 25 2" xfId="14409" xr:uid="{2E34E593-5B77-4E29-A22F-618CEF0769B8}"/>
    <cellStyle name="Input 25 2 2" xfId="18322" xr:uid="{6F4B8AAC-E846-46D7-84D9-100253303EE5}"/>
    <cellStyle name="Input 25 2 2 2" xfId="25025" xr:uid="{81CDB242-1140-4CAA-AD23-7D2E0271AFD4}"/>
    <cellStyle name="Input 25 2 2 2 2" xfId="37478" xr:uid="{53A635CB-BEF1-4542-AF90-442A82626AA5}"/>
    <cellStyle name="Input 25 2 2 3" xfId="29581" xr:uid="{7702281C-18C9-477D-A40A-39BA74F297B2}"/>
    <cellStyle name="Input 25 2 2 3 2" xfId="42018" xr:uid="{3FCD0817-4B71-445C-8C46-4EA0D157FEB1}"/>
    <cellStyle name="Input 25 2 3" xfId="23480" xr:uid="{09EDA659-D048-4E4F-A37B-1789D0E87E54}"/>
    <cellStyle name="Input 25 2 3 2" xfId="35935" xr:uid="{F93DDD46-98E6-4B9E-B734-93C6E4DF85BC}"/>
    <cellStyle name="Input 25 2 4" xfId="22855" xr:uid="{2BE06704-C3FA-45E8-982E-A8C85F9EFB2F}"/>
    <cellStyle name="Input 25 2 4 2" xfId="35327" xr:uid="{14AA4C7B-B3C8-49CC-93A5-D56E2A7C055E}"/>
    <cellStyle name="Input 25 3" xfId="17609" xr:uid="{74830545-AB19-428B-8779-776215CD2E63}"/>
    <cellStyle name="Input 25 3 2" xfId="24784" xr:uid="{4A49520B-C376-4B09-A71F-9CCF8130AE43}"/>
    <cellStyle name="Input 25 3 2 2" xfId="37237" xr:uid="{EBFBF14E-8F3B-4C54-9F15-5A15024706AD}"/>
    <cellStyle name="Input 25 3 3" xfId="29500" xr:uid="{28ADCD6E-E27A-4A5D-904E-2793B2CEFF82}"/>
    <cellStyle name="Input 25 3 3 2" xfId="41947" xr:uid="{E358118D-6B2B-4DCB-A007-F1E0FDA18AE0}"/>
    <cellStyle name="Input 25 4" xfId="14408" xr:uid="{46C2DCCE-FDC1-4DE2-98F4-94DD6FF750F8}"/>
    <cellStyle name="Input 25 4 2" xfId="23479" xr:uid="{12B379D9-27BA-419E-B301-4369ABFB372A}"/>
    <cellStyle name="Input 25 4 2 2" xfId="35934" xr:uid="{D3AE0394-8493-4BB7-90C9-DFD436C97190}"/>
    <cellStyle name="Input 25 4 3" xfId="22856" xr:uid="{7E8F3E20-B3A2-4BDB-8A84-37930722FD50}"/>
    <cellStyle name="Input 25 4 3 2" xfId="35328" xr:uid="{D51F51F2-E568-48BA-BF5A-C5AD1C61E234}"/>
    <cellStyle name="Input 26" xfId="5546" xr:uid="{EB2CE5D5-FD58-4C98-9649-235878877515}"/>
    <cellStyle name="Input 26 2" xfId="14411" xr:uid="{9FAD5F76-1DFD-4E40-865E-07C9FBDF13B5}"/>
    <cellStyle name="Input 26 2 2" xfId="18323" xr:uid="{B27D05FD-466F-4873-AE83-5BD5A099FC0F}"/>
    <cellStyle name="Input 26 2 2 2" xfId="25026" xr:uid="{E8DD9337-762E-4638-9AE3-65BCF5F31174}"/>
    <cellStyle name="Input 26 2 2 2 2" xfId="37479" xr:uid="{87B07A93-E4F9-4F05-AA72-F545035F4033}"/>
    <cellStyle name="Input 26 2 2 3" xfId="29582" xr:uid="{27ABF54B-3893-4C5F-9FE0-27D835425A55}"/>
    <cellStyle name="Input 26 2 2 3 2" xfId="42019" xr:uid="{25F0A1DB-1F18-4645-B1A4-B4FB88F0111C}"/>
    <cellStyle name="Input 26 2 3" xfId="23482" xr:uid="{2D3C5349-AA4E-4BA6-8523-FAD7961D42AB}"/>
    <cellStyle name="Input 26 2 3 2" xfId="35937" xr:uid="{BFEA8A89-339E-44E5-B070-86FBBF97ABEF}"/>
    <cellStyle name="Input 26 2 4" xfId="22853" xr:uid="{261AE519-F1CB-47F1-9A14-10EF248E1058}"/>
    <cellStyle name="Input 26 2 4 2" xfId="35325" xr:uid="{3888411D-4BDA-42DF-9E7A-087E2C27529B}"/>
    <cellStyle name="Input 26 3" xfId="17610" xr:uid="{9C442064-B485-4CE5-B84B-2C9A53A37F0A}"/>
    <cellStyle name="Input 26 3 2" xfId="24785" xr:uid="{16D085D8-84D7-4166-9878-F04CB4D9ED60}"/>
    <cellStyle name="Input 26 3 2 2" xfId="37238" xr:uid="{AF87597E-3BD9-43EC-86A9-D2D140F8AE76}"/>
    <cellStyle name="Input 26 3 3" xfId="29501" xr:uid="{B44D0624-0FF4-41AA-BE7C-637B1863479B}"/>
    <cellStyle name="Input 26 3 3 2" xfId="41948" xr:uid="{7E06EE70-7181-43E8-B0EC-B8C56970304E}"/>
    <cellStyle name="Input 26 4" xfId="14410" xr:uid="{6B13C090-56E6-4E0E-B4A9-CEBBF063C2C4}"/>
    <cellStyle name="Input 26 4 2" xfId="23481" xr:uid="{AF71F7CE-6D5B-4195-B769-6DC2225793B1}"/>
    <cellStyle name="Input 26 4 2 2" xfId="35936" xr:uid="{89EE74A7-7918-43C0-A45F-0BE02D35914C}"/>
    <cellStyle name="Input 26 4 3" xfId="22854" xr:uid="{CACE7DDF-E062-4AC1-99F1-D694CF161C7F}"/>
    <cellStyle name="Input 26 4 3 2" xfId="35326" xr:uid="{3C75C539-8FF0-4991-A3C6-A30D8155A9F4}"/>
    <cellStyle name="Input 27" xfId="5547" xr:uid="{8C4D0F80-B647-4776-861E-256FDEB8DC08}"/>
    <cellStyle name="Input 27 2" xfId="14413" xr:uid="{20BC5AC2-95D7-49F9-8943-0FEA45717CC5}"/>
    <cellStyle name="Input 27 2 2" xfId="18324" xr:uid="{1AB00196-23A1-44EF-85E7-4C45EFAD0C11}"/>
    <cellStyle name="Input 27 2 2 2" xfId="25027" xr:uid="{25BE4B18-D3D2-4213-9C93-515D8EB8ED61}"/>
    <cellStyle name="Input 27 2 2 2 2" xfId="37480" xr:uid="{96C29FC9-9352-49F3-9576-4B2E50B79D30}"/>
    <cellStyle name="Input 27 2 2 3" xfId="29583" xr:uid="{50CEA15E-031A-49F9-B5FE-CD7623C952FB}"/>
    <cellStyle name="Input 27 2 2 3 2" xfId="42020" xr:uid="{02B0930D-2881-45BA-B4B7-7AF3228C43C7}"/>
    <cellStyle name="Input 27 2 3" xfId="23484" xr:uid="{BC0F509E-6FA6-4BC2-B43C-09E99BB533DA}"/>
    <cellStyle name="Input 27 2 3 2" xfId="35939" xr:uid="{E44CF85B-0643-49DA-A925-CB0437C9CC87}"/>
    <cellStyle name="Input 27 2 4" xfId="22851" xr:uid="{0078D2D0-DD83-4CD7-8537-DB4258B25F65}"/>
    <cellStyle name="Input 27 2 4 2" xfId="35323" xr:uid="{021F3396-2308-49EC-A027-CD505F202439}"/>
    <cellStyle name="Input 27 3" xfId="17611" xr:uid="{4725523E-1A77-4791-A2B4-490462BF9C90}"/>
    <cellStyle name="Input 27 3 2" xfId="24786" xr:uid="{BED76B20-4109-4677-9FF7-D7AA017AC93E}"/>
    <cellStyle name="Input 27 3 2 2" xfId="37239" xr:uid="{F4B0B128-7D9B-41E5-A8E7-C5293ABD55F9}"/>
    <cellStyle name="Input 27 3 3" xfId="29502" xr:uid="{508F383E-15B4-4893-8D05-1C3A50C408AA}"/>
    <cellStyle name="Input 27 3 3 2" xfId="41949" xr:uid="{5A6DB49C-8BA3-46D2-AA65-14F25B476840}"/>
    <cellStyle name="Input 27 4" xfId="14412" xr:uid="{EC59EFB8-582E-4788-9CBB-141711B0A2CF}"/>
    <cellStyle name="Input 27 4 2" xfId="23483" xr:uid="{020777DE-7CB2-4865-9801-E1D563DCAD7E}"/>
    <cellStyle name="Input 27 4 2 2" xfId="35938" xr:uid="{0F821495-C820-4B54-9F36-E5A2C6C3F7F5}"/>
    <cellStyle name="Input 27 4 3" xfId="22852" xr:uid="{03FC6348-9F94-41DF-9BC5-4FBE776F3009}"/>
    <cellStyle name="Input 27 4 3 2" xfId="35324" xr:uid="{9ED4E50E-02B3-42E6-9490-260DFF17D5C2}"/>
    <cellStyle name="Input 28" xfId="5548" xr:uid="{FD5278A9-26A3-454B-837D-8141A43314D1}"/>
    <cellStyle name="Input 28 2" xfId="14415" xr:uid="{EA3C2A2C-50AD-42BB-9FC1-54A06A6091AE}"/>
    <cellStyle name="Input 28 2 2" xfId="18325" xr:uid="{EDD30C40-E3CE-4D72-9202-448E15923CD2}"/>
    <cellStyle name="Input 28 2 2 2" xfId="25028" xr:uid="{660970FD-1914-442C-91C5-135261D009DA}"/>
    <cellStyle name="Input 28 2 2 2 2" xfId="37481" xr:uid="{ED7A95CD-B400-4F6D-A72E-CA6D0F1C55E2}"/>
    <cellStyle name="Input 28 2 2 3" xfId="29584" xr:uid="{F6A77589-DA54-4F3C-81FB-125BC6E9ABBE}"/>
    <cellStyle name="Input 28 2 2 3 2" xfId="42021" xr:uid="{4E576CFC-E829-438F-931D-D9008EE58390}"/>
    <cellStyle name="Input 28 2 3" xfId="23486" xr:uid="{18A791BE-94FE-46C0-8A0E-E9444FCCD765}"/>
    <cellStyle name="Input 28 2 3 2" xfId="35941" xr:uid="{1BD59E54-FDD8-4E29-9A42-5020CD958933}"/>
    <cellStyle name="Input 28 2 4" xfId="23031" xr:uid="{4B99377D-FAD5-4C89-B7D5-0173E1358AFC}"/>
    <cellStyle name="Input 28 2 4 2" xfId="35494" xr:uid="{A793DDDC-AFED-4659-BD29-DF14C4BB3319}"/>
    <cellStyle name="Input 28 3" xfId="17612" xr:uid="{C35F0F4F-6F49-4565-91E8-014643A722BB}"/>
    <cellStyle name="Input 28 3 2" xfId="24787" xr:uid="{1835547B-63C5-40EE-BBC4-46B9C313F01E}"/>
    <cellStyle name="Input 28 3 2 2" xfId="37240" xr:uid="{CBFBA6B2-11EC-48D4-AB34-208FC5B8F562}"/>
    <cellStyle name="Input 28 3 3" xfId="29503" xr:uid="{CB523857-F6A0-4625-9361-B581521068CA}"/>
    <cellStyle name="Input 28 3 3 2" xfId="41950" xr:uid="{9FF48B3F-D2F6-451E-B8CB-BD1770008AF5}"/>
    <cellStyle name="Input 28 4" xfId="14414" xr:uid="{113A6358-B634-41E0-AB69-FAC1E2940F49}"/>
    <cellStyle name="Input 28 4 2" xfId="23485" xr:uid="{45416DAD-B8FC-4F7B-BE51-1CDF312579B3}"/>
    <cellStyle name="Input 28 4 2 2" xfId="35940" xr:uid="{4E96CA18-1812-4346-BEEC-46D00212FFA5}"/>
    <cellStyle name="Input 28 4 3" xfId="23032" xr:uid="{0080588E-C39B-42A1-B6C2-9F1D67A60EBC}"/>
    <cellStyle name="Input 28 4 3 2" xfId="35495" xr:uid="{0A5A008D-765C-4999-84B6-A13F0C695AAB}"/>
    <cellStyle name="Input 29" xfId="5549" xr:uid="{A479EA51-F5E2-437F-981F-9A3AD9AEE639}"/>
    <cellStyle name="Input 29 2" xfId="14417" xr:uid="{99E57AE0-D1F7-44EC-9182-16B3EA3FD566}"/>
    <cellStyle name="Input 29 2 2" xfId="18326" xr:uid="{1E013B99-868C-4C53-87C2-5FB1A9443261}"/>
    <cellStyle name="Input 29 2 2 2" xfId="25029" xr:uid="{BF23E0CB-9E1C-44C1-B35D-9954BF524C6B}"/>
    <cellStyle name="Input 29 2 2 2 2" xfId="37482" xr:uid="{4DB66799-7399-4C0C-9BB2-E3E9B38E20C8}"/>
    <cellStyle name="Input 29 2 2 3" xfId="29585" xr:uid="{DE5354E5-725B-4FBC-B4DC-112E4F24206F}"/>
    <cellStyle name="Input 29 2 2 3 2" xfId="42022" xr:uid="{B97E6915-21E5-4256-8216-ED924D9068E1}"/>
    <cellStyle name="Input 29 2 3" xfId="23488" xr:uid="{7F78D43C-03F8-442B-921E-541119E457BD}"/>
    <cellStyle name="Input 29 2 3 2" xfId="35943" xr:uid="{AB770B50-F384-4F0A-8D1C-7719658C6EED}"/>
    <cellStyle name="Input 29 2 4" xfId="23029" xr:uid="{F3CD6421-6C7C-4561-8FA7-CFA80B87F845}"/>
    <cellStyle name="Input 29 2 4 2" xfId="35492" xr:uid="{579A5381-3FCF-46BA-BD6F-633E243CAE8F}"/>
    <cellStyle name="Input 29 3" xfId="17613" xr:uid="{900E08EB-B320-41CE-BE4E-F9054D85672C}"/>
    <cellStyle name="Input 29 3 2" xfId="24788" xr:uid="{8BD4424D-7767-4235-BD20-D1F85FB56563}"/>
    <cellStyle name="Input 29 3 2 2" xfId="37241" xr:uid="{A1395954-8159-4225-A928-5ECC4490905E}"/>
    <cellStyle name="Input 29 3 3" xfId="29504" xr:uid="{E8439F12-26B8-44FC-97BB-735B2166EE29}"/>
    <cellStyle name="Input 29 3 3 2" xfId="41951" xr:uid="{C84A7EF4-DB98-4386-8C21-1B06DED00C8D}"/>
    <cellStyle name="Input 29 4" xfId="14416" xr:uid="{5BA562C0-75C9-4BBB-A73D-8CEB0EB2D4F9}"/>
    <cellStyle name="Input 29 4 2" xfId="23487" xr:uid="{A922A198-3C9A-4C50-98B3-E112C482C045}"/>
    <cellStyle name="Input 29 4 2 2" xfId="35942" xr:uid="{51BFFA5E-21F0-4628-9372-440BD97592D4}"/>
    <cellStyle name="Input 29 4 3" xfId="23030" xr:uid="{B20BF4B4-44F0-4E44-A260-853C3591FCE8}"/>
    <cellStyle name="Input 29 4 3 2" xfId="35493" xr:uid="{4328266D-BCE0-4981-94C5-0E519B3DAE7C}"/>
    <cellStyle name="Input 3" xfId="157" xr:uid="{EB8FF856-7DDC-48B4-8130-F11B271A4EE1}"/>
    <cellStyle name="Input 3 2" xfId="14418" xr:uid="{2E09E28D-8E8F-440C-8777-277414A1AFC6}"/>
    <cellStyle name="Input 3 2 2" xfId="18327" xr:uid="{86AE83FD-AE58-4138-BAB6-B519ECD0E553}"/>
    <cellStyle name="Input 3 2 2 2" xfId="25030" xr:uid="{1BFE23E3-5CF3-4815-9388-B8892FF633DC}"/>
    <cellStyle name="Input 3 2 2 2 2" xfId="37483" xr:uid="{4525D643-2AED-4B3D-9304-0F288085851D}"/>
    <cellStyle name="Input 3 2 2 3" xfId="29586" xr:uid="{A6187553-9E06-4003-82B3-47CE5BD1F5A3}"/>
    <cellStyle name="Input 3 2 2 3 2" xfId="42023" xr:uid="{2B9D91B4-CAD8-4BA1-9929-175450BC69DD}"/>
    <cellStyle name="Input 3 2 3" xfId="23489" xr:uid="{27FF0532-1A88-4D2E-B5FB-974CB882C90A}"/>
    <cellStyle name="Input 3 2 3 2" xfId="35944" xr:uid="{E80FB4EB-38DB-492E-808B-8C979FA66840}"/>
    <cellStyle name="Input 3 2 4" xfId="23028" xr:uid="{5BF1B197-EA1F-4ABD-B3E2-C3359071A079}"/>
    <cellStyle name="Input 3 2 4 2" xfId="35491" xr:uid="{2A194560-0893-41FA-8211-DA77AD802EB2}"/>
    <cellStyle name="Input 3 2 5" xfId="42495" xr:uid="{3F5955AF-0A0A-4949-9825-2FF947664DED}"/>
    <cellStyle name="Input 3 3" xfId="17614" xr:uid="{8294A370-EDE4-40B8-ADD3-06A1F71498CD}"/>
    <cellStyle name="Input 3 3 2" xfId="24789" xr:uid="{9257856D-AC0C-475A-9392-A00DE1B94C6C}"/>
    <cellStyle name="Input 3 3 2 2" xfId="37242" xr:uid="{AB17E7DB-837F-4D5A-865B-8B5ECB364725}"/>
    <cellStyle name="Input 3 3 3" xfId="29505" xr:uid="{32B30461-6DD4-472B-9F64-3D4C39FF8503}"/>
    <cellStyle name="Input 3 3 3 2" xfId="41952" xr:uid="{C676310B-BC58-4C8F-99D6-9BD54DA0DE72}"/>
    <cellStyle name="Input 3 4" xfId="21077" xr:uid="{18CE67D2-8B48-4B7A-943F-9AB7E63394C9}"/>
    <cellStyle name="Input 3 4 2" xfId="33552" xr:uid="{378ACE7D-5E32-4665-A8BD-8136D4BFBE30}"/>
    <cellStyle name="Input 3 5" xfId="21103" xr:uid="{E9BD88BE-2D12-468B-BE72-085B4BADBA21}"/>
    <cellStyle name="Input 3 5 2" xfId="33578" xr:uid="{80A4EDFE-9F53-410F-89F5-16A9EE6DA361}"/>
    <cellStyle name="Input 3 6" xfId="42208" xr:uid="{579E574F-A5B1-419E-8859-2519F6629CC8}"/>
    <cellStyle name="Input 3 7" xfId="42494" xr:uid="{62C0A384-01D6-46EE-A91C-07A8CA659876}"/>
    <cellStyle name="Input 30" xfId="5550" xr:uid="{AA967D31-84C2-41D0-A75A-A84DA3A68840}"/>
    <cellStyle name="Input 30 2" xfId="14420" xr:uid="{50883B13-78BD-4FAF-AFE1-5C941D13B515}"/>
    <cellStyle name="Input 30 2 2" xfId="18328" xr:uid="{6C29B2B7-04ED-4A69-B445-393851F0A443}"/>
    <cellStyle name="Input 30 2 2 2" xfId="25031" xr:uid="{DEF3FB31-ADCB-4D51-AAE7-D318FB4F4182}"/>
    <cellStyle name="Input 30 2 2 2 2" xfId="37484" xr:uid="{7B67BA23-346A-4AFF-8C38-0D7F977BA63D}"/>
    <cellStyle name="Input 30 2 2 3" xfId="29587" xr:uid="{F46C78CC-FE94-44C3-B033-0F8E0946B864}"/>
    <cellStyle name="Input 30 2 2 3 2" xfId="42024" xr:uid="{4246B085-D1EB-4FF4-9F4B-BC20D89DDD8D}"/>
    <cellStyle name="Input 30 2 3" xfId="23491" xr:uid="{C13D37EE-D736-44AE-B671-2CCE3DE92FE6}"/>
    <cellStyle name="Input 30 2 3 2" xfId="35946" xr:uid="{2B6A7677-328F-4801-B24E-B9C595B40EC8}"/>
    <cellStyle name="Input 30 2 4" xfId="23026" xr:uid="{ECF41A23-14D5-4CA7-9EAA-17E7D739D43D}"/>
    <cellStyle name="Input 30 2 4 2" xfId="35489" xr:uid="{1B08B994-7AAE-40DE-99CA-272B8E19D295}"/>
    <cellStyle name="Input 30 3" xfId="17615" xr:uid="{E9419312-598C-4225-93A5-A5235C095119}"/>
    <cellStyle name="Input 30 3 2" xfId="24790" xr:uid="{884040D5-9B8B-4B3F-B7F3-854C3715E53E}"/>
    <cellStyle name="Input 30 3 2 2" xfId="37243" xr:uid="{AB5887F3-0718-40D6-A90B-46B01E541699}"/>
    <cellStyle name="Input 30 3 3" xfId="29506" xr:uid="{69730353-E770-4C3F-997B-F76087CB28F9}"/>
    <cellStyle name="Input 30 3 3 2" xfId="41953" xr:uid="{1CAD2F4A-CC5E-4691-8D9D-1AF978A64668}"/>
    <cellStyle name="Input 30 4" xfId="14419" xr:uid="{775E24CD-F41F-4605-8408-92B479295DE8}"/>
    <cellStyle name="Input 30 4 2" xfId="23490" xr:uid="{0167F01E-C772-4C42-B067-70AEFC5FD507}"/>
    <cellStyle name="Input 30 4 2 2" xfId="35945" xr:uid="{229F8A1B-424B-4305-AF02-8F5D1DF36E96}"/>
    <cellStyle name="Input 30 4 3" xfId="23027" xr:uid="{A85A2AEC-D8C9-4D89-BA1D-552405A54FA8}"/>
    <cellStyle name="Input 30 4 3 2" xfId="35490" xr:uid="{475EB45A-3DA5-468A-99E4-10A041B4C3F6}"/>
    <cellStyle name="Input 31" xfId="5551" xr:uid="{44FDB8BE-26AA-455C-874E-899E8787A75F}"/>
    <cellStyle name="Input 31 2" xfId="14422" xr:uid="{6EBDB09F-DCDD-4387-AEE2-2AF211875C03}"/>
    <cellStyle name="Input 31 2 2" xfId="18329" xr:uid="{20407C13-C107-4CB3-ABDF-479E385E59E6}"/>
    <cellStyle name="Input 31 2 2 2" xfId="25032" xr:uid="{85510634-2D1E-455A-A9C8-B220826E1A0A}"/>
    <cellStyle name="Input 31 2 2 2 2" xfId="37485" xr:uid="{C0F7C237-A7A6-4E37-97F3-35CFB8B75127}"/>
    <cellStyle name="Input 31 2 2 3" xfId="29588" xr:uid="{C354C668-EC29-43AF-992A-9909D58C0EBA}"/>
    <cellStyle name="Input 31 2 2 3 2" xfId="42025" xr:uid="{A771EEEE-5190-4270-BA27-17EFC7B34497}"/>
    <cellStyle name="Input 31 2 3" xfId="23493" xr:uid="{A42EC2C9-8757-44AA-B693-4F8A16BE2FBC}"/>
    <cellStyle name="Input 31 2 3 2" xfId="35948" xr:uid="{87F39A00-547D-4FB2-B87A-E18AD7C1EFEB}"/>
    <cellStyle name="Input 31 2 4" xfId="22850" xr:uid="{0149620E-6879-4C73-BDD2-E5F83F8EF4DC}"/>
    <cellStyle name="Input 31 2 4 2" xfId="35322" xr:uid="{9CFD8440-9BD9-4A78-884C-24EFFBE8573D}"/>
    <cellStyle name="Input 31 3" xfId="17616" xr:uid="{D1102C6F-160F-4274-B6E1-8030C9E3DA73}"/>
    <cellStyle name="Input 31 3 2" xfId="24791" xr:uid="{11CD5DC5-340F-4C96-BEB1-554A8C777CF0}"/>
    <cellStyle name="Input 31 3 2 2" xfId="37244" xr:uid="{91834A9B-54BC-49E1-82A1-420453B79E35}"/>
    <cellStyle name="Input 31 3 3" xfId="29507" xr:uid="{63D40729-EAED-45FA-BB73-D821A79FBB31}"/>
    <cellStyle name="Input 31 3 3 2" xfId="41954" xr:uid="{D0B1AFBB-7F4E-4043-8DFE-6DD29E56F352}"/>
    <cellStyle name="Input 31 4" xfId="14421" xr:uid="{377B5215-0840-48A4-A623-3EB67EFFF830}"/>
    <cellStyle name="Input 31 4 2" xfId="23492" xr:uid="{E128C66C-055A-4768-AAD8-2CCF7DFB1C55}"/>
    <cellStyle name="Input 31 4 2 2" xfId="35947" xr:uid="{320ABF81-6BFF-4D3F-BF97-B095D40CD70A}"/>
    <cellStyle name="Input 31 4 3" xfId="23025" xr:uid="{B15CE4B5-2E0D-4C7E-B05E-EB31652D0F73}"/>
    <cellStyle name="Input 31 4 3 2" xfId="35488" xr:uid="{3745D16D-D1E1-4DF7-A16A-1A090AA03213}"/>
    <cellStyle name="Input 32" xfId="5552" xr:uid="{8B6C5DCA-4A56-4B96-9DC0-59CD29A4BC36}"/>
    <cellStyle name="Input 32 2" xfId="14424" xr:uid="{FE2393D5-F141-4A44-8909-925618EA395B}"/>
    <cellStyle name="Input 32 2 2" xfId="18330" xr:uid="{A56BDD50-B091-451C-899A-59E6CDFF4398}"/>
    <cellStyle name="Input 32 2 2 2" xfId="25033" xr:uid="{54B69DBB-F54C-42FB-AF36-3DD22AB2829B}"/>
    <cellStyle name="Input 32 2 2 2 2" xfId="37486" xr:uid="{B27B507E-6B63-47D4-8029-0183D68D0A46}"/>
    <cellStyle name="Input 32 2 2 3" xfId="29589" xr:uid="{49386916-4E83-4718-9A29-DA6917FD5699}"/>
    <cellStyle name="Input 32 2 2 3 2" xfId="42026" xr:uid="{359E2EF8-D99D-426E-9BCC-EF12D2D96EBE}"/>
    <cellStyle name="Input 32 2 3" xfId="23495" xr:uid="{FC6093F2-0620-4C43-B90F-DB02DE9E8F36}"/>
    <cellStyle name="Input 32 2 3 2" xfId="35950" xr:uid="{09EB7615-D749-4D78-9D79-8FD4312D7225}"/>
    <cellStyle name="Input 32 2 4" xfId="22848" xr:uid="{B6EEB105-ED2C-46A6-9D24-67AA2554A941}"/>
    <cellStyle name="Input 32 2 4 2" xfId="35320" xr:uid="{A02F23FD-0659-4A7B-A028-7EF1848CD29D}"/>
    <cellStyle name="Input 32 3" xfId="17617" xr:uid="{76BADC62-E08A-439F-BA96-54C19DFF1E38}"/>
    <cellStyle name="Input 32 3 2" xfId="24792" xr:uid="{00CC8B77-D829-4B0D-ABFF-91188DF3F238}"/>
    <cellStyle name="Input 32 3 2 2" xfId="37245" xr:uid="{FDF27C1D-0715-4FF5-AC0C-51F1E583E6A0}"/>
    <cellStyle name="Input 32 3 3" xfId="29508" xr:uid="{3ABE257C-9B20-4FCA-A6C9-6A67D31B6CBC}"/>
    <cellStyle name="Input 32 3 3 2" xfId="41955" xr:uid="{9CA0221F-DCBD-4442-95C5-6C59786DEA35}"/>
    <cellStyle name="Input 32 4" xfId="14423" xr:uid="{C80BE4AD-69AD-41A5-9C26-419739898E00}"/>
    <cellStyle name="Input 32 4 2" xfId="23494" xr:uid="{95A3DBC5-5026-4D10-ABE4-892DE3C7BFC7}"/>
    <cellStyle name="Input 32 4 2 2" xfId="35949" xr:uid="{4E14C446-0400-456C-A5E7-6C4D7A353DB1}"/>
    <cellStyle name="Input 32 4 3" xfId="22849" xr:uid="{ADE604AD-59BD-4C6B-AA37-4A867E8D2A4D}"/>
    <cellStyle name="Input 32 4 3 2" xfId="35321" xr:uid="{46E66F01-CEE2-4CD8-8AF2-7B3EB5CCCC3D}"/>
    <cellStyle name="Input 33" xfId="5553" xr:uid="{917D3773-CCD2-4168-9761-F32A75AE3945}"/>
    <cellStyle name="Input 33 2" xfId="14426" xr:uid="{CD33B6F4-47F2-41AE-B492-FB6F9E6EC26E}"/>
    <cellStyle name="Input 33 2 2" xfId="18331" xr:uid="{942E63A9-39C7-48C3-8B8E-34E424DCA6B2}"/>
    <cellStyle name="Input 33 2 2 2" xfId="25034" xr:uid="{F2E93BC2-1984-4325-BD45-A2EF10D737B4}"/>
    <cellStyle name="Input 33 2 2 2 2" xfId="37487" xr:uid="{EADA1E17-BB33-4B13-B328-5D358325B941}"/>
    <cellStyle name="Input 33 2 2 3" xfId="29590" xr:uid="{20BB27A2-785D-4C01-9F62-0CAB7F0848C9}"/>
    <cellStyle name="Input 33 2 2 3 2" xfId="42027" xr:uid="{FE00E999-3707-417E-A8F2-71CDD5F6042E}"/>
    <cellStyle name="Input 33 2 3" xfId="23497" xr:uid="{51AE582F-A356-4D8A-B90A-CE9B8E85EB25}"/>
    <cellStyle name="Input 33 2 3 2" xfId="35952" xr:uid="{F2E5D2B5-265D-4E67-B57F-457D1FA9E59E}"/>
    <cellStyle name="Input 33 2 4" xfId="22846" xr:uid="{ACA4D4E6-3BE0-4559-B121-015CE64659E8}"/>
    <cellStyle name="Input 33 2 4 2" xfId="35318" xr:uid="{39905E32-243D-4940-A6AA-83617EA44EA0}"/>
    <cellStyle name="Input 33 3" xfId="17618" xr:uid="{500A74BA-E5E7-41B8-8D5A-3791B7D3A28E}"/>
    <cellStyle name="Input 33 3 2" xfId="24793" xr:uid="{C508E2F2-81CF-44F5-A0F1-C3FE1CC1DE3A}"/>
    <cellStyle name="Input 33 3 2 2" xfId="37246" xr:uid="{95F750B2-3734-44E9-9CFB-DF6040152268}"/>
    <cellStyle name="Input 33 3 3" xfId="29509" xr:uid="{2B149966-2EA4-4313-8E00-BAAC23BA81F0}"/>
    <cellStyle name="Input 33 3 3 2" xfId="41956" xr:uid="{4BFFE15E-32F2-4135-A1FE-A7074CC42ED1}"/>
    <cellStyle name="Input 33 4" xfId="14425" xr:uid="{73169F16-B544-4EF9-A08E-61A23BC3E945}"/>
    <cellStyle name="Input 33 4 2" xfId="23496" xr:uid="{7D8DFA4A-08BB-48B8-B148-266FB6E7B680}"/>
    <cellStyle name="Input 33 4 2 2" xfId="35951" xr:uid="{F4E25797-1DC9-4D00-BF8A-D668B395A85F}"/>
    <cellStyle name="Input 33 4 3" xfId="22847" xr:uid="{5246F8F7-C757-494F-B199-4F6441E5E759}"/>
    <cellStyle name="Input 33 4 3 2" xfId="35319" xr:uid="{4F80D5E0-29EB-4077-BA61-36948F369DED}"/>
    <cellStyle name="Input 34" xfId="5554" xr:uid="{DF47AE2E-EC93-4931-A0FD-EDD9706BFF8F}"/>
    <cellStyle name="Input 34 2" xfId="14428" xr:uid="{DF9E8FEE-C5F3-483A-B0EE-9D49DFEB2B30}"/>
    <cellStyle name="Input 34 2 2" xfId="18332" xr:uid="{8950A8A9-65F4-4DBE-ADB5-A3DDA7715215}"/>
    <cellStyle name="Input 34 2 2 2" xfId="25035" xr:uid="{A19390B0-292A-4074-A251-1E046800430D}"/>
    <cellStyle name="Input 34 2 2 2 2" xfId="37488" xr:uid="{5D1E1877-AF55-401B-932B-5B574F394F9B}"/>
    <cellStyle name="Input 34 2 2 3" xfId="29591" xr:uid="{5C57F20A-6A6C-4E21-9668-11A4628876DD}"/>
    <cellStyle name="Input 34 2 2 3 2" xfId="42028" xr:uid="{4F09826E-3E94-4FD5-AC01-EAF88A490C2C}"/>
    <cellStyle name="Input 34 2 3" xfId="23499" xr:uid="{4E8C9236-9FA2-4A7A-B925-E907D71D346C}"/>
    <cellStyle name="Input 34 2 3 2" xfId="35954" xr:uid="{4AE46C50-C604-4441-AD8A-52D6BCDFC46B}"/>
    <cellStyle name="Input 34 2 4" xfId="22844" xr:uid="{D590AAC1-D4BA-4569-B7A7-4B7249D9A6F9}"/>
    <cellStyle name="Input 34 2 4 2" xfId="35316" xr:uid="{70AADA5D-DE2D-4687-84F7-CDC94E122345}"/>
    <cellStyle name="Input 34 3" xfId="17619" xr:uid="{2903F036-0CB8-4450-8144-EAA76452C09A}"/>
    <cellStyle name="Input 34 3 2" xfId="24794" xr:uid="{FFF9DD0A-EC70-49E5-A2A1-67F373615C95}"/>
    <cellStyle name="Input 34 3 2 2" xfId="37247" xr:uid="{E647A332-1D0A-47FA-B230-F75C9BC9204F}"/>
    <cellStyle name="Input 34 3 3" xfId="29510" xr:uid="{DFE7077E-8671-436C-97F6-D3C7DB6E937B}"/>
    <cellStyle name="Input 34 3 3 2" xfId="41957" xr:uid="{FAC22DDE-4E7A-4287-891C-2C72AC5BDB2B}"/>
    <cellStyle name="Input 34 4" xfId="14427" xr:uid="{295DA47C-9405-4BEB-BE57-06B243C806D0}"/>
    <cellStyle name="Input 34 4 2" xfId="23498" xr:uid="{01507948-ECF9-4394-8D0E-F5AA276AA64C}"/>
    <cellStyle name="Input 34 4 2 2" xfId="35953" xr:uid="{2D21DDE1-351D-4C96-98D2-16D5F3FDFD8C}"/>
    <cellStyle name="Input 34 4 3" xfId="22845" xr:uid="{3E981414-61A1-401C-A74C-3C1EE5A1FBBF}"/>
    <cellStyle name="Input 34 4 3 2" xfId="35317" xr:uid="{8D4FF210-54BF-4DE1-9200-84BADA201506}"/>
    <cellStyle name="Input 35" xfId="5555" xr:uid="{12A5A21E-ADDC-42E4-A774-B05949D42E74}"/>
    <cellStyle name="Input 35 2" xfId="14430" xr:uid="{71D2217B-620C-4761-A54A-A1B6997AA544}"/>
    <cellStyle name="Input 35 2 2" xfId="18333" xr:uid="{0FB2598D-1A67-41F2-830B-1E72C1916C09}"/>
    <cellStyle name="Input 35 2 2 2" xfId="25036" xr:uid="{AE947ED2-E957-47E0-B59D-46D662DF8B11}"/>
    <cellStyle name="Input 35 2 2 2 2" xfId="37489" xr:uid="{0C46AF30-7E7D-4CA4-8133-C57CE569C530}"/>
    <cellStyle name="Input 35 2 2 3" xfId="29592" xr:uid="{37D37A49-5712-4A30-8712-2E24F2B72E38}"/>
    <cellStyle name="Input 35 2 2 3 2" xfId="42029" xr:uid="{F7E32AB9-6B8E-4D46-B024-60DB81308D0A}"/>
    <cellStyle name="Input 35 2 3" xfId="23501" xr:uid="{21D8EB73-598C-4C57-BB8B-CF2B946EAE1F}"/>
    <cellStyle name="Input 35 2 3 2" xfId="35956" xr:uid="{0F9B3B7E-B7E1-42AE-93A7-1F9FADACB3A7}"/>
    <cellStyle name="Input 35 2 4" xfId="22842" xr:uid="{B65714DB-8FE5-4729-8B5F-56E145DF21F2}"/>
    <cellStyle name="Input 35 2 4 2" xfId="35314" xr:uid="{8B4EA50C-89C1-4D14-AAC8-D070968DDCF3}"/>
    <cellStyle name="Input 35 3" xfId="17620" xr:uid="{1CE82A34-4EC3-40F8-A07F-88EB01A7401E}"/>
    <cellStyle name="Input 35 3 2" xfId="24795" xr:uid="{EE7846BF-FDED-4FD7-B5CF-27315D76327F}"/>
    <cellStyle name="Input 35 3 2 2" xfId="37248" xr:uid="{D83BF48F-F35F-4DC5-8CEF-C7C28A3E8AF4}"/>
    <cellStyle name="Input 35 3 3" xfId="29511" xr:uid="{195FD276-D3F2-438E-83B9-BB49CE3885C8}"/>
    <cellStyle name="Input 35 3 3 2" xfId="41958" xr:uid="{CB0948A0-8BAC-4F0A-A907-1D1A7643258F}"/>
    <cellStyle name="Input 35 4" xfId="14429" xr:uid="{F8F0FE7C-7F88-4035-8260-0B4B0A300EDD}"/>
    <cellStyle name="Input 35 4 2" xfId="23500" xr:uid="{46E8240B-2B7D-495B-ABCC-9D3E3D2D67A1}"/>
    <cellStyle name="Input 35 4 2 2" xfId="35955" xr:uid="{477CDFEB-60F2-4210-AFDB-B2E2D97D4D12}"/>
    <cellStyle name="Input 35 4 3" xfId="22843" xr:uid="{54DF8194-C771-45F3-99F4-6FDADD74BB20}"/>
    <cellStyle name="Input 35 4 3 2" xfId="35315" xr:uid="{2B0C4EB6-FC28-4DC0-B621-C97E025E74D9}"/>
    <cellStyle name="Input 36" xfId="5556" xr:uid="{430E4232-B422-449F-8AE7-F880B57D5924}"/>
    <cellStyle name="Input 36 2" xfId="14432" xr:uid="{82D91299-5E17-4246-AD26-6B3AA8AF3B59}"/>
    <cellStyle name="Input 36 2 2" xfId="18334" xr:uid="{E3F54943-F172-419A-96F7-29F597D62537}"/>
    <cellStyle name="Input 36 2 2 2" xfId="25037" xr:uid="{D02A2EBB-95ED-48A0-A63C-AB1A708F383D}"/>
    <cellStyle name="Input 36 2 2 2 2" xfId="37490" xr:uid="{F029CC84-A221-45C4-A744-FE7782D14DB1}"/>
    <cellStyle name="Input 36 2 2 3" xfId="29593" xr:uid="{C0C7EDE6-0F6E-4851-8ACC-577C27C30EFC}"/>
    <cellStyle name="Input 36 2 2 3 2" xfId="42030" xr:uid="{118DA885-F3DA-4A76-BBB0-DC5F91161374}"/>
    <cellStyle name="Input 36 2 3" xfId="23503" xr:uid="{E324084A-AA66-4D9D-BAFF-3A89F535FA4D}"/>
    <cellStyle name="Input 36 2 3 2" xfId="35958" xr:uid="{9DDE51AE-DD66-445D-A92D-43A57AADCAED}"/>
    <cellStyle name="Input 36 2 4" xfId="23024" xr:uid="{3640F169-7C48-4266-9D5D-B40308073A9E}"/>
    <cellStyle name="Input 36 2 4 2" xfId="35487" xr:uid="{E3230860-5702-45DB-ABE7-1933F8C072B8}"/>
    <cellStyle name="Input 36 3" xfId="17621" xr:uid="{F2161039-9118-4D9E-B09B-880E5369B20E}"/>
    <cellStyle name="Input 36 3 2" xfId="24796" xr:uid="{F426161E-D6CB-4AE4-8EF1-A7AFE3220EFC}"/>
    <cellStyle name="Input 36 3 2 2" xfId="37249" xr:uid="{13E40F27-7292-4E8B-9C28-EE75A355D7A8}"/>
    <cellStyle name="Input 36 3 3" xfId="29512" xr:uid="{5950B628-D868-441A-97DD-5D24F266475E}"/>
    <cellStyle name="Input 36 3 3 2" xfId="41959" xr:uid="{C526C857-FEB9-4DB0-B2A6-6227FB23A6B5}"/>
    <cellStyle name="Input 36 4" xfId="14431" xr:uid="{B621FB8A-487A-47E0-A32B-BA86BAA4662C}"/>
    <cellStyle name="Input 36 4 2" xfId="23502" xr:uid="{213DEF0B-305A-416D-AEF7-665CE6A85D8A}"/>
    <cellStyle name="Input 36 4 2 2" xfId="35957" xr:uid="{EA5207D4-EA63-4570-B53D-1ADA5D31A254}"/>
    <cellStyle name="Input 36 4 3" xfId="22841" xr:uid="{3C1B1B18-D331-4028-AC6E-781218AACECB}"/>
    <cellStyle name="Input 36 4 3 2" xfId="35313" xr:uid="{468C9354-197C-492F-8A9C-6760B0B984E4}"/>
    <cellStyle name="Input 37" xfId="5557" xr:uid="{2D897F83-F0C4-4E54-AB73-F32689EDE5A3}"/>
    <cellStyle name="Input 37 2" xfId="14434" xr:uid="{33327BCF-D337-4FFA-AB98-D1B575104F44}"/>
    <cellStyle name="Input 37 2 2" xfId="18335" xr:uid="{82F7509C-4113-41BA-9827-BB61CAA09BE1}"/>
    <cellStyle name="Input 37 2 2 2" xfId="25038" xr:uid="{F5A552B8-4839-4BAF-B2EC-2A9943ED6431}"/>
    <cellStyle name="Input 37 2 2 2 2" xfId="37491" xr:uid="{F9EAEED1-6DAF-4282-B382-6C2D8E256C9F}"/>
    <cellStyle name="Input 37 2 2 3" xfId="29594" xr:uid="{2D3760D5-9C84-461B-81B9-7E1C19B7F10F}"/>
    <cellStyle name="Input 37 2 2 3 2" xfId="42031" xr:uid="{94899553-7B60-4B14-98C0-DC63B02DF904}"/>
    <cellStyle name="Input 37 2 3" xfId="23505" xr:uid="{5FB63656-659B-4FE8-B006-6DC8C3837424}"/>
    <cellStyle name="Input 37 2 3 2" xfId="35960" xr:uid="{1E8AD15D-8F85-4790-84C8-D19C0E06062F}"/>
    <cellStyle name="Input 37 2 4" xfId="23022" xr:uid="{4FF55B0F-AAD6-4C79-9E95-D8CD9FFAC8B1}"/>
    <cellStyle name="Input 37 2 4 2" xfId="35485" xr:uid="{C37BB08C-3DDC-411C-9E38-3F4E7CC64041}"/>
    <cellStyle name="Input 37 3" xfId="17622" xr:uid="{5122314B-A93A-467B-8FCE-88FD1523D937}"/>
    <cellStyle name="Input 37 3 2" xfId="24797" xr:uid="{ABEF952B-80F3-4272-B72C-CD83D7D68218}"/>
    <cellStyle name="Input 37 3 2 2" xfId="37250" xr:uid="{5F3F4A10-F961-46AA-9E2D-E1F103518B2D}"/>
    <cellStyle name="Input 37 3 3" xfId="29513" xr:uid="{39CAED89-CA6E-48AE-85AE-7CAA84881069}"/>
    <cellStyle name="Input 37 3 3 2" xfId="41960" xr:uid="{09C253AD-3893-4345-9447-0408BC6DA9CD}"/>
    <cellStyle name="Input 37 4" xfId="14433" xr:uid="{0DEE7690-529D-40F3-A54D-ECE4FF0C4489}"/>
    <cellStyle name="Input 37 4 2" xfId="23504" xr:uid="{8E16C2E7-FBF9-4CC5-B510-84828909A9D4}"/>
    <cellStyle name="Input 37 4 2 2" xfId="35959" xr:uid="{F7F558E9-35C7-454B-BB66-C0146FC7EAF3}"/>
    <cellStyle name="Input 37 4 3" xfId="23023" xr:uid="{6DEC266D-80FA-4210-A622-BB4001C5CD4D}"/>
    <cellStyle name="Input 37 4 3 2" xfId="35486" xr:uid="{81926778-274B-4D2E-8EC7-31800954BDA2}"/>
    <cellStyle name="Input 38" xfId="5558" xr:uid="{33EEC375-5B1C-4060-A42E-AD5B7E217A14}"/>
    <cellStyle name="Input 38 2" xfId="14436" xr:uid="{75B69B36-69BC-4EFC-A91F-39DD5F6C62F2}"/>
    <cellStyle name="Input 38 2 2" xfId="18336" xr:uid="{FC77165A-4545-460F-95EC-EE57AEA25B43}"/>
    <cellStyle name="Input 38 2 2 2" xfId="25039" xr:uid="{0766BEC9-C2BB-4FBE-800F-87D039D240A8}"/>
    <cellStyle name="Input 38 2 2 2 2" xfId="37492" xr:uid="{417B58F5-41BE-4042-9F86-79B8F5334F70}"/>
    <cellStyle name="Input 38 2 2 3" xfId="29595" xr:uid="{2F828031-E922-4F32-B3BA-78F5F91C52CA}"/>
    <cellStyle name="Input 38 2 2 3 2" xfId="42032" xr:uid="{25F9A220-A8E5-4F68-9A20-4D2104B58CC5}"/>
    <cellStyle name="Input 38 2 3" xfId="23507" xr:uid="{85215D4D-DCC7-4C36-B901-2ADDD5A86DD3}"/>
    <cellStyle name="Input 38 2 3 2" xfId="35962" xr:uid="{4FACAFC2-944E-41FD-836D-6829FDBE2557}"/>
    <cellStyle name="Input 38 2 4" xfId="23020" xr:uid="{37CA5C13-2C19-42E1-8024-7F2B3556F7F0}"/>
    <cellStyle name="Input 38 2 4 2" xfId="35483" xr:uid="{4ECA8E6F-F360-4518-8649-EC2A21BE1536}"/>
    <cellStyle name="Input 38 3" xfId="17623" xr:uid="{0DA897C6-CD81-4A0A-94E5-E1836AF7BE3D}"/>
    <cellStyle name="Input 38 3 2" xfId="24798" xr:uid="{90ED4E5D-67B1-442D-BF73-3FD3BD266493}"/>
    <cellStyle name="Input 38 3 2 2" xfId="37251" xr:uid="{D5AE91C2-2366-4078-8EA9-165F163020A3}"/>
    <cellStyle name="Input 38 3 3" xfId="29514" xr:uid="{E210AF6A-386F-43EC-BAFD-D453E11B0A2B}"/>
    <cellStyle name="Input 38 3 3 2" xfId="41961" xr:uid="{6AADD012-C3F3-4100-8DDA-0142FF1F315F}"/>
    <cellStyle name="Input 38 4" xfId="14435" xr:uid="{5322200C-5DD5-4D9B-BE18-0B69D553193E}"/>
    <cellStyle name="Input 38 4 2" xfId="23506" xr:uid="{34727D70-FC70-4D8D-883E-E1A49192718B}"/>
    <cellStyle name="Input 38 4 2 2" xfId="35961" xr:uid="{EF4CA84B-BC51-4196-8D12-DFF194F0A46C}"/>
    <cellStyle name="Input 38 4 3" xfId="23021" xr:uid="{09D7A4C9-2B6A-4D80-AEAC-B2409016D0E2}"/>
    <cellStyle name="Input 38 4 3 2" xfId="35484" xr:uid="{936D195C-230D-46DF-AE6C-55A1F8D17C96}"/>
    <cellStyle name="Input 39" xfId="5559" xr:uid="{6E4538BA-8475-4AD1-9D3D-ECFFCFAE002A}"/>
    <cellStyle name="Input 39 2" xfId="14438" xr:uid="{A52859CF-84DE-45B9-B7B2-8B218C5A54CF}"/>
    <cellStyle name="Input 39 2 2" xfId="18337" xr:uid="{D4D850AC-79FC-4B2C-A034-7D0693513FFF}"/>
    <cellStyle name="Input 39 2 2 2" xfId="25040" xr:uid="{CEC113AF-F4D8-4E15-AE15-451519ED4627}"/>
    <cellStyle name="Input 39 2 2 2 2" xfId="37493" xr:uid="{58DE9E16-0873-4D30-9425-2601C1962BBF}"/>
    <cellStyle name="Input 39 2 2 3" xfId="29596" xr:uid="{78418049-C2A6-4303-B1D0-31275318323F}"/>
    <cellStyle name="Input 39 2 2 3 2" xfId="42033" xr:uid="{97156612-7882-416C-939F-FDBC2ACAEF76}"/>
    <cellStyle name="Input 39 2 3" xfId="23509" xr:uid="{6BE0A1D1-DC41-4D6E-AADB-D0D08597E3AC}"/>
    <cellStyle name="Input 39 2 3 2" xfId="35964" xr:uid="{9072473F-7562-440D-B4AD-F3025A3CF330}"/>
    <cellStyle name="Input 39 2 4" xfId="22978" xr:uid="{45159AB7-8D15-43CB-96DA-1F48138399F3}"/>
    <cellStyle name="Input 39 2 4 2" xfId="35448" xr:uid="{17548C72-1616-4AD4-A11C-F6291546079F}"/>
    <cellStyle name="Input 39 3" xfId="17624" xr:uid="{1CDE22A9-D9B0-4E70-8171-7B6878F74D74}"/>
    <cellStyle name="Input 39 3 2" xfId="24799" xr:uid="{1BD7A124-AA92-4732-924E-EA3D2D0BFC6D}"/>
    <cellStyle name="Input 39 3 2 2" xfId="37252" xr:uid="{FD606EF9-B564-43B6-BD5C-0A94F12C8F81}"/>
    <cellStyle name="Input 39 3 3" xfId="29515" xr:uid="{96BB5B8B-6384-41BF-AC63-E9A8CF0F38E4}"/>
    <cellStyle name="Input 39 3 3 2" xfId="41962" xr:uid="{BA708B24-3C29-4203-BB51-AC7BE7D0444E}"/>
    <cellStyle name="Input 39 4" xfId="14437" xr:uid="{F347529A-5C40-4A95-B9D1-A7D50F997E71}"/>
    <cellStyle name="Input 39 4 2" xfId="23508" xr:uid="{1504EDF4-4F00-4ACC-B9F0-34A7A619C89B}"/>
    <cellStyle name="Input 39 4 2 2" xfId="35963" xr:uid="{C3717DD3-CBF9-42F9-B570-9D5103483FF8}"/>
    <cellStyle name="Input 39 4 3" xfId="23019" xr:uid="{062FE99A-5BAA-445C-AB00-82DE1E954D18}"/>
    <cellStyle name="Input 39 4 3 2" xfId="35482" xr:uid="{57733159-7CF1-471C-A5F1-E396214C86DB}"/>
    <cellStyle name="Input 4" xfId="158" xr:uid="{E6758A35-66FF-401A-80E3-550D0422E53E}"/>
    <cellStyle name="Input 4 2" xfId="14439" xr:uid="{0BFFF8E0-E625-4293-A520-55D888E9593B}"/>
    <cellStyle name="Input 4 2 2" xfId="18338" xr:uid="{5844A3BE-98D7-48E1-B409-B13160130C2B}"/>
    <cellStyle name="Input 4 2 2 2" xfId="25041" xr:uid="{35C30449-1BFC-4620-87AC-1576C12DBD3D}"/>
    <cellStyle name="Input 4 2 2 2 2" xfId="37494" xr:uid="{6C29A176-30AB-407B-A4D2-90307C30B0E1}"/>
    <cellStyle name="Input 4 2 2 3" xfId="29597" xr:uid="{0B7E5F00-5E69-4B66-B490-5C56E8964031}"/>
    <cellStyle name="Input 4 2 2 3 2" xfId="42034" xr:uid="{CCCBDA99-E46B-4B5F-943B-802077327A83}"/>
    <cellStyle name="Input 4 2 3" xfId="23510" xr:uid="{E8BC05E3-716B-43DC-A724-55D2F06B027A}"/>
    <cellStyle name="Input 4 2 3 2" xfId="35965" xr:uid="{B7FCE073-6AEF-4115-B5AE-F2F0B0623329}"/>
    <cellStyle name="Input 4 2 4" xfId="23018" xr:uid="{F36C5814-2E73-4B97-9674-B6A829773F0D}"/>
    <cellStyle name="Input 4 2 4 2" xfId="35481" xr:uid="{B8EB66A2-8486-4DFF-A124-3DADAB7717E8}"/>
    <cellStyle name="Input 4 3" xfId="17625" xr:uid="{C1F76DD3-BA83-463F-A057-6774E1F8EEBC}"/>
    <cellStyle name="Input 4 3 2" xfId="24800" xr:uid="{C2F595A3-4CBB-429B-9525-4117EB82E81E}"/>
    <cellStyle name="Input 4 3 2 2" xfId="37253" xr:uid="{9BF4CC28-044A-4F8F-B51B-7EAAFADC0DA4}"/>
    <cellStyle name="Input 4 3 3" xfId="29516" xr:uid="{AF93F83C-2FFD-4793-B044-8DD7F69158AE}"/>
    <cellStyle name="Input 4 3 3 2" xfId="41963" xr:uid="{E2AB6FED-C7F1-4725-8F45-EEDC22033AAD}"/>
    <cellStyle name="Input 4 4" xfId="21078" xr:uid="{5FE3DCE4-266C-4BFB-B065-DF8F8B5E2A0F}"/>
    <cellStyle name="Input 4 4 2" xfId="33553" xr:uid="{EBA3A6B4-DF90-475B-A6EC-14AA5016347A}"/>
    <cellStyle name="Input 4 5" xfId="21227" xr:uid="{9162D8CF-7ADE-4B6E-B904-9D8E71FFB289}"/>
    <cellStyle name="Input 4 5 2" xfId="33700" xr:uid="{57932479-139E-42FF-8038-7A44D02A9D2B}"/>
    <cellStyle name="Input 4 6" xfId="42209" xr:uid="{6ED96914-0181-4249-A6CC-5A5222EB09EE}"/>
    <cellStyle name="Input 4 7" xfId="42496" xr:uid="{7D97EB4C-E870-4650-A9FC-4F72A230421E}"/>
    <cellStyle name="Input 40" xfId="5560" xr:uid="{67D31E95-3ACB-467A-963B-D38C79F7BD75}"/>
    <cellStyle name="Input 40 2" xfId="14441" xr:uid="{083A8350-3FEF-4299-A173-720EF5914167}"/>
    <cellStyle name="Input 40 2 2" xfId="18339" xr:uid="{A94D75A9-57E7-422E-9A1E-13E67FCB741D}"/>
    <cellStyle name="Input 40 2 2 2" xfId="25042" xr:uid="{19FA66E8-4533-45E6-A2D9-66A8B56FF95A}"/>
    <cellStyle name="Input 40 2 2 2 2" xfId="37495" xr:uid="{08FA02DF-4A26-49FA-9560-35740B3ADCCE}"/>
    <cellStyle name="Input 40 2 2 3" xfId="29598" xr:uid="{DDAE10F1-EE55-4BCE-A4EA-88E598BA8488}"/>
    <cellStyle name="Input 40 2 2 3 2" xfId="42035" xr:uid="{FDE5E9A4-9110-4C01-A586-714387275196}"/>
    <cellStyle name="Input 40 2 3" xfId="23512" xr:uid="{C0D854B8-5BF9-4234-847D-760AB1451DB8}"/>
    <cellStyle name="Input 40 2 3 2" xfId="35967" xr:uid="{E692578A-C738-4193-91C2-99D4D760D0A3}"/>
    <cellStyle name="Input 40 2 4" xfId="22840" xr:uid="{8AB90E9E-BBB9-4FB7-98BB-573D1B705C24}"/>
    <cellStyle name="Input 40 2 4 2" xfId="35312" xr:uid="{3F89B334-FDAE-4EE7-B513-CE7395CE35D0}"/>
    <cellStyle name="Input 40 3" xfId="17626" xr:uid="{E8FE833C-480E-4B14-8887-261AE2C1105A}"/>
    <cellStyle name="Input 40 3 2" xfId="24801" xr:uid="{9B4DB220-E84A-492A-8BFE-6663E6E571F9}"/>
    <cellStyle name="Input 40 3 2 2" xfId="37254" xr:uid="{D181D8EB-222A-4843-802A-EDB2D47F928A}"/>
    <cellStyle name="Input 40 3 3" xfId="29517" xr:uid="{76E224E9-88DB-4D4A-8405-8A237DAB764E}"/>
    <cellStyle name="Input 40 3 3 2" xfId="41964" xr:uid="{653C30C8-0E18-4369-AC75-E232159697F0}"/>
    <cellStyle name="Input 40 4" xfId="14440" xr:uid="{374D2271-8E7C-4BED-AA95-2FAB6FE78C6A}"/>
    <cellStyle name="Input 40 4 2" xfId="23511" xr:uid="{54FA9F27-66F0-4EC7-A009-A19A714A581F}"/>
    <cellStyle name="Input 40 4 2 2" xfId="35966" xr:uid="{D1D2B213-49CA-480C-B079-26127E80FD4C}"/>
    <cellStyle name="Input 40 4 3" xfId="23017" xr:uid="{3F14A933-C9D5-42B8-9A84-7F797B5DBFA6}"/>
    <cellStyle name="Input 40 4 3 2" xfId="35480" xr:uid="{56D2DDB8-E045-498C-AFD7-DAC5630C9C82}"/>
    <cellStyle name="Input 41" xfId="5561" xr:uid="{623E8039-DF9A-4BEE-BFF8-0B371AE39DD4}"/>
    <cellStyle name="Input 41 2" xfId="14443" xr:uid="{ECDBE140-D124-40A7-ACFA-61EE46FA58D6}"/>
    <cellStyle name="Input 41 2 2" xfId="18340" xr:uid="{5EC6FEA4-7B10-4F49-B53D-B74A1FDF6083}"/>
    <cellStyle name="Input 41 2 2 2" xfId="25043" xr:uid="{61DEE326-28CA-46FF-B8F8-383728EE39B4}"/>
    <cellStyle name="Input 41 2 2 2 2" xfId="37496" xr:uid="{A94A3353-0051-4069-B673-2D5192140BA9}"/>
    <cellStyle name="Input 41 2 2 3" xfId="29599" xr:uid="{E49B5AD7-E20E-4EF1-984E-DDA3F94B7572}"/>
    <cellStyle name="Input 41 2 2 3 2" xfId="42036" xr:uid="{1D0BF9CB-10C7-4E4F-9182-8397F25734AC}"/>
    <cellStyle name="Input 41 2 3" xfId="23514" xr:uid="{E1AC008D-B4E1-46F5-9CF2-FF82ABF709A5}"/>
    <cellStyle name="Input 41 2 3 2" xfId="35969" xr:uid="{7445F7FB-155D-434A-9EB0-9790F54CF78C}"/>
    <cellStyle name="Input 41 2 4" xfId="22838" xr:uid="{AD9A90AA-2E47-4699-BD4A-D526DDBA86A8}"/>
    <cellStyle name="Input 41 2 4 2" xfId="35310" xr:uid="{7CDD3CFA-897A-476B-96BE-44D20F1B1BA8}"/>
    <cellStyle name="Input 41 3" xfId="17627" xr:uid="{0FCBAAD5-AC81-4E23-BAC6-8D4217DB71FB}"/>
    <cellStyle name="Input 41 3 2" xfId="24802" xr:uid="{5A446C0C-E665-4D8A-B363-554E882EC122}"/>
    <cellStyle name="Input 41 3 2 2" xfId="37255" xr:uid="{BEA39F75-08B0-4A33-AB5E-D7EE40444AC1}"/>
    <cellStyle name="Input 41 3 3" xfId="29518" xr:uid="{1073D757-B4C7-47DB-8219-7576AAC2CA0D}"/>
    <cellStyle name="Input 41 3 3 2" xfId="41965" xr:uid="{728449CF-59E8-419C-91F0-0DAD3275C51F}"/>
    <cellStyle name="Input 41 4" xfId="14442" xr:uid="{AEFCC3E3-0797-4161-A5E8-26325D742C42}"/>
    <cellStyle name="Input 41 4 2" xfId="23513" xr:uid="{333A3A35-4363-42B8-9991-E0D49F5E937B}"/>
    <cellStyle name="Input 41 4 2 2" xfId="35968" xr:uid="{155CC586-723F-4D76-8CAD-25B840038A32}"/>
    <cellStyle name="Input 41 4 3" xfId="22839" xr:uid="{2E00C86F-8F7C-487B-B383-FD55A0B5E578}"/>
    <cellStyle name="Input 41 4 3 2" xfId="35311" xr:uid="{85C55DF3-647A-457F-A3DF-67B192963F92}"/>
    <cellStyle name="Input 42" xfId="5562" xr:uid="{B4112057-BA84-40EA-8124-EBE867FAD467}"/>
    <cellStyle name="Input 42 2" xfId="14445" xr:uid="{F9AF0836-A670-4ED9-835D-AAC0E0D0D8FB}"/>
    <cellStyle name="Input 42 2 2" xfId="18341" xr:uid="{45303D54-553D-4CB2-889B-C38C9132A57A}"/>
    <cellStyle name="Input 42 2 2 2" xfId="25044" xr:uid="{A0E039C1-AF10-471F-B0B2-13160D7CB2B6}"/>
    <cellStyle name="Input 42 2 2 2 2" xfId="37497" xr:uid="{4C26E170-601B-410A-8120-440AAE93CF59}"/>
    <cellStyle name="Input 42 2 2 3" xfId="29600" xr:uid="{0A7F7354-EA11-483C-BCD3-C3E212C9DFDC}"/>
    <cellStyle name="Input 42 2 2 3 2" xfId="42037" xr:uid="{4D71B7E0-B1F0-4DA1-B57C-33A0D2A126BD}"/>
    <cellStyle name="Input 42 2 3" xfId="23516" xr:uid="{E76FB6E5-18CE-4D3F-BD92-D2C00C4FDCAD}"/>
    <cellStyle name="Input 42 2 3 2" xfId="35971" xr:uid="{305CD663-044E-4F42-8D76-43A4F4C45979}"/>
    <cellStyle name="Input 42 2 4" xfId="22836" xr:uid="{546C9690-4C15-45FE-B64F-A2AB74A387DF}"/>
    <cellStyle name="Input 42 2 4 2" xfId="35308" xr:uid="{8A23D10B-863F-4609-9EC1-19E8F5828D21}"/>
    <cellStyle name="Input 42 3" xfId="17628" xr:uid="{FA97365D-FEF5-40A5-B1DD-DE185188E215}"/>
    <cellStyle name="Input 42 3 2" xfId="24803" xr:uid="{DD732120-68B6-40A5-A464-441CFC0EF992}"/>
    <cellStyle name="Input 42 3 2 2" xfId="37256" xr:uid="{92B80DCC-C861-4ED7-B567-B03392441DF1}"/>
    <cellStyle name="Input 42 3 3" xfId="29519" xr:uid="{46177FCC-3639-412F-83A7-88C96158B917}"/>
    <cellStyle name="Input 42 3 3 2" xfId="41966" xr:uid="{E586963E-FF58-4845-918C-15C0ABB74A20}"/>
    <cellStyle name="Input 42 4" xfId="14444" xr:uid="{B60598F9-8711-420C-A55C-256B8C61A68C}"/>
    <cellStyle name="Input 42 4 2" xfId="23515" xr:uid="{F212275C-DBD3-46D1-8B1B-122DEA39886E}"/>
    <cellStyle name="Input 42 4 2 2" xfId="35970" xr:uid="{ECE5CF00-2BA5-4D9A-8921-DC156008C2D2}"/>
    <cellStyle name="Input 42 4 3" xfId="22837" xr:uid="{F3D54F8B-38E8-4C3E-B294-C5222E18EA15}"/>
    <cellStyle name="Input 42 4 3 2" xfId="35309" xr:uid="{420908CA-58EC-4303-AB9E-6E142F48E44A}"/>
    <cellStyle name="Input 43" xfId="5563" xr:uid="{E82A41B2-92A3-4BFB-A896-42412CC68BBB}"/>
    <cellStyle name="Input 43 2" xfId="14447" xr:uid="{DEBEF43D-6E85-4DD9-9EB6-6AD0BA9D8691}"/>
    <cellStyle name="Input 43 2 2" xfId="18342" xr:uid="{24A56D62-FC54-45D2-ABBF-A5BBE5C1C429}"/>
    <cellStyle name="Input 43 2 2 2" xfId="25045" xr:uid="{2CF69702-EF05-4A4B-B07B-8D2CCCA44104}"/>
    <cellStyle name="Input 43 2 2 2 2" xfId="37498" xr:uid="{C8CDF7B8-91F0-4DF7-9EF9-E8C5D9429D5E}"/>
    <cellStyle name="Input 43 2 2 3" xfId="29601" xr:uid="{9ED85BA9-771C-4439-AE98-6F83EB96AFF9}"/>
    <cellStyle name="Input 43 2 2 3 2" xfId="42038" xr:uid="{EB9B573E-BFB2-4433-92F2-90732319AE55}"/>
    <cellStyle name="Input 43 2 3" xfId="23518" xr:uid="{E173B581-AE01-4302-B4ED-58B49BBD9E7D}"/>
    <cellStyle name="Input 43 2 3 2" xfId="35973" xr:uid="{3C10AC2A-FE98-406D-8991-BDBDB8428111}"/>
    <cellStyle name="Input 43 2 4" xfId="22834" xr:uid="{E2F7E4C0-421A-45D7-8996-B3843B6CA6D4}"/>
    <cellStyle name="Input 43 2 4 2" xfId="35306" xr:uid="{BFA48642-F6A7-4BC2-B14D-204C12DA2B72}"/>
    <cellStyle name="Input 43 3" xfId="17629" xr:uid="{9B76DEB9-9606-4569-8101-D243545C7621}"/>
    <cellStyle name="Input 43 3 2" xfId="24804" xr:uid="{D597F572-DD43-4608-87F7-51DAD9407B58}"/>
    <cellStyle name="Input 43 3 2 2" xfId="37257" xr:uid="{6DFBE768-72C2-4ED3-9C6A-019B1D744D3F}"/>
    <cellStyle name="Input 43 3 3" xfId="29520" xr:uid="{8452292B-4E6B-43A5-8A98-AAD2FAEA285B}"/>
    <cellStyle name="Input 43 3 3 2" xfId="41967" xr:uid="{996863BB-788A-4A5F-BEB1-C36843337B9B}"/>
    <cellStyle name="Input 43 4" xfId="14446" xr:uid="{2F81E149-47F9-49E4-B3B1-15CEAB06C606}"/>
    <cellStyle name="Input 43 4 2" xfId="23517" xr:uid="{8EEC486D-E6B0-4D91-8A13-978AE4EA1818}"/>
    <cellStyle name="Input 43 4 2 2" xfId="35972" xr:uid="{82CC827A-B0E2-4B58-B531-FCA4D7755A9F}"/>
    <cellStyle name="Input 43 4 3" xfId="22835" xr:uid="{BEBC5F42-D90B-4CBF-BB83-777F8731924E}"/>
    <cellStyle name="Input 43 4 3 2" xfId="35307" xr:uid="{FB39BE09-4B12-42A6-AAD4-18BF87FA30CF}"/>
    <cellStyle name="Input 44" xfId="5564" xr:uid="{F0EEC667-4938-4A2A-8458-C8E69DCB0C8A}"/>
    <cellStyle name="Input 44 2" xfId="14449" xr:uid="{85A93DEA-12DB-4C70-A4CA-0EE3C12D45B2}"/>
    <cellStyle name="Input 44 2 2" xfId="18343" xr:uid="{A2E30995-FD4A-4A9F-8F0C-DADCD2EDF412}"/>
    <cellStyle name="Input 44 2 2 2" xfId="25046" xr:uid="{CABF105D-70CF-4EB2-8366-E68724432BE2}"/>
    <cellStyle name="Input 44 2 2 2 2" xfId="37499" xr:uid="{34BC17AB-5C53-4870-A2FB-A44A5D2B06CD}"/>
    <cellStyle name="Input 44 2 2 3" xfId="29602" xr:uid="{32444033-BFC9-44F4-A5B3-F6910F14A0F3}"/>
    <cellStyle name="Input 44 2 2 3 2" xfId="42039" xr:uid="{D5383D1F-17AE-4FB9-AA36-334EA107B59B}"/>
    <cellStyle name="Input 44 2 3" xfId="23520" xr:uid="{8919FC73-C20A-43C2-BD69-C1C8C67BC374}"/>
    <cellStyle name="Input 44 2 3 2" xfId="35975" xr:uid="{EA6D842A-FD8C-430E-A817-B4083CEB5341}"/>
    <cellStyle name="Input 44 2 4" xfId="22832" xr:uid="{BC6C0470-A516-4274-8264-7D36AF1D1D8B}"/>
    <cellStyle name="Input 44 2 4 2" xfId="35304" xr:uid="{B8924111-9BD6-4BB9-8898-17701EB4EEC3}"/>
    <cellStyle name="Input 44 3" xfId="17630" xr:uid="{87FABA74-6957-4511-917D-8C8054C32182}"/>
    <cellStyle name="Input 44 3 2" xfId="24805" xr:uid="{648DA727-39C3-4C84-A44B-CD64054236C5}"/>
    <cellStyle name="Input 44 3 2 2" xfId="37258" xr:uid="{D72CC423-CEF1-42A5-883C-098574B71306}"/>
    <cellStyle name="Input 44 3 3" xfId="29521" xr:uid="{BFE760CD-C9E7-4304-B255-87B0A24B9033}"/>
    <cellStyle name="Input 44 3 3 2" xfId="41968" xr:uid="{858D0A83-CDC3-45F1-BFB7-0EAF28D0CBDB}"/>
    <cellStyle name="Input 44 4" xfId="14448" xr:uid="{05AB79E2-0BFB-4DDB-AC63-1DFDC4BC7F6E}"/>
    <cellStyle name="Input 44 4 2" xfId="23519" xr:uid="{183A2718-3F8A-4A5C-B50A-50019DB29DC1}"/>
    <cellStyle name="Input 44 4 2 2" xfId="35974" xr:uid="{904263C7-7A6F-4030-A569-465FC15BD46A}"/>
    <cellStyle name="Input 44 4 3" xfId="22833" xr:uid="{33D15AB5-F4E3-439B-B264-CB0C19B54419}"/>
    <cellStyle name="Input 44 4 3 2" xfId="35305" xr:uid="{52FAA809-A859-460C-8F90-5944D4649879}"/>
    <cellStyle name="Input 45" xfId="5565" xr:uid="{0C3E5037-F7D0-48EA-AC3B-7548B5F7F715}"/>
    <cellStyle name="Input 45 2" xfId="14451" xr:uid="{A3EE1E34-B895-4AD6-942A-5756813ADA69}"/>
    <cellStyle name="Input 45 2 2" xfId="18344" xr:uid="{1653EE9E-61CA-4A5E-83E9-5A0BB9497253}"/>
    <cellStyle name="Input 45 2 2 2" xfId="25047" xr:uid="{1CDDD51F-5293-4B20-A131-5A5B920C9AD5}"/>
    <cellStyle name="Input 45 2 2 2 2" xfId="37500" xr:uid="{3305E50A-7D89-4FCE-B8DB-58EA67DB6DC3}"/>
    <cellStyle name="Input 45 2 2 3" xfId="29603" xr:uid="{85190963-C260-41A0-840D-BC4598243124}"/>
    <cellStyle name="Input 45 2 2 3 2" xfId="42040" xr:uid="{607A6B25-F72B-4C73-927E-BD6AB29DAEFC}"/>
    <cellStyle name="Input 45 2 3" xfId="23522" xr:uid="{3B0443F4-BDE3-4987-9CF1-D62E40881DE1}"/>
    <cellStyle name="Input 45 2 3 2" xfId="35977" xr:uid="{A446F233-33D5-4F29-AA16-F43F5225572A}"/>
    <cellStyle name="Input 45 2 4" xfId="23016" xr:uid="{4440A152-BB43-42B4-89AF-980E07A5E44C}"/>
    <cellStyle name="Input 45 2 4 2" xfId="35479" xr:uid="{687DCE3C-A676-4142-B184-FB44521595E0}"/>
    <cellStyle name="Input 45 3" xfId="17631" xr:uid="{E53FD93F-2D1A-4C50-B077-70533349A90A}"/>
    <cellStyle name="Input 45 3 2" xfId="24806" xr:uid="{22C01315-BFDF-448F-ADD7-EEEBE982A417}"/>
    <cellStyle name="Input 45 3 2 2" xfId="37259" xr:uid="{F5CEC9A7-49B3-4B17-BD63-76A108EF69F5}"/>
    <cellStyle name="Input 45 3 3" xfId="29522" xr:uid="{B8185937-432F-496D-9DB1-2AC32BAE806F}"/>
    <cellStyle name="Input 45 3 3 2" xfId="41969" xr:uid="{512630C1-1268-4C8A-BA07-375769570E47}"/>
    <cellStyle name="Input 45 4" xfId="14450" xr:uid="{3E2C8E9F-0C04-4C41-884F-80F4E54B1711}"/>
    <cellStyle name="Input 45 4 2" xfId="23521" xr:uid="{41AFFFB6-D9BA-4207-BE0D-F51EECE471F6}"/>
    <cellStyle name="Input 45 4 2 2" xfId="35976" xr:uid="{A5AA1BB7-2109-4EB3-9CCE-02A6FF633D23}"/>
    <cellStyle name="Input 45 4 3" xfId="22831" xr:uid="{CC25257E-693A-4AAF-91C1-2540DB5E2B88}"/>
    <cellStyle name="Input 45 4 3 2" xfId="35303" xr:uid="{A3A0B613-2193-4F8E-90D2-01CE50510620}"/>
    <cellStyle name="Input 46" xfId="5566" xr:uid="{E36D25F7-A627-459C-9C5D-DB990D45069B}"/>
    <cellStyle name="Input 46 2" xfId="14453" xr:uid="{45BF86B5-06EB-4EDF-9C5B-F6DBA7FD4C07}"/>
    <cellStyle name="Input 46 2 2" xfId="18345" xr:uid="{64DFE5B6-0A4D-4581-BBB7-B1BF57068330}"/>
    <cellStyle name="Input 46 2 2 2" xfId="25048" xr:uid="{9822D48E-756C-4771-9B4B-F2AD2BBD4792}"/>
    <cellStyle name="Input 46 2 2 2 2" xfId="37501" xr:uid="{17DD0751-46A8-4B73-90F2-8053B01FB24D}"/>
    <cellStyle name="Input 46 2 2 3" xfId="29604" xr:uid="{77B0B9FC-BF9A-47E4-A760-96FDEA0BE020}"/>
    <cellStyle name="Input 46 2 2 3 2" xfId="42041" xr:uid="{25B5CD6C-5ACE-41D4-9247-5070C104CBD6}"/>
    <cellStyle name="Input 46 2 3" xfId="23524" xr:uid="{763C3D68-8A71-4C9A-BEDF-0649B5FE9C06}"/>
    <cellStyle name="Input 46 2 3 2" xfId="35979" xr:uid="{282FF08A-5ABA-4789-8DF7-34C6543573FF}"/>
    <cellStyle name="Input 46 2 4" xfId="23014" xr:uid="{28E1C1C6-0C16-4809-BEBD-D412D15D0410}"/>
    <cellStyle name="Input 46 2 4 2" xfId="35477" xr:uid="{2023AE7F-A9F4-4214-AF08-DE5831CBC5E3}"/>
    <cellStyle name="Input 46 3" xfId="17632" xr:uid="{2310EAED-4710-45CC-A81E-EB88AB940880}"/>
    <cellStyle name="Input 46 3 2" xfId="24807" xr:uid="{C6D74D11-E89B-4E62-B087-3736328998CC}"/>
    <cellStyle name="Input 46 3 2 2" xfId="37260" xr:uid="{CCC2CA51-791A-4A3E-A4F4-58BEACC34599}"/>
    <cellStyle name="Input 46 3 3" xfId="29523" xr:uid="{66D86536-6C78-417E-9BA2-784879EB34CA}"/>
    <cellStyle name="Input 46 3 3 2" xfId="41970" xr:uid="{44170542-A706-4A7E-88DB-07A9A586519F}"/>
    <cellStyle name="Input 46 4" xfId="14452" xr:uid="{D4C289E1-4377-4D77-8456-DECF9674F1AB}"/>
    <cellStyle name="Input 46 4 2" xfId="23523" xr:uid="{77A89C7B-3BCA-4F72-AFDC-78F06024DE22}"/>
    <cellStyle name="Input 46 4 2 2" xfId="35978" xr:uid="{411F0D6E-7E18-4244-BF7D-9C8E5F86A1C6}"/>
    <cellStyle name="Input 46 4 3" xfId="23015" xr:uid="{EE10201A-3848-4420-B8A5-DCAA9CA56AE8}"/>
    <cellStyle name="Input 46 4 3 2" xfId="35478" xr:uid="{34B80874-142B-42E4-BB9A-248FA1106882}"/>
    <cellStyle name="Input 47" xfId="5567" xr:uid="{1EB08F35-B669-4285-9919-7ECA06D0B358}"/>
    <cellStyle name="Input 47 2" xfId="14455" xr:uid="{E9AA86E6-C1CE-43DD-9F07-77A81C6A4EE1}"/>
    <cellStyle name="Input 47 2 2" xfId="18346" xr:uid="{FC7A27D7-1564-49CC-B8D6-C642BCBF0E69}"/>
    <cellStyle name="Input 47 2 2 2" xfId="25049" xr:uid="{EC7316AA-ACDE-430E-B8D7-25A1CA07ED4B}"/>
    <cellStyle name="Input 47 2 2 2 2" xfId="37502" xr:uid="{EEC42F38-0A14-4587-94EC-A49F6E386194}"/>
    <cellStyle name="Input 47 2 2 3" xfId="29605" xr:uid="{ED229EA0-7131-48BB-AB5A-363275D32953}"/>
    <cellStyle name="Input 47 2 2 3 2" xfId="42042" xr:uid="{0BF17006-84D9-4207-97C2-9FDC38E9A13E}"/>
    <cellStyle name="Input 47 2 3" xfId="23526" xr:uid="{8CF8FBD5-90B6-4FC2-BC86-BCCF9C9D08F6}"/>
    <cellStyle name="Input 47 2 3 2" xfId="35981" xr:uid="{029CE8B6-1A49-4C7F-BC5B-F6B614CE59A8}"/>
    <cellStyle name="Input 47 2 4" xfId="23012" xr:uid="{F78AB0FE-A0BB-4C5C-AB68-949AE2A7D3B7}"/>
    <cellStyle name="Input 47 2 4 2" xfId="35475" xr:uid="{CF29A5C4-2AFE-4B41-9E5B-3E5FD996AA49}"/>
    <cellStyle name="Input 47 3" xfId="17633" xr:uid="{A7371462-77A5-4DE0-9E29-93FA3F8DB06E}"/>
    <cellStyle name="Input 47 3 2" xfId="24808" xr:uid="{85000331-A13B-4A04-84DE-674CFE566E09}"/>
    <cellStyle name="Input 47 3 2 2" xfId="37261" xr:uid="{7DC06FAB-0147-4DF1-9850-9580A1BE0F32}"/>
    <cellStyle name="Input 47 3 3" xfId="29524" xr:uid="{FBFF24F3-6CF8-4C0D-A1C0-74A81FF7D1AF}"/>
    <cellStyle name="Input 47 3 3 2" xfId="41971" xr:uid="{9A8525CB-B729-40BC-8FE1-10BA8884E1C0}"/>
    <cellStyle name="Input 47 4" xfId="14454" xr:uid="{6FCA0C23-B77C-4E38-93D1-C32306C76693}"/>
    <cellStyle name="Input 47 4 2" xfId="23525" xr:uid="{D113B7E1-EBAD-4CB4-BD1D-03A65660643B}"/>
    <cellStyle name="Input 47 4 2 2" xfId="35980" xr:uid="{0FB695AA-B0A6-47F6-9343-A04386E3DDF3}"/>
    <cellStyle name="Input 47 4 3" xfId="23013" xr:uid="{6AF9332C-2E38-4DD3-ADD4-2473DC31F9DE}"/>
    <cellStyle name="Input 47 4 3 2" xfId="35476" xr:uid="{6BAB8511-9F87-416D-BC36-66BF2F7E725C}"/>
    <cellStyle name="Input 48" xfId="5568" xr:uid="{8E5DA061-949C-447D-B25C-55694A12D174}"/>
    <cellStyle name="Input 48 2" xfId="14457" xr:uid="{EFDEBC44-9771-48E3-801C-03AE81C63A4C}"/>
    <cellStyle name="Input 48 2 2" xfId="18347" xr:uid="{C6C52189-57C7-437A-91AB-217F5BF8BAB3}"/>
    <cellStyle name="Input 48 2 2 2" xfId="25050" xr:uid="{96D26D29-3C6A-43B8-885C-F44BCF93402F}"/>
    <cellStyle name="Input 48 2 2 2 2" xfId="37503" xr:uid="{4D339D4D-4DEB-4951-A831-492709EEBBC9}"/>
    <cellStyle name="Input 48 2 2 3" xfId="29606" xr:uid="{43DD3E1B-F071-4F60-B878-C2A16E16094D}"/>
    <cellStyle name="Input 48 2 2 3 2" xfId="42043" xr:uid="{183880EB-F666-49CB-AEB9-B92A39D6D6FE}"/>
    <cellStyle name="Input 48 2 3" xfId="23528" xr:uid="{6E1A9231-879C-47BA-9F64-255E75E97A64}"/>
    <cellStyle name="Input 48 2 3 2" xfId="35983" xr:uid="{81B3CD62-6093-4924-B247-966AC7025798}"/>
    <cellStyle name="Input 48 2 4" xfId="22976" xr:uid="{85FD8FB6-B897-409A-A579-ED208ABABE51}"/>
    <cellStyle name="Input 48 2 4 2" xfId="35446" xr:uid="{ED2EBFE8-8064-42F3-A1B2-C8C6F7E02D12}"/>
    <cellStyle name="Input 48 3" xfId="17634" xr:uid="{356A496E-8D71-468A-AF85-F00D8A75F1D4}"/>
    <cellStyle name="Input 48 3 2" xfId="24809" xr:uid="{947AE29C-EFB3-42D4-853C-F9B7FF8CD5FB}"/>
    <cellStyle name="Input 48 3 2 2" xfId="37262" xr:uid="{081C54F7-5044-4B06-8E20-81117F023326}"/>
    <cellStyle name="Input 48 3 3" xfId="29525" xr:uid="{361D828F-95A8-4222-B366-CB7856E17057}"/>
    <cellStyle name="Input 48 3 3 2" xfId="41972" xr:uid="{40544FFF-FD9A-4580-B0D9-9C20AB3C8A79}"/>
    <cellStyle name="Input 48 4" xfId="14456" xr:uid="{F652D7C1-CEEE-4177-9E9C-60D1BE219181}"/>
    <cellStyle name="Input 48 4 2" xfId="23527" xr:uid="{3B8C8A68-A842-4D69-A25B-37BD8B51D185}"/>
    <cellStyle name="Input 48 4 2 2" xfId="35982" xr:uid="{04E35DCB-9470-4BFA-860E-9D028ABC8717}"/>
    <cellStyle name="Input 48 4 3" xfId="22977" xr:uid="{6EDDD446-722B-443D-BAB0-B7F28E6A03C6}"/>
    <cellStyle name="Input 48 4 3 2" xfId="35447" xr:uid="{F2771C67-3F56-4773-B74C-3BE1D2AC804C}"/>
    <cellStyle name="Input 49" xfId="5569" xr:uid="{A7CDEAD1-E09B-440C-9533-D764C4E618D9}"/>
    <cellStyle name="Input 49 2" xfId="14459" xr:uid="{0912D2CE-906F-4D7F-AC1B-53EF23888DBD}"/>
    <cellStyle name="Input 49 2 2" xfId="18348" xr:uid="{5815A490-1B62-479E-9ABD-87E852B56E66}"/>
    <cellStyle name="Input 49 2 2 2" xfId="25051" xr:uid="{C579D6A9-31CE-4A70-87E5-63E0E74E6F1C}"/>
    <cellStyle name="Input 49 2 2 2 2" xfId="37504" xr:uid="{7712EECA-695E-4F57-AC0E-7C11DFF48EE4}"/>
    <cellStyle name="Input 49 2 2 3" xfId="29607" xr:uid="{BB7676BE-2922-48B2-BA0B-61CC77ECEE6B}"/>
    <cellStyle name="Input 49 2 2 3 2" xfId="42044" xr:uid="{F9742360-7EC2-4441-A4F3-5488FAA61B35}"/>
    <cellStyle name="Input 49 2 3" xfId="23530" xr:uid="{88ABC839-C04C-473D-9A60-DB160729A2E0}"/>
    <cellStyle name="Input 49 2 3 2" xfId="35985" xr:uid="{8F0DF18D-805D-440E-8914-86A4EA33322C}"/>
    <cellStyle name="Input 49 2 4" xfId="22974" xr:uid="{261C3BDE-B8DC-4224-A871-14ECAB5C2851}"/>
    <cellStyle name="Input 49 2 4 2" xfId="35444" xr:uid="{7E5E84CC-095E-44F8-92EB-7E1F5D8505FA}"/>
    <cellStyle name="Input 49 3" xfId="17635" xr:uid="{511D2C71-8510-43EA-A524-4F370FF21996}"/>
    <cellStyle name="Input 49 3 2" xfId="24810" xr:uid="{AF99955C-B521-47F7-B1A3-76F95DEAC942}"/>
    <cellStyle name="Input 49 3 2 2" xfId="37263" xr:uid="{2FDDAC9E-B59A-4429-ADA2-FF36D99A62B6}"/>
    <cellStyle name="Input 49 3 3" xfId="29526" xr:uid="{5D4A9238-A0BC-4B88-A88E-62B88276EEB4}"/>
    <cellStyle name="Input 49 3 3 2" xfId="41973" xr:uid="{C01C0DCC-134E-488B-B69D-82703ED40C72}"/>
    <cellStyle name="Input 49 4" xfId="14458" xr:uid="{E665B2BF-30B6-4D82-BAB3-986BBD8B782D}"/>
    <cellStyle name="Input 49 4 2" xfId="23529" xr:uid="{0BB021E2-CBD2-47A4-998C-E18D3AAB0536}"/>
    <cellStyle name="Input 49 4 2 2" xfId="35984" xr:uid="{76547B26-9055-4712-8CA8-D189C15F5680}"/>
    <cellStyle name="Input 49 4 3" xfId="22975" xr:uid="{6C489C9A-6B38-4FFF-A15C-B4801596B36F}"/>
    <cellStyle name="Input 49 4 3 2" xfId="35445" xr:uid="{11EDB3DF-B803-4AF7-92E5-EE3AB5899900}"/>
    <cellStyle name="Input 5" xfId="159" xr:uid="{CDC44A72-961C-476B-8C52-E5B3A7070A81}"/>
    <cellStyle name="Input 5 2" xfId="14460" xr:uid="{2E85B57C-A5EA-4759-A077-AB23656EF55B}"/>
    <cellStyle name="Input 5 2 2" xfId="18349" xr:uid="{CE0F2143-14E7-4962-8C5C-5FB29DF08CA4}"/>
    <cellStyle name="Input 5 2 2 2" xfId="25052" xr:uid="{07933437-CB99-479B-B478-4F2319ABE5ED}"/>
    <cellStyle name="Input 5 2 2 2 2" xfId="37505" xr:uid="{BB459415-76A3-40DF-81DD-D37BA9B7248A}"/>
    <cellStyle name="Input 5 2 2 3" xfId="29608" xr:uid="{D1F3B5B3-D13D-43AD-9FB9-8858A8E561F0}"/>
    <cellStyle name="Input 5 2 2 3 2" xfId="42045" xr:uid="{2A88290B-A0A7-4120-95AE-5B6B355FEF9E}"/>
    <cellStyle name="Input 5 2 3" xfId="23531" xr:uid="{709C8B51-7502-4270-8654-19066E5F283A}"/>
    <cellStyle name="Input 5 2 3 2" xfId="35986" xr:uid="{763D9DFF-CF4A-4340-92CD-7F3B85CA1CCE}"/>
    <cellStyle name="Input 5 2 4" xfId="22973" xr:uid="{1852E310-22D8-4FCD-B8C1-D49B3D81105F}"/>
    <cellStyle name="Input 5 2 4 2" xfId="35443" xr:uid="{402CC5D4-5D8C-405F-B816-F39A86B085B7}"/>
    <cellStyle name="Input 5 3" xfId="17636" xr:uid="{D28444DA-3D36-4196-B6CC-CC3CC561A00C}"/>
    <cellStyle name="Input 5 3 2" xfId="24811" xr:uid="{EF743A2C-F5F1-4C03-8DBA-B9CB5DC07D2B}"/>
    <cellStyle name="Input 5 3 2 2" xfId="37264" xr:uid="{9DB408C1-A57E-4BAB-8DE2-824CBBC79294}"/>
    <cellStyle name="Input 5 3 3" xfId="29527" xr:uid="{AEA348F2-56E4-4E76-B761-BA32191650D7}"/>
    <cellStyle name="Input 5 3 3 2" xfId="41974" xr:uid="{CD7A5366-9A6B-4481-A31A-4A156B182AF3}"/>
    <cellStyle name="Input 5 4" xfId="21079" xr:uid="{407550E2-1356-4E13-A612-9D0D717FA2BC}"/>
    <cellStyle name="Input 5 4 2" xfId="33554" xr:uid="{3E11B7DC-791C-4C2A-A1A9-0E9D7DB30EE2}"/>
    <cellStyle name="Input 5 5" xfId="25076" xr:uid="{1B05F1B4-10D4-4066-8215-D017E7E4EF16}"/>
    <cellStyle name="Input 5 5 2" xfId="37529" xr:uid="{C3962D00-E0FA-492B-902F-123D08A40F4B}"/>
    <cellStyle name="Input 5 6" xfId="42930" xr:uid="{436FFAD1-9425-48BB-A694-162E32C8C389}"/>
    <cellStyle name="Input 50" xfId="5570" xr:uid="{5BBF4534-FD42-43E2-97DE-C268775593AE}"/>
    <cellStyle name="Input 50 2" xfId="14462" xr:uid="{163BC49F-B413-4ECA-B0A0-64DF7B8D467D}"/>
    <cellStyle name="Input 50 2 2" xfId="18350" xr:uid="{B03158AA-F6F2-47AC-8ACD-4FBA6D38D2A9}"/>
    <cellStyle name="Input 50 2 2 2" xfId="25053" xr:uid="{92D27264-2280-47D0-93BC-B96D8D476CB8}"/>
    <cellStyle name="Input 50 2 2 2 2" xfId="37506" xr:uid="{F0E1A9C0-393C-4420-9F48-64CA7BC7AC90}"/>
    <cellStyle name="Input 50 2 2 3" xfId="29609" xr:uid="{A8B1CECF-A95F-4A04-8579-9CA0F9F70B12}"/>
    <cellStyle name="Input 50 2 2 3 2" xfId="42046" xr:uid="{A5DE9E3D-7721-45EF-AC8C-EAC58A0BF3FF}"/>
    <cellStyle name="Input 50 2 3" xfId="23533" xr:uid="{814AA48A-1EDE-450A-9791-03A55E75899C}"/>
    <cellStyle name="Input 50 2 3 2" xfId="35988" xr:uid="{5A9351AA-9382-40D0-B7C1-BAC65F7F1E00}"/>
    <cellStyle name="Input 50 2 4" xfId="23010" xr:uid="{44E97343-1D1C-402D-8706-EF35CA88B6A6}"/>
    <cellStyle name="Input 50 2 4 2" xfId="35473" xr:uid="{DE619C8A-0244-42A2-BA2E-20C69C0E4F80}"/>
    <cellStyle name="Input 50 3" xfId="17637" xr:uid="{685F69E1-C619-4E1F-8DC0-E790017F0CF8}"/>
    <cellStyle name="Input 50 3 2" xfId="24812" xr:uid="{C6790686-1F50-4561-9DF5-013782FD3198}"/>
    <cellStyle name="Input 50 3 2 2" xfId="37265" xr:uid="{BD061C5F-768A-4305-B29E-1DB5B3B9D101}"/>
    <cellStyle name="Input 50 3 3" xfId="29528" xr:uid="{061624CE-40D4-47EA-8466-EB2A4A19F8B8}"/>
    <cellStyle name="Input 50 3 3 2" xfId="41975" xr:uid="{325E6237-9265-4478-9CE1-E1463AAE1BBD}"/>
    <cellStyle name="Input 50 4" xfId="14461" xr:uid="{3A9A8E3D-0378-4BA9-8BD2-8C220F008553}"/>
    <cellStyle name="Input 50 4 2" xfId="23532" xr:uid="{71D0883C-DB5F-44D4-9D66-ADC6CE2FCDC9}"/>
    <cellStyle name="Input 50 4 2 2" xfId="35987" xr:uid="{054ADD13-158E-45FD-B5AF-B62FF0566219}"/>
    <cellStyle name="Input 50 4 3" xfId="23011" xr:uid="{BA198BC3-F719-4959-AD6E-BF4817C5639A}"/>
    <cellStyle name="Input 50 4 3 2" xfId="35474" xr:uid="{65975A13-EF48-4294-AAF0-7E6BA31AC4AB}"/>
    <cellStyle name="Input 51" xfId="5571" xr:uid="{13A31B5C-54DB-499D-A474-D2A589868B0C}"/>
    <cellStyle name="Input 51 2" xfId="14464" xr:uid="{C1F48FAD-A84C-4903-AB87-D516820A530E}"/>
    <cellStyle name="Input 51 2 2" xfId="18351" xr:uid="{DA2344AD-C2AC-4078-97C6-DAD5DC449191}"/>
    <cellStyle name="Input 51 2 2 2" xfId="25054" xr:uid="{40C086FD-30DE-4983-BC8C-BB17BBDBDE57}"/>
    <cellStyle name="Input 51 2 2 2 2" xfId="37507" xr:uid="{C58B75BE-ECA5-4267-AC7A-C2353FE15333}"/>
    <cellStyle name="Input 51 2 2 3" xfId="29610" xr:uid="{F4BB2106-BEC4-4294-B557-86E0A0362042}"/>
    <cellStyle name="Input 51 2 2 3 2" xfId="42047" xr:uid="{D40915D9-2C97-49C6-B736-1D92442F8B60}"/>
    <cellStyle name="Input 51 2 3" xfId="23535" xr:uid="{B2C8A55F-D97D-46E0-B824-748DFDDA744D}"/>
    <cellStyle name="Input 51 2 3 2" xfId="35990" xr:uid="{6793D8C2-37CD-4732-B6B0-AFF4C216544C}"/>
    <cellStyle name="Input 51 2 4" xfId="22829" xr:uid="{D56E3693-1B8C-417B-8C56-17574DBAE8E6}"/>
    <cellStyle name="Input 51 2 4 2" xfId="35301" xr:uid="{DA76BD0B-3BC9-491E-A743-2FADB7EAF04E}"/>
    <cellStyle name="Input 51 3" xfId="17638" xr:uid="{92E5311C-DE78-4B7F-82A1-D10B15CA9623}"/>
    <cellStyle name="Input 51 3 2" xfId="24813" xr:uid="{90904E8B-8CBD-4A95-A5C0-07593C1489E9}"/>
    <cellStyle name="Input 51 3 2 2" xfId="37266" xr:uid="{5E129AF5-060B-4A73-B5F3-24B75566B6AF}"/>
    <cellStyle name="Input 51 3 3" xfId="29529" xr:uid="{400749D6-B2FB-4C92-BDA8-088B8006EED7}"/>
    <cellStyle name="Input 51 3 3 2" xfId="41976" xr:uid="{460C6DAC-5FAD-4C70-8448-B75A0B2BCC63}"/>
    <cellStyle name="Input 51 4" xfId="14463" xr:uid="{697741A5-3DBF-4B8E-9BF9-CE956A40790F}"/>
    <cellStyle name="Input 51 4 2" xfId="23534" xr:uid="{42BA8FB1-CEFB-4877-870D-FECC19C6372D}"/>
    <cellStyle name="Input 51 4 2 2" xfId="35989" xr:uid="{55DA38F1-11A2-4CA2-84D3-0ECDDA96D52C}"/>
    <cellStyle name="Input 51 4 3" xfId="22830" xr:uid="{7F998D47-B738-43CF-8BD1-9B15CB5BD2D3}"/>
    <cellStyle name="Input 51 4 3 2" xfId="35302" xr:uid="{3271C1F4-0E59-484E-892D-CD30E3E46C09}"/>
    <cellStyle name="Input 52" xfId="5572" xr:uid="{026A63AC-33B8-4C2F-B2B7-2416405BAC00}"/>
    <cellStyle name="Input 52 2" xfId="14466" xr:uid="{AF0407FE-FC59-4339-991E-E0319B0A0B75}"/>
    <cellStyle name="Input 52 2 2" xfId="18352" xr:uid="{93F6C0C0-1530-4355-973B-47567E3FF2B8}"/>
    <cellStyle name="Input 52 2 2 2" xfId="25055" xr:uid="{9DC0ADB0-874C-4BFC-8EF3-87DB94C20934}"/>
    <cellStyle name="Input 52 2 2 2 2" xfId="37508" xr:uid="{A053A59E-29DE-4273-B2BB-9C6CF338BF3F}"/>
    <cellStyle name="Input 52 2 2 3" xfId="29611" xr:uid="{88E27B96-8101-4B07-AD46-C3FA7A0066C8}"/>
    <cellStyle name="Input 52 2 2 3 2" xfId="42048" xr:uid="{26FE6D26-6707-4496-AA10-F0B7CDE6440F}"/>
    <cellStyle name="Input 52 2 3" xfId="23537" xr:uid="{10B99AEC-15B8-4AD6-A6C9-EE328FBDACA0}"/>
    <cellStyle name="Input 52 2 3 2" xfId="35992" xr:uid="{3789619B-B495-48C9-A521-A69EE1F47A6B}"/>
    <cellStyle name="Input 52 2 4" xfId="22827" xr:uid="{8DCC4FEE-ECB6-4419-9C43-3DCCFC007610}"/>
    <cellStyle name="Input 52 2 4 2" xfId="35299" xr:uid="{689FF023-680E-4914-97CC-90804C268A28}"/>
    <cellStyle name="Input 52 3" xfId="17639" xr:uid="{C4876DD1-E62B-4CDD-B9D1-2DC070300262}"/>
    <cellStyle name="Input 52 3 2" xfId="24814" xr:uid="{955B2ACD-439E-4D22-AF0E-D4A6CF052944}"/>
    <cellStyle name="Input 52 3 2 2" xfId="37267" xr:uid="{14B5D092-5088-49A3-95BF-180A0AFFA16C}"/>
    <cellStyle name="Input 52 3 3" xfId="29530" xr:uid="{0528175B-8903-41E0-92A6-A93CBEC0EEE7}"/>
    <cellStyle name="Input 52 3 3 2" xfId="41977" xr:uid="{5CE38FF3-FFDA-46B7-A23A-06B49801B0E2}"/>
    <cellStyle name="Input 52 4" xfId="14465" xr:uid="{FAD7A764-F775-42B0-A6EE-6F60217A7F19}"/>
    <cellStyle name="Input 52 4 2" xfId="23536" xr:uid="{712B8CB0-EFB4-4D98-9470-461170D6F3C0}"/>
    <cellStyle name="Input 52 4 2 2" xfId="35991" xr:uid="{35505954-E1BE-43FD-825A-A9C9EDAD3ED1}"/>
    <cellStyle name="Input 52 4 3" xfId="22828" xr:uid="{34553F50-067D-439A-9862-DE1C4C263889}"/>
    <cellStyle name="Input 52 4 3 2" xfId="35300" xr:uid="{4E9361CD-F4FC-4F9D-8941-19C34C94ACBA}"/>
    <cellStyle name="Input 53" xfId="5573" xr:uid="{5CBDEED5-8207-43B4-A08A-23A2F5D6D135}"/>
    <cellStyle name="Input 53 2" xfId="14468" xr:uid="{CE9DDE16-9389-49EC-BAAE-E9A5066D1EB0}"/>
    <cellStyle name="Input 53 2 2" xfId="18353" xr:uid="{7B3B36E6-195F-4736-B5C4-DFC7371DD91B}"/>
    <cellStyle name="Input 53 2 2 2" xfId="25056" xr:uid="{0C9B9C81-D464-4D5F-A370-A97CD17F8867}"/>
    <cellStyle name="Input 53 2 2 2 2" xfId="37509" xr:uid="{EC6151DA-19DB-4959-81FF-B2B7673A49EF}"/>
    <cellStyle name="Input 53 2 2 3" xfId="29612" xr:uid="{8CE44D8B-274F-4225-B604-6B6CCF87D470}"/>
    <cellStyle name="Input 53 2 2 3 2" xfId="42049" xr:uid="{CAC2EF36-00C6-462D-88A1-3BD4EB1504F6}"/>
    <cellStyle name="Input 53 2 3" xfId="23539" xr:uid="{B8FA0508-5DFA-445F-885C-6B40B93F87E7}"/>
    <cellStyle name="Input 53 2 3 2" xfId="35994" xr:uid="{7589205E-B6A8-4A4B-AB3E-E8FC13999EEA}"/>
    <cellStyle name="Input 53 2 4" xfId="22825" xr:uid="{2E37E1E9-FD97-4C02-8552-6C3A8B40F027}"/>
    <cellStyle name="Input 53 2 4 2" xfId="35297" xr:uid="{4D693D73-9FC5-47E9-9747-C1B081ED6C67}"/>
    <cellStyle name="Input 53 3" xfId="17640" xr:uid="{B0F18F91-B4A9-4857-A966-29C15F970732}"/>
    <cellStyle name="Input 53 3 2" xfId="24815" xr:uid="{12AB186C-A9E1-4974-B47D-645705E95BFF}"/>
    <cellStyle name="Input 53 3 2 2" xfId="37268" xr:uid="{52C73BB6-7A5F-446C-A767-3A18DD7A2A8C}"/>
    <cellStyle name="Input 53 3 3" xfId="29531" xr:uid="{EAA61CC6-6040-4F01-A42C-4E65C393685E}"/>
    <cellStyle name="Input 53 3 3 2" xfId="41978" xr:uid="{023821BA-DE0E-4B62-B0F0-ADD7F9F3FC4E}"/>
    <cellStyle name="Input 53 4" xfId="14467" xr:uid="{C6162E63-5699-45E1-A920-DAF06FF256AC}"/>
    <cellStyle name="Input 53 4 2" xfId="23538" xr:uid="{3F9B6481-A447-4F52-A04B-A81F05D64699}"/>
    <cellStyle name="Input 53 4 2 2" xfId="35993" xr:uid="{DC11A925-DC64-4C5F-8E16-19DF5C9963F0}"/>
    <cellStyle name="Input 53 4 3" xfId="22826" xr:uid="{C1E57E7C-F873-4B22-828A-7D10F3C530DC}"/>
    <cellStyle name="Input 53 4 3 2" xfId="35298" xr:uid="{88060BB4-C18E-4935-9FD5-135537907382}"/>
    <cellStyle name="Input 54" xfId="5574" xr:uid="{C34C42BE-C124-44BB-96C5-719D353EB7ED}"/>
    <cellStyle name="Input 54 2" xfId="14470" xr:uid="{360F8DAD-CBA1-40C3-A5D5-98E42358D091}"/>
    <cellStyle name="Input 54 2 2" xfId="18354" xr:uid="{0D3E20A2-258B-48FC-A52F-3C4EF78A6FDF}"/>
    <cellStyle name="Input 54 2 2 2" xfId="25057" xr:uid="{C0CFAE96-C73F-4D0D-84A0-CB3BAD19FFB0}"/>
    <cellStyle name="Input 54 2 2 2 2" xfId="37510" xr:uid="{3D171253-2AB7-4388-9DD0-D833D8194C1D}"/>
    <cellStyle name="Input 54 2 2 3" xfId="29613" xr:uid="{ED145F79-0A9A-43FF-A3A8-3E67CD428D1C}"/>
    <cellStyle name="Input 54 2 2 3 2" xfId="42050" xr:uid="{89572ADF-F6B4-4615-98B6-8E374A13A4DD}"/>
    <cellStyle name="Input 54 2 3" xfId="23541" xr:uid="{AB2DD3B3-384A-4218-AA8A-F87E2AB6A50D}"/>
    <cellStyle name="Input 54 2 3 2" xfId="35996" xr:uid="{B637116E-884E-4D71-819F-4EF7AB5C74AA}"/>
    <cellStyle name="Input 54 2 4" xfId="22823" xr:uid="{4D0BD11E-69E7-4776-91E0-558BC916B1D6}"/>
    <cellStyle name="Input 54 2 4 2" xfId="35295" xr:uid="{EF97FB58-411E-48EC-8509-3FE0A4255724}"/>
    <cellStyle name="Input 54 3" xfId="17641" xr:uid="{E6F16267-31B8-4158-BF2F-1D50978EC1A3}"/>
    <cellStyle name="Input 54 3 2" xfId="24816" xr:uid="{83647630-8544-4F31-9DB6-C0D3BCB13D97}"/>
    <cellStyle name="Input 54 3 2 2" xfId="37269" xr:uid="{65AD2C73-56AE-4953-91E4-7F6F0D46AF0A}"/>
    <cellStyle name="Input 54 3 3" xfId="29532" xr:uid="{D310FCF9-5DA0-4702-B78E-15E46E6DEBA7}"/>
    <cellStyle name="Input 54 3 3 2" xfId="41979" xr:uid="{E2DAAF82-9B16-4A1E-951D-AA04C69622F9}"/>
    <cellStyle name="Input 54 4" xfId="14469" xr:uid="{B1260AD4-AE34-4677-92FA-103FF62D05BA}"/>
    <cellStyle name="Input 54 4 2" xfId="23540" xr:uid="{1F581AF7-0E3B-46D8-9544-0AB2C7451A64}"/>
    <cellStyle name="Input 54 4 2 2" xfId="35995" xr:uid="{0A92A22E-3EE6-4A45-B79D-033D1D539D6F}"/>
    <cellStyle name="Input 54 4 3" xfId="22824" xr:uid="{50F20795-2A6E-4985-9FAA-F62B2609B04A}"/>
    <cellStyle name="Input 54 4 3 2" xfId="35296" xr:uid="{5D778AFB-66D3-4CDE-B2C6-A7896713876A}"/>
    <cellStyle name="Input 55" xfId="5575" xr:uid="{C996FFCA-FDC8-4915-8933-C1C70B0070CB}"/>
    <cellStyle name="Input 55 2" xfId="14472" xr:uid="{3E0AE6E7-3C4E-4329-968A-230FF1E92C54}"/>
    <cellStyle name="Input 55 2 2" xfId="18355" xr:uid="{32632B63-CB1F-4E20-8589-0255C0694253}"/>
    <cellStyle name="Input 55 2 2 2" xfId="25058" xr:uid="{30BF46F9-8ABD-4512-9A76-8F9757F24599}"/>
    <cellStyle name="Input 55 2 2 2 2" xfId="37511" xr:uid="{5E9F89A2-7576-4526-8829-C372685959E0}"/>
    <cellStyle name="Input 55 2 2 3" xfId="29614" xr:uid="{13BF37E6-1755-4433-B9D2-239CE2DA0637}"/>
    <cellStyle name="Input 55 2 2 3 2" xfId="42051" xr:uid="{7CF30B04-9887-43E7-9E5F-6E932B5E5FC6}"/>
    <cellStyle name="Input 55 2 3" xfId="23543" xr:uid="{2751A392-2CA5-4358-89B5-BAA6D3C2D842}"/>
    <cellStyle name="Input 55 2 3 2" xfId="35998" xr:uid="{721DD78F-5D0D-4E8C-B0A2-DBB4C4C84911}"/>
    <cellStyle name="Input 55 2 4" xfId="22821" xr:uid="{3E7B2916-7276-40A8-A6D1-78C45A07708B}"/>
    <cellStyle name="Input 55 2 4 2" xfId="35293" xr:uid="{F0A680BA-690E-4FD6-89B3-48E59527076B}"/>
    <cellStyle name="Input 55 3" xfId="17642" xr:uid="{4DA131FB-DD64-40B5-8779-E3EC29985E2A}"/>
    <cellStyle name="Input 55 3 2" xfId="24817" xr:uid="{67849C26-A5A7-456D-B14C-8569DB20ABD6}"/>
    <cellStyle name="Input 55 3 2 2" xfId="37270" xr:uid="{2B692E1F-922A-4D6C-B926-AE8089846854}"/>
    <cellStyle name="Input 55 3 3" xfId="29533" xr:uid="{2BF29415-33E7-4EAC-AEF7-2A7E7F550FE4}"/>
    <cellStyle name="Input 55 3 3 2" xfId="41980" xr:uid="{286165BF-641A-46B7-AF42-85393D4BCE24}"/>
    <cellStyle name="Input 55 4" xfId="14471" xr:uid="{1F2DFDAB-322B-4852-B9C3-1C663969681F}"/>
    <cellStyle name="Input 55 4 2" xfId="23542" xr:uid="{28FEDC7C-02D8-4CC7-85E0-BBDBFF8F6567}"/>
    <cellStyle name="Input 55 4 2 2" xfId="35997" xr:uid="{072FB3EA-6B80-4D1E-B961-A811DC181711}"/>
    <cellStyle name="Input 55 4 3" xfId="22822" xr:uid="{4B145B5D-76DF-40CD-9449-DF10EBEF3AD8}"/>
    <cellStyle name="Input 55 4 3 2" xfId="35294" xr:uid="{CFE0F372-CCE6-43B1-9802-56906D57F70C}"/>
    <cellStyle name="Input 56" xfId="5576" xr:uid="{61C3F9EE-2E3F-433F-98D6-53EFAC4118EA}"/>
    <cellStyle name="Input 56 2" xfId="14474" xr:uid="{A84F7458-8753-424F-AB33-BBD8D557AA3B}"/>
    <cellStyle name="Input 56 2 2" xfId="18356" xr:uid="{E2DB7F02-D156-4DB3-A45B-D49E5BDEBD89}"/>
    <cellStyle name="Input 56 2 2 2" xfId="25059" xr:uid="{8BEC7C39-D1C8-4A4E-B1D6-CB1136816BF3}"/>
    <cellStyle name="Input 56 2 2 2 2" xfId="37512" xr:uid="{86DADB2B-B262-4BAD-8AAA-EEAE23CF6E2E}"/>
    <cellStyle name="Input 56 2 2 3" xfId="29615" xr:uid="{50BBB0DC-9BF0-4403-BE0A-1AE74D2B5A8A}"/>
    <cellStyle name="Input 56 2 2 3 2" xfId="42052" xr:uid="{CC32F3B1-ED4B-492A-8AAA-AE06C2E14C9F}"/>
    <cellStyle name="Input 56 2 3" xfId="23545" xr:uid="{E1AE0295-F09B-4159-A412-589994259A63}"/>
    <cellStyle name="Input 56 2 3 2" xfId="36000" xr:uid="{A0FEFBB5-9446-4A11-B529-5EC5DCAFBAE9}"/>
    <cellStyle name="Input 56 2 4" xfId="23008" xr:uid="{35971F2D-9518-4A24-907C-BF102DD28B6D}"/>
    <cellStyle name="Input 56 2 4 2" xfId="35471" xr:uid="{8F40F200-7C4C-47D8-9E51-4C50FF228331}"/>
    <cellStyle name="Input 56 3" xfId="17643" xr:uid="{5B545207-1CD3-4C60-B044-AAABDCF821AD}"/>
    <cellStyle name="Input 56 3 2" xfId="24818" xr:uid="{B62D50AC-BF52-4573-BFD3-CE5C0AC3F752}"/>
    <cellStyle name="Input 56 3 2 2" xfId="37271" xr:uid="{3FD5538C-B7FF-4AF6-B1FE-EE60EA98F033}"/>
    <cellStyle name="Input 56 3 3" xfId="29534" xr:uid="{4332404C-41EC-4546-B0D5-F1FCE15F4A52}"/>
    <cellStyle name="Input 56 3 3 2" xfId="41981" xr:uid="{55B2DA3A-3B9D-4A39-B29B-1F92707F9AFD}"/>
    <cellStyle name="Input 56 4" xfId="14473" xr:uid="{A21B642E-0FBF-4503-8F07-9807083491A3}"/>
    <cellStyle name="Input 56 4 2" xfId="23544" xr:uid="{09BBB473-7E23-40DA-8475-3EDCF2B2E4B4}"/>
    <cellStyle name="Input 56 4 2 2" xfId="35999" xr:uid="{E6C708B3-28DD-4E49-942F-BBC3518F8EC2}"/>
    <cellStyle name="Input 56 4 3" xfId="23009" xr:uid="{D0394255-1CA6-44F6-AE67-1BA032F5D728}"/>
    <cellStyle name="Input 56 4 3 2" xfId="35472" xr:uid="{FAEFC959-6766-46C5-8F8D-4A2CB98CCFA6}"/>
    <cellStyle name="Input 57" xfId="5577" xr:uid="{6E0B0C7E-D661-418C-90D3-A3AADAE679A4}"/>
    <cellStyle name="Input 57 2" xfId="14476" xr:uid="{9847E182-A75F-4F01-A9F8-399E66A43341}"/>
    <cellStyle name="Input 57 2 2" xfId="18357" xr:uid="{569E3A29-FCC0-4569-9E2B-841037B173FA}"/>
    <cellStyle name="Input 57 2 2 2" xfId="25060" xr:uid="{4C55D2B1-AAA1-4BCF-B540-9712C3551A4E}"/>
    <cellStyle name="Input 57 2 2 2 2" xfId="37513" xr:uid="{7D92DA15-EDAD-4084-B020-7559D678B6B4}"/>
    <cellStyle name="Input 57 2 2 3" xfId="29616" xr:uid="{490CA9EC-F4A9-48BE-B384-FBE2025E3ED0}"/>
    <cellStyle name="Input 57 2 2 3 2" xfId="42053" xr:uid="{283AA1BB-ED68-44DB-9966-172B3CC80774}"/>
    <cellStyle name="Input 57 2 3" xfId="23547" xr:uid="{9F1BDC9E-D275-4F72-ACFF-EC06428E93C6}"/>
    <cellStyle name="Input 57 2 3 2" xfId="36002" xr:uid="{F24BD5A3-8AD5-461F-8800-DEAC4BAC5ECC}"/>
    <cellStyle name="Input 57 2 4" xfId="23007" xr:uid="{967B5F28-690F-483D-AFE3-A72744DF003E}"/>
    <cellStyle name="Input 57 2 4 2" xfId="35470" xr:uid="{E34B15B7-0655-4484-8B22-2DD4BD8CD2F9}"/>
    <cellStyle name="Input 57 3" xfId="17644" xr:uid="{6690F38D-F74B-49F2-83CB-A63FA84C1538}"/>
    <cellStyle name="Input 57 3 2" xfId="24819" xr:uid="{6C8E7882-36AC-41A7-BEF3-55C93EA65DCA}"/>
    <cellStyle name="Input 57 3 2 2" xfId="37272" xr:uid="{3DAE06AB-34FF-486C-9D38-594C0E1636DD}"/>
    <cellStyle name="Input 57 3 3" xfId="29535" xr:uid="{6993255A-DF5C-4838-8F0E-F37A661BAA2D}"/>
    <cellStyle name="Input 57 3 3 2" xfId="41982" xr:uid="{36368879-49D1-4A38-BC71-A6856BE0A768}"/>
    <cellStyle name="Input 57 4" xfId="14475" xr:uid="{4C193109-40B6-421E-A12F-81507BA8EE14}"/>
    <cellStyle name="Input 57 4 2" xfId="23546" xr:uid="{D70CD7E7-717E-4EB9-AFA2-D7982A8EF909}"/>
    <cellStyle name="Input 57 4 2 2" xfId="36001" xr:uid="{2AAA587A-1372-4A42-855B-E95EDD9DD6D0}"/>
    <cellStyle name="Input 57 4 3" xfId="22972" xr:uid="{B1DDE13F-7AD5-4DE0-A6F3-CA3842268370}"/>
    <cellStyle name="Input 57 4 3 2" xfId="35442" xr:uid="{584D9775-7A20-4D4A-BBF5-E0739E54710D}"/>
    <cellStyle name="Input 58" xfId="5578" xr:uid="{50564BBD-ED66-45AC-BD59-BAA00D91CCC9}"/>
    <cellStyle name="Input 58 2" xfId="14478" xr:uid="{A30CE103-5FC4-4736-9797-0759E01999D3}"/>
    <cellStyle name="Input 58 2 2" xfId="18358" xr:uid="{6DF995E1-5838-4EFC-996B-5032D22C5164}"/>
    <cellStyle name="Input 58 2 2 2" xfId="25061" xr:uid="{2AA88DA9-2013-4B89-A84B-98C34A7383A5}"/>
    <cellStyle name="Input 58 2 2 2 2" xfId="37514" xr:uid="{D19BAB26-748F-43A3-85C2-760D4946633C}"/>
    <cellStyle name="Input 58 2 2 3" xfId="29617" xr:uid="{C9A1169E-FF84-4282-8AC4-05387E4FB0DE}"/>
    <cellStyle name="Input 58 2 2 3 2" xfId="42054" xr:uid="{460F56DA-BA48-4C3A-81A3-66B573E16AB4}"/>
    <cellStyle name="Input 58 2 3" xfId="23549" xr:uid="{C7CEEF47-AD41-4D99-ABA2-2772D5D9302C}"/>
    <cellStyle name="Input 58 2 3 2" xfId="36004" xr:uid="{F6F605BF-1C4D-4FF0-A812-F3BA47717D5C}"/>
    <cellStyle name="Input 58 2 4" xfId="21119" xr:uid="{C01235A5-B703-493E-98A4-9344908C1DA9}"/>
    <cellStyle name="Input 58 2 4 2" xfId="33594" xr:uid="{63188667-13F8-4A4B-9447-7172CD3392DE}"/>
    <cellStyle name="Input 58 3" xfId="17645" xr:uid="{24EBD841-B2EA-4B48-9323-F590A7CC5E4B}"/>
    <cellStyle name="Input 58 3 2" xfId="24820" xr:uid="{5DCC7994-98E7-4272-8D16-B4762D4A5307}"/>
    <cellStyle name="Input 58 3 2 2" xfId="37273" xr:uid="{5DA2D8BB-B75B-4027-97C8-D0DCE7DBDCD0}"/>
    <cellStyle name="Input 58 3 3" xfId="29536" xr:uid="{BDCE4F44-AC8F-4540-A432-347A4143FCE8}"/>
    <cellStyle name="Input 58 3 3 2" xfId="41983" xr:uid="{CB448E18-F128-4DBE-9458-B9E02DEB9CC9}"/>
    <cellStyle name="Input 58 4" xfId="14477" xr:uid="{9F36E061-CDB5-4AA7-A965-AA78B4CAB48E}"/>
    <cellStyle name="Input 58 4 2" xfId="23548" xr:uid="{D3676D1F-FFDB-4E9C-9330-BECBB845A180}"/>
    <cellStyle name="Input 58 4 2 2" xfId="36003" xr:uid="{DBFF7871-D580-4B73-A0A4-DF76DE47FE93}"/>
    <cellStyle name="Input 58 4 3" xfId="23006" xr:uid="{9910719A-6142-4873-82E8-EF772B6B2DE3}"/>
    <cellStyle name="Input 58 4 3 2" xfId="35469" xr:uid="{C6B02E1D-BDD5-4185-A691-4A67B7E6F51A}"/>
    <cellStyle name="Input 59" xfId="5579" xr:uid="{2B172DD3-6E9F-4BE8-8DFE-D929344D4301}"/>
    <cellStyle name="Input 59 2" xfId="14480" xr:uid="{55B47A5E-AB69-4DB2-B975-52DB165DCACB}"/>
    <cellStyle name="Input 59 2 2" xfId="18359" xr:uid="{EDDABDD7-9F6B-4347-9A22-67F32975CE73}"/>
    <cellStyle name="Input 59 2 2 2" xfId="25062" xr:uid="{66B9328E-A3AA-4ABB-A71E-17D446001393}"/>
    <cellStyle name="Input 59 2 2 2 2" xfId="37515" xr:uid="{E1134A6C-CF42-4EF9-87BA-459932DB4FB3}"/>
    <cellStyle name="Input 59 2 2 3" xfId="29618" xr:uid="{B5BF19F0-248A-4F1D-AA94-28466B7C3DBA}"/>
    <cellStyle name="Input 59 2 2 3 2" xfId="42055" xr:uid="{9C0AB4CE-1F75-4023-902D-D26D362D690F}"/>
    <cellStyle name="Input 59 2 3" xfId="23551" xr:uid="{522553E8-B12F-4C00-94C3-B15F2D9ED0CE}"/>
    <cellStyle name="Input 59 2 3 2" xfId="36006" xr:uid="{717CD63A-08FD-4B5D-AB90-038793D72A42}"/>
    <cellStyle name="Input 59 2 4" xfId="22820" xr:uid="{271BA770-06B3-4E5A-AF09-9C41FC5F924B}"/>
    <cellStyle name="Input 59 2 4 2" xfId="35292" xr:uid="{4556C9BD-4B27-440A-B6EB-9D8F0DF5E227}"/>
    <cellStyle name="Input 59 3" xfId="17646" xr:uid="{5DC8B19E-001B-4BE4-899D-5AAAAE578792}"/>
    <cellStyle name="Input 59 3 2" xfId="24821" xr:uid="{6A1B2E0F-A319-4228-9980-D84A07DC9386}"/>
    <cellStyle name="Input 59 3 2 2" xfId="37274" xr:uid="{8B060218-B63E-4414-9A53-FADE5C6829C1}"/>
    <cellStyle name="Input 59 3 3" xfId="29537" xr:uid="{A889359F-3AA2-47C5-80CD-75D366FCAA87}"/>
    <cellStyle name="Input 59 3 3 2" xfId="41984" xr:uid="{2FA563AE-FD81-4351-B185-564B1FACC328}"/>
    <cellStyle name="Input 59 4" xfId="14479" xr:uid="{AA88F706-5E77-4279-9169-F69486ED023E}"/>
    <cellStyle name="Input 59 4 2" xfId="23550" xr:uid="{AC127575-1938-4771-8D85-76E841B4A756}"/>
    <cellStyle name="Input 59 4 2 2" xfId="36005" xr:uid="{01F0404B-800F-4E4E-8221-B6F560BCF681}"/>
    <cellStyle name="Input 59 4 3" xfId="23005" xr:uid="{7E7E69C7-CADF-4D4B-BAD8-30621BC95B75}"/>
    <cellStyle name="Input 59 4 3 2" xfId="35468" xr:uid="{40CDB5D2-4451-4309-853C-611D52F41607}"/>
    <cellStyle name="Input 6" xfId="160" xr:uid="{C2D07F29-41D6-4557-BB77-8A7B96F0DC6B}"/>
    <cellStyle name="Input 6 2" xfId="14481" xr:uid="{A0C92987-C7EC-4BC9-8204-B2F0B43C13E1}"/>
    <cellStyle name="Input 6 2 2" xfId="18360" xr:uid="{BD4DBA94-A57C-48FC-BE8F-74B51997053A}"/>
    <cellStyle name="Input 6 2 2 2" xfId="25063" xr:uid="{0C9406C1-A730-4F64-AC89-FE4FA12DABBF}"/>
    <cellStyle name="Input 6 2 2 2 2" xfId="37516" xr:uid="{C2DC855B-BCC8-47B8-9431-24E79CE98737}"/>
    <cellStyle name="Input 6 2 2 3" xfId="29619" xr:uid="{87AFE856-0FAE-4389-9EDE-DE35A074F6DE}"/>
    <cellStyle name="Input 6 2 2 3 2" xfId="42056" xr:uid="{48FBA5BE-526F-4B1A-A0AF-71E2598ADB90}"/>
    <cellStyle name="Input 6 2 3" xfId="23552" xr:uid="{E9B9C93D-8D34-4B23-A01F-30EE32A01459}"/>
    <cellStyle name="Input 6 2 3 2" xfId="36007" xr:uid="{972DB198-C750-40FE-93D3-25912EC0466B}"/>
    <cellStyle name="Input 6 2 4" xfId="23004" xr:uid="{6ECE71DE-9E29-4957-BEE8-4A174EEFE4E6}"/>
    <cellStyle name="Input 6 2 4 2" xfId="35467" xr:uid="{EFAC2B79-6CE6-4499-B2F7-3BDCFCD0FBE9}"/>
    <cellStyle name="Input 6 3" xfId="17647" xr:uid="{A70FAE42-074C-49B0-A44D-8B25123C2976}"/>
    <cellStyle name="Input 6 3 2" xfId="24822" xr:uid="{34052D2F-A701-40AD-B73C-E5B6A419B5B1}"/>
    <cellStyle name="Input 6 3 2 2" xfId="37275" xr:uid="{C55B2AAD-8402-4A3C-97FB-4FFCF3F8C00B}"/>
    <cellStyle name="Input 6 3 3" xfId="29538" xr:uid="{6EE816C4-180C-44A0-A772-DCBAA786EBE8}"/>
    <cellStyle name="Input 6 3 3 2" xfId="41985" xr:uid="{F6D9D7D1-1A6E-4EE2-BC05-B00B5F7390F0}"/>
    <cellStyle name="Input 6 4" xfId="21080" xr:uid="{345FACE9-55D2-4061-AD9C-38E00222AAEC}"/>
    <cellStyle name="Input 6 4 2" xfId="33555" xr:uid="{60CCE963-88E9-4256-BD20-4FAF1AFA60A8}"/>
    <cellStyle name="Input 6 5" xfId="23931" xr:uid="{359627C0-6E66-4825-9684-BF6A68E0EF26}"/>
    <cellStyle name="Input 6 5 2" xfId="36385" xr:uid="{452964B9-F0C3-4B64-AA62-3DF4A4B2FCF2}"/>
    <cellStyle name="Input 6 6" xfId="42931" xr:uid="{8BEBFBCD-353C-4534-BD7D-0FE84D0DA282}"/>
    <cellStyle name="Input 60" xfId="5580" xr:uid="{B3050E42-3873-4FDC-82A9-A6166FBD1D2C}"/>
    <cellStyle name="Input 60 2" xfId="14483" xr:uid="{8E244BC5-5838-494D-8B42-1226A0B9F3A4}"/>
    <cellStyle name="Input 60 2 2" xfId="18361" xr:uid="{A9F5B0FF-4AD4-44ED-BCD6-667826DE72DB}"/>
    <cellStyle name="Input 60 2 2 2" xfId="25064" xr:uid="{7563B30F-EFF3-4946-B194-992E0E0926B6}"/>
    <cellStyle name="Input 60 2 2 2 2" xfId="37517" xr:uid="{ADBBF792-1400-4540-9E53-0188D9B590C2}"/>
    <cellStyle name="Input 60 2 2 3" xfId="29620" xr:uid="{95946866-61C9-43DE-838C-BCC6E29084A7}"/>
    <cellStyle name="Input 60 2 2 3 2" xfId="42057" xr:uid="{70B28010-FD1D-4A20-AC91-3F84407E23CA}"/>
    <cellStyle name="Input 60 2 3" xfId="23554" xr:uid="{5858E8C6-4394-4F22-82FA-34536903DD0F}"/>
    <cellStyle name="Input 60 2 3 2" xfId="36009" xr:uid="{6453A0AD-C309-47C8-B3EA-62CB4C143321}"/>
    <cellStyle name="Input 60 2 4" xfId="23003" xr:uid="{E08E74B1-4E6B-49E0-AF8E-3FDB579FFAE2}"/>
    <cellStyle name="Input 60 2 4 2" xfId="35466" xr:uid="{A5259407-169F-4CEC-8AC7-52BE3683327F}"/>
    <cellStyle name="Input 60 3" xfId="17648" xr:uid="{454ADA5F-3049-45A9-B629-5DE59A01B098}"/>
    <cellStyle name="Input 60 3 2" xfId="24823" xr:uid="{949100A3-8C57-47AB-848E-F04A7DAAEC9C}"/>
    <cellStyle name="Input 60 3 2 2" xfId="37276" xr:uid="{B818EBD9-1DE4-467A-80DA-E44CB53C75DD}"/>
    <cellStyle name="Input 60 3 3" xfId="29539" xr:uid="{1960111D-9C07-4FBC-99D8-CAC7A8E7CA76}"/>
    <cellStyle name="Input 60 3 3 2" xfId="41986" xr:uid="{3AEB9B66-4DC9-457D-9387-0FB2DDE205A5}"/>
    <cellStyle name="Input 60 4" xfId="14482" xr:uid="{D659A658-6ECD-42E2-B057-7BB9DF972664}"/>
    <cellStyle name="Input 60 4 2" xfId="23553" xr:uid="{C25F2C17-973E-4B6C-910E-8E44A3E2A0D4}"/>
    <cellStyle name="Input 60 4 2 2" xfId="36008" xr:uid="{13FC5703-347B-47D6-B2AA-B65127FF7267}"/>
    <cellStyle name="Input 60 4 3" xfId="22819" xr:uid="{979B0404-1AF6-4836-9580-C366069FD192}"/>
    <cellStyle name="Input 60 4 3 2" xfId="35291" xr:uid="{F72D2D81-8CD9-4F28-AAF5-EC0A1A406983}"/>
    <cellStyle name="Input 61" xfId="5581" xr:uid="{08C40011-460C-4819-B8B7-80D89B242351}"/>
    <cellStyle name="Input 61 2" xfId="14485" xr:uid="{730F7390-0F5F-48B6-937D-DEEF4B75045A}"/>
    <cellStyle name="Input 61 2 2" xfId="18362" xr:uid="{2D7268CE-35C8-4325-80E4-F341F5C46E6B}"/>
    <cellStyle name="Input 61 2 2 2" xfId="25065" xr:uid="{281F0A01-B3D4-4B92-B770-9E7C90628FCD}"/>
    <cellStyle name="Input 61 2 2 2 2" xfId="37518" xr:uid="{422F8986-04F4-4EC2-B034-B44C05D82D59}"/>
    <cellStyle name="Input 61 2 2 3" xfId="29621" xr:uid="{11832289-2A2C-4086-942A-85BBDB2000D1}"/>
    <cellStyle name="Input 61 2 2 3 2" xfId="42058" xr:uid="{3FA8F58D-0A6B-4286-BD22-76304DD7F093}"/>
    <cellStyle name="Input 61 2 3" xfId="23556" xr:uid="{77DB884E-B51A-4605-8FA2-F899414EF39F}"/>
    <cellStyle name="Input 61 2 3 2" xfId="36011" xr:uid="{7C47B7F9-8278-4FFF-B24F-F1B3C87BA2C8}"/>
    <cellStyle name="Input 61 2 4" xfId="23002" xr:uid="{F8BF46C6-0510-4FC1-A138-F1C67522198D}"/>
    <cellStyle name="Input 61 2 4 2" xfId="35465" xr:uid="{F75175C3-412C-4591-988E-081382F59178}"/>
    <cellStyle name="Input 61 3" xfId="17649" xr:uid="{C05B53B4-9E31-4BD1-9A44-E544179589F9}"/>
    <cellStyle name="Input 61 3 2" xfId="24824" xr:uid="{B4E73451-2A39-4475-871D-939A213E0869}"/>
    <cellStyle name="Input 61 3 2 2" xfId="37277" xr:uid="{842C5B58-8FF1-4881-9863-43036B8E4282}"/>
    <cellStyle name="Input 61 3 3" xfId="29540" xr:uid="{A50E6A4D-8B68-4A9F-90BC-9B2F231C2870}"/>
    <cellStyle name="Input 61 3 3 2" xfId="41987" xr:uid="{8B2C2563-67DF-4D26-8248-1ECADE1194A9}"/>
    <cellStyle name="Input 61 4" xfId="14484" xr:uid="{5AAA54C1-025A-42E4-B6AB-ABC6EF33785E}"/>
    <cellStyle name="Input 61 4 2" xfId="23555" xr:uid="{16C9DABF-75B4-42D7-ABD7-DA77B0D75D74}"/>
    <cellStyle name="Input 61 4 2 2" xfId="36010" xr:uid="{76AEF517-524B-4E86-8508-F50279C6044C}"/>
    <cellStyle name="Input 61 4 3" xfId="22818" xr:uid="{873833D4-B0EB-4065-AE2E-B52603A3AF22}"/>
    <cellStyle name="Input 61 4 3 2" xfId="35290" xr:uid="{1E2BEB88-428C-4DAA-9F6D-40C449EC7B1A}"/>
    <cellStyle name="Input 62" xfId="5582" xr:uid="{140D9085-762D-4F28-B7F5-3380F16E0AD4}"/>
    <cellStyle name="Input 62 2" xfId="15555" xr:uid="{EA398189-40E4-4732-BE9E-A4B141F69DD9}"/>
    <cellStyle name="Input 62 2 2" xfId="23941" xr:uid="{7006366E-3BC0-4843-9FE5-1A26A2C8FCC9}"/>
    <cellStyle name="Input 62 2 2 2" xfId="36395" xr:uid="{50FA575A-2C07-4D75-B171-DF99452D9331}"/>
    <cellStyle name="Input 62 2 3" xfId="22815" xr:uid="{6FABD45B-95AC-4AF9-B36B-77BD5ADE3173}"/>
    <cellStyle name="Input 62 2 3 2" xfId="35288" xr:uid="{8FA30AD4-7080-45C0-9169-A111F325ED7C}"/>
    <cellStyle name="Input 63" xfId="5583" xr:uid="{44D06217-1D24-490F-AFBA-A75A9F656333}"/>
    <cellStyle name="Input 64" xfId="5584" xr:uid="{91550564-0F9F-4088-9914-131CF63CA9BF}"/>
    <cellStyle name="Input 65" xfId="5585" xr:uid="{F9300D8A-D7BC-4953-AB2D-B28D35936AFF}"/>
    <cellStyle name="Input 66" xfId="5586" xr:uid="{D5F134DE-B8FE-49E0-BEB9-2CE75F9433D3}"/>
    <cellStyle name="Input 67" xfId="5587" xr:uid="{258C7F6D-0082-4B6C-87BA-BB495948EDC5}"/>
    <cellStyle name="Input 68" xfId="5588" xr:uid="{CEE63ADD-1474-40D6-94C2-C195AE83EABC}"/>
    <cellStyle name="Input 69" xfId="5589" xr:uid="{54944A86-1CBC-4951-9E5D-563C7C2FD3E0}"/>
    <cellStyle name="Input 7" xfId="161" xr:uid="{B0852969-1AA4-4A6D-AE6A-466823E6A4D6}"/>
    <cellStyle name="Input 7 2" xfId="14486" xr:uid="{B5E94D6C-7207-45B8-8392-EF5CD7D8A8B4}"/>
    <cellStyle name="Input 7 2 2" xfId="18363" xr:uid="{64550DA9-A2ED-4E3A-A033-315799708BCE}"/>
    <cellStyle name="Input 7 2 2 2" xfId="25066" xr:uid="{292707DD-3B7B-443D-ABD8-08CD43948CAD}"/>
    <cellStyle name="Input 7 2 2 2 2" xfId="37519" xr:uid="{2A8A7D81-EFF8-468D-A26B-BD73996125D1}"/>
    <cellStyle name="Input 7 2 2 3" xfId="29622" xr:uid="{E9ECA7E8-F951-4AC0-AC3A-FC4D0523685A}"/>
    <cellStyle name="Input 7 2 2 3 2" xfId="42059" xr:uid="{4B04B3CB-8628-462C-A5F3-49DF897BAC33}"/>
    <cellStyle name="Input 7 2 3" xfId="23557" xr:uid="{785B5B84-A314-4EC0-A087-E62506178F70}"/>
    <cellStyle name="Input 7 2 3 2" xfId="36012" xr:uid="{5771C64B-3AAE-4604-899A-CCE4355E0F7B}"/>
    <cellStyle name="Input 7 2 4" xfId="22817" xr:uid="{6D33ABA7-D038-4136-8118-090D668091F2}"/>
    <cellStyle name="Input 7 2 4 2" xfId="35289" xr:uid="{56925A39-EA36-42F5-8148-983511FB1FC7}"/>
    <cellStyle name="Input 7 3" xfId="17650" xr:uid="{2FCBC1EF-C512-4AF6-8327-419646E4C01E}"/>
    <cellStyle name="Input 7 3 2" xfId="24825" xr:uid="{09CC2C6E-7D89-49D6-96A3-D433DD4935DB}"/>
    <cellStyle name="Input 7 3 2 2" xfId="37278" xr:uid="{F97D479B-E1B0-468E-BA1F-B98CD00A60CF}"/>
    <cellStyle name="Input 7 3 3" xfId="29541" xr:uid="{E3B266C0-9B6D-45E0-A600-C3C053C341AA}"/>
    <cellStyle name="Input 7 3 3 2" xfId="41988" xr:uid="{0FCD543A-D87A-4358-8B31-870B33CCF299}"/>
    <cellStyle name="Input 7 4" xfId="21081" xr:uid="{1E603B28-774C-4B6E-B81B-BE93E2223781}"/>
    <cellStyle name="Input 7 4 2" xfId="33556" xr:uid="{E683D022-28C2-48BC-B6B1-495B265678B6}"/>
    <cellStyle name="Input 7 5" xfId="25077" xr:uid="{289C5D52-0633-4978-89CD-75AE2F321D4C}"/>
    <cellStyle name="Input 7 5 2" xfId="37530" xr:uid="{BC527E04-A0CB-4367-8AAB-B5BFA6A0C252}"/>
    <cellStyle name="Input 7 6" xfId="42932" xr:uid="{28244D86-2BDC-469A-BA91-CEDAC747E73F}"/>
    <cellStyle name="Input 70" xfId="5590" xr:uid="{A1744C10-4204-4690-A4D1-0690CD0A35D6}"/>
    <cellStyle name="Input 71" xfId="5591" xr:uid="{E5202C38-B546-4994-906A-4B01ACFCCEEC}"/>
    <cellStyle name="Input 72" xfId="5592" xr:uid="{A5A087F5-9100-4086-8DE1-41DFDB7E959D}"/>
    <cellStyle name="Input 73" xfId="5593" xr:uid="{6F889ABF-1292-467A-ACC8-8FACB0BE208C}"/>
    <cellStyle name="Input 74" xfId="5594" xr:uid="{562B1D10-6800-47C8-8E4B-78D75044412F}"/>
    <cellStyle name="Input 75" xfId="5595" xr:uid="{EA1DEF16-6A2F-4F6E-91B4-D9EAFE66D775}"/>
    <cellStyle name="Input 76" xfId="5596" xr:uid="{0CAACFFE-BF6E-4737-BC84-5E4AF92DAB86}"/>
    <cellStyle name="Input 77" xfId="5597" xr:uid="{784B5698-6E60-4AA9-8B2C-CFF79EB8E0D0}"/>
    <cellStyle name="Input 78" xfId="5598" xr:uid="{F7B40015-C9E9-434D-9DB4-7711D26B3F6B}"/>
    <cellStyle name="Input 79" xfId="5599" xr:uid="{1A2D7EDF-0A47-4742-BEDB-F0588B329B25}"/>
    <cellStyle name="Input 8" xfId="162" xr:uid="{2D4E38CB-A985-46A3-81D6-9F78EF8E3462}"/>
    <cellStyle name="Input 8 2" xfId="14487" xr:uid="{A6334A3F-D593-4A6F-96FB-FD892CB51BFD}"/>
    <cellStyle name="Input 8 2 2" xfId="18364" xr:uid="{94374594-6D24-4737-8882-09FB08FCD86C}"/>
    <cellStyle name="Input 8 2 2 2" xfId="25067" xr:uid="{5BE16841-C4EA-4D91-934F-8ECC55A65D34}"/>
    <cellStyle name="Input 8 2 2 2 2" xfId="37520" xr:uid="{F9F86EF8-F6A7-4E4E-A484-683EDFB214F0}"/>
    <cellStyle name="Input 8 2 2 3" xfId="29623" xr:uid="{AE4EF3F7-D1F4-437D-9106-45E9E82B735F}"/>
    <cellStyle name="Input 8 2 2 3 2" xfId="42060" xr:uid="{45907FBB-F05E-44E5-B2A0-D1F3853ABADA}"/>
    <cellStyle name="Input 8 2 3" xfId="23558" xr:uid="{1F39FA7D-3338-479D-A75C-D856DD575630}"/>
    <cellStyle name="Input 8 2 3 2" xfId="36013" xr:uid="{946E033F-963D-42E7-A24E-F2E6517EB505}"/>
    <cellStyle name="Input 8 2 4" xfId="23001" xr:uid="{DACF5E89-578C-4F3A-BAEA-3A452A47A653}"/>
    <cellStyle name="Input 8 2 4 2" xfId="35464" xr:uid="{505BE349-BE5C-4D68-BF25-173C0BA5CC5C}"/>
    <cellStyle name="Input 8 3" xfId="17651" xr:uid="{56949905-E144-4095-A8A3-4AC8519C794F}"/>
    <cellStyle name="Input 8 3 2" xfId="24826" xr:uid="{5FF6BCAC-9D4C-4FFD-845C-8CB7430EA78C}"/>
    <cellStyle name="Input 8 3 2 2" xfId="37279" xr:uid="{574FFE2C-8FE2-41CE-AAE3-19CF4BAC30E7}"/>
    <cellStyle name="Input 8 3 3" xfId="29542" xr:uid="{170D1B58-AB8B-4FB2-80D8-A21B74B76F69}"/>
    <cellStyle name="Input 8 3 3 2" xfId="41989" xr:uid="{358F6846-DBAE-44E2-8FA5-9C191947B1B5}"/>
    <cellStyle name="Input 8 4" xfId="21082" xr:uid="{0BD0DA96-6197-4224-AFB7-98C355C8D813}"/>
    <cellStyle name="Input 8 4 2" xfId="33557" xr:uid="{4421B6CE-4060-4160-8B16-96F179308ABC}"/>
    <cellStyle name="Input 8 5" xfId="23930" xr:uid="{D5503863-4C31-42F1-BD11-BCD14C4457C3}"/>
    <cellStyle name="Input 8 5 2" xfId="36384" xr:uid="{7A253384-B803-4C02-B5D1-78AC265EF403}"/>
    <cellStyle name="Input 8 6" xfId="42933" xr:uid="{F2E9CDFC-5A48-4F5A-B92B-8E6F67612847}"/>
    <cellStyle name="Input 80" xfId="5600" xr:uid="{1DE007F7-E5C9-4F9D-8FE3-60CB401353ED}"/>
    <cellStyle name="Input 81" xfId="5601" xr:uid="{16B3731C-AEEF-4512-852A-32A0CA21AF88}"/>
    <cellStyle name="Input 82" xfId="5602" xr:uid="{BF5077E6-6081-4A51-BC45-D8BC3838C135}"/>
    <cellStyle name="Input 83" xfId="5603" xr:uid="{56A17487-956E-48A6-8F82-8BA0A42D7AAA}"/>
    <cellStyle name="Input 84" xfId="5604" xr:uid="{9EA69D51-CA7E-4DE6-8FE7-D5D19D85FBEE}"/>
    <cellStyle name="Input 85" xfId="5605" xr:uid="{A6396AA1-8218-42AA-9DD9-2D0CDE96D5ED}"/>
    <cellStyle name="Input 86" xfId="5606" xr:uid="{49CDBB4F-093A-4A7C-A5BB-3F096A023DC9}"/>
    <cellStyle name="Input 87" xfId="5607" xr:uid="{9602AA6D-0931-4246-BFC3-2467059EE7D4}"/>
    <cellStyle name="Input 88" xfId="5608" xr:uid="{AF71104C-7D49-4663-999F-0AC86964625A}"/>
    <cellStyle name="Input 89" xfId="5609" xr:uid="{799BF878-93D0-4EBF-9DEF-BCA54DA1C604}"/>
    <cellStyle name="Input 9" xfId="163" xr:uid="{A62498D5-8CF0-4C8D-8DDF-80A5DD28E4B9}"/>
    <cellStyle name="Input 9 2" xfId="14488" xr:uid="{BD99E744-23F1-47C4-BEC4-AED351B10648}"/>
    <cellStyle name="Input 9 2 2" xfId="18365" xr:uid="{00D50312-9FDA-40C7-9BF0-84AC32A3A264}"/>
    <cellStyle name="Input 9 2 2 2" xfId="25068" xr:uid="{B3721942-0C86-47EB-82DF-9FEE370A2FD3}"/>
    <cellStyle name="Input 9 2 2 2 2" xfId="37521" xr:uid="{927D13F3-E269-49DA-A2E3-736E3F2B341B}"/>
    <cellStyle name="Input 9 2 2 3" xfId="29624" xr:uid="{D78D6729-6388-4C38-843B-230B6440C4DE}"/>
    <cellStyle name="Input 9 2 2 3 2" xfId="42061" xr:uid="{886AE6D4-730A-4EFF-8D91-A02CF742A101}"/>
    <cellStyle name="Input 9 2 3" xfId="23559" xr:uid="{ECB6DD48-9E1D-45B5-9492-F5080EAC948D}"/>
    <cellStyle name="Input 9 2 3 2" xfId="36014" xr:uid="{9A85A2A6-AA57-4294-97F5-908179B98692}"/>
    <cellStyle name="Input 9 2 4" xfId="23000" xr:uid="{0541F8C3-9083-46C8-9A97-25478D1BB513}"/>
    <cellStyle name="Input 9 2 4 2" xfId="35463" xr:uid="{E8F69658-6256-482A-9A15-FDF4B826B172}"/>
    <cellStyle name="Input 9 3" xfId="17652" xr:uid="{670A3180-6B5F-415D-9E47-DD47A47CE80A}"/>
    <cellStyle name="Input 9 3 2" xfId="24827" xr:uid="{41E428BD-838F-4D4C-BD12-308F2D85F905}"/>
    <cellStyle name="Input 9 3 2 2" xfId="37280" xr:uid="{40592913-37EF-46EA-BA57-05AC407523A1}"/>
    <cellStyle name="Input 9 3 3" xfId="29543" xr:uid="{2EDA4C57-DDDC-4F5A-A856-C25D2A341671}"/>
    <cellStyle name="Input 9 3 3 2" xfId="41990" xr:uid="{B5475094-1502-4C55-A841-0E610679F310}"/>
    <cellStyle name="Input 9 4" xfId="21083" xr:uid="{8C827631-84C0-44D6-B707-726CA2EE4093}"/>
    <cellStyle name="Input 9 4 2" xfId="33558" xr:uid="{63EFF3D1-63C2-4698-B2C7-39DCAB84A619}"/>
    <cellStyle name="Input 9 5" xfId="23929" xr:uid="{893B529E-AD6A-4B04-A644-6B3261C7A96F}"/>
    <cellStyle name="Input 9 5 2" xfId="36383" xr:uid="{07FD6CF3-1CBF-40B0-8D4D-F27AE6CBCE40}"/>
    <cellStyle name="Input 9 6" xfId="42934" xr:uid="{092921BB-5261-41AD-8422-EAB1C41FDCBD}"/>
    <cellStyle name="Input 90" xfId="5610" xr:uid="{7201372F-17AE-4722-B14D-15BA440DBF3C}"/>
    <cellStyle name="Input 91" xfId="5611" xr:uid="{4970FD71-EB08-46FF-AFC7-521E6769D103}"/>
    <cellStyle name="Input 92" xfId="5612" xr:uid="{57A6FAA2-276A-4A3A-9F73-491C7AA2CB43}"/>
    <cellStyle name="Input 93" xfId="5613" xr:uid="{02C6404E-CDDA-46E7-B537-41CE20DAF5B6}"/>
    <cellStyle name="Input 94" xfId="5614" xr:uid="{8F45CCD6-4D04-4A3D-BBCF-03AAD4538209}"/>
    <cellStyle name="Input 95" xfId="5615" xr:uid="{23CEC060-EFBD-4221-AA22-9DC569A43A9B}"/>
    <cellStyle name="Input 96" xfId="5616" xr:uid="{C40DB207-5D43-4D1D-B6AF-C0FB318A5D61}"/>
    <cellStyle name="Input 97" xfId="6696" xr:uid="{580D95F0-3B9B-4BE2-BF6C-A295FCC57E04}"/>
    <cellStyle name="Input 98" xfId="13073" xr:uid="{64C67D88-1C23-4C32-859A-CE7FE2AC7C48}"/>
    <cellStyle name="Input 99" xfId="21138" xr:uid="{6D8E08A2-57A0-4F84-BDCC-C7D96C9F4E16}"/>
    <cellStyle name="Input 99 2" xfId="33611" xr:uid="{3936F5F7-10B6-44D2-838D-35639BE4A580}"/>
    <cellStyle name="Input Other Sheet" xfId="43221" xr:uid="{30CDA6FD-5834-4C45-8CD8-5DE739903EB9}"/>
    <cellStyle name="Input Transfer Same Sheet" xfId="43222" xr:uid="{9B67466E-67DC-463C-AB89-F043FA5AD739}"/>
    <cellStyle name="Inputs" xfId="43223" xr:uid="{35B3CE8F-AAC2-4097-B1D0-4A3D3C9DEAF4}"/>
    <cellStyle name="LINEAL - Style2" xfId="618" xr:uid="{5B327085-E848-4795-B1CC-C7BF2621223C}"/>
    <cellStyle name="LINEAL - Style2 2" xfId="21127" xr:uid="{D1686493-41B6-4F05-AB0B-B97BCE313FD9}"/>
    <cellStyle name="LINEAL - Style2 2 2" xfId="33602" xr:uid="{377D944C-EDDE-476C-B99A-EDB758E25C40}"/>
    <cellStyle name="LINEAL - Style2 3" xfId="23906" xr:uid="{9F5C6D17-3D78-4D48-8BF2-DE0BB21ECA41}"/>
    <cellStyle name="LINEAL - Style2 3 2" xfId="36360" xr:uid="{35804E08-4480-43BE-B647-DCEA0D98EB8B}"/>
    <cellStyle name="Link Currency (0)" xfId="619" xr:uid="{7BAC2DAE-32F7-43F9-A545-5CFE8C779192}"/>
    <cellStyle name="Link Currency (2)" xfId="620" xr:uid="{0789A5FF-5258-43EE-92D8-DCAD5CCB0A73}"/>
    <cellStyle name="Link Units (0)" xfId="621" xr:uid="{D33BD174-86DF-4B0D-BE0B-46466FA1F6BD}"/>
    <cellStyle name="Link Units (1)" xfId="622" xr:uid="{82A07246-946F-4A6A-BBAD-A6AABEA59053}"/>
    <cellStyle name="Link Units (2)" xfId="623" xr:uid="{93DCD24B-4894-4753-BF0A-072926FD51D1}"/>
    <cellStyle name="Linked Cell 10" xfId="5617" xr:uid="{A301C23B-1935-4555-B1AD-F64A83314D80}"/>
    <cellStyle name="Linked Cell 10 2" xfId="42935" xr:uid="{BA4E1BBF-4253-4AA7-AEF8-5B7C8E333237}"/>
    <cellStyle name="Linked Cell 11" xfId="5618" xr:uid="{A33976C4-E417-4B6A-BD7A-643F67FF37BF}"/>
    <cellStyle name="Linked Cell 12" xfId="5619" xr:uid="{164D461B-D624-42B3-98E8-8AD19D4770DD}"/>
    <cellStyle name="Linked Cell 13" xfId="5620" xr:uid="{F06C3503-EA10-4272-AC5E-09C62AB782EE}"/>
    <cellStyle name="Linked Cell 14" xfId="5621" xr:uid="{4AB867E7-A725-43CD-92BC-FBBC2E5275B0}"/>
    <cellStyle name="Linked Cell 15" xfId="5622" xr:uid="{C2D5BAA7-E253-452E-8601-23DB8400C301}"/>
    <cellStyle name="Linked Cell 16" xfId="5623" xr:uid="{42DA8D87-5D47-43C9-852D-F3241A1B2E4E}"/>
    <cellStyle name="Linked Cell 17" xfId="5624" xr:uid="{B50AD306-A6A0-45AA-A4F6-FED11EE88188}"/>
    <cellStyle name="Linked Cell 18" xfId="5625" xr:uid="{4E4B3827-A186-45FA-B58D-54FE117F42D1}"/>
    <cellStyle name="Linked Cell 19" xfId="5626" xr:uid="{F0F3CD0E-5117-46A0-BE46-8131A37A80BC}"/>
    <cellStyle name="Linked Cell 2" xfId="164" xr:uid="{21FE589C-CACF-49F3-BC2F-70742BF34571}"/>
    <cellStyle name="Linked Cell 2 2" xfId="425" xr:uid="{F0D01F55-6542-42D3-8923-FE1474B852FE}"/>
    <cellStyle name="Linked Cell 2 2 2" xfId="14489" xr:uid="{B7A72733-DE27-4BD8-AB2E-3889501F5853}"/>
    <cellStyle name="Linked Cell 2 3" xfId="366" xr:uid="{BB0D64DF-C8C5-46B8-9B8E-8DFC09EC501F}"/>
    <cellStyle name="Linked Cell 2 3 2" xfId="14490" xr:uid="{8A7568EB-F849-4E0E-8952-AB1E7AB53FB0}"/>
    <cellStyle name="Linked Cell 2 4" xfId="42210" xr:uid="{B0A4A371-BB07-4D17-A361-1493549F47EC}"/>
    <cellStyle name="Linked Cell 20" xfId="5627" xr:uid="{876C0FB1-E1FB-4879-B17A-D8DE30C59542}"/>
    <cellStyle name="Linked Cell 21" xfId="5628" xr:uid="{45D9C71C-9A32-4BB7-A2C6-89E27CB41DE2}"/>
    <cellStyle name="Linked Cell 22" xfId="5629" xr:uid="{367C5AB9-4F86-49CA-AF4C-37B0833D7F63}"/>
    <cellStyle name="Linked Cell 23" xfId="5630" xr:uid="{32FC6195-4FEB-4FEC-8AA3-3B3D63862E62}"/>
    <cellStyle name="Linked Cell 24" xfId="5631" xr:uid="{4748CCE1-DE02-42E0-A78E-A406AD20ED62}"/>
    <cellStyle name="Linked Cell 25" xfId="5632" xr:uid="{5C23AA41-9526-47F0-A4E2-F17521430CE5}"/>
    <cellStyle name="Linked Cell 26" xfId="5633" xr:uid="{9D91E7A5-7FE3-46B6-80C8-725B3CD95974}"/>
    <cellStyle name="Linked Cell 27" xfId="5634" xr:uid="{7168877E-57F1-4F73-A1B3-AC7DE98A4D38}"/>
    <cellStyle name="Linked Cell 28" xfId="5635" xr:uid="{44F1632E-6E19-4679-B667-77E7C5353DBA}"/>
    <cellStyle name="Linked Cell 29" xfId="5636" xr:uid="{A5EF6958-F1FF-47ED-B361-9E5E9DFCA985}"/>
    <cellStyle name="Linked Cell 3" xfId="165" xr:uid="{3FFCB7C1-6C26-45E5-A0F5-A9B9AC4B0489}"/>
    <cellStyle name="Linked Cell 3 2" xfId="42211" xr:uid="{2130B860-959E-41A4-BF2C-6BBDA6A61869}"/>
    <cellStyle name="Linked Cell 3 2 2" xfId="42498" xr:uid="{DC04471A-467B-4CBB-8633-7101DD6C5352}"/>
    <cellStyle name="Linked Cell 3 3" xfId="42497" xr:uid="{77D6B769-FA35-4080-8B48-B290B92569C4}"/>
    <cellStyle name="Linked Cell 30" xfId="5637" xr:uid="{C9BA394D-DF5A-49BC-8AA5-E7A280345C6F}"/>
    <cellStyle name="Linked Cell 31" xfId="5638" xr:uid="{C831F9FB-F1BC-4181-B490-3511B0AE27B6}"/>
    <cellStyle name="Linked Cell 32" xfId="5639" xr:uid="{9C69757D-A96B-4BFE-90D4-57D684294CFD}"/>
    <cellStyle name="Linked Cell 33" xfId="5640" xr:uid="{FD46ADD6-8227-4015-84A5-D9005A5A7EB8}"/>
    <cellStyle name="Linked Cell 34" xfId="5641" xr:uid="{2CD10D77-7C0B-4982-A8AF-3B78EBA34EA3}"/>
    <cellStyle name="Linked Cell 35" xfId="5642" xr:uid="{39697288-F8CF-4E67-85FB-07B06E9081C8}"/>
    <cellStyle name="Linked Cell 36" xfId="5643" xr:uid="{00FAC6D7-EA97-482E-B01A-564171064581}"/>
    <cellStyle name="Linked Cell 37" xfId="5644" xr:uid="{829BB85F-A914-43D0-843B-D4A4B1017AD7}"/>
    <cellStyle name="Linked Cell 38" xfId="5645" xr:uid="{48C465E3-4364-4D7D-A2E7-1E9420BB6C27}"/>
    <cellStyle name="Linked Cell 39" xfId="5646" xr:uid="{D8196595-F463-4968-AE86-93B66F308D75}"/>
    <cellStyle name="Linked Cell 4" xfId="166" xr:uid="{3CDCA993-666F-409E-974D-07D6DCED81F5}"/>
    <cellStyle name="Linked Cell 4 2" xfId="735" xr:uid="{0D279190-9012-4C87-AF83-C16A96A3CA5F}"/>
    <cellStyle name="Linked Cell 4 3" xfId="42212" xr:uid="{D28C3660-46B1-46BD-BD56-1E2F2EBC6926}"/>
    <cellStyle name="Linked Cell 4 4" xfId="42499" xr:uid="{F1773F8E-6491-47E9-BCFF-621E8379FAE7}"/>
    <cellStyle name="Linked Cell 40" xfId="5647" xr:uid="{9923166A-0D0B-4699-8614-EC5A389B6517}"/>
    <cellStyle name="Linked Cell 41" xfId="5648" xr:uid="{7E44638B-401E-4DC8-9D63-41C6124B5046}"/>
    <cellStyle name="Linked Cell 42" xfId="5649" xr:uid="{3FC9EAE8-B6AF-4EB5-B2F1-C590F4DC9F31}"/>
    <cellStyle name="Linked Cell 43" xfId="5650" xr:uid="{F62CB4D5-5239-4ABE-98E0-FB08C879A7F9}"/>
    <cellStyle name="Linked Cell 44" xfId="5651" xr:uid="{F8F75F2A-F369-4F5C-8D09-107580E702A8}"/>
    <cellStyle name="Linked Cell 45" xfId="5652" xr:uid="{69F2BD06-D8A5-41E8-AA27-FC45C5E68EEF}"/>
    <cellStyle name="Linked Cell 46" xfId="5653" xr:uid="{7A335A9E-ECC9-4FF9-9E70-80F1139A8E64}"/>
    <cellStyle name="Linked Cell 47" xfId="5654" xr:uid="{0A14FDF4-8E62-48EF-937D-2D4550D59B1E}"/>
    <cellStyle name="Linked Cell 48" xfId="5655" xr:uid="{FB4A0F5D-AD6A-4781-AE3A-79E95E02FFD0}"/>
    <cellStyle name="Linked Cell 49" xfId="5656" xr:uid="{6C9F5F27-AB43-4C2B-BB90-47003CBAE1B8}"/>
    <cellStyle name="Linked Cell 5" xfId="503" xr:uid="{F51518E5-EBE2-44E3-A1A2-6E13463AC6D7}"/>
    <cellStyle name="Linked Cell 5 2" xfId="42936" xr:uid="{E2C13A09-3740-4C35-AC51-DD306F9FC5D4}"/>
    <cellStyle name="Linked Cell 50" xfId="5657" xr:uid="{66A30826-3761-4DAF-9B9C-922D7997FD3A}"/>
    <cellStyle name="Linked Cell 51" xfId="5658" xr:uid="{6FACEE58-00EF-4991-BDE3-9FFDAA6BCD8A}"/>
    <cellStyle name="Linked Cell 52" xfId="5659" xr:uid="{A68C6878-70AA-4382-BB5B-338DA8ED57EA}"/>
    <cellStyle name="Linked Cell 53" xfId="5660" xr:uid="{EBBCB136-35A7-403C-A0A4-F820A800DDDA}"/>
    <cellStyle name="Linked Cell 54" xfId="5661" xr:uid="{DC8FB9F3-4C88-450F-BEEE-8759E50AD4D0}"/>
    <cellStyle name="Linked Cell 55" xfId="5662" xr:uid="{2609EE4B-DD56-46EF-B14F-E6281BFB5F69}"/>
    <cellStyle name="Linked Cell 56" xfId="5663" xr:uid="{BF360635-2D25-4130-8C17-A30287352B3F}"/>
    <cellStyle name="Linked Cell 57" xfId="5664" xr:uid="{688D3F35-110B-4700-9E2B-B1301A7E56DE}"/>
    <cellStyle name="Linked Cell 58" xfId="5665" xr:uid="{EBF7A850-B5B7-4BCE-A7CC-8E1B7600EFB6}"/>
    <cellStyle name="Linked Cell 59" xfId="5666" xr:uid="{6AFE64D5-6D62-4A6E-9B85-E0B0BF3B61E0}"/>
    <cellStyle name="Linked Cell 6" xfId="2617" xr:uid="{9B16DA0C-98B9-4596-B5D5-7B6D31184B47}"/>
    <cellStyle name="Linked Cell 6 2" xfId="42937" xr:uid="{90D263F9-F6C2-4C22-82A3-51F20A69CC78}"/>
    <cellStyle name="Linked Cell 60" xfId="5667" xr:uid="{E33C3B78-DAA5-4727-962B-CF99B2CD480B}"/>
    <cellStyle name="Linked Cell 61" xfId="5668" xr:uid="{D70D79EB-6845-4B64-B405-DCC9E82A9403}"/>
    <cellStyle name="Linked Cell 62" xfId="5669" xr:uid="{ECC60FDC-ACED-48D1-9F12-4B3119025653}"/>
    <cellStyle name="Linked Cell 63" xfId="5670" xr:uid="{052BB528-1045-4EB2-B1BD-73353E529DAA}"/>
    <cellStyle name="Linked Cell 64" xfId="5671" xr:uid="{E891793C-76E5-45AB-8952-F7452F54F7DB}"/>
    <cellStyle name="Linked Cell 65" xfId="5672" xr:uid="{605D7DF7-5735-4EB7-BE97-931946C9A09C}"/>
    <cellStyle name="Linked Cell 66" xfId="5673" xr:uid="{BFF589E8-7D25-4B83-9880-C660EA7244E9}"/>
    <cellStyle name="Linked Cell 67" xfId="5674" xr:uid="{CEE94860-B7AD-49D4-B575-FA55566B4B5F}"/>
    <cellStyle name="Linked Cell 68" xfId="5675" xr:uid="{3B41BE1F-9B96-402F-BC99-6F8FEEF09A1B}"/>
    <cellStyle name="Linked Cell 69" xfId="5676" xr:uid="{CE47FC41-31EA-449F-B270-199A83AEBFFA}"/>
    <cellStyle name="Linked Cell 7" xfId="2618" xr:uid="{9C8A0558-8E3E-484B-B0A8-7E0163FA9B1D}"/>
    <cellStyle name="Linked Cell 70" xfId="5677" xr:uid="{32A5D804-4C87-45AA-B810-8244CAC0F072}"/>
    <cellStyle name="Linked Cell 71" xfId="5678" xr:uid="{62FBE4C4-FA8F-4A1B-B451-082367254F29}"/>
    <cellStyle name="Linked Cell 72" xfId="5679" xr:uid="{DEFED7C5-B6B8-468A-9CCF-E6183E0EC45A}"/>
    <cellStyle name="Linked Cell 73" xfId="5680" xr:uid="{0256F1B3-9DFF-4723-8771-95BF5F29D8D5}"/>
    <cellStyle name="Linked Cell 74" xfId="5681" xr:uid="{0F7473EE-3A85-4DF3-AF7E-80366416AA69}"/>
    <cellStyle name="Linked Cell 75" xfId="5682" xr:uid="{DF088FFB-FF32-46AB-8686-E5FDD2A646A1}"/>
    <cellStyle name="Linked Cell 76" xfId="5683" xr:uid="{1C807352-AC55-4616-AF28-1620FC32ADF7}"/>
    <cellStyle name="Linked Cell 77" xfId="5684" xr:uid="{73058CB1-681A-4F42-834F-03DB707122F3}"/>
    <cellStyle name="Linked Cell 78" xfId="5685" xr:uid="{552C0969-996D-4D06-8EC9-9001446D028B}"/>
    <cellStyle name="Linked Cell 79" xfId="5686" xr:uid="{F47A736C-0446-472F-8C4B-5C7234E99C6B}"/>
    <cellStyle name="Linked Cell 8" xfId="5687" xr:uid="{BDA1D680-239C-417B-8BE0-600A41CB112C}"/>
    <cellStyle name="Linked Cell 8 2" xfId="42938" xr:uid="{21755FC5-02F8-4581-90AD-7212ACCB5228}"/>
    <cellStyle name="Linked Cell 80" xfId="5688" xr:uid="{221F9D6B-76BD-47EA-A5DC-3BC92A1E040C}"/>
    <cellStyle name="Linked Cell 81" xfId="5689" xr:uid="{0E91A2FB-E708-486A-A127-9054E7FE1B8E}"/>
    <cellStyle name="Linked Cell 82" xfId="5690" xr:uid="{AE03059A-7513-49B2-A106-90A5F1400F02}"/>
    <cellStyle name="Linked Cell 83" xfId="5691" xr:uid="{78785BDE-E7A7-4DD3-97F6-28021903F320}"/>
    <cellStyle name="Linked Cell 84" xfId="5692" xr:uid="{EA2BA457-7F70-4520-9687-24CCC73FE25A}"/>
    <cellStyle name="Linked Cell 85" xfId="5693" xr:uid="{D1ABE41A-5705-4E82-8DCF-CBE4D474DE1E}"/>
    <cellStyle name="Linked Cell 86" xfId="5694" xr:uid="{3D759DF7-8A68-4947-91AC-15AE09D75209}"/>
    <cellStyle name="Linked Cell 87" xfId="5695" xr:uid="{4CD0B8CE-B93C-4DA7-91B4-B7B3115B627A}"/>
    <cellStyle name="Linked Cell 88" xfId="5696" xr:uid="{93C20B49-F13A-4AB9-AFCD-77F92372948C}"/>
    <cellStyle name="Linked Cell 89" xfId="5697" xr:uid="{DD70DFD5-DD66-4E15-A751-9A99FF958184}"/>
    <cellStyle name="Linked Cell 9" xfId="5698" xr:uid="{161D6F21-7AB4-4215-8A58-728BBB71B575}"/>
    <cellStyle name="Linked Cell 9 2" xfId="42939" xr:uid="{7AE4275C-1406-4066-92A4-180997667649}"/>
    <cellStyle name="Linked Cell 90" xfId="5699" xr:uid="{D4D37B0C-973C-4A3D-9F92-F7A982128DA1}"/>
    <cellStyle name="Linked Cell 91" xfId="5700" xr:uid="{26B60E0B-C888-4CB4-AB73-96480A076641}"/>
    <cellStyle name="Linked Cell 92" xfId="5701" xr:uid="{D6702500-4E64-4090-B295-5BB40C18E9C1}"/>
    <cellStyle name="Linked Cell 93" xfId="5702" xr:uid="{3340877D-48C3-469A-A74C-F2F2F54E1AF1}"/>
    <cellStyle name="Linked Cell 94" xfId="5703" xr:uid="{B5FE12EC-AB2A-4159-BD72-7378A6AA3A16}"/>
    <cellStyle name="Linked Cell 95" xfId="5704" xr:uid="{2998BFA8-B0AF-4259-83E3-BFB3C9083748}"/>
    <cellStyle name="Linked Cell 96" xfId="5705" xr:uid="{DD9CF5C8-6702-4284-BD01-FB3C0F34B82D}"/>
    <cellStyle name="Linked Cell 97" xfId="6699" xr:uid="{BCD98E7E-7730-4C66-9B1A-55B66EE70318}"/>
    <cellStyle name="Milliers [0]_Feuil1" xfId="43034" xr:uid="{BAE45FC6-3B1E-4ECF-9CFE-4D2C22484EBB}"/>
    <cellStyle name="Milliers_SP_WASCO-0203" xfId="43035" xr:uid="{E0DB8820-9E99-488B-BC3D-9F222833BF24}"/>
    <cellStyle name="Model" xfId="624" xr:uid="{D8387B7B-AA4F-477E-A964-8107FA392488}"/>
    <cellStyle name="Neutral 10" xfId="5706" xr:uid="{408D9CE1-AF9A-4A49-8144-3E0EF5270ECC}"/>
    <cellStyle name="Neutral 10 2" xfId="42940" xr:uid="{4E288EDC-2C88-4FE7-8A4D-5810427B91D5}"/>
    <cellStyle name="Neutral 11" xfId="5707" xr:uid="{0C741048-72C1-4EAA-B0AD-8F2C492B0A8D}"/>
    <cellStyle name="Neutral 12" xfId="5708" xr:uid="{1132162C-2073-45AF-B1ED-DADA86BA9B1A}"/>
    <cellStyle name="Neutral 13" xfId="5709" xr:uid="{0FE7C91D-63DF-4429-BA00-13E521F79F4F}"/>
    <cellStyle name="Neutral 14" xfId="5710" xr:uid="{4EADEED0-7CE8-416B-A417-64A869E34D76}"/>
    <cellStyle name="Neutral 15" xfId="5711" xr:uid="{3D94EF49-3E01-4395-8472-366E9166BE86}"/>
    <cellStyle name="Neutral 16" xfId="5712" xr:uid="{89E85098-61CB-41AA-85E1-35614C703E00}"/>
    <cellStyle name="Neutral 17" xfId="5713" xr:uid="{A3ECD26B-AC54-4DD1-9505-96281F1811E3}"/>
    <cellStyle name="Neutral 18" xfId="5714" xr:uid="{58B1BD80-3689-462D-B97F-B515965E5B03}"/>
    <cellStyle name="Neutral 19" xfId="5715" xr:uid="{EBEC4006-5BFD-41BA-8A62-C2FD0D2A32A0}"/>
    <cellStyle name="Neutral 2" xfId="167" xr:uid="{60F1BEC4-B89D-47B1-B1C4-100A8689FB2A}"/>
    <cellStyle name="Neutral 2 2" xfId="426" xr:uid="{68EE7633-5F8C-47F0-8E1E-5DFDCE2082A6}"/>
    <cellStyle name="Neutral 2 2 2" xfId="14491" xr:uid="{ECD3EDA6-1741-4CE5-80B2-A6D3654D373D}"/>
    <cellStyle name="Neutral 2 3" xfId="367" xr:uid="{A1C2E266-BA23-477D-9215-4445AB9409C2}"/>
    <cellStyle name="Neutral 2 3 2" xfId="14492" xr:uid="{C052B350-9BBB-4BED-AC74-D9039960B66D}"/>
    <cellStyle name="Neutral 2 4" xfId="42213" xr:uid="{C563BE6B-9245-479F-AC52-DDF2710EF6E3}"/>
    <cellStyle name="Neutral 20" xfId="5716" xr:uid="{AF378562-3B67-4BE9-93BA-F9DD78A259AA}"/>
    <cellStyle name="Neutral 21" xfId="5717" xr:uid="{B3A55024-366C-4C39-B418-DA4D9AF2A5A7}"/>
    <cellStyle name="Neutral 22" xfId="5718" xr:uid="{FF91CC6A-15B2-4A6B-BD84-F2385A567590}"/>
    <cellStyle name="Neutral 23" xfId="5719" xr:uid="{5D9CDC26-A731-4A57-808F-24D47C211BF3}"/>
    <cellStyle name="Neutral 24" xfId="5720" xr:uid="{A44E61B0-B299-4D5C-B5C7-9281A12860D6}"/>
    <cellStyle name="Neutral 25" xfId="5721" xr:uid="{E1D0C858-4753-4FEB-8FEC-D43D3CCB3A6E}"/>
    <cellStyle name="Neutral 26" xfId="5722" xr:uid="{ACCE3FD9-5777-4AA0-AFEB-BCABE940A85F}"/>
    <cellStyle name="Neutral 27" xfId="5723" xr:uid="{414CE095-F920-4F71-86B1-00325413A673}"/>
    <cellStyle name="Neutral 28" xfId="5724" xr:uid="{7080360D-356B-45D2-AF4A-3E923969BF7B}"/>
    <cellStyle name="Neutral 29" xfId="5725" xr:uid="{52243C15-604E-4912-9D71-6A9219FF374C}"/>
    <cellStyle name="Neutral 3" xfId="168" xr:uid="{1873E381-C37B-4527-851B-61E4520B9BEF}"/>
    <cellStyle name="Neutral 3 2" xfId="42214" xr:uid="{E2A35ABB-E092-43E5-8F53-601F3D502F0D}"/>
    <cellStyle name="Neutral 3 2 2" xfId="42502" xr:uid="{F0EDF138-3505-4F9F-9840-30229E68FC8B}"/>
    <cellStyle name="Neutral 3 3" xfId="42501" xr:uid="{6D96E8EC-39E4-4C42-8631-51665E5A3A95}"/>
    <cellStyle name="Neutral 30" xfId="5726" xr:uid="{84782DA8-62A3-46C8-861A-81FF90F42C0B}"/>
    <cellStyle name="Neutral 31" xfId="5727" xr:uid="{8358112B-7789-429E-A3FD-EE148CDD2953}"/>
    <cellStyle name="Neutral 32" xfId="5728" xr:uid="{261711CA-08D7-47E1-ADE2-14614A2156B9}"/>
    <cellStyle name="Neutral 33" xfId="5729" xr:uid="{5B3DEE1D-7EDA-4D30-837D-2059A5123CB2}"/>
    <cellStyle name="Neutral 34" xfId="5730" xr:uid="{38F8071B-76A1-481B-B196-B3E77F9C2CF5}"/>
    <cellStyle name="Neutral 35" xfId="5731" xr:uid="{21E1F5B8-692E-4B97-82A6-5200AE48DA52}"/>
    <cellStyle name="Neutral 36" xfId="5732" xr:uid="{69DB2705-9BB8-4F27-9440-2E529D095ACA}"/>
    <cellStyle name="Neutral 37" xfId="5733" xr:uid="{6FEDEB52-480E-4518-AFC1-63EE6971C875}"/>
    <cellStyle name="Neutral 38" xfId="5734" xr:uid="{03033729-3F51-4828-8CF3-47E84453660A}"/>
    <cellStyle name="Neutral 39" xfId="5735" xr:uid="{B7FCEA31-7175-49FE-A01A-CEA7C5FB3A20}"/>
    <cellStyle name="Neutral 4" xfId="169" xr:uid="{D2907080-71F7-4441-B6EE-DD3557CFE0E6}"/>
    <cellStyle name="Neutral 4 2" xfId="731" xr:uid="{2BD0DD67-5A5C-405A-B53C-0ED7EC09CC02}"/>
    <cellStyle name="Neutral 4 3" xfId="42215" xr:uid="{771D0D8A-5C51-4D96-83BA-5572E2F324F6}"/>
    <cellStyle name="Neutral 4 4" xfId="42503" xr:uid="{518BD1FB-4828-49C9-864B-C86104E1025C}"/>
    <cellStyle name="Neutral 40" xfId="5736" xr:uid="{7681253E-030B-45EB-87FE-21C9C6701EF6}"/>
    <cellStyle name="Neutral 41" xfId="5737" xr:uid="{3C65902F-8391-487F-B5DC-5A3B9EA247C9}"/>
    <cellStyle name="Neutral 42" xfId="5738" xr:uid="{6A1327BE-CC10-4651-880E-4FEB62EFFC54}"/>
    <cellStyle name="Neutral 43" xfId="5739" xr:uid="{5A5BC68F-49FF-4FBA-B7AE-5B2A02C2B3A2}"/>
    <cellStyle name="Neutral 44" xfId="5740" xr:uid="{D2839B1C-A059-48D3-A513-04B71D359620}"/>
    <cellStyle name="Neutral 45" xfId="5741" xr:uid="{33F30F5C-B22B-4837-9D65-907148627EC6}"/>
    <cellStyle name="Neutral 46" xfId="5742" xr:uid="{9122C941-B2AA-41DF-83CE-63F950AB44BD}"/>
    <cellStyle name="Neutral 47" xfId="5743" xr:uid="{90F3A294-028D-4F40-B3AD-E025220B15C5}"/>
    <cellStyle name="Neutral 48" xfId="5744" xr:uid="{A259BDB8-C0A9-4DD1-A97D-4EE191687A0A}"/>
    <cellStyle name="Neutral 49" xfId="5745" xr:uid="{BC061E5B-B78A-4A83-B157-6AA70FCA2CA1}"/>
    <cellStyle name="Neutral 5" xfId="504" xr:uid="{05DBD77D-14C9-490A-8553-1F47F6FB768E}"/>
    <cellStyle name="Neutral 5 2" xfId="42941" xr:uid="{97E21159-BF38-4F43-945E-6B14EEAEDEB9}"/>
    <cellStyle name="Neutral 50" xfId="5746" xr:uid="{852A7755-8E9B-4459-B584-E1A5E3E3133B}"/>
    <cellStyle name="Neutral 51" xfId="5747" xr:uid="{7629D01B-FB88-4C5E-8C8E-4D235E10CCD1}"/>
    <cellStyle name="Neutral 52" xfId="5748" xr:uid="{10985087-20C2-428D-ABAC-517324CA4424}"/>
    <cellStyle name="Neutral 53" xfId="5749" xr:uid="{2C279E49-5042-4DDF-92BE-CA62C8D0B127}"/>
    <cellStyle name="Neutral 54" xfId="5750" xr:uid="{F7BD8018-6B8F-443A-818F-8A591979FA2E}"/>
    <cellStyle name="Neutral 55" xfId="5751" xr:uid="{6D2885AA-738A-4BE5-BA11-70E1996FC25D}"/>
    <cellStyle name="Neutral 56" xfId="5752" xr:uid="{CC9CBEA1-DC56-4326-92C0-4EAD5329295E}"/>
    <cellStyle name="Neutral 57" xfId="5753" xr:uid="{8DF4F623-491B-4DE1-95DF-ACCEDDE11A15}"/>
    <cellStyle name="Neutral 58" xfId="5754" xr:uid="{AD46A15C-DA5D-46B1-9679-A499AF2D3CC9}"/>
    <cellStyle name="Neutral 59" xfId="5755" xr:uid="{A6FBEBB6-6F1C-42C6-BE17-5D46B6C81507}"/>
    <cellStyle name="Neutral 6" xfId="2619" xr:uid="{EE9C5996-6779-4A7D-BEC5-957F526B7D37}"/>
    <cellStyle name="Neutral 6 2" xfId="42942" xr:uid="{B338F89D-827E-4021-9C3D-F3BBA5E6FAFA}"/>
    <cellStyle name="Neutral 60" xfId="5756" xr:uid="{84042F3B-DF59-4F59-AEBA-4A21F4110BC6}"/>
    <cellStyle name="Neutral 61" xfId="5757" xr:uid="{FB7B5591-6469-413E-A715-CE51E9B4D3B7}"/>
    <cellStyle name="Neutral 62" xfId="5758" xr:uid="{7082CA19-2C3B-4A6A-A889-710E535CB3A6}"/>
    <cellStyle name="Neutral 63" xfId="5759" xr:uid="{1B702E52-7427-4705-B1B2-B5FCC22DC040}"/>
    <cellStyle name="Neutral 64" xfId="5760" xr:uid="{E49B0855-1633-4656-8DA7-1BD5643FCB41}"/>
    <cellStyle name="Neutral 65" xfId="5761" xr:uid="{A2612610-4DF9-4FBC-B0AA-96637025C6B5}"/>
    <cellStyle name="Neutral 66" xfId="5762" xr:uid="{E71F7FB7-F5FA-4AE1-B1DC-52478F5F2FCF}"/>
    <cellStyle name="Neutral 67" xfId="5763" xr:uid="{2002DCB3-1B5A-4D9D-B7A6-D4A6C981D0B6}"/>
    <cellStyle name="Neutral 68" xfId="5764" xr:uid="{44A765D1-91E6-4A2D-AC5A-F254AAAE4EFC}"/>
    <cellStyle name="Neutral 69" xfId="5765" xr:uid="{F253A9B9-F3FC-4C0C-A958-DC3DFA48FA18}"/>
    <cellStyle name="Neutral 7" xfId="2620" xr:uid="{23790BFD-9D81-474D-A78C-B6644E04D260}"/>
    <cellStyle name="Neutral 70" xfId="5766" xr:uid="{A95D488D-C0DE-4FCA-A3CB-2CB6868B29B4}"/>
    <cellStyle name="Neutral 71" xfId="5767" xr:uid="{BC84A2CD-2CF4-4048-B1A8-0038DC027CB5}"/>
    <cellStyle name="Neutral 72" xfId="5768" xr:uid="{9431A87D-3ADD-4C0F-8CFE-4D1AD529718D}"/>
    <cellStyle name="Neutral 73" xfId="5769" xr:uid="{6597B523-2DA7-425F-94A9-F053A7B7A17B}"/>
    <cellStyle name="Neutral 74" xfId="5770" xr:uid="{91083FAB-25AF-4FE2-BDA5-85F58E814D10}"/>
    <cellStyle name="Neutral 75" xfId="5771" xr:uid="{764C5663-5DCC-43FD-B4CA-CB46ABE33EA1}"/>
    <cellStyle name="Neutral 76" xfId="5772" xr:uid="{91DCB721-569E-49C0-BF82-E1703A935A7E}"/>
    <cellStyle name="Neutral 77" xfId="5773" xr:uid="{A1B0F188-F8F1-4CA5-9B0F-BE2AC66EE02C}"/>
    <cellStyle name="Neutral 78" xfId="5774" xr:uid="{7111DCA1-94D1-4730-9F7F-529D458EE9BB}"/>
    <cellStyle name="Neutral 79" xfId="5775" xr:uid="{8F226759-2BDF-4852-96ED-179D5CCA4020}"/>
    <cellStyle name="Neutral 8" xfId="5776" xr:uid="{05D2C2E1-9D84-4603-95ED-1CC184A403E4}"/>
    <cellStyle name="Neutral 8 2" xfId="42943" xr:uid="{73BB88B7-D53A-4DF9-97A7-76C91B519212}"/>
    <cellStyle name="Neutral 80" xfId="5777" xr:uid="{C9401C8E-1097-496A-9528-F647CF98ADA8}"/>
    <cellStyle name="Neutral 81" xfId="5778" xr:uid="{3FCB3E2C-ACF8-4107-B6A6-97665739330A}"/>
    <cellStyle name="Neutral 82" xfId="5779" xr:uid="{A76E1678-9B50-4078-B473-DF3B0840FF7F}"/>
    <cellStyle name="Neutral 83" xfId="5780" xr:uid="{B51A3659-BE45-464B-9F15-D39E38AB77CF}"/>
    <cellStyle name="Neutral 84" xfId="5781" xr:uid="{35A4B675-510A-4F09-8188-DD664D77A153}"/>
    <cellStyle name="Neutral 85" xfId="5782" xr:uid="{BE3E7B3D-54BD-4558-9A7B-0B7240DC703F}"/>
    <cellStyle name="Neutral 86" xfId="5783" xr:uid="{70C3753B-A783-4456-9FD4-3D3FF97D9511}"/>
    <cellStyle name="Neutral 87" xfId="5784" xr:uid="{A54BFBCC-5AB5-45BE-9FBF-392B00A16290}"/>
    <cellStyle name="Neutral 88" xfId="5785" xr:uid="{B3F67F49-0D7E-48FF-B0E9-398E357BB1AB}"/>
    <cellStyle name="Neutral 89" xfId="5786" xr:uid="{A8264B42-F093-478D-8721-EFFD25D848B4}"/>
    <cellStyle name="Neutral 9" xfId="5787" xr:uid="{CCC7DB8A-646A-4AE5-9944-520102E373AF}"/>
    <cellStyle name="Neutral 9 2" xfId="42944" xr:uid="{8C5048DB-940B-4258-82D9-0B862617FCD7}"/>
    <cellStyle name="Neutral 90" xfId="5788" xr:uid="{6EF40921-C0C6-47B3-B5D4-0CA1C240D3BA}"/>
    <cellStyle name="Neutral 91" xfId="5789" xr:uid="{97A05B19-C5CC-4A2A-9B51-34688BE7A2AB}"/>
    <cellStyle name="Neutral 92" xfId="5790" xr:uid="{27C0EE64-3BA5-4ED1-AF90-E8B35E1983D4}"/>
    <cellStyle name="Neutral 93" xfId="5791" xr:uid="{C93F8AFF-B4A6-4928-B56C-8EF61D153644}"/>
    <cellStyle name="Neutral 94" xfId="5792" xr:uid="{8126CF33-762F-4E44-B5F0-BDA936C9B17D}"/>
    <cellStyle name="Neutral 95" xfId="5793" xr:uid="{DC18247D-850D-4313-BA85-BD73901FF772}"/>
    <cellStyle name="Neutral 96" xfId="5794" xr:uid="{87FB0F18-EE75-4041-A7AC-B8AE4FF93C84}"/>
    <cellStyle name="Neutral 97" xfId="6695" xr:uid="{47B5079D-2D52-436C-9BA4-B1DFF31B10F5}"/>
    <cellStyle name="no dec" xfId="13" xr:uid="{699F2805-AEAB-44E7-B6DA-36AF658C7D12}"/>
    <cellStyle name="Nor}al" xfId="14493" xr:uid="{18CB2913-459A-4364-B575-6F4044C62A02}"/>
    <cellStyle name="Normal" xfId="0" builtinId="0"/>
    <cellStyle name="Normal - Style1" xfId="14" xr:uid="{2E8395D0-3663-4454-90E2-DD86BDBD16AA}"/>
    <cellStyle name="Normal - Style1 2" xfId="932" xr:uid="{28A97BCB-780D-44BF-BD36-2D170985216F}"/>
    <cellStyle name="Normal - Style1 2 2" xfId="14494" xr:uid="{87153291-85B7-4940-8428-69C453270996}"/>
    <cellStyle name="Normal - Style1 2 3" xfId="14495" xr:uid="{860FAAC5-7BF3-4B9C-897C-F3DC2F09B5B0}"/>
    <cellStyle name="Normal - Style1 3" xfId="43824" xr:uid="{A2B56F42-19F0-4166-8E3A-602E7F11FDE4}"/>
    <cellStyle name="Normal 10" xfId="170" xr:uid="{2D241B5D-7E0B-436B-AD50-3364AFA7F792}"/>
    <cellStyle name="Normal 10 10" xfId="2859" xr:uid="{5E5548A3-E4AC-418B-BDD8-2DFA9EABAA59}"/>
    <cellStyle name="Normal 10 10 2" xfId="45161" xr:uid="{38D82C67-80F4-4481-BDD6-223D0CAEE91F}"/>
    <cellStyle name="Normal 10 10 3" xfId="46020" xr:uid="{8C534F2B-0320-438A-9373-714BFCBAB598}"/>
    <cellStyle name="Normal 10 11" xfId="6264" xr:uid="{9D58A27C-1263-46B5-AE07-EC2E59567E05}"/>
    <cellStyle name="Normal 10 12" xfId="6272" xr:uid="{33D861C9-1F75-44D8-818D-F24270750E3C}"/>
    <cellStyle name="Normal 10 13" xfId="6760" xr:uid="{0FC191CD-745A-4C0A-9183-1887BBD30AA5}"/>
    <cellStyle name="Normal 10 14" xfId="6805" xr:uid="{A9DD525B-453C-4114-978B-1094864A0A86}"/>
    <cellStyle name="Normal 10 15" xfId="6862" xr:uid="{3377C90B-24DB-4838-9DE4-384952F21B29}"/>
    <cellStyle name="Normal 10 16" xfId="6870" xr:uid="{E0600BFB-3A16-4FB0-B1E2-C9A024194AEC}"/>
    <cellStyle name="Normal 10 17" xfId="13064" xr:uid="{8A3B9BB1-BD8F-4C30-9445-CE56246D9AB7}"/>
    <cellStyle name="Normal 10 18" xfId="13071" xr:uid="{85EFE46C-4BCA-4813-926E-506CD67FD112}"/>
    <cellStyle name="Normal 10 19" xfId="14496" xr:uid="{D9C06250-DB76-460D-8CF1-26542DEEB43D}"/>
    <cellStyle name="Normal 10 2" xfId="301" xr:uid="{78EAFC93-62EB-411B-9BD3-8CE76CAF4A0B}"/>
    <cellStyle name="Normal 10 2 10" xfId="42945" xr:uid="{7DF91153-811E-4A04-BDDC-A2EA06765F09}"/>
    <cellStyle name="Normal 10 2 11" xfId="43702" xr:uid="{5E4AD469-D7F2-466D-A48E-8CC80F0E5CA6}"/>
    <cellStyle name="Normal 10 2 2" xfId="6529" xr:uid="{23F3394F-CCAF-4A1E-8401-5C5CCB85B95F}"/>
    <cellStyle name="Normal 10 2 2 11" xfId="42395" xr:uid="{5834979B-1284-4741-BBEA-36742C28EBAE}"/>
    <cellStyle name="Normal 10 2 2 11 2" xfId="43627" xr:uid="{6A9104CD-0314-49DF-8A90-893B51FC7E70}"/>
    <cellStyle name="Normal 10 2 2 2" xfId="6530" xr:uid="{63207F98-5386-4DD3-B3AC-9550CC8208EF}"/>
    <cellStyle name="Normal 10 2 2 2 2" xfId="6531" xr:uid="{17723A9F-54C2-4AED-A904-E906EE525184}"/>
    <cellStyle name="Normal 10 2 2 2 3" xfId="14498" xr:uid="{761D2F4E-2306-4686-9AC5-740F5D6C97D1}"/>
    <cellStyle name="Normal 10 2 2 3" xfId="6532" xr:uid="{32F65806-1B13-4C35-A9F9-A9444EB0C0A1}"/>
    <cellStyle name="Normal 10 2 2 3 2" xfId="14499" xr:uid="{0C511BB0-6AF3-4795-83DF-8226824291AB}"/>
    <cellStyle name="Normal 10 2 2 3 3" xfId="21051" xr:uid="{9F4F3807-6581-4C27-BEFA-A001170BA508}"/>
    <cellStyle name="Normal 10 2 2 4" xfId="14500" xr:uid="{4519B3EF-B4CA-447A-9E49-A7CB1AC9A638}"/>
    <cellStyle name="Normal 10 2 2 5" xfId="14497" xr:uid="{014C0D0D-F035-4B77-B918-6DA607306758}"/>
    <cellStyle name="Normal 10 2 2 6" xfId="43224" xr:uid="{DDCA0F83-AF0C-47FE-BAC5-09309406E020}"/>
    <cellStyle name="Normal 10 2 2_BS" xfId="14501" xr:uid="{10847162-FCF6-4311-ABE3-5FA4F648F7E1}"/>
    <cellStyle name="Normal 10 2 3" xfId="6533" xr:uid="{EA6619C1-F24B-4C87-95B1-0EBF8CA66450}"/>
    <cellStyle name="Normal 10 2 3 2" xfId="6534" xr:uid="{5AD21C29-2D7F-49ED-B2CD-213CB3F5CCCB}"/>
    <cellStyle name="Normal 10 2 3 3" xfId="14502" xr:uid="{C3163625-CC1E-4FFC-9FBC-2B6EFEE216FF}"/>
    <cellStyle name="Normal 10 2 4" xfId="6535" xr:uid="{EF67F6A5-0C7A-482E-AF34-537D08C3AF07}"/>
    <cellStyle name="Normal 10 2 5" xfId="42216" xr:uid="{DA7156F7-99AE-4B0F-8D55-FC19CD690A7B}"/>
    <cellStyle name="Normal 10 2 6" xfId="42295" xr:uid="{664A82E5-96BE-4A37-B1A6-7BFB4F9D4020}"/>
    <cellStyle name="Normal 10 2 7" xfId="21053" xr:uid="{4262D639-79A7-466E-A51E-E6159542A440}"/>
    <cellStyle name="Normal 10 2 8" xfId="42587" xr:uid="{5152BE20-1FA8-4C91-B542-246652F7E20B}"/>
    <cellStyle name="Normal 10 2 9" xfId="42452" xr:uid="{504CE65B-6A2C-45B2-924A-035C0CF9A200}"/>
    <cellStyle name="Normal 10 20" xfId="42504" xr:uid="{2F054EAE-451E-4AEA-A484-ED66D88C8985}"/>
    <cellStyle name="Normal 10 21" xfId="42550" xr:uid="{C2959FEC-B6D8-4088-B207-A73A00AAFFF4}"/>
    <cellStyle name="Normal 10 22" xfId="42464" xr:uid="{5337D42D-53D0-4A1B-B42E-79313B3995AA}"/>
    <cellStyle name="Normal 10 23" xfId="42612" xr:uid="{9ECB6420-A452-4D73-89A4-B2BF41EFD1D3}"/>
    <cellStyle name="Normal 10 24" xfId="42597" xr:uid="{D81938E4-2DDE-4F6A-BF62-4FB5BB2BC4A3}"/>
    <cellStyle name="Normal 10 25" xfId="42611" xr:uid="{3EC2EDEC-A33D-4D17-A427-602D508AE701}"/>
    <cellStyle name="Normal 10 26" xfId="42598" xr:uid="{B9B1BBA4-A529-4FC1-9681-C6F565DB1E7D}"/>
    <cellStyle name="Normal 10 27" xfId="42610" xr:uid="{736F645A-7A87-4777-B643-E0C75D07CAB1}"/>
    <cellStyle name="Normal 10 28" xfId="42599" xr:uid="{103B27D8-702E-48D2-86D8-58F0549614A9}"/>
    <cellStyle name="Normal 10 29" xfId="42609" xr:uid="{EA069E49-9E98-404A-ABDA-BFD898B2239A}"/>
    <cellStyle name="Normal 10 3" xfId="455" xr:uid="{CBF57433-CA7C-4C21-95C2-8C3E132F8B8C}"/>
    <cellStyle name="Normal 10 3 2" xfId="6536" xr:uid="{4172C03A-3CF3-40C2-99D1-3DAFDEDE1110}"/>
    <cellStyle name="Normal 10 3 2 10" xfId="17653" xr:uid="{11529140-5CD5-4F8F-9B69-E0E21C68B012}"/>
    <cellStyle name="Normal 10 3 2 11" xfId="16904" xr:uid="{5A3930F7-826A-4FD2-B700-CF8F1BBD4ECD}"/>
    <cellStyle name="Normal 10 3 2 12" xfId="15703" xr:uid="{7938229D-1C7F-4C0A-9394-7B5CFDBD58C0}"/>
    <cellStyle name="Normal 10 3 2 13" xfId="43225" xr:uid="{2EAE8410-AA8F-43DE-9226-B5DD224697CB}"/>
    <cellStyle name="Normal 10 3 2 2" xfId="6537" xr:uid="{A6719618-4352-43A4-8737-97DD99E88660}"/>
    <cellStyle name="Normal 10 3 2 2 2" xfId="14504" xr:uid="{91527D1F-09BF-43B8-AD0A-F6DC6C54D954}"/>
    <cellStyle name="Normal 10 3 2 2 2 2" xfId="20378" xr:uid="{1CF11D87-3282-4E85-9B2F-E45C17AA69FA}"/>
    <cellStyle name="Normal 10 3 2 2 2 3" xfId="18995" xr:uid="{841FA4D7-7C0D-45E6-84D0-3F91FDDBC024}"/>
    <cellStyle name="Normal 10 3 2 2 2 4" xfId="17493" xr:uid="{E32A5A8E-1643-44F6-81F5-6D1EA520A6A9}"/>
    <cellStyle name="Normal 10 3 2 2 2 5" xfId="16703" xr:uid="{46D86A14-7F7A-4B17-9223-EC17282499C4}"/>
    <cellStyle name="Normal 10 3 2 2 3" xfId="20781" xr:uid="{D8600988-EA23-43B9-9D40-D065994EA88E}"/>
    <cellStyle name="Normal 10 3 2 2 4" xfId="19590" xr:uid="{E1656A5B-5AF0-443D-A6EF-AF9298B63071}"/>
    <cellStyle name="Normal 10 3 2 2 5" xfId="18188" xr:uid="{A52C6765-FD0F-467B-A9E6-68CA26AF7879}"/>
    <cellStyle name="Normal 10 3 2 2 6" xfId="17047" xr:uid="{E1D5964B-CB40-4F6A-8CC4-F0CEF6F41EFF}"/>
    <cellStyle name="Normal 10 3 2 2 7" xfId="16151" xr:uid="{21AE9346-1FAD-46AA-A5F2-D9E4530A1B13}"/>
    <cellStyle name="Normal 10 3 2 3" xfId="14505" xr:uid="{4B7D5211-1D31-4B2C-87FB-A1024F1F55D5}"/>
    <cellStyle name="Normal 10 3 2 3 2" xfId="14506" xr:uid="{8BA8898F-8B3F-4F30-88C3-34AD4DFC6FC4}"/>
    <cellStyle name="Normal 10 3 2 3 2 2" xfId="20487" xr:uid="{AD2DE3E2-9E21-4553-B071-027C5AC9FDED}"/>
    <cellStyle name="Normal 10 3 2 3 2 3" xfId="19105" xr:uid="{AB7E5883-1E6A-40F7-A23A-36C07A439692}"/>
    <cellStyle name="Normal 10 3 2 3 2 4" xfId="16783" xr:uid="{D65E16CD-5E47-4521-8037-F6B3E6D7C69F}"/>
    <cellStyle name="Normal 10 3 2 3 3" xfId="19697" xr:uid="{C9D18598-0181-4E6F-ACF5-ACEADAC03E30}"/>
    <cellStyle name="Normal 10 3 2 3 4" xfId="18366" xr:uid="{F5E0AD47-3345-4C4A-9361-23F4AC2F4DB8}"/>
    <cellStyle name="Normal 10 3 2 3 5" xfId="17155" xr:uid="{1484D483-1716-40E2-AE91-FF61A5330D43}"/>
    <cellStyle name="Normal 10 3 2 3 6" xfId="16231" xr:uid="{2EE0842A-4067-4E22-89B8-6B84C580493D}"/>
    <cellStyle name="Normal 10 3 2 4" xfId="14507" xr:uid="{FEDCAF54-EF28-42F4-9D0A-65F5D328EEE1}"/>
    <cellStyle name="Normal 10 3 2 4 2" xfId="14508" xr:uid="{92B5A5D2-F707-4683-B49D-1A9D1299BBA5}"/>
    <cellStyle name="Normal 10 3 2 4 2 2" xfId="20219" xr:uid="{D1B1145C-60FF-441E-BEA8-AEA6EFADF6D5}"/>
    <cellStyle name="Normal 10 3 2 4 2 3" xfId="18824" xr:uid="{8191BE5C-56A5-4933-8DDF-160F1519AB70}"/>
    <cellStyle name="Normal 10 3 2 4 2 4" xfId="16613" xr:uid="{746E3E36-E4FE-4559-9222-BD4E9DE08956}"/>
    <cellStyle name="Normal 10 3 2 4 3" xfId="19420" xr:uid="{C09CAF9E-4D81-480A-B131-4670E8DBAC0B}"/>
    <cellStyle name="Normal 10 3 2 4 4" xfId="18019" xr:uid="{225AAB91-BA57-415B-9A0A-32C1AFF62113}"/>
    <cellStyle name="Normal 10 3 2 4 5" xfId="17353" xr:uid="{EA01750C-A33F-4F01-A3C2-6FDE1A88BBB8}"/>
    <cellStyle name="Normal 10 3 2 4 6" xfId="16061" xr:uid="{B6898B6A-9AC2-45EA-A330-56A8F77EB9EB}"/>
    <cellStyle name="Normal 10 3 2 5" xfId="14509" xr:uid="{82278104-1568-4DBF-983B-639F311370EC}"/>
    <cellStyle name="Normal 10 3 2 5 2" xfId="20025" xr:uid="{4A636CF9-63AF-4E05-9F63-698F66A1E9E8}"/>
    <cellStyle name="Normal 10 3 2 5 3" xfId="17800" xr:uid="{AF9388E8-850A-4DBA-848F-83E03A51B427}"/>
    <cellStyle name="Normal 10 3 2 5 4" xfId="16390" xr:uid="{5B553C81-D5ED-4143-BEA4-725539073133}"/>
    <cellStyle name="Normal 10 3 2 6" xfId="14510" xr:uid="{4894954C-33A6-41C5-81F7-3413DF01C535}"/>
    <cellStyle name="Normal 10 3 2 6 2" xfId="19886" xr:uid="{DCE3BD0F-643D-451E-9C94-41893AC8B87D}"/>
    <cellStyle name="Normal 10 3 2 6 3" xfId="18565" xr:uid="{3FCC9A06-14B6-4032-8CAD-2CB6E5971195}"/>
    <cellStyle name="Normal 10 3 2 6 4" xfId="16327" xr:uid="{D231DC26-76FF-479F-9E55-1C9A639C5B7A}"/>
    <cellStyle name="Normal 10 3 2 7" xfId="20665" xr:uid="{15B0627C-6797-43AE-949D-8C8E17D80614}"/>
    <cellStyle name="Normal 10 3 2 8" xfId="19282" xr:uid="{FE7F9DE1-8D19-464C-86A3-C4C772F5EDC6}"/>
    <cellStyle name="Normal 10 3 2 9" xfId="20979" xr:uid="{F8B5B551-77B2-40D8-ACCC-5F44A2C33AB8}"/>
    <cellStyle name="Normal 10 3 3" xfId="6538" xr:uid="{9838251F-C349-4237-BF5A-2302BE820F08}"/>
    <cellStyle name="Normal 10 3 3 2" xfId="14511" xr:uid="{C39E4A35-65B6-4D2F-AD9A-7E8037E494FC}"/>
    <cellStyle name="Normal 10 3 4" xfId="14503" xr:uid="{68825BB3-023F-4FAF-A797-2EB06D04A3F0}"/>
    <cellStyle name="Normal 10 30" xfId="42600" xr:uid="{43926073-1EAA-419E-89BD-9AE7B3F0BED1}"/>
    <cellStyle name="Normal 10 4" xfId="456" xr:uid="{7593621D-D194-4FBC-89BE-4B074FCA080B}"/>
    <cellStyle name="Normal 10 4 2" xfId="6539" xr:uid="{EB7A955F-319E-44F6-959E-976BC5D70407}"/>
    <cellStyle name="Normal 10 4 3" xfId="12245" xr:uid="{27B20A4D-5A4D-4134-AE80-D80EAE63B364}"/>
    <cellStyle name="Normal 10 4 4" xfId="12998" xr:uid="{615D4BD4-870D-4071-8BE0-42BE665779B7}"/>
    <cellStyle name="Normal 10 4 5" xfId="14512" xr:uid="{A653FEF6-21AA-46F5-AF87-C90EB97CDD98}"/>
    <cellStyle name="Normal 10 4 6" xfId="43825" xr:uid="{0348D924-4F11-408F-B810-CA483C8F6DE3}"/>
    <cellStyle name="Normal 10 5" xfId="2831" xr:uid="{79617742-E6D4-40DD-BEDB-345D81401E64}"/>
    <cellStyle name="Normal 10 5 2" xfId="43011" xr:uid="{E3D664AD-DBB5-4EA4-B212-A463D1E220A3}"/>
    <cellStyle name="Normal 10 5 3" xfId="43903" xr:uid="{6CD3315A-58B0-45C6-91F7-5C246897855C}"/>
    <cellStyle name="Normal 10 6" xfId="2834" xr:uid="{E3852F1E-B4C2-4039-84FA-087571F86EBC}"/>
    <cellStyle name="Normal 10 6 2" xfId="44099" xr:uid="{085D37C1-C2AB-4C1E-823B-C57D325D0E95}"/>
    <cellStyle name="Normal 10 7" xfId="2838" xr:uid="{A438A7E1-3F25-474F-8182-092078A8B86B}"/>
    <cellStyle name="Normal 10 7 2" xfId="43581" xr:uid="{69143FE2-378B-44DD-97AC-8B2BA8D29AF0}"/>
    <cellStyle name="Normal 10 8" xfId="2841" xr:uid="{EEAA9545-4431-4D3D-ABF3-BEEA3B3F8C71}"/>
    <cellStyle name="Normal 10 9" xfId="2844" xr:uid="{EB786BEA-39DD-455D-AEBE-140BEFD7F050}"/>
    <cellStyle name="Normal 10_BS" xfId="14513" xr:uid="{83E56160-7C2B-410A-920A-A197DDA9D0BC}"/>
    <cellStyle name="Normal 100" xfId="5795" xr:uid="{672EB55C-FF7C-4376-AFCB-E7EF08CD8832}"/>
    <cellStyle name="Normal 100 2" xfId="17865" xr:uid="{9C42C6CA-1A65-4530-8342-0363ACCB72EF}"/>
    <cellStyle name="Normal 100 2 2" xfId="28840" xr:uid="{03426402-F8AF-4CC2-9637-338D66D282BD}"/>
    <cellStyle name="Normal 100 2 2 2" xfId="41290" xr:uid="{6485C8AC-E473-4BAB-A6D3-7D27A74912DD}"/>
    <cellStyle name="Normal 100 2 2 3" xfId="46046" xr:uid="{BBEC33A3-2B29-4436-A85C-5BD6194229CA}"/>
    <cellStyle name="Normal 100 2 3" xfId="24878" xr:uid="{46059F0B-4F94-4810-9EE3-CF78A45815DF}"/>
    <cellStyle name="Normal 100 2 3 2" xfId="37331" xr:uid="{D262E195-075C-47DC-A52F-1945ADFD644D}"/>
    <cellStyle name="Normal 100 2 4" xfId="32874" xr:uid="{5FCF3CCC-1FDC-4773-BE4E-93D05D805DCE}"/>
    <cellStyle name="Normal 100 3" xfId="15864" xr:uid="{A9F744AD-346A-437D-B15B-452AB2DC50CD}"/>
    <cellStyle name="Normal 100 3 2" xfId="28145" xr:uid="{982055FE-5DCC-4E66-956C-9EB70EF86830}"/>
    <cellStyle name="Normal 100 3 2 2" xfId="40595" xr:uid="{BEAC7202-B360-4426-AE84-EC6BE380BADC}"/>
    <cellStyle name="Normal 100 3 3" xfId="24104" xr:uid="{40B687D9-05ED-4B1E-860F-3AC0D1FE125E}"/>
    <cellStyle name="Normal 100 3 3 2" xfId="36558" xr:uid="{64BA2F2F-0DAC-408D-AA36-F4158ECFBBFB}"/>
    <cellStyle name="Normal 100 3 4" xfId="32179" xr:uid="{11E50179-6CB6-47B6-90CD-FDE32AACA2E1}"/>
    <cellStyle name="Normal 100 4" xfId="14514" xr:uid="{9C3EB0D7-D4FF-42B2-AA0B-6170D969A81D}"/>
    <cellStyle name="Normal 100 4 2" xfId="27631" xr:uid="{2E1FD33B-5CA5-4707-89C8-7313222EB661}"/>
    <cellStyle name="Normal 100 4 2 2" xfId="40081" xr:uid="{7917B06B-3DA6-46A3-8FDB-7A7FCC524330}"/>
    <cellStyle name="Normal 100 4 3" xfId="23560" xr:uid="{141C276D-9742-4C95-A743-E29B2667A1F7}"/>
    <cellStyle name="Normal 100 4 3 2" xfId="36015" xr:uid="{4547B808-FF68-4969-A01B-156245FF485B}"/>
    <cellStyle name="Normal 100 4 4" xfId="31665" xr:uid="{D141D9DF-D4F3-47C4-8206-BC28240192C3}"/>
    <cellStyle name="Normal 100 5" xfId="43859" xr:uid="{5E9AE4A9-77EF-4B68-B915-9D14E832A548}"/>
    <cellStyle name="Normal 101" xfId="5796" xr:uid="{64120578-AF51-4E68-90F7-7F4F4AFD37D3}"/>
    <cellStyle name="Normal 101 2" xfId="17866" xr:uid="{5DF48C1A-22A6-4CB6-8EDA-E9BA6F6CEBC6}"/>
    <cellStyle name="Normal 101 2 2" xfId="28841" xr:uid="{BDB7D130-F296-4FAC-A0A9-44192791DCBB}"/>
    <cellStyle name="Normal 101 2 2 2" xfId="41291" xr:uid="{D1B4726F-FAAC-4CC5-BD15-664587FE369E}"/>
    <cellStyle name="Normal 101 2 3" xfId="24879" xr:uid="{48BBC29D-0B27-4E85-80CB-5138B5EBD927}"/>
    <cellStyle name="Normal 101 2 3 2" xfId="37332" xr:uid="{DDD3279A-D621-4EFB-864E-5732290963CF}"/>
    <cellStyle name="Normal 101 2 4" xfId="32875" xr:uid="{365AB03D-16BE-43FD-BB29-78630C4F1E69}"/>
    <cellStyle name="Normal 101 3" xfId="15865" xr:uid="{6DA7B982-DBD5-4E8F-9C8F-CCBFFE82370B}"/>
    <cellStyle name="Normal 101 3 2" xfId="28146" xr:uid="{A0B66C26-C09C-414B-878B-AC013E39EF38}"/>
    <cellStyle name="Normal 101 3 2 2" xfId="40596" xr:uid="{2114B842-FDDE-40FE-90D4-022D93015688}"/>
    <cellStyle name="Normal 101 3 3" xfId="24105" xr:uid="{BE1861BD-42E1-4047-902A-14FE83E039DB}"/>
    <cellStyle name="Normal 101 3 3 2" xfId="36559" xr:uid="{A98F99F7-17FB-4B2D-BB89-DF2236A4A74A}"/>
    <cellStyle name="Normal 101 3 4" xfId="32180" xr:uid="{D095F8B1-37F7-49EA-A057-842C28C37EE9}"/>
    <cellStyle name="Normal 101 4" xfId="14515" xr:uid="{BCC46BFF-A5ED-4112-A59F-6A5882660672}"/>
    <cellStyle name="Normal 101 4 2" xfId="27632" xr:uid="{68F32ADA-539C-458C-A4A6-C7CB714812BD}"/>
    <cellStyle name="Normal 101 4 2 2" xfId="40082" xr:uid="{B81CE395-723D-4C81-9324-B7019388200A}"/>
    <cellStyle name="Normal 101 4 3" xfId="23561" xr:uid="{D64CD0EF-4405-4389-91F3-7EF99C1F5A0B}"/>
    <cellStyle name="Normal 101 4 3 2" xfId="36016" xr:uid="{5F81158D-AAFB-4A3F-B45C-67BCAB18AD8E}"/>
    <cellStyle name="Normal 101 4 4" xfId="31666" xr:uid="{5B818DC5-06B1-4866-B905-1A6DCB45B86D}"/>
    <cellStyle name="Normal 102" xfId="26" xr:uid="{AC830346-8337-40B0-B180-4C15C9F59524}"/>
    <cellStyle name="Normal 102 2" xfId="17867" xr:uid="{235467CF-5958-4B35-89A9-0872113B593C}"/>
    <cellStyle name="Normal 102 2 2" xfId="28842" xr:uid="{911CD00E-DA4D-46D1-AACE-EA04E0FEEB46}"/>
    <cellStyle name="Normal 102 2 2 2" xfId="41292" xr:uid="{C9C14F84-2CA0-4D59-BEF0-74B00513D852}"/>
    <cellStyle name="Normal 102 2 3" xfId="24880" xr:uid="{15E21CAD-A309-412E-BD54-F25A9C040644}"/>
    <cellStyle name="Normal 102 2 3 2" xfId="37333" xr:uid="{BDBA917E-59AF-4782-96CC-AAC88FF6B53C}"/>
    <cellStyle name="Normal 102 2 4" xfId="32876" xr:uid="{AE755D1B-050B-405B-B1D8-8B781170858C}"/>
    <cellStyle name="Normal 102 3" xfId="15866" xr:uid="{49244BE5-74D8-4195-9480-C0418CEB4FD4}"/>
    <cellStyle name="Normal 102 3 2" xfId="28147" xr:uid="{11AF95EA-29F8-4C94-A9C3-EC20985F4ABD}"/>
    <cellStyle name="Normal 102 3 2 2" xfId="40597" xr:uid="{3893CB5E-ECB6-49EC-BF90-3A424D986F9A}"/>
    <cellStyle name="Normal 102 3 3" xfId="24106" xr:uid="{7F6B19AB-21A1-4D76-B37A-9E2A27496891}"/>
    <cellStyle name="Normal 102 3 3 2" xfId="36560" xr:uid="{FD3CC28E-E9FA-4216-BD41-2E182AC046F7}"/>
    <cellStyle name="Normal 102 3 4" xfId="32181" xr:uid="{6D4849C8-551B-4A09-A8D7-4862B9F24F46}"/>
    <cellStyle name="Normal 102 4" xfId="14516" xr:uid="{95B8F873-09FC-4724-822F-9D29718D4FAA}"/>
    <cellStyle name="Normal 102 4 2" xfId="27633" xr:uid="{9B1E1F80-2BC2-4F13-9877-F5DC1237957D}"/>
    <cellStyle name="Normal 102 4 2 2" xfId="40083" xr:uid="{B8A861FA-211E-4616-9C57-B91EEEBDEA6E}"/>
    <cellStyle name="Normal 102 4 3" xfId="23562" xr:uid="{B4C523C6-A9DB-4415-8749-475F5FA64863}"/>
    <cellStyle name="Normal 102 4 3 2" xfId="36017" xr:uid="{4F72024D-4EA4-488C-98E7-5D8215827069}"/>
    <cellStyle name="Normal 102 4 4" xfId="31667" xr:uid="{EC849167-F996-4436-AE34-461962429049}"/>
    <cellStyle name="Normal 102 5" xfId="5797" xr:uid="{320E71E3-C00E-4C78-9826-C0F274617822}"/>
    <cellStyle name="Normal 102 6" xfId="43860" xr:uid="{558F4B19-0A98-4F1F-B9F7-470F551E51BF}"/>
    <cellStyle name="Normal 103" xfId="5798" xr:uid="{18B03D4E-F0F7-4345-91EA-7CD23338DFC6}"/>
    <cellStyle name="Normal 103 2" xfId="17868" xr:uid="{231B2639-7309-4B78-A595-0ACC970C69CD}"/>
    <cellStyle name="Normal 103 2 2" xfId="28843" xr:uid="{E7147F4C-A445-4326-AB6E-CE30151AED04}"/>
    <cellStyle name="Normal 103 2 2 2" xfId="41293" xr:uid="{298A6699-6DDB-42BA-8BC3-04CB9988005A}"/>
    <cellStyle name="Normal 103 2 3" xfId="24881" xr:uid="{D2346EE4-821A-41E1-9EEB-488541C9E750}"/>
    <cellStyle name="Normal 103 2 3 2" xfId="37334" xr:uid="{EC59D3FB-ECB8-42EC-A64B-BB61596E6F91}"/>
    <cellStyle name="Normal 103 2 4" xfId="32877" xr:uid="{3EEA4858-7F20-4785-AEA7-CD769C525592}"/>
    <cellStyle name="Normal 103 3" xfId="15867" xr:uid="{89FD7C64-8550-49E3-9ACF-E8817908FAC1}"/>
    <cellStyle name="Normal 103 3 2" xfId="28148" xr:uid="{878ABA0B-1DFD-49CE-BF85-879B139B463E}"/>
    <cellStyle name="Normal 103 3 2 2" xfId="40598" xr:uid="{FE55B7B0-44BE-4380-BD35-0AA7655E0086}"/>
    <cellStyle name="Normal 103 3 3" xfId="24107" xr:uid="{EC45BE1C-0F87-4FA1-9662-15AEA40175F3}"/>
    <cellStyle name="Normal 103 3 3 2" xfId="36561" xr:uid="{A8B78666-5242-41E5-8A11-BB37F9EEEBA3}"/>
    <cellStyle name="Normal 103 3 4" xfId="32182" xr:uid="{74B88A47-FF4D-4A33-8DD0-80FE523B471F}"/>
    <cellStyle name="Normal 103 4" xfId="14517" xr:uid="{1B829A2B-2D9D-4842-8BF8-EF10A2228498}"/>
    <cellStyle name="Normal 103 4 2" xfId="27634" xr:uid="{CCF53849-A1A4-4872-BC49-A28C1504EB55}"/>
    <cellStyle name="Normal 103 4 2 2" xfId="40084" xr:uid="{73B36A5B-E802-459F-9478-80DD7BA3F653}"/>
    <cellStyle name="Normal 103 4 3" xfId="23563" xr:uid="{C07A0BAE-CB6D-455C-9D07-920ED2A13709}"/>
    <cellStyle name="Normal 103 4 3 2" xfId="36018" xr:uid="{02A5E1D1-84AB-4509-95D9-AFEF935D3B04}"/>
    <cellStyle name="Normal 103 4 4" xfId="31668" xr:uid="{ACBDE10E-91D3-42ED-9CD6-674CE9CCE477}"/>
    <cellStyle name="Normal 104" xfId="5799" xr:uid="{4B360EB4-C8E1-4D1E-B9CF-48BF33F557B1}"/>
    <cellStyle name="Normal 104 2" xfId="17869" xr:uid="{E8EC0C7A-8515-4730-9105-4ADB237419F1}"/>
    <cellStyle name="Normal 104 2 2" xfId="28844" xr:uid="{4D9CABD4-B96B-4972-8F3A-F426C99C11E8}"/>
    <cellStyle name="Normal 104 2 2 2" xfId="41294" xr:uid="{E0FFA99B-8030-408B-8D4C-B187BA2EE83F}"/>
    <cellStyle name="Normal 104 2 3" xfId="24882" xr:uid="{00914A23-4CBE-4D10-B870-48B5A80F57C1}"/>
    <cellStyle name="Normal 104 2 3 2" xfId="37335" xr:uid="{0A21C18F-2A68-4210-9B50-63A2701666F9}"/>
    <cellStyle name="Normal 104 2 4" xfId="32878" xr:uid="{B3E7F82E-F51B-41FE-8826-0EEE2D21F36A}"/>
    <cellStyle name="Normal 104 3" xfId="15868" xr:uid="{13167698-40E6-4839-82E3-49FBF5CE97A7}"/>
    <cellStyle name="Normal 104 3 2" xfId="28149" xr:uid="{6AE23DC3-9246-422D-BD32-2FF2D6E34F54}"/>
    <cellStyle name="Normal 104 3 2 2" xfId="40599" xr:uid="{E5D2D65D-2507-4287-8305-12416E3D9A1E}"/>
    <cellStyle name="Normal 104 3 3" xfId="24108" xr:uid="{EAFD7B0F-3514-4CC3-B8F5-BCC045F7AC90}"/>
    <cellStyle name="Normal 104 3 3 2" xfId="36562" xr:uid="{7D509D59-82CC-4867-A5FA-464A4270FC2F}"/>
    <cellStyle name="Normal 104 3 4" xfId="32183" xr:uid="{7E7D1947-C008-4268-A58D-BBB22FEE9982}"/>
    <cellStyle name="Normal 104 4" xfId="14518" xr:uid="{48DC6ABB-F10D-4831-AEBF-56EA6D3819D4}"/>
    <cellStyle name="Normal 104 4 2" xfId="27635" xr:uid="{73983FC1-DBA4-4A0D-89E3-9081F7D5FA13}"/>
    <cellStyle name="Normal 104 4 2 2" xfId="40085" xr:uid="{65B7598D-A604-45EE-9EF9-0EE504890A17}"/>
    <cellStyle name="Normal 104 4 3" xfId="23564" xr:uid="{7E6563A1-1765-422C-9001-543F207E91C3}"/>
    <cellStyle name="Normal 104 4 3 2" xfId="36019" xr:uid="{A100CD52-E27B-49EC-AABA-A97076040310}"/>
    <cellStyle name="Normal 104 4 4" xfId="31669" xr:uid="{EE68A503-B4E0-43E0-A002-532BAF89A27E}"/>
    <cellStyle name="Normal 105" xfId="5800" xr:uid="{6A494FE3-CF61-4145-ABDF-4F54BB462557}"/>
    <cellStyle name="Normal 105 2" xfId="17870" xr:uid="{AB5D8FDB-2C8B-4D76-8024-309F90A5B905}"/>
    <cellStyle name="Normal 105 2 2" xfId="28845" xr:uid="{5FE8AC87-121B-4AC1-A8E0-C015E5D2A863}"/>
    <cellStyle name="Normal 105 2 2 2" xfId="41295" xr:uid="{7591E504-B4D5-4499-B3D2-EB85B8F36197}"/>
    <cellStyle name="Normal 105 2 3" xfId="24883" xr:uid="{7F0204C1-1732-4CA5-930C-804BD48680DD}"/>
    <cellStyle name="Normal 105 2 3 2" xfId="37336" xr:uid="{A541758C-12D6-42E9-BFEE-272B62E2619B}"/>
    <cellStyle name="Normal 105 2 4" xfId="32879" xr:uid="{4477B8F0-6F78-4C69-8C1E-20B3658B651F}"/>
    <cellStyle name="Normal 105 3" xfId="15869" xr:uid="{732AB151-4CA6-4167-B79B-4238E160DBB2}"/>
    <cellStyle name="Normal 105 3 2" xfId="28150" xr:uid="{03DBC0A4-08D1-4925-B418-269ED6CCABB9}"/>
    <cellStyle name="Normal 105 3 2 2" xfId="40600" xr:uid="{ABF9FEE0-A3D4-4EBD-B881-B689EA30451F}"/>
    <cellStyle name="Normal 105 3 3" xfId="24109" xr:uid="{0901CB13-4E23-4CB7-A04A-82903EB2A4DF}"/>
    <cellStyle name="Normal 105 3 3 2" xfId="36563" xr:uid="{8254AB35-0BFE-4C3F-A979-08BD38145D5E}"/>
    <cellStyle name="Normal 105 3 4" xfId="32184" xr:uid="{E04C7DCF-6220-4D0D-A445-92A9F8E001F0}"/>
    <cellStyle name="Normal 105 4" xfId="14519" xr:uid="{6AF68F49-FFF6-4481-8CAE-A0436A55DEFA}"/>
    <cellStyle name="Normal 105 4 2" xfId="27636" xr:uid="{5D887E4E-E3CF-4C26-B891-837BE9434DB7}"/>
    <cellStyle name="Normal 105 4 2 2" xfId="40086" xr:uid="{A147625D-5473-40BE-9921-651F3816D2A1}"/>
    <cellStyle name="Normal 105 4 3" xfId="23565" xr:uid="{BC30C1C2-4F8D-486F-9E4D-655D7F0155D4}"/>
    <cellStyle name="Normal 105 4 3 2" xfId="36020" xr:uid="{CB08F885-B1AF-4F70-BA41-2DDF7199F815}"/>
    <cellStyle name="Normal 105 4 4" xfId="31670" xr:uid="{A2942342-604F-4645-9FD1-EDE7FCE79AF1}"/>
    <cellStyle name="Normal 105 5" xfId="43855" xr:uid="{577DA1E8-B6B6-4B18-867A-4E5FDF7A3235}"/>
    <cellStyle name="Normal 106" xfId="5801" xr:uid="{BAE57A84-5A0C-48C2-A3C1-48F9475B0AFE}"/>
    <cellStyle name="Normal 106 2" xfId="17871" xr:uid="{1B3B5EF5-B166-4841-824D-55614A460542}"/>
    <cellStyle name="Normal 106 2 2" xfId="28846" xr:uid="{290F3F7F-F84B-4181-AE0B-9B3E69D8FF72}"/>
    <cellStyle name="Normal 106 2 2 2" xfId="41296" xr:uid="{6591A6D3-16AC-44C8-9BD5-95CF2FF868A8}"/>
    <cellStyle name="Normal 106 2 3" xfId="24884" xr:uid="{6E14094A-B408-497B-82D3-B66F6BBC0DF8}"/>
    <cellStyle name="Normal 106 2 3 2" xfId="37337" xr:uid="{B5C83798-2C88-4AB8-BA99-1D6F4BFF9F2E}"/>
    <cellStyle name="Normal 106 2 4" xfId="32880" xr:uid="{2DCE7D10-3ADC-418D-803F-A3C7A8A814CA}"/>
    <cellStyle name="Normal 106 3" xfId="15870" xr:uid="{3FC2ED6B-9B95-49B0-B05B-86883790F09F}"/>
    <cellStyle name="Normal 106 3 2" xfId="28151" xr:uid="{0E019F4A-EDC4-4E2B-9E8F-97230B1CD149}"/>
    <cellStyle name="Normal 106 3 2 2" xfId="40601" xr:uid="{DA9FCD89-5B5E-4B5D-986D-FDB77F493222}"/>
    <cellStyle name="Normal 106 3 3" xfId="24110" xr:uid="{1EAF7C22-E7BB-49E9-B144-C0C806E711AF}"/>
    <cellStyle name="Normal 106 3 3 2" xfId="36564" xr:uid="{F740AB04-4BE9-41A5-9951-55EBEA690F47}"/>
    <cellStyle name="Normal 106 3 4" xfId="32185" xr:uid="{0DF0D4FD-F03C-4270-B2CD-43ED33A8852A}"/>
    <cellStyle name="Normal 106 4" xfId="14520" xr:uid="{6362D910-9D9D-43F4-9F36-2B937A934B13}"/>
    <cellStyle name="Normal 106 4 2" xfId="27637" xr:uid="{327BC31F-D026-4D1F-9F04-9673277367AC}"/>
    <cellStyle name="Normal 106 4 2 2" xfId="40087" xr:uid="{E246B575-59AA-4DC2-A512-89F9E4DE4DE2}"/>
    <cellStyle name="Normal 106 4 3" xfId="23566" xr:uid="{7416BF31-1C1E-42D3-9972-AC53D201EAD0}"/>
    <cellStyle name="Normal 106 4 3 2" xfId="36021" xr:uid="{72255F94-4A31-488A-A557-001D4365A71E}"/>
    <cellStyle name="Normal 106 4 4" xfId="31671" xr:uid="{088EC8B0-738E-4791-8178-6F93AF84B93A}"/>
    <cellStyle name="Normal 106 5" xfId="43852" xr:uid="{A08C2D96-8A0C-428A-9323-A3A24766CEBB}"/>
    <cellStyle name="Normal 107" xfId="5802" xr:uid="{526C3560-B794-41FC-8284-2D58C09F404B}"/>
    <cellStyle name="Normal 107 2" xfId="17872" xr:uid="{2C25B0A9-E39F-4E41-BA8D-A768510E0051}"/>
    <cellStyle name="Normal 107 2 2" xfId="28847" xr:uid="{C3A35E3C-C5CE-4257-A21B-1041728AA708}"/>
    <cellStyle name="Normal 107 2 2 2" xfId="41297" xr:uid="{49D4422A-8068-47D8-8636-97A17AEDCFB7}"/>
    <cellStyle name="Normal 107 2 3" xfId="24885" xr:uid="{6F93D202-7285-41FD-96A6-C1109A99009B}"/>
    <cellStyle name="Normal 107 2 3 2" xfId="37338" xr:uid="{E5EB0F6F-829E-41C7-B574-7B48E60DFC8C}"/>
    <cellStyle name="Normal 107 2 4" xfId="32881" xr:uid="{87087EC4-E36E-4119-B623-93FA51D7CDAF}"/>
    <cellStyle name="Normal 107 3" xfId="15871" xr:uid="{027B1C81-C5C9-47C7-8774-2388D5542B1F}"/>
    <cellStyle name="Normal 107 3 2" xfId="28152" xr:uid="{5EA56E9A-76DE-4928-A99D-78AAB6959093}"/>
    <cellStyle name="Normal 107 3 2 2" xfId="40602" xr:uid="{EEC4ABA6-A969-4E93-8542-AE29D81EF404}"/>
    <cellStyle name="Normal 107 3 3" xfId="24111" xr:uid="{D9E091C8-F418-4F91-BB92-0B1BE48812E2}"/>
    <cellStyle name="Normal 107 3 3 2" xfId="36565" xr:uid="{70447B05-F524-44E6-9482-8224B1EC8315}"/>
    <cellStyle name="Normal 107 3 4" xfId="32186" xr:uid="{C2663B06-2B2A-4C54-8844-62366281E256}"/>
    <cellStyle name="Normal 107 4" xfId="14521" xr:uid="{40D513B4-7C07-4DDB-834A-96827E3FC897}"/>
    <cellStyle name="Normal 107 4 2" xfId="27638" xr:uid="{7946530A-4857-4EEB-9809-CFDDE731BDAE}"/>
    <cellStyle name="Normal 107 4 2 2" xfId="40088" xr:uid="{60EB6914-4115-4F07-BCC4-F56245175185}"/>
    <cellStyle name="Normal 107 4 3" xfId="23567" xr:uid="{7EDB56DE-458D-4941-8ED8-74963977B6AE}"/>
    <cellStyle name="Normal 107 4 3 2" xfId="36022" xr:uid="{13C654F1-D2EF-4F5A-A316-851EAAE4E707}"/>
    <cellStyle name="Normal 107 4 4" xfId="31672" xr:uid="{72FB05BF-9CA8-48B0-99B7-8006F8582029}"/>
    <cellStyle name="Normal 108" xfId="5803" xr:uid="{C6A8A8C0-2499-4F53-AE07-6435C2F8BB85}"/>
    <cellStyle name="Normal 108 2" xfId="12246" xr:uid="{EBB1371C-D069-4812-8EB1-40D9CBF55CE5}"/>
    <cellStyle name="Normal 108 2 2" xfId="17873" xr:uid="{2877DA5B-A949-4E46-BF90-665FCE3237AA}"/>
    <cellStyle name="Normal 108 2 2 2" xfId="28848" xr:uid="{0D7377EF-7369-44AE-AC9A-C59F45B9F65A}"/>
    <cellStyle name="Normal 108 2 2 2 2" xfId="41298" xr:uid="{4515869B-D237-4FA6-9FC3-BB1BD6EB4754}"/>
    <cellStyle name="Normal 108 2 2 3" xfId="24886" xr:uid="{CF69ABA0-6375-48B2-BA2B-91829CD65D92}"/>
    <cellStyle name="Normal 108 2 2 3 2" xfId="37339" xr:uid="{254A587F-1CDD-4367-8510-D34FABFC3E42}"/>
    <cellStyle name="Normal 108 2 2 4" xfId="32882" xr:uid="{E315D34B-1203-48F5-BB00-8CA7E218FA87}"/>
    <cellStyle name="Normal 108 2 2 5" xfId="43649" xr:uid="{023CF187-AF27-4D2E-BF4C-D165DE4494DA}"/>
    <cellStyle name="Normal 108 2 3" xfId="43664" xr:uid="{61765F61-EB79-477F-A8B8-8DB3B1FDDDAB}"/>
    <cellStyle name="Normal 108 3" xfId="15872" xr:uid="{4ABC1AFE-76E0-4A8B-9761-AE44165368C7}"/>
    <cellStyle name="Normal 108 3 2" xfId="28153" xr:uid="{DEC6C900-906C-4AD7-91A6-42F8EDDAD1C0}"/>
    <cellStyle name="Normal 108 3 2 2" xfId="40603" xr:uid="{5697B1C8-1DBE-4A15-8D1B-0B0AE34DFD19}"/>
    <cellStyle name="Normal 108 3 3" xfId="24112" xr:uid="{31319A67-4E4E-472C-981A-B6113E8ED9CB}"/>
    <cellStyle name="Normal 108 3 3 2" xfId="36566" xr:uid="{E89A1238-BDB8-4007-9ABF-0C2048A29C84}"/>
    <cellStyle name="Normal 108 3 4" xfId="32187" xr:uid="{B8D18640-5BA6-48BA-B0EF-4414DEEC4B9C}"/>
    <cellStyle name="Normal 108 4" xfId="14522" xr:uid="{B3B17678-CABE-4800-AD74-EF546797E3CB}"/>
    <cellStyle name="Normal 108 4 2" xfId="27639" xr:uid="{2E1ED014-72F8-4004-8B4E-D718844B5B7A}"/>
    <cellStyle name="Normal 108 4 2 2" xfId="40089" xr:uid="{8B70C39A-316B-4FF1-A065-79E29187C7AC}"/>
    <cellStyle name="Normal 108 4 3" xfId="23568" xr:uid="{FE11E8CF-B2EE-4483-92DA-504088D7C84A}"/>
    <cellStyle name="Normal 108 4 3 2" xfId="36023" xr:uid="{098C82E3-9E8B-4FAD-B061-5B0CD7BBF93A}"/>
    <cellStyle name="Normal 108 4 4" xfId="31673" xr:uid="{9CD1964D-58D9-4FB5-8AB1-C553188A7ACB}"/>
    <cellStyle name="Normal 108 5" xfId="43716" xr:uid="{399BD35A-604F-4591-8724-1D13E59C4EBA}"/>
    <cellStyle name="Normal 109" xfId="5804" xr:uid="{DBC7F72A-D379-4280-9E05-E8C169CF5295}"/>
    <cellStyle name="Normal 109 2" xfId="12247" xr:uid="{7F0A7353-D3D0-43B7-972F-7B5DDE7D2113}"/>
    <cellStyle name="Normal 109 2 2" xfId="17874" xr:uid="{0CE9799C-8183-4A0E-927E-86F00657685B}"/>
    <cellStyle name="Normal 109 2 2 2" xfId="28849" xr:uid="{71283115-8F39-42F2-A865-B1ECAA0E4D62}"/>
    <cellStyle name="Normal 109 2 2 2 2" xfId="41299" xr:uid="{6E86E720-2F01-4BA8-8103-48E0F8A4EC78}"/>
    <cellStyle name="Normal 109 2 2 3" xfId="24887" xr:uid="{2344547C-AD86-4C61-A8B5-05AEB2A4C0A7}"/>
    <cellStyle name="Normal 109 2 2 3 2" xfId="37340" xr:uid="{72057D03-24AE-40CE-AC66-7A79DB3762FA}"/>
    <cellStyle name="Normal 109 2 2 4" xfId="32883" xr:uid="{3AFB52F5-95F2-44C1-B165-C716C9EBD70E}"/>
    <cellStyle name="Normal 109 3" xfId="15873" xr:uid="{551AFE78-5D3D-4D60-8012-14744107CE40}"/>
    <cellStyle name="Normal 109 3 2" xfId="28154" xr:uid="{FB1DCEB5-8A05-4081-B3D8-076A24ECB0CC}"/>
    <cellStyle name="Normal 109 3 2 2" xfId="40604" xr:uid="{08BBD183-59E7-4D36-88D4-06B74B5E0DC8}"/>
    <cellStyle name="Normal 109 3 3" xfId="24113" xr:uid="{3C31F5E8-8637-4B2E-B736-9E04C7CCDF59}"/>
    <cellStyle name="Normal 109 3 3 2" xfId="36567" xr:uid="{D8B6171D-EB78-45E5-90E0-73B9B8FBB2F3}"/>
    <cellStyle name="Normal 109 3 4" xfId="32188" xr:uid="{8AF70D47-D8FB-4A49-B095-96CE7492C04B}"/>
    <cellStyle name="Normal 109 4" xfId="14523" xr:uid="{08965787-A9AF-4F87-8F43-E43E26BAC4C4}"/>
    <cellStyle name="Normal 109 4 2" xfId="27640" xr:uid="{CB173F61-839B-4E53-BF54-A7192F48FDCF}"/>
    <cellStyle name="Normal 109 4 2 2" xfId="40090" xr:uid="{71F244CB-563D-4A8A-B586-6F44BC987252}"/>
    <cellStyle name="Normal 109 4 3" xfId="23569" xr:uid="{E917A5E1-D2B7-451C-8E65-98D8949968D2}"/>
    <cellStyle name="Normal 109 4 3 2" xfId="36024" xr:uid="{74BE3AE4-8669-437D-B2AA-38F6A22D15E6}"/>
    <cellStyle name="Normal 109 4 4" xfId="31674" xr:uid="{33E39750-F475-4A3C-92A7-DC99F0B061C0}"/>
    <cellStyle name="Normal 109 5" xfId="43723" xr:uid="{0179569C-27A2-41DD-B55C-87ED3E23A909}"/>
    <cellStyle name="Normal 11" xfId="171" xr:uid="{1B9C9FB5-3274-4A71-8C37-9CCE63957751}"/>
    <cellStyle name="Normal 11 10" xfId="42551" xr:uid="{3CE6EC67-B814-45EF-8114-114088765BD2}"/>
    <cellStyle name="Normal 11 2" xfId="302" xr:uid="{17080BF0-2485-4CBA-9563-E8EAA30D47B2}"/>
    <cellStyle name="Normal 11 2 2" xfId="12248" xr:uid="{AB171677-64B4-433C-9E1D-3514CA7C6385}"/>
    <cellStyle name="Normal 11 2 2 10" xfId="17654" xr:uid="{33E7C0C9-5738-40E6-8D52-310AAE754B6E}"/>
    <cellStyle name="Normal 11 2 2 11" xfId="16905" xr:uid="{892DEBFE-9213-4664-8CFF-0E89AEC80C2F}"/>
    <cellStyle name="Normal 11 2 2 12" xfId="15705" xr:uid="{F522E0B8-667C-4CE4-8461-74D78BF93D48}"/>
    <cellStyle name="Normal 11 2 2 13" xfId="14526" xr:uid="{06FCEA33-3891-41E5-B7F4-C2B6E615EBF0}"/>
    <cellStyle name="Normal 11 2 2 2" xfId="14527" xr:uid="{53FEF326-8ADE-4BD8-AB45-0BBAB2C775E9}"/>
    <cellStyle name="Normal 11 2 2 2 2" xfId="14528" xr:uid="{0E6C8248-752C-46E8-866F-1D6FE3782536}"/>
    <cellStyle name="Normal 11 2 2 2 2 2" xfId="20379" xr:uid="{360FD52C-503F-4BD1-A70A-968C66699B72}"/>
    <cellStyle name="Normal 11 2 2 2 2 3" xfId="18996" xr:uid="{4801DEA3-4EE2-411C-86D4-BEB8E68B8B81}"/>
    <cellStyle name="Normal 11 2 2 2 2 4" xfId="17494" xr:uid="{9487E7D2-33B7-4E6E-95C6-F82F2AC2EFDD}"/>
    <cellStyle name="Normal 11 2 2 2 2 5" xfId="16704" xr:uid="{4FFF6F54-14BD-4275-A6BB-CABDB58646A4}"/>
    <cellStyle name="Normal 11 2 2 2 3" xfId="20782" xr:uid="{68DE53C6-C295-4834-BDEA-5E96C4BDD5B3}"/>
    <cellStyle name="Normal 11 2 2 2 4" xfId="19591" xr:uid="{447E40C6-8F00-49FA-8EB9-C1B84E2ED9DE}"/>
    <cellStyle name="Normal 11 2 2 2 5" xfId="18189" xr:uid="{EAC9C935-0C1E-4F41-AF85-DFD663A051BB}"/>
    <cellStyle name="Normal 11 2 2 2 6" xfId="17048" xr:uid="{8259FA61-1D89-4B75-B222-59A5C2263BAA}"/>
    <cellStyle name="Normal 11 2 2 2 7" xfId="16152" xr:uid="{29870B63-0775-4AC9-9CCA-D7211959579C}"/>
    <cellStyle name="Normal 11 2 2 3" xfId="14529" xr:uid="{4160500D-9A7F-4F42-A5BB-A517B78CE5BC}"/>
    <cellStyle name="Normal 11 2 2 3 2" xfId="14530" xr:uid="{5D1D159F-B6A2-4D84-8127-1E7852327CFC}"/>
    <cellStyle name="Normal 11 2 2 3 2 2" xfId="20488" xr:uid="{6EA4B924-C288-47D5-B9C0-F0004B8AF6C5}"/>
    <cellStyle name="Normal 11 2 2 3 2 3" xfId="19106" xr:uid="{4336CA7F-EBAE-47BE-989C-2DDC484DB78E}"/>
    <cellStyle name="Normal 11 2 2 3 2 4" xfId="16784" xr:uid="{6901570B-9C39-4018-84CF-3E469827F779}"/>
    <cellStyle name="Normal 11 2 2 3 3" xfId="19698" xr:uid="{BD03CD03-8435-4D31-BC9E-0BE663911B40}"/>
    <cellStyle name="Normal 11 2 2 3 4" xfId="18367" xr:uid="{E482DE0F-3876-458E-A832-E38D39171174}"/>
    <cellStyle name="Normal 11 2 2 3 5" xfId="17156" xr:uid="{9F930A8A-543B-4D28-A679-294A377080D4}"/>
    <cellStyle name="Normal 11 2 2 3 6" xfId="16232" xr:uid="{928F1420-C9E9-48B1-8315-AE5C82704760}"/>
    <cellStyle name="Normal 11 2 2 4" xfId="14531" xr:uid="{C5E299D3-3F52-4AA8-8BF1-4805AF93D4D2}"/>
    <cellStyle name="Normal 11 2 2 4 2" xfId="14532" xr:uid="{5A61385F-34FD-4179-81E2-4ADEF666A83E}"/>
    <cellStyle name="Normal 11 2 2 4 2 2" xfId="20220" xr:uid="{36763F6A-B3FD-4666-9AC3-7AD5A5D38167}"/>
    <cellStyle name="Normal 11 2 2 4 2 3" xfId="18825" xr:uid="{87658D2D-1445-4FC2-B80C-D231808DA762}"/>
    <cellStyle name="Normal 11 2 2 4 2 4" xfId="16614" xr:uid="{F00B9DD8-191B-4CA6-BDCF-3C7467E05767}"/>
    <cellStyle name="Normal 11 2 2 4 3" xfId="19421" xr:uid="{771832E5-34F6-4769-8575-9FC4F69F74E1}"/>
    <cellStyle name="Normal 11 2 2 4 4" xfId="18020" xr:uid="{2E9AA4D6-B99D-4DD5-A2C2-7C0A6477D215}"/>
    <cellStyle name="Normal 11 2 2 4 5" xfId="17354" xr:uid="{45285E7D-1BAD-4AE1-A26D-5EC83481273A}"/>
    <cellStyle name="Normal 11 2 2 4 6" xfId="16062" xr:uid="{FA99A722-081F-4C93-805B-11F1437FE52E}"/>
    <cellStyle name="Normal 11 2 2 5" xfId="14533" xr:uid="{FBA13BDC-36D9-4D13-81E4-B875C1096DBA}"/>
    <cellStyle name="Normal 11 2 2 5 2" xfId="20026" xr:uid="{CDBDD7C3-530A-49D7-8DA2-E5A83456D18F}"/>
    <cellStyle name="Normal 11 2 2 5 3" xfId="17801" xr:uid="{215EDCD3-0360-439C-AD7E-32E2658D7B32}"/>
    <cellStyle name="Normal 11 2 2 5 4" xfId="16392" xr:uid="{70526752-54F2-4992-A785-473F0276530F}"/>
    <cellStyle name="Normal 11 2 2 6" xfId="14534" xr:uid="{08497A33-BC0B-4279-9418-D56191BCBC75}"/>
    <cellStyle name="Normal 11 2 2 6 2" xfId="19887" xr:uid="{D2085214-F4F1-4096-A69F-2200240A62A7}"/>
    <cellStyle name="Normal 11 2 2 6 3" xfId="18566" xr:uid="{E32C751D-9B88-4069-A0F6-17D2EB46BA85}"/>
    <cellStyle name="Normal 11 2 2 6 4" xfId="16328" xr:uid="{E4F21988-B1F6-44E1-A72B-6B3F6CCD7894}"/>
    <cellStyle name="Normal 11 2 2 7" xfId="20666" xr:uid="{A91A22C2-04D7-4F39-B77C-281A388E5435}"/>
    <cellStyle name="Normal 11 2 2 8" xfId="19283" xr:uid="{622C8EDF-5EB0-4128-82C8-BB466222DC4F}"/>
    <cellStyle name="Normal 11 2 2 9" xfId="20980" xr:uid="{CDFEE865-8F25-4970-B61F-F4E2F1ABA1BC}"/>
    <cellStyle name="Normal 11 2 3" xfId="12249" xr:uid="{C2902EEF-4818-4A36-B8D3-B3EB22E049B6}"/>
    <cellStyle name="Normal 11 2 3 2" xfId="14536" xr:uid="{6AF0CD60-B622-46F8-89A5-8F4886511F3C}"/>
    <cellStyle name="Normal 11 2 3 2 2" xfId="15984" xr:uid="{1303B4B6-CF81-4B62-ADB8-347AF3684643}"/>
    <cellStyle name="Normal 11 2 3 2 2 2" xfId="28265" xr:uid="{C57C4E3F-A812-4D43-8983-EE30C450E1C2}"/>
    <cellStyle name="Normal 11 2 3 2 2 2 2" xfId="40715" xr:uid="{37A0EE66-0D42-4AFC-83CE-3B0529D7DA31}"/>
    <cellStyle name="Normal 11 2 3 2 2 3" xfId="24224" xr:uid="{AE44A57D-4608-4C74-9563-4FBBD8876BA1}"/>
    <cellStyle name="Normal 11 2 3 2 2 3 2" xfId="36678" xr:uid="{FA7C4E51-81AD-4F0A-890E-0E0ABADB0C85}"/>
    <cellStyle name="Normal 11 2 3 2 2 4" xfId="32299" xr:uid="{916C0333-9C88-49D3-8609-7E922F1FED49}"/>
    <cellStyle name="Normal 11 2 3 2 3" xfId="27643" xr:uid="{D655C1EE-E85E-4D9B-A9AA-06F45860D05B}"/>
    <cellStyle name="Normal 11 2 3 2 3 2" xfId="40093" xr:uid="{F080ECDC-0D42-429D-8AE5-F79D2817D492}"/>
    <cellStyle name="Normal 11 2 3 2 4" xfId="23572" xr:uid="{D721A03A-7662-42E5-87FD-E8C282870252}"/>
    <cellStyle name="Normal 11 2 3 2 4 2" xfId="36027" xr:uid="{36C340D0-85C0-45DC-A34F-8E77F32E83CA}"/>
    <cellStyle name="Normal 11 2 3 2 5" xfId="31677" xr:uid="{9FA30DC7-ECBB-4EF1-BB06-651C38A45CC6}"/>
    <cellStyle name="Normal 11 2 3 3" xfId="14537" xr:uid="{79D05E82-1154-4F51-A4D9-6314165EB030}"/>
    <cellStyle name="Normal 11 2 3 3 2" xfId="16503" xr:uid="{6A23F88F-A6A0-40CC-A741-85ACA16333E1}"/>
    <cellStyle name="Normal 11 2 3 3 2 2" xfId="28512" xr:uid="{88FF9702-7144-4440-AC14-3BA7FAE8A2E9}"/>
    <cellStyle name="Normal 11 2 3 3 2 2 2" xfId="40962" xr:uid="{F611AC02-B171-4D69-A966-00EA1081ECE8}"/>
    <cellStyle name="Normal 11 2 3 3 2 3" xfId="24471" xr:uid="{3A68AF45-A177-4A4D-8C57-4B8150DD5B18}"/>
    <cellStyle name="Normal 11 2 3 3 2 3 2" xfId="36925" xr:uid="{D962C642-2CAA-481E-A3DD-9F5052901ECA}"/>
    <cellStyle name="Normal 11 2 3 3 2 4" xfId="32546" xr:uid="{425044C3-C536-4E75-9739-B571C2A6687D}"/>
    <cellStyle name="Normal 11 2 3 3 3" xfId="27644" xr:uid="{21F9AC72-80BE-469A-81D6-052D374FEF2E}"/>
    <cellStyle name="Normal 11 2 3 3 3 2" xfId="40094" xr:uid="{09E49BA7-4116-4EB8-B81A-E385990E4F54}"/>
    <cellStyle name="Normal 11 2 3 3 4" xfId="23573" xr:uid="{82A090A6-9662-40C6-A5C3-81FB81C02680}"/>
    <cellStyle name="Normal 11 2 3 3 4 2" xfId="36028" xr:uid="{CC72DDB8-5EB6-48D2-B277-0CB56B188FFA}"/>
    <cellStyle name="Normal 11 2 3 3 5" xfId="31678" xr:uid="{965DB2F4-80D0-4451-92A7-5D91739E374F}"/>
    <cellStyle name="Normal 11 2 3 4" xfId="15816" xr:uid="{A7E84637-5EB4-44DA-9FBF-20C8B483FD32}"/>
    <cellStyle name="Normal 11 2 3 4 2" xfId="28098" xr:uid="{0B1009F4-142F-4508-BA90-66D277DEB13C}"/>
    <cellStyle name="Normal 11 2 3 4 2 2" xfId="40548" xr:uid="{CAF2926A-70ED-4756-B272-2C7F5E217518}"/>
    <cellStyle name="Normal 11 2 3 4 3" xfId="24057" xr:uid="{1C635E30-7754-43B0-A6F6-29A41CB5115F}"/>
    <cellStyle name="Normal 11 2 3 4 3 2" xfId="36511" xr:uid="{D3F426AC-6045-4BD0-BC19-5E79CBA98170}"/>
    <cellStyle name="Normal 11 2 3 4 4" xfId="32132" xr:uid="{15D60740-5791-4EA8-B24C-056780810600}"/>
    <cellStyle name="Normal 11 2 3 5" xfId="14535" xr:uid="{94D7B7D0-E72A-4D34-ACBA-68406868F282}"/>
    <cellStyle name="Normal 11 2 3 5 2" xfId="27642" xr:uid="{5D53A11A-E218-4CF8-9AA0-1E3E7AA8F354}"/>
    <cellStyle name="Normal 11 2 3 5 2 2" xfId="40092" xr:uid="{60DD3E00-ACD5-4621-938C-2D089ED452D3}"/>
    <cellStyle name="Normal 11 2 3 5 3" xfId="23571" xr:uid="{6E914CC7-9C68-401F-949E-0BB9E41E97FD}"/>
    <cellStyle name="Normal 11 2 3 5 3 2" xfId="36026" xr:uid="{E4388A05-8CE8-457E-BF97-6B22CB5172E1}"/>
    <cellStyle name="Normal 11 2 3 5 4" xfId="31676" xr:uid="{449BB265-4F73-4195-A781-65545515DA86}"/>
    <cellStyle name="Normal 11 2 4" xfId="14538" xr:uid="{AC4D05B4-2CBE-49E7-896B-143C4427E110}"/>
    <cellStyle name="Normal 11 2 4 2" xfId="15896" xr:uid="{0F838391-76E4-4B7A-84AC-4194F911EF45}"/>
    <cellStyle name="Normal 11 2 4 2 2" xfId="28177" xr:uid="{F15C4235-7638-4401-98F8-1C423A7FE2B0}"/>
    <cellStyle name="Normal 11 2 4 2 2 2" xfId="40627" xr:uid="{31FB3B9B-8EF6-4AFF-B598-212A56B97BBD}"/>
    <cellStyle name="Normal 11 2 4 2 3" xfId="24136" xr:uid="{793A01A2-9FE6-42E4-BCC5-35BB75F920E2}"/>
    <cellStyle name="Normal 11 2 4 2 3 2" xfId="36590" xr:uid="{BFE030F8-2AE4-4C33-BA73-51BFE08250ED}"/>
    <cellStyle name="Normal 11 2 4 2 4" xfId="32211" xr:uid="{D3054F32-2D95-415C-AA65-08A385E973EF}"/>
    <cellStyle name="Normal 11 2 4 3" xfId="27645" xr:uid="{3D3F3D44-8187-4EAE-A138-D691CDDCF45A}"/>
    <cellStyle name="Normal 11 2 4 3 2" xfId="40095" xr:uid="{26442FEA-CABE-495F-A7DB-0E3FF95D1CC6}"/>
    <cellStyle name="Normal 11 2 4 4" xfId="23574" xr:uid="{7D570EFA-4EBD-4776-A407-9FD8E665C9FC}"/>
    <cellStyle name="Normal 11 2 4 4 2" xfId="36029" xr:uid="{DDCAE173-DF23-419A-B382-4DB46DCAE36B}"/>
    <cellStyle name="Normal 11 2 4 5" xfId="31679" xr:uid="{3FF4A886-20FA-4D97-9C8F-80C760C0897F}"/>
    <cellStyle name="Normal 11 2 5" xfId="14539" xr:uid="{D794C203-A12E-4BD2-9E92-87E598F5B241}"/>
    <cellStyle name="Normal 11 2 5 2" xfId="16391" xr:uid="{1DE395F0-89C1-4A64-8303-F12EF16CBA4E}"/>
    <cellStyle name="Normal 11 2 5 2 2" xfId="28424" xr:uid="{9B3FB5B7-EC7C-4840-9F77-D690B512ACDF}"/>
    <cellStyle name="Normal 11 2 5 2 2 2" xfId="40874" xr:uid="{0AC46F04-7992-48FC-A62D-85E2B7C6199F}"/>
    <cellStyle name="Normal 11 2 5 2 3" xfId="24383" xr:uid="{2FA76A28-7301-4A15-A05C-554107E1C6B9}"/>
    <cellStyle name="Normal 11 2 5 2 3 2" xfId="36837" xr:uid="{7AC536FB-5366-46AE-B0A7-E7FE35F0B718}"/>
    <cellStyle name="Normal 11 2 5 2 4" xfId="32458" xr:uid="{8D3F1E3B-1D2B-4AED-BE3F-4B6F0F968F44}"/>
    <cellStyle name="Normal 11 2 5 3" xfId="27646" xr:uid="{0AAE8597-9955-46C9-8FDF-10F19861669B}"/>
    <cellStyle name="Normal 11 2 5 3 2" xfId="40096" xr:uid="{074050E0-ACC5-45B2-A048-251E9BF7AA78}"/>
    <cellStyle name="Normal 11 2 5 4" xfId="23575" xr:uid="{14FF58B5-E282-4855-8A33-EA0FBDFEFABE}"/>
    <cellStyle name="Normal 11 2 5 4 2" xfId="36030" xr:uid="{E4C954F0-106F-4BF6-8664-17D0F644743D}"/>
    <cellStyle name="Normal 11 2 5 5" xfId="31680" xr:uid="{E2E7739C-37CD-4037-9BD9-042A8238D956}"/>
    <cellStyle name="Normal 11 2 6" xfId="15704" xr:uid="{F5FD53D5-B2DD-4254-A120-BEEDC8DA3E4C}"/>
    <cellStyle name="Normal 11 2 6 2" xfId="28010" xr:uid="{8C419FB9-3F77-40B2-A81D-DA34C5CD3AD5}"/>
    <cellStyle name="Normal 11 2 6 2 2" xfId="40460" xr:uid="{DAC90424-E103-4DA3-8860-D16838829BEB}"/>
    <cellStyle name="Normal 11 2 6 3" xfId="23969" xr:uid="{AA72E912-405E-4B96-B386-17EE228AD43F}"/>
    <cellStyle name="Normal 11 2 6 3 2" xfId="36423" xr:uid="{7338421B-C4FA-4F5F-BA60-BE694F552F07}"/>
    <cellStyle name="Normal 11 2 6 4" xfId="32044" xr:uid="{1300D543-189A-44C5-8C30-9DF00B1BCF98}"/>
    <cellStyle name="Normal 11 2 7" xfId="14525" xr:uid="{B62BAA78-708E-4FB2-A71C-B02BFF05CF47}"/>
    <cellStyle name="Normal 11 2 7 2" xfId="27641" xr:uid="{48E8F1DF-D638-49E3-9722-34F393595C0D}"/>
    <cellStyle name="Normal 11 2 7 2 2" xfId="40091" xr:uid="{48BCD652-FE0D-4DDF-9AC3-1B1181A5A19C}"/>
    <cellStyle name="Normal 11 2 7 3" xfId="23570" xr:uid="{B03AFF9A-CB67-44EF-8307-1DD03413B94E}"/>
    <cellStyle name="Normal 11 2 7 3 2" xfId="36025" xr:uid="{7CA82D4F-4037-47EC-9AB1-F54437743581}"/>
    <cellStyle name="Normal 11 2 7 4" xfId="31675" xr:uid="{59FBB99F-37C1-4A52-A2B4-9793AE1FF7C0}"/>
    <cellStyle name="Normal 11 2_BS" xfId="14540" xr:uid="{BF62EB14-EA4E-4632-9FAA-CF25139532E1}"/>
    <cellStyle name="Normal 11 3" xfId="457" xr:uid="{991BB5E0-CBAD-4DD7-A042-2754E23C6114}"/>
    <cellStyle name="Normal 11 3 2" xfId="12250" xr:uid="{0B110E97-B343-4E4C-9AAA-902A5CFB34F9}"/>
    <cellStyle name="Normal 11 3 2 2" xfId="14542" xr:uid="{720D4FAD-966B-4083-B79E-393DF8D19D4D}"/>
    <cellStyle name="Normal 11 3 3" xfId="12251" xr:uid="{759226E7-B37B-4E90-9D6A-0465428B19DE}"/>
    <cellStyle name="Normal 11 3 3 2" xfId="14543" xr:uid="{C8666203-31CC-4525-9AAC-2182E57B640C}"/>
    <cellStyle name="Normal 11 3 4" xfId="14544" xr:uid="{F932AC89-C454-47CC-85F8-693AB05E3951}"/>
    <cellStyle name="Normal 11 3 5" xfId="14541" xr:uid="{7E3534FB-C02F-4678-BE5A-7C6D267DD4B0}"/>
    <cellStyle name="Normal 11 3_BS" xfId="14545" xr:uid="{91CC5FC4-4CE1-4412-9A45-B87EEA3891EE}"/>
    <cellStyle name="Normal 11 4" xfId="458" xr:uid="{FC643672-A422-4D7E-8F1C-F40DE9102061}"/>
    <cellStyle name="Normal 11 4 2" xfId="12252" xr:uid="{69BF3B77-0678-4CC6-B1DC-2EEDA895726D}"/>
    <cellStyle name="Normal 11 4 3" xfId="12253" xr:uid="{EE043386-0C2A-463E-BBB3-4116906C09B7}"/>
    <cellStyle name="Normal 11 4 4" xfId="43827" xr:uid="{744293B2-8597-42B1-9F93-BB1E838D492C}"/>
    <cellStyle name="Normal 11 5" xfId="12254" xr:uid="{32927823-790D-4DBF-A450-EE52D7B0FC17}"/>
    <cellStyle name="Normal 11 5 2" xfId="43904" xr:uid="{1098472D-4538-4B5C-8F9A-16AC575506FE}"/>
    <cellStyle name="Normal 11 6" xfId="12255" xr:uid="{3EC38A7C-0B7F-4F24-8727-453894F3D111}"/>
    <cellStyle name="Normal 11 6 2" xfId="44100" xr:uid="{BF9E2524-B7FA-4375-A7EB-3F27B576FBE7}"/>
    <cellStyle name="Normal 11 7" xfId="14524" xr:uid="{A748A8D4-9582-47D8-BFC2-916F30A8BD89}"/>
    <cellStyle name="Normal 11 7 2" xfId="43826" xr:uid="{4DE473AF-61FA-49EE-81E7-B60A307D60E9}"/>
    <cellStyle name="Normal 11 8" xfId="21015" xr:uid="{43242547-3C97-42E7-A85B-7F38E1A2B635}"/>
    <cellStyle name="Normal 11 9" xfId="42505" xr:uid="{77C7C8B2-89F5-4E2E-88D8-0D58E0E49CA4}"/>
    <cellStyle name="Normal 110" xfId="5805" xr:uid="{50925780-65FF-4D1B-8D4B-50C54FC2A737}"/>
    <cellStyle name="Normal 110 2" xfId="17875" xr:uid="{EB11B614-0A50-46BB-9E53-170939542B2E}"/>
    <cellStyle name="Normal 110 2 2" xfId="28850" xr:uid="{23AC1F36-DE84-422E-BDB5-304039710978}"/>
    <cellStyle name="Normal 110 2 2 2" xfId="41300" xr:uid="{45DC7668-3E72-4724-AFF8-67FDC712E21E}"/>
    <cellStyle name="Normal 110 2 2 3" xfId="44271" xr:uid="{E089B7E7-3B8B-4A0E-97E8-3900C3D29C40}"/>
    <cellStyle name="Normal 110 2 3" xfId="24888" xr:uid="{FB7C7500-8502-46D8-BAC7-8B4B24647543}"/>
    <cellStyle name="Normal 110 2 3 2" xfId="37341" xr:uid="{C446C2FC-6F9C-4D04-AFD2-A9F33667E1F2}"/>
    <cellStyle name="Normal 110 2 4" xfId="32884" xr:uid="{07E3BCCB-DA8C-441F-A635-01F81E286976}"/>
    <cellStyle name="Normal 110 2 5" xfId="43978" xr:uid="{A88201F4-CD75-41E3-96E6-59A6B755E04F}"/>
    <cellStyle name="Normal 110 2 6" xfId="43840" xr:uid="{EFC05D64-29CA-4615-8180-52FCC6C346B6}"/>
    <cellStyle name="Normal 110 3" xfId="15874" xr:uid="{8AC9865F-78B7-442C-AA66-0D1770A1FD1E}"/>
    <cellStyle name="Normal 110 3 2" xfId="28155" xr:uid="{09393E20-13F9-4853-BED9-DE8A33AE7F70}"/>
    <cellStyle name="Normal 110 3 2 2" xfId="40605" xr:uid="{305B59ED-152A-4E6D-9B06-964C31F49956}"/>
    <cellStyle name="Normal 110 3 3" xfId="24114" xr:uid="{40EECC1D-C69E-4CCF-BA65-FA3777BD22D1}"/>
    <cellStyle name="Normal 110 3 3 2" xfId="36568" xr:uid="{4F1222E3-8A84-4B16-9C3A-AA902A0C2CE9}"/>
    <cellStyle name="Normal 110 3 4" xfId="32189" xr:uid="{B9862F8B-B1EE-4E31-BBF6-00BE26D20A21}"/>
    <cellStyle name="Normal 110 3 5" xfId="44135" xr:uid="{E22C9D50-F315-4C56-B007-E56CD50B4106}"/>
    <cellStyle name="Normal 110 4" xfId="14546" xr:uid="{BAF005EE-21FD-46CE-A952-2DD3DEE77798}"/>
    <cellStyle name="Normal 110 4 2" xfId="27647" xr:uid="{DE430BA1-CBB5-4AE7-B685-EB675C804845}"/>
    <cellStyle name="Normal 110 4 2 2" xfId="40097" xr:uid="{08728551-C35E-4021-B51C-CB598E505132}"/>
    <cellStyle name="Normal 110 4 3" xfId="23576" xr:uid="{898D201E-CAB6-4644-A593-2BDB281A8DF6}"/>
    <cellStyle name="Normal 110 4 3 2" xfId="36031" xr:uid="{46B635C0-F3DD-4F78-B523-467636296FFB}"/>
    <cellStyle name="Normal 110 4 4" xfId="31681" xr:uid="{17C2C219-9704-4787-8795-F28FC80BEDB5}"/>
    <cellStyle name="Normal 110 4 5" xfId="44203" xr:uid="{4C83BD38-70BF-4821-90B4-407F016A727C}"/>
    <cellStyle name="Normal 110 5" xfId="43905" xr:uid="{B49C4FC4-4E79-4664-96F4-2A0CB803FC66}"/>
    <cellStyle name="Normal 111" xfId="21" xr:uid="{4281DF2D-A1ED-4171-ADB3-0E241FB0050D}"/>
    <cellStyle name="Normal 111 2" xfId="17876" xr:uid="{85D3CA9C-F067-4D56-B896-A5DF932575AC}"/>
    <cellStyle name="Normal 111 2 2" xfId="28851" xr:uid="{93820165-45D2-467B-A59B-1EA343C4F19A}"/>
    <cellStyle name="Normal 111 2 2 2" xfId="41301" xr:uid="{7D9E6310-44F2-404F-AA03-01368E16F9A8}"/>
    <cellStyle name="Normal 111 2 3" xfId="29" xr:uid="{73A1F160-B0F8-49AE-82C4-C2C42A2BE095}"/>
    <cellStyle name="Normal 111 2 3 2" xfId="37342" xr:uid="{2D90A2C5-6A7B-4367-A710-F79E2C0DE561}"/>
    <cellStyle name="Normal 111 2 3 3" xfId="24889" xr:uid="{B984FA0D-C925-4273-B48B-82A8CA5228C3}"/>
    <cellStyle name="Normal 111 2 4" xfId="32885" xr:uid="{273158A8-2BBD-4109-AA4F-539ECD53C675}"/>
    <cellStyle name="Normal 111 3" xfId="15875" xr:uid="{F9F9C4C2-7884-4DA4-8147-DA464C220AF4}"/>
    <cellStyle name="Normal 111 3 2" xfId="28156" xr:uid="{CD3E7038-22FC-4539-8F69-027AB1B78217}"/>
    <cellStyle name="Normal 111 3 2 2" xfId="40606" xr:uid="{8834F9A2-3A4A-45EE-9EC3-9792D12F082C}"/>
    <cellStyle name="Normal 111 3 3" xfId="24115" xr:uid="{BDB62C7C-8F04-4CB3-94DA-5CAFDBA33960}"/>
    <cellStyle name="Normal 111 3 3 2" xfId="36569" xr:uid="{F0CC5258-C121-4967-A2DD-C7AB4933B5EC}"/>
    <cellStyle name="Normal 111 3 4" xfId="32190" xr:uid="{C3AF2C2D-E27A-4AFA-82CB-0144E85E8E27}"/>
    <cellStyle name="Normal 111 4" xfId="14547" xr:uid="{B0BF481F-A65F-49BB-9844-FC7FE66BD0AE}"/>
    <cellStyle name="Normal 111 4 2" xfId="27648" xr:uid="{296CC145-9723-4A54-A158-CF63A5CB9942}"/>
    <cellStyle name="Normal 111 4 2 2" xfId="40098" xr:uid="{818D63BE-69EE-4996-8E31-7DB84FC77D7F}"/>
    <cellStyle name="Normal 111 4 3" xfId="23577" xr:uid="{4E08ACF2-7E46-4772-B642-99BD3E94B421}"/>
    <cellStyle name="Normal 111 4 3 2" xfId="36032" xr:uid="{04F067A2-53CA-40E2-A2A4-1EB89D98AB71}"/>
    <cellStyle name="Normal 111 4 4" xfId="31682" xr:uid="{1786EA0A-139D-49A1-88DE-919C5D87E0F5}"/>
    <cellStyle name="Normal 111 5" xfId="5806" xr:uid="{9C1CF8FF-3AEE-41A5-9E54-7B5ED8050CDE}"/>
    <cellStyle name="Normal 112" xfId="5807" xr:uid="{9C99803A-EF0C-4F12-89D6-6E6D931DAB57}"/>
    <cellStyle name="Normal 112 2" xfId="17877" xr:uid="{3D1D8E6B-6896-41A8-B5D8-12334FD07516}"/>
    <cellStyle name="Normal 112 2 2" xfId="28852" xr:uid="{8BD3CE37-0191-421D-BF4C-6D773C327776}"/>
    <cellStyle name="Normal 112 2 2 2" xfId="41302" xr:uid="{0E4D49A1-A1B0-4AEB-8F09-B8AD685F08F1}"/>
    <cellStyle name="Normal 112 2 3" xfId="24890" xr:uid="{7FBCEE0C-3770-44F9-8467-0DA301F509D9}"/>
    <cellStyle name="Normal 112 2 3 2" xfId="37343" xr:uid="{636EC5E3-8AA8-4A11-9D69-393E4CB2A694}"/>
    <cellStyle name="Normal 112 2 4" xfId="32886" xr:uid="{00DFE1D4-4D26-4724-8397-8E25B4BEFA78}"/>
    <cellStyle name="Normal 112 3" xfId="15876" xr:uid="{ADFB1112-04EF-41B0-9466-BD9D81D24922}"/>
    <cellStyle name="Normal 112 3 2" xfId="28157" xr:uid="{4F54D4BD-963B-4383-A02B-90197C94FE59}"/>
    <cellStyle name="Normal 112 3 2 2" xfId="40607" xr:uid="{FFC37F05-8632-4391-BDF0-5D90884181AA}"/>
    <cellStyle name="Normal 112 3 3" xfId="24116" xr:uid="{A16F2C3A-5453-4E43-9F97-D044C6751D88}"/>
    <cellStyle name="Normal 112 3 3 2" xfId="36570" xr:uid="{A1793207-523F-46BF-9E1E-E907193F7716}"/>
    <cellStyle name="Normal 112 3 4" xfId="32191" xr:uid="{96B9E5F9-8146-4ACD-9431-135CB2799EE9}"/>
    <cellStyle name="Normal 112 4" xfId="14548" xr:uid="{D07D4630-2A6B-4FA3-9E82-AE331B24FDBF}"/>
    <cellStyle name="Normal 112 4 2" xfId="27649" xr:uid="{10CCCC1E-A91C-4272-BD22-6BE202B7DC03}"/>
    <cellStyle name="Normal 112 4 2 2" xfId="40099" xr:uid="{87804B81-F09A-4C12-B28A-3749C7ED6DB5}"/>
    <cellStyle name="Normal 112 4 3" xfId="23578" xr:uid="{B86DB5B8-ECC0-471C-B5C8-EED711747F55}"/>
    <cellStyle name="Normal 112 4 3 2" xfId="36033" xr:uid="{6D067E43-5B19-4B80-8B22-82C8CA953938}"/>
    <cellStyle name="Normal 112 4 4" xfId="31683" xr:uid="{51E5A574-1806-45C3-B1FB-C35F8599F343}"/>
    <cellStyle name="Normal 113" xfId="5808" xr:uid="{8982E9AF-352B-4779-844D-810FFFF13504}"/>
    <cellStyle name="Normal 113 2" xfId="17878" xr:uid="{E18A5842-0101-4153-85CF-80B5DC025A31}"/>
    <cellStyle name="Normal 113 2 2" xfId="28853" xr:uid="{7EE96230-82DC-4952-AAB5-78F8091DCCC4}"/>
    <cellStyle name="Normal 113 2 2 2" xfId="41303" xr:uid="{DFC871D5-EABD-440C-BC33-412B704C9FB2}"/>
    <cellStyle name="Normal 113 2 3" xfId="24891" xr:uid="{CC569307-4F73-40FA-B243-A27DCFB510A1}"/>
    <cellStyle name="Normal 113 2 3 2" xfId="37344" xr:uid="{608CE4D5-5A8F-4257-AE6B-D48DE3869747}"/>
    <cellStyle name="Normal 113 2 4" xfId="32887" xr:uid="{EA4BF7B9-D4A4-4C6A-A92E-B97688BF51FD}"/>
    <cellStyle name="Normal 113 3" xfId="15877" xr:uid="{CF32874E-52AE-4D2F-A888-E11BAD933549}"/>
    <cellStyle name="Normal 113 3 2" xfId="28158" xr:uid="{331B342D-305F-4E29-9AB0-33C16DA72D3F}"/>
    <cellStyle name="Normal 113 3 2 2" xfId="40608" xr:uid="{78134AD3-E12C-4366-900A-16911EAB0EBD}"/>
    <cellStyle name="Normal 113 3 3" xfId="24117" xr:uid="{A00B4931-E421-4594-8B7B-3CB319C92799}"/>
    <cellStyle name="Normal 113 3 3 2" xfId="36571" xr:uid="{34412BED-6863-4FE8-87B0-533907B5502F}"/>
    <cellStyle name="Normal 113 3 4" xfId="32192" xr:uid="{323CFA93-585D-47F0-9EDE-B6B70DE0A51C}"/>
    <cellStyle name="Normal 113 4" xfId="14549" xr:uid="{A96D26D4-A83C-439D-BF41-FC904DA84D39}"/>
    <cellStyle name="Normal 113 4 2" xfId="27650" xr:uid="{ABAD9D70-2AD1-4877-B0B4-84FF0A60EC90}"/>
    <cellStyle name="Normal 113 4 2 2" xfId="40100" xr:uid="{59DEEE0D-3654-4E04-97CA-50BD28F62383}"/>
    <cellStyle name="Normal 113 4 3" xfId="23579" xr:uid="{6662ADA3-581A-4F07-8933-EA03944B736E}"/>
    <cellStyle name="Normal 113 4 3 2" xfId="36034" xr:uid="{28767ED7-B08D-45F6-9DCB-FC3C31EDDD64}"/>
    <cellStyle name="Normal 113 4 4" xfId="31684" xr:uid="{4BE1682F-4932-4E59-8A00-3F47B0C7146F}"/>
    <cellStyle name="Normal 114" xfId="5809" xr:uid="{DD05B77C-EDB0-4B40-8BD0-83F48C4349E8}"/>
    <cellStyle name="Normal 114 2" xfId="17879" xr:uid="{6D0FC08D-8791-42D6-B125-B23E17BA1A63}"/>
    <cellStyle name="Normal 114 2 2" xfId="28854" xr:uid="{E5DD6986-0155-4211-A0B7-109F0DF6ACBA}"/>
    <cellStyle name="Normal 114 2 2 2" xfId="41304" xr:uid="{59C7A315-9CB3-48C7-9EF5-DF841F30EC6D}"/>
    <cellStyle name="Normal 114 2 3" xfId="24892" xr:uid="{8DF04037-930F-48DC-971A-9B9199EEC867}"/>
    <cellStyle name="Normal 114 2 3 2" xfId="37345" xr:uid="{46E0D97C-4727-4E6E-9D1B-82AE11619B52}"/>
    <cellStyle name="Normal 114 2 4" xfId="32888" xr:uid="{15BA5F62-1B77-49BE-B9D0-A854EC03C99E}"/>
    <cellStyle name="Normal 114 3" xfId="15878" xr:uid="{C465696F-2927-4BD5-9013-8BB0E71849F1}"/>
    <cellStyle name="Normal 114 3 2" xfId="28159" xr:uid="{5115E71A-34BC-4B89-B62D-70D26C621138}"/>
    <cellStyle name="Normal 114 3 2 2" xfId="40609" xr:uid="{72544A04-C2E6-4319-B636-53200ECE5CF1}"/>
    <cellStyle name="Normal 114 3 3" xfId="24118" xr:uid="{444CDFFB-77BD-41DF-800D-2674DBC3C515}"/>
    <cellStyle name="Normal 114 3 3 2" xfId="36572" xr:uid="{6CA1ABEB-BBA7-48A8-9991-1DCF16CE1B2E}"/>
    <cellStyle name="Normal 114 3 4" xfId="32193" xr:uid="{521F8820-2F1E-493F-8092-98D6A98DF9F2}"/>
    <cellStyle name="Normal 114 4" xfId="14550" xr:uid="{890B14A0-336A-425C-AFC9-7328397B3D44}"/>
    <cellStyle name="Normal 114 4 2" xfId="27651" xr:uid="{9967F0C3-1E7E-4FA2-A7A6-B7D7DE2E2844}"/>
    <cellStyle name="Normal 114 4 2 2" xfId="40101" xr:uid="{9B750CC4-F21A-47A3-9F66-CC94376A54FD}"/>
    <cellStyle name="Normal 114 4 3" xfId="23580" xr:uid="{101CB88C-53F7-4E71-B709-80C79251EEAA}"/>
    <cellStyle name="Normal 114 4 3 2" xfId="36035" xr:uid="{174A31E3-BD2C-4BF2-A282-D7BFB580181C}"/>
    <cellStyle name="Normal 114 4 4" xfId="31685" xr:uid="{1FCA03C2-4865-4C99-A5E6-D2A51C3FD86C}"/>
    <cellStyle name="Normal 114 5" xfId="45410" xr:uid="{A416975E-7119-4E17-A0DF-6DDDB62BEE4C}"/>
    <cellStyle name="Normal 115" xfId="5810" xr:uid="{3DAE249C-CB29-4991-B07F-C7C2A7BA7CB0}"/>
    <cellStyle name="Normal 115 2" xfId="17880" xr:uid="{ECFBA84A-EB50-4B5E-AD91-F8C3EB87CD4A}"/>
    <cellStyle name="Normal 115 2 2" xfId="28855" xr:uid="{5F66C492-0571-4477-9844-0CB87E173CA4}"/>
    <cellStyle name="Normal 115 2 2 2" xfId="41305" xr:uid="{21CC57D8-EAF8-49E2-9629-4D4822809BAA}"/>
    <cellStyle name="Normal 115 2 3" xfId="24893" xr:uid="{D1D76517-FCA8-4329-8632-37CD3DA13931}"/>
    <cellStyle name="Normal 115 2 3 2" xfId="37346" xr:uid="{71559341-3EAC-44E9-95DC-C730F1BDB2F8}"/>
    <cellStyle name="Normal 115 2 4" xfId="32889" xr:uid="{8890A465-1618-44A7-AD81-1C63D78D84D9}"/>
    <cellStyle name="Normal 115 3" xfId="15879" xr:uid="{10FFBCF1-6490-4145-B25A-EC48F9DEA4AB}"/>
    <cellStyle name="Normal 115 3 2" xfId="28160" xr:uid="{AC5F66DC-F177-4326-B2C7-87C67F8CA07E}"/>
    <cellStyle name="Normal 115 3 2 2" xfId="40610" xr:uid="{340CE865-D836-4875-8FF8-F3B04BDC6B0F}"/>
    <cellStyle name="Normal 115 3 3" xfId="24119" xr:uid="{42D074A2-132A-4451-B226-B697127AE1A5}"/>
    <cellStyle name="Normal 115 3 3 2" xfId="36573" xr:uid="{C2544EAB-22E5-4BF6-A9AA-42CA44EC7E06}"/>
    <cellStyle name="Normal 115 3 4" xfId="32194" xr:uid="{A722F50D-36DF-4D71-AD23-B047FA56809B}"/>
    <cellStyle name="Normal 115 4" xfId="14551" xr:uid="{704FC364-DB4F-44F5-9212-282881A9B458}"/>
    <cellStyle name="Normal 115 4 2" xfId="27652" xr:uid="{559B887D-0DFE-49A1-B4F2-14077072122A}"/>
    <cellStyle name="Normal 115 4 2 2" xfId="40102" xr:uid="{22EFB9FF-F647-44F9-9DC0-DAAC4D4657C0}"/>
    <cellStyle name="Normal 115 4 3" xfId="23581" xr:uid="{B0263890-2DA8-4C38-9D9C-E4BF040B0B5C}"/>
    <cellStyle name="Normal 115 4 3 2" xfId="36036" xr:uid="{83E68EEF-D863-4036-B708-C23D152F4FBA}"/>
    <cellStyle name="Normal 115 4 4" xfId="31686" xr:uid="{74F9C162-C7E7-441F-BD65-C6F5EA1C6263}"/>
    <cellStyle name="Normal 116" xfId="5811" xr:uid="{D1497F9D-7FAC-43A0-BF00-BF32BDC745A6}"/>
    <cellStyle name="Normal 116 2" xfId="6540" xr:uid="{F2081311-96FF-4942-B356-BEA4BD103C36}"/>
    <cellStyle name="Normal 116 2 2" xfId="17881" xr:uid="{EEF6409F-CDAD-4F49-B1B3-671415718186}"/>
    <cellStyle name="Normal 116 2 2 2" xfId="28856" xr:uid="{1065E7BA-F462-4032-916E-E14E944867A4}"/>
    <cellStyle name="Normal 116 2 2 2 2" xfId="41306" xr:uid="{BE3ED1BB-FCE4-416C-8699-1F85FA49A505}"/>
    <cellStyle name="Normal 116 2 2 3" xfId="24894" xr:uid="{211A13BA-9AC8-41AD-B929-61448B694B6A}"/>
    <cellStyle name="Normal 116 2 2 3 2" xfId="37347" xr:uid="{8061677E-9348-4B12-998A-68BFFD606ECE}"/>
    <cellStyle name="Normal 116 2 2 4" xfId="32890" xr:uid="{F2CC9D7C-830F-495E-B431-DB9DC9DD1600}"/>
    <cellStyle name="Normal 116 3" xfId="15880" xr:uid="{AE8040F3-6C5C-46DC-A964-5E3737244FC1}"/>
    <cellStyle name="Normal 116 3 2" xfId="28161" xr:uid="{DF864F78-E07F-4F96-A42A-428A9CCC09C4}"/>
    <cellStyle name="Normal 116 3 2 2" xfId="40611" xr:uid="{25168CB5-A87F-4E4B-B098-7BFF5DC892D1}"/>
    <cellStyle name="Normal 116 3 3" xfId="24120" xr:uid="{8F1C8EE5-C6CF-460E-8EF9-5F4465F6D009}"/>
    <cellStyle name="Normal 116 3 3 2" xfId="36574" xr:uid="{5A3CA022-1B37-4E82-BCE7-5A8C75E7F56F}"/>
    <cellStyle name="Normal 116 3 4" xfId="32195" xr:uid="{22A34D9B-84CA-47F4-8947-316D0CD29363}"/>
    <cellStyle name="Normal 116 4" xfId="14552" xr:uid="{9A334659-272C-4EAA-920E-8D88A4E497BD}"/>
    <cellStyle name="Normal 116 4 2" xfId="27653" xr:uid="{821BA838-C00F-4322-9A66-71DEB89B218F}"/>
    <cellStyle name="Normal 116 4 2 2" xfId="40103" xr:uid="{5CDFBC84-BF85-4FCA-A53B-1BBC06F3F942}"/>
    <cellStyle name="Normal 116 4 3" xfId="23582" xr:uid="{425AF42A-C600-4B8B-B635-F3AD61EBFAD7}"/>
    <cellStyle name="Normal 116 4 3 2" xfId="36037" xr:uid="{4F4F94DD-B315-4CE7-A7A4-18E6B3F8BE45}"/>
    <cellStyle name="Normal 116 4 4" xfId="31687" xr:uid="{E3CA3BAB-48FF-498C-9F2B-52BD80F3522E}"/>
    <cellStyle name="Normal 117" xfId="5812" xr:uid="{3C08615B-1512-469D-91B4-84E9AA4833FB}"/>
    <cellStyle name="Normal 117 2" xfId="6541" xr:uid="{C67CE37B-D0D8-4F76-9B3D-B20D7D487270}"/>
    <cellStyle name="Normal 117 2 2" xfId="17882" xr:uid="{8D2439EF-6B53-4E62-B81F-6F8B75FAA9D8}"/>
    <cellStyle name="Normal 117 2 2 2" xfId="28857" xr:uid="{90FBE9FE-08CE-4EA1-A96E-07B5EAD09469}"/>
    <cellStyle name="Normal 117 2 2 2 2" xfId="41307" xr:uid="{B307D377-91EB-47C8-A3DB-F1EA924D894F}"/>
    <cellStyle name="Normal 117 2 2 3" xfId="24895" xr:uid="{D4A8A5D7-9EA3-48B9-96EB-456BE9465B70}"/>
    <cellStyle name="Normal 117 2 2 3 2" xfId="37348" xr:uid="{DAE8EF32-9901-4BF2-BB61-5CFEBAF56B5A}"/>
    <cellStyle name="Normal 117 2 2 4" xfId="32891" xr:uid="{4A4B3D87-AA8F-4AB2-8B1C-9F25C946AA1C}"/>
    <cellStyle name="Normal 117 3" xfId="15881" xr:uid="{4F79CF14-9BC4-4D79-B86A-6ADDFA781315}"/>
    <cellStyle name="Normal 117 3 2" xfId="28162" xr:uid="{72A4FDFF-A720-4851-90A4-196981A336A1}"/>
    <cellStyle name="Normal 117 3 2 2" xfId="40612" xr:uid="{C4BD1BF8-19AB-4371-AF40-19D40A3DE5DC}"/>
    <cellStyle name="Normal 117 3 3" xfId="24121" xr:uid="{B8587F0E-8797-44B3-A6A5-E6BC2286A3BD}"/>
    <cellStyle name="Normal 117 3 3 2" xfId="36575" xr:uid="{27C1E066-94E8-486E-B2E7-78874CD330FA}"/>
    <cellStyle name="Normal 117 3 4" xfId="32196" xr:uid="{0C55EF72-47CE-4D36-B546-A1E0C2920C5A}"/>
    <cellStyle name="Normal 117 4" xfId="14553" xr:uid="{653435C9-206B-486A-BEC9-116812665022}"/>
    <cellStyle name="Normal 117 4 2" xfId="27654" xr:uid="{4B46CE39-5D29-4B76-8BB8-F8BA250B8A02}"/>
    <cellStyle name="Normal 117 4 2 2" xfId="40104" xr:uid="{57656123-D364-4A5F-A166-2EDA917E81BE}"/>
    <cellStyle name="Normal 117 4 3" xfId="23583" xr:uid="{50E354ED-E4A2-488F-B50D-51CC0E09B2CC}"/>
    <cellStyle name="Normal 117 4 3 2" xfId="36038" xr:uid="{4F49AB56-F7A6-4842-A4B0-5229CCD10373}"/>
    <cellStyle name="Normal 117 4 4" xfId="31688" xr:uid="{52153DEE-F37E-401F-B459-DA23F6BB69E9}"/>
    <cellStyle name="Normal 118" xfId="5813" xr:uid="{A441433C-BC04-4FD9-8D97-5FE25207E23C}"/>
    <cellStyle name="Normal 118 2" xfId="6542" xr:uid="{3E949F68-D3F2-41A9-AD28-FC3A3397CD33}"/>
    <cellStyle name="Normal 118 2 2" xfId="17883" xr:uid="{28D4803B-28A2-4D89-8060-7989BD1A7F66}"/>
    <cellStyle name="Normal 118 2 2 2" xfId="28858" xr:uid="{1BF873DB-296F-4000-9614-3A5C1227B171}"/>
    <cellStyle name="Normal 118 2 2 2 2" xfId="41308" xr:uid="{0C9BC9C6-5676-49BC-9DFA-2A0A619A56EE}"/>
    <cellStyle name="Normal 118 2 2 3" xfId="24896" xr:uid="{9B489E34-C875-4CEB-AEC6-A85EA6B06315}"/>
    <cellStyle name="Normal 118 2 2 3 2" xfId="37349" xr:uid="{9538820F-5F38-4AD2-9F84-F80DCBEAFD51}"/>
    <cellStyle name="Normal 118 2 2 4" xfId="32892" xr:uid="{DB3E8E17-36DB-45E4-BD3D-86600AFC4383}"/>
    <cellStyle name="Normal 118 3" xfId="15882" xr:uid="{2202C3E3-3B9D-43D7-A533-945BAD255839}"/>
    <cellStyle name="Normal 118 3 2" xfId="28163" xr:uid="{3E79F8AA-2918-4917-86E8-0AB2859D837E}"/>
    <cellStyle name="Normal 118 3 2 2" xfId="40613" xr:uid="{C07A4D77-8E42-4162-92F9-AA6A8703D41A}"/>
    <cellStyle name="Normal 118 3 3" xfId="24122" xr:uid="{02E12EB8-FE8B-480F-BDCE-89BA7CC7D6A6}"/>
    <cellStyle name="Normal 118 3 3 2" xfId="36576" xr:uid="{9682AD47-444A-4DEB-B2BE-B996228BCFC3}"/>
    <cellStyle name="Normal 118 3 4" xfId="32197" xr:uid="{1CF6A9BB-07E7-4A16-90AB-52AF1CE74D77}"/>
    <cellStyle name="Normal 118 4" xfId="14554" xr:uid="{B388AFA6-F330-49A8-A949-7BF5DEC699A9}"/>
    <cellStyle name="Normal 118 4 2" xfId="27655" xr:uid="{D9CDF883-BA08-4083-B743-2151C5160710}"/>
    <cellStyle name="Normal 118 4 2 2" xfId="40105" xr:uid="{22B72BC1-984D-47DA-BF25-D7A7BA0DEEFA}"/>
    <cellStyle name="Normal 118 4 3" xfId="23584" xr:uid="{92A63127-3AA4-4AE9-85EE-529742F171F0}"/>
    <cellStyle name="Normal 118 4 3 2" xfId="36039" xr:uid="{187968EF-9927-495B-B843-73135EBE8E17}"/>
    <cellStyle name="Normal 118 4 4" xfId="31689" xr:uid="{60CBFC25-863F-4A39-B127-F449C8FBB78C}"/>
    <cellStyle name="Normal 119" xfId="5814" xr:uid="{CFB924C3-1A62-45CC-B4EB-A17DCA9A435F}"/>
    <cellStyle name="Normal 119 2" xfId="6543" xr:uid="{E462E034-0218-4149-A173-7B9C1B751616}"/>
    <cellStyle name="Normal 119 2 2" xfId="17884" xr:uid="{E83FB296-484B-4E53-808B-A12255B6FC54}"/>
    <cellStyle name="Normal 119 2 2 2" xfId="28859" xr:uid="{DEA544B6-8809-46B7-913B-4155DC1795DF}"/>
    <cellStyle name="Normal 119 2 2 2 2" xfId="41309" xr:uid="{8C99BD5B-C10B-46E4-8DFC-135E8CF156E8}"/>
    <cellStyle name="Normal 119 2 2 3" xfId="24897" xr:uid="{09B4B59F-9C58-499B-BFB0-B5C89A21EC44}"/>
    <cellStyle name="Normal 119 2 2 3 2" xfId="37350" xr:uid="{20F69640-80FB-4DA7-BB43-3FFE23D9CE77}"/>
    <cellStyle name="Normal 119 2 2 4" xfId="32893" xr:uid="{27AC3A34-2AB3-4D5F-BFB6-608AA3ADDD9C}"/>
    <cellStyle name="Normal 119 3" xfId="15883" xr:uid="{931918C1-9014-4E20-909F-13DFE66A9B2E}"/>
    <cellStyle name="Normal 119 3 2" xfId="28164" xr:uid="{1EF823A8-7FFE-43FF-8CEB-748A034426CB}"/>
    <cellStyle name="Normal 119 3 2 2" xfId="40614" xr:uid="{404C41F0-C627-4393-A54E-1F8156E783D1}"/>
    <cellStyle name="Normal 119 3 3" xfId="24123" xr:uid="{1B87CB90-C936-43DB-8797-61DBAC522A23}"/>
    <cellStyle name="Normal 119 3 3 2" xfId="36577" xr:uid="{3862D09A-A669-41F2-9694-6F85BD95E325}"/>
    <cellStyle name="Normal 119 3 4" xfId="32198" xr:uid="{8B92E2F3-1D38-492E-9C72-1D0B1553973A}"/>
    <cellStyle name="Normal 119 4" xfId="14555" xr:uid="{9214FDD5-2CAB-47F8-BB94-F514D19BDAB4}"/>
    <cellStyle name="Normal 119 4 2" xfId="27656" xr:uid="{2114964E-DB76-451B-AB76-D9344913CD2E}"/>
    <cellStyle name="Normal 119 4 2 2" xfId="40106" xr:uid="{D65206F5-5575-4680-B93C-B0065BB74D36}"/>
    <cellStyle name="Normal 119 4 3" xfId="23585" xr:uid="{5581E755-79AD-4475-B805-0A6793841DF2}"/>
    <cellStyle name="Normal 119 4 3 2" xfId="36040" xr:uid="{40D4A91B-FFFD-4653-B33B-F127F6FACA26}"/>
    <cellStyle name="Normal 119 4 4" xfId="31690" xr:uid="{9585B1C3-A84B-47B8-9381-B03CFA5278FE}"/>
    <cellStyle name="Normal 12" xfId="172" xr:uid="{8B5F8C94-4C01-4CD8-A80D-5ADC306D677D}"/>
    <cellStyle name="Normal 12 10" xfId="42552" xr:uid="{2EBA6D59-62C9-4AA7-B854-70331ABAE368}"/>
    <cellStyle name="Normal 12 2" xfId="303" xr:uid="{87836679-19EF-40E4-B35A-6288649A015F}"/>
    <cellStyle name="Normal 12 2 2" xfId="12256" xr:uid="{248CB39C-C9DF-4D64-B77F-B5CBF4F3236D}"/>
    <cellStyle name="Normal 12 2 2 2" xfId="14558" xr:uid="{3A779BA5-BA55-4D51-A9C8-35B038D60181}"/>
    <cellStyle name="Normal 12 2 2 3" xfId="43226" xr:uid="{6D0DD5CE-D0E7-432A-8D3E-1AFDBE66F3BD}"/>
    <cellStyle name="Normal 12 2 3" xfId="12257" xr:uid="{BAFFC13C-18E8-4E2C-88CF-45EE9C97738E}"/>
    <cellStyle name="Normal 12 2 3 2" xfId="14560" xr:uid="{222AFF42-C918-473D-9A38-CBDCBF842548}"/>
    <cellStyle name="Normal 12 2 3 2 2" xfId="15985" xr:uid="{3C136144-BA9C-46F6-8B74-C2B02D73D290}"/>
    <cellStyle name="Normal 12 2 3 2 2 2" xfId="28266" xr:uid="{80D30AC8-B2F8-4861-9ED1-57C71A7382CD}"/>
    <cellStyle name="Normal 12 2 3 2 2 2 2" xfId="40716" xr:uid="{343EB22B-1EEE-4866-83C9-56729FBE6B67}"/>
    <cellStyle name="Normal 12 2 3 2 2 3" xfId="24225" xr:uid="{56E5B171-5FE0-44C5-B47F-10489FD68CF9}"/>
    <cellStyle name="Normal 12 2 3 2 2 3 2" xfId="36679" xr:uid="{871EB123-170A-4149-967F-09EBE0223C5E}"/>
    <cellStyle name="Normal 12 2 3 2 2 4" xfId="32300" xr:uid="{0EC504AB-C021-4F5E-98B2-6E1F099563D7}"/>
    <cellStyle name="Normal 12 2 3 2 3" xfId="27659" xr:uid="{B66F6FA8-EB04-4756-ACD0-F2BE8E948C7D}"/>
    <cellStyle name="Normal 12 2 3 2 3 2" xfId="40109" xr:uid="{F09F9CE2-F2D5-4F32-B1B8-2789D57B855A}"/>
    <cellStyle name="Normal 12 2 3 2 4" xfId="23588" xr:uid="{783E08EC-5DDB-4C7F-AC79-C26BA2830D9B}"/>
    <cellStyle name="Normal 12 2 3 2 4 2" xfId="36043" xr:uid="{D5752675-0EF6-4101-A56F-0E2FF80E3DF1}"/>
    <cellStyle name="Normal 12 2 3 2 5" xfId="31693" xr:uid="{D497BAB3-C0A7-44D8-8304-EFF578D4FE8C}"/>
    <cellStyle name="Normal 12 2 3 3" xfId="14561" xr:uid="{FB0E3DFC-BE39-4483-A97E-F0A5F8856802}"/>
    <cellStyle name="Normal 12 2 3 3 2" xfId="16504" xr:uid="{96E9543E-5F7C-4D3C-AA3E-021268C8FA13}"/>
    <cellStyle name="Normal 12 2 3 3 2 2" xfId="28513" xr:uid="{21836D74-D1D6-4FA3-A28D-7D923EB80A1C}"/>
    <cellStyle name="Normal 12 2 3 3 2 2 2" xfId="40963" xr:uid="{4F6F3398-8751-451C-B043-5DE518997DED}"/>
    <cellStyle name="Normal 12 2 3 3 2 3" xfId="24472" xr:uid="{7D5C2B0D-BEA5-4F41-A69E-8A6952921828}"/>
    <cellStyle name="Normal 12 2 3 3 2 3 2" xfId="36926" xr:uid="{43B9462D-913C-47F3-8FA2-DD34A54ED9E1}"/>
    <cellStyle name="Normal 12 2 3 3 2 4" xfId="32547" xr:uid="{46CB66F0-D763-4E18-88CD-2943F456AD58}"/>
    <cellStyle name="Normal 12 2 3 3 3" xfId="27660" xr:uid="{5FE32E8E-2DB8-4B37-8180-10E9C3F0144F}"/>
    <cellStyle name="Normal 12 2 3 3 3 2" xfId="40110" xr:uid="{B6D229BF-F4B2-4AF8-B5DF-2C43E8C4D26A}"/>
    <cellStyle name="Normal 12 2 3 3 4" xfId="23589" xr:uid="{11C1EFBF-45F6-428D-96DF-D462F35CD8D0}"/>
    <cellStyle name="Normal 12 2 3 3 4 2" xfId="36044" xr:uid="{71CDFF0C-1E28-409C-8E6A-413135CEFD0E}"/>
    <cellStyle name="Normal 12 2 3 3 5" xfId="31694" xr:uid="{295CCCF5-97C4-44F5-AA4E-C1E32A803EB6}"/>
    <cellStyle name="Normal 12 2 3 4" xfId="15817" xr:uid="{5D0B57DD-B26A-47E8-A239-FFB799416ABA}"/>
    <cellStyle name="Normal 12 2 3 4 2" xfId="28099" xr:uid="{A0323D40-3FE4-4265-8E71-0B7CFC5111BF}"/>
    <cellStyle name="Normal 12 2 3 4 2 2" xfId="40549" xr:uid="{F4E8E866-50EA-4BAA-96FB-50432B38C06B}"/>
    <cellStyle name="Normal 12 2 3 4 3" xfId="24058" xr:uid="{18B995E4-45C4-4B29-AF0D-2F9D40361DCF}"/>
    <cellStyle name="Normal 12 2 3 4 3 2" xfId="36512" xr:uid="{E129B156-7BF2-4ECC-B4FF-AC7E4752E97B}"/>
    <cellStyle name="Normal 12 2 3 4 4" xfId="32133" xr:uid="{8050E1F0-6C70-45D1-AB92-BC2819C142B0}"/>
    <cellStyle name="Normal 12 2 3 5" xfId="14559" xr:uid="{EC5EA84B-EF53-4E07-AC4C-A0DDD7A2EC78}"/>
    <cellStyle name="Normal 12 2 3 5 2" xfId="27658" xr:uid="{9577C77B-ADDB-425E-AD96-4D34D23FE83A}"/>
    <cellStyle name="Normal 12 2 3 5 2 2" xfId="40108" xr:uid="{1A8E078F-3ABB-4698-A0A7-612B1E173FB9}"/>
    <cellStyle name="Normal 12 2 3 5 3" xfId="23587" xr:uid="{6FEC64AE-B1DB-4EF5-875B-3E58B1D15BE0}"/>
    <cellStyle name="Normal 12 2 3 5 3 2" xfId="36042" xr:uid="{FAA66A4C-AC61-46B8-8724-6E53852F87D7}"/>
    <cellStyle name="Normal 12 2 3 5 4" xfId="31692" xr:uid="{DDD15273-AABB-4D98-9B0F-9C4C2CE0AECD}"/>
    <cellStyle name="Normal 12 2 4" xfId="14562" xr:uid="{8DEEE566-1FA3-4B90-A59F-B01DBD51AADD}"/>
    <cellStyle name="Normal 12 2 4 2" xfId="15897" xr:uid="{B118976C-3ED0-4234-B2A6-DD891161E648}"/>
    <cellStyle name="Normal 12 2 4 2 2" xfId="28178" xr:uid="{6008FB88-585E-4F94-B8FE-D6CC2B08E735}"/>
    <cellStyle name="Normal 12 2 4 2 2 2" xfId="40628" xr:uid="{4BB9AB15-A3F2-4ADE-84AC-21F156EA8A12}"/>
    <cellStyle name="Normal 12 2 4 2 3" xfId="24137" xr:uid="{7B1C6B01-09B3-488D-83CD-A150810E87BF}"/>
    <cellStyle name="Normal 12 2 4 2 3 2" xfId="36591" xr:uid="{BD26061E-11BE-4F5A-BF6E-75429A23EFF7}"/>
    <cellStyle name="Normal 12 2 4 2 4" xfId="32212" xr:uid="{4D1E45EE-843F-478A-BFED-73A6C51E41A7}"/>
    <cellStyle name="Normal 12 2 4 3" xfId="27661" xr:uid="{39682B15-19D9-4082-848A-937D1774C754}"/>
    <cellStyle name="Normal 12 2 4 3 2" xfId="40111" xr:uid="{608330D2-3C62-49E7-B933-B93339E6CF4A}"/>
    <cellStyle name="Normal 12 2 4 4" xfId="23590" xr:uid="{4EFA7066-AA68-4B3C-8660-1AB3E667C8B6}"/>
    <cellStyle name="Normal 12 2 4 4 2" xfId="36045" xr:uid="{6029021B-2F9A-4B50-B505-03638DC3EC06}"/>
    <cellStyle name="Normal 12 2 4 5" xfId="31695" xr:uid="{1E096090-E162-4D76-B3F5-9AA61A9DC141}"/>
    <cellStyle name="Normal 12 2 5" xfId="14563" xr:uid="{4F9E374C-FC78-477B-8D81-A925281B583A}"/>
    <cellStyle name="Normal 12 2 5 2" xfId="16393" xr:uid="{A1C2782A-F056-4734-89F2-C8EEA6E4CFBE}"/>
    <cellStyle name="Normal 12 2 5 2 2" xfId="28425" xr:uid="{BF824652-4C5B-4029-960F-CC9F04FC763B}"/>
    <cellStyle name="Normal 12 2 5 2 2 2" xfId="40875" xr:uid="{26475136-499E-4577-997E-1136BE03C958}"/>
    <cellStyle name="Normal 12 2 5 2 3" xfId="24384" xr:uid="{9C70B161-2BE7-4BBF-AAEC-7AFFD520F058}"/>
    <cellStyle name="Normal 12 2 5 2 3 2" xfId="36838" xr:uid="{255FB495-3CB7-4426-A832-07BB9D1F4845}"/>
    <cellStyle name="Normal 12 2 5 2 4" xfId="32459" xr:uid="{1DCB8FD3-6833-4468-A966-F9BB17A28E14}"/>
    <cellStyle name="Normal 12 2 5 3" xfId="27662" xr:uid="{05472345-3F90-4594-ABD0-AF77BD25FCA8}"/>
    <cellStyle name="Normal 12 2 5 3 2" xfId="40112" xr:uid="{87689402-AFBB-49E4-A28B-3B068A043624}"/>
    <cellStyle name="Normal 12 2 5 4" xfId="23591" xr:uid="{C01BA2BC-CE70-4E35-A7D1-5A7608A41A25}"/>
    <cellStyle name="Normal 12 2 5 4 2" xfId="36046" xr:uid="{D8A6A8CD-317C-4820-AE2A-DE9BF7135BFB}"/>
    <cellStyle name="Normal 12 2 5 5" xfId="31696" xr:uid="{666DA6D8-F3D3-4C89-8178-AD2FAD4E0E0C}"/>
    <cellStyle name="Normal 12 2 6" xfId="15706" xr:uid="{91E2FCAE-8722-43D2-8252-B25688F58DB8}"/>
    <cellStyle name="Normal 12 2 6 2" xfId="28011" xr:uid="{31A927A8-6561-4F06-8080-212ECC9AC21C}"/>
    <cellStyle name="Normal 12 2 6 2 2" xfId="40461" xr:uid="{20E33175-7E39-4A47-8936-2FEC063C0881}"/>
    <cellStyle name="Normal 12 2 6 3" xfId="23970" xr:uid="{933622CB-9E2D-4E15-BD07-CA60ED09195A}"/>
    <cellStyle name="Normal 12 2 6 3 2" xfId="36424" xr:uid="{F9CBB641-BE97-4CC1-8A37-FA2627B2C6F4}"/>
    <cellStyle name="Normal 12 2 6 4" xfId="32045" xr:uid="{1F768A1B-D1D2-43B3-ADF9-BE450F562E3D}"/>
    <cellStyle name="Normal 12 2 7" xfId="14557" xr:uid="{65C6E9BA-C4CB-4DBC-A280-F2ED1CF8EF07}"/>
    <cellStyle name="Normal 12 2 7 2" xfId="27657" xr:uid="{E8E37272-96CC-4888-A03C-1C0C4339284A}"/>
    <cellStyle name="Normal 12 2 7 2 2" xfId="40107" xr:uid="{276AE6A4-E1CC-4684-A5FB-85B43BF22940}"/>
    <cellStyle name="Normal 12 2 7 3" xfId="23586" xr:uid="{040CDF44-BD29-465A-AAA4-39D37AEAF51E}"/>
    <cellStyle name="Normal 12 2 7 3 2" xfId="36041" xr:uid="{A0478883-93C4-4DA3-813E-6088AAB404A1}"/>
    <cellStyle name="Normal 12 2 7 4" xfId="31691" xr:uid="{0E7BF63C-FDB9-4262-A82D-F32D8071C90B}"/>
    <cellStyle name="Normal 12 2 8" xfId="42217" xr:uid="{642AC36B-0C11-441D-8759-A297572054F9}"/>
    <cellStyle name="Normal 12 2_BS" xfId="14564" xr:uid="{DD047F8F-CCB0-4022-9B70-81B0491FF04E}"/>
    <cellStyle name="Normal 12 3" xfId="459" xr:uid="{9EB6E987-BB26-4081-B88E-1DDA75F9911A}"/>
    <cellStyle name="Normal 12 3 2" xfId="12258" xr:uid="{C0AE2F0A-D9DC-4C6D-B5EF-5870D762FB35}"/>
    <cellStyle name="Normal 12 3 2 2" xfId="14566" xr:uid="{B29206E1-3B25-42B1-A582-7353FD1E2C9A}"/>
    <cellStyle name="Normal 12 3 3" xfId="12259" xr:uid="{426B2077-8972-4A7F-B3E3-3AC7EADE4A2C}"/>
    <cellStyle name="Normal 12 3 3 2" xfId="14567" xr:uid="{1D795B56-73CB-4A52-A3E6-59FC8D564217}"/>
    <cellStyle name="Normal 12 3 4" xfId="14568" xr:uid="{432A9F3A-6551-43D0-9616-3F2608F71ABF}"/>
    <cellStyle name="Normal 12 3 5" xfId="15556" xr:uid="{EEE93DE1-CB90-4227-BF23-9305C6B989B9}"/>
    <cellStyle name="Normal 12 3 6" xfId="14565" xr:uid="{B0A0E1B8-D41C-4157-A282-4E13963B0D90}"/>
    <cellStyle name="Normal 12 3_BS" xfId="14569" xr:uid="{1C922900-62FB-447C-B47D-C586D0F7A097}"/>
    <cellStyle name="Normal 12 4" xfId="460" xr:uid="{2D02C0D6-2832-4A17-AEC8-B4F753309B9A}"/>
    <cellStyle name="Normal 12 4 2" xfId="12260" xr:uid="{139C0AC9-8395-4F9D-B98C-9EBD6B3A2521}"/>
    <cellStyle name="Normal 12 4 3" xfId="12261" xr:uid="{25090F10-B8CA-4AE1-91B7-4AD0B2CFFDE6}"/>
    <cellStyle name="Normal 12 4 4" xfId="12999" xr:uid="{7A7B4659-3AC7-4839-88DA-15FA835B8336}"/>
    <cellStyle name="Normal 12 4 5" xfId="14570" xr:uid="{D258FD5A-2501-4947-8FE5-AB0C52643F4F}"/>
    <cellStyle name="Normal 12 4 6" xfId="43829" xr:uid="{29975805-F30E-45DF-96B5-296FEBFE5412}"/>
    <cellStyle name="Normal 12 5" xfId="2849" xr:uid="{D2EDC34E-C802-4D66-9B34-CAA2040372E2}"/>
    <cellStyle name="Normal 12 5 2" xfId="43906" xr:uid="{DF09CF01-67F0-4E2D-AAEF-32667C3938A0}"/>
    <cellStyle name="Normal 12 6" xfId="6544" xr:uid="{E6D632C2-14DD-48B0-A488-168C12B3DE16}"/>
    <cellStyle name="Normal 12 6 2" xfId="44101" xr:uid="{5A7C7C86-2449-44AF-9A74-EBE6EE558FDC}"/>
    <cellStyle name="Normal 12 7" xfId="14556" xr:uid="{93026B16-CCE0-4D52-9B4D-B76DB9BF69E3}"/>
    <cellStyle name="Normal 12 7 2" xfId="43828" xr:uid="{7974609F-EA9B-4F39-BE68-557E921983B7}"/>
    <cellStyle name="Normal 12 8" xfId="21016" xr:uid="{4C816D23-00C4-4428-9A5D-7AC5CC6B60F2}"/>
    <cellStyle name="Normal 12 8 2" xfId="43586" xr:uid="{A0E0F5BA-1031-41D2-B2A2-29C35EEA784B}"/>
    <cellStyle name="Normal 12 9" xfId="42506" xr:uid="{6B168F5F-7DA8-4BA7-A862-EED68A8D0B01}"/>
    <cellStyle name="Normal 120" xfId="5815" xr:uid="{BDE257D1-02A9-4641-861E-57587C1499A0}"/>
    <cellStyle name="Normal 120 2" xfId="12262" xr:uid="{DFEE334B-77BF-4E71-88F7-DD56654065E0}"/>
    <cellStyle name="Normal 120 2 2" xfId="16202" xr:uid="{9E55B4EF-7079-45ED-A600-49B89105ADEC}"/>
    <cellStyle name="Normal 120 2 2 2" xfId="28375" xr:uid="{0D2C7DFF-5722-4384-9E83-ED2D6BB7FCBA}"/>
    <cellStyle name="Normal 120 2 2 2 2" xfId="40825" xr:uid="{5DCD07A1-5BB8-4DC2-AC02-052E43379FDA}"/>
    <cellStyle name="Normal 120 2 2 3" xfId="24334" xr:uid="{575874BA-12E3-468A-ADB1-5AE1580236B1}"/>
    <cellStyle name="Normal 120 2 2 3 2" xfId="36788" xr:uid="{D5264514-01B4-4519-8602-980B875DC37F}"/>
    <cellStyle name="Normal 120 2 2 4" xfId="32409" xr:uid="{146B7F63-524E-4DC8-B0CB-3959EC292509}"/>
    <cellStyle name="Normal 120 2 3" xfId="14572" xr:uid="{B891A5EE-C48A-4E26-9C83-B5F1E0390030}"/>
    <cellStyle name="Normal 120 2 3 2" xfId="27664" xr:uid="{5494AF7D-B7A6-4865-9FCB-CDF619074769}"/>
    <cellStyle name="Normal 120 2 3 2 2" xfId="40114" xr:uid="{185247E5-E5CD-4399-BC0F-835F1254B901}"/>
    <cellStyle name="Normal 120 2 3 3" xfId="23593" xr:uid="{9365C314-BE44-4944-85E1-3EE6EE1C4DB0}"/>
    <cellStyle name="Normal 120 2 3 3 2" xfId="36048" xr:uid="{01C38D63-8D44-4C29-B0B3-A0903C275DF1}"/>
    <cellStyle name="Normal 120 2 3 4" xfId="31698" xr:uid="{202F006E-4E11-4B5A-8ACC-7C715E38EA0C}"/>
    <cellStyle name="Normal 120 3" xfId="15642" xr:uid="{2EC49EE4-805D-465C-B34E-81CCD06C472A}"/>
    <cellStyle name="Normal 120 3 2" xfId="27992" xr:uid="{3A12C13B-FF34-49A1-8BDE-95687A433059}"/>
    <cellStyle name="Normal 120 3 2 2" xfId="40442" xr:uid="{E8620ED4-0CF9-4824-AE21-F44D3D3DDF82}"/>
    <cellStyle name="Normal 120 3 3" xfId="23951" xr:uid="{8DAB0305-3351-48DD-A8AB-D64FFED9F90E}"/>
    <cellStyle name="Normal 120 3 3 2" xfId="36405" xr:uid="{7FEBB8F8-15D5-4FC4-8049-08F91EEF33E2}"/>
    <cellStyle name="Normal 120 3 4" xfId="32026" xr:uid="{D3B4452F-50E2-4749-9BA9-3FA02AB35589}"/>
    <cellStyle name="Normal 120 4" xfId="15643" xr:uid="{23A37804-AEE0-4B1B-9D7F-8469F0EBC362}"/>
    <cellStyle name="Normal 120 4 2" xfId="27993" xr:uid="{5AAA0647-8F9C-40BE-9481-EA9E5D15F45D}"/>
    <cellStyle name="Normal 120 4 2 2" xfId="40443" xr:uid="{A49B4261-B85A-40D5-9957-70D3D0BEA302}"/>
    <cellStyle name="Normal 120 4 3" xfId="23952" xr:uid="{BE23BAD6-2D12-48BF-9F1F-0777E881AC1F}"/>
    <cellStyle name="Normal 120 4 3 2" xfId="36406" xr:uid="{438A3022-ED9F-4C3F-A014-0EFCE669EF84}"/>
    <cellStyle name="Normal 120 4 4" xfId="32027" xr:uid="{1F3CD50A-6AAF-4E90-9C9A-6E2673289BCC}"/>
    <cellStyle name="Normal 120 5" xfId="15655" xr:uid="{DA9E36A4-FA31-439C-BADD-ED3179ACD30D}"/>
    <cellStyle name="Normal 120 5 2" xfId="27998" xr:uid="{A778C131-3AFF-4091-B75C-F59B5E1FF3E5}"/>
    <cellStyle name="Normal 120 5 2 2" xfId="40448" xr:uid="{41937FBD-95B9-4658-BCA3-BA815A8E7E5E}"/>
    <cellStyle name="Normal 120 5 3" xfId="23957" xr:uid="{A9203630-22F8-4D8D-B79D-F1647DEF3A46}"/>
    <cellStyle name="Normal 120 5 3 2" xfId="36411" xr:uid="{2500451D-5AEE-4B1F-A31E-4E87356BCA61}"/>
    <cellStyle name="Normal 120 5 4" xfId="32032" xr:uid="{CCA1AAF0-882C-49FD-8B7B-B2090A435144}"/>
    <cellStyle name="Normal 120 6" xfId="15884" xr:uid="{DA9BA95C-1E44-4C57-A864-E6F030C83B32}"/>
    <cellStyle name="Normal 120 6 2" xfId="28165" xr:uid="{1AEF885A-0356-4956-A241-F74F1AC7D636}"/>
    <cellStyle name="Normal 120 6 2 2" xfId="40615" xr:uid="{9491A14A-5610-47B8-AF47-D5E5AE9AADC9}"/>
    <cellStyle name="Normal 120 6 3" xfId="24124" xr:uid="{3067753B-0313-4764-BCCB-E4FDD636B29D}"/>
    <cellStyle name="Normal 120 6 3 2" xfId="36578" xr:uid="{5E895A3F-E9CA-4CC7-A8D7-D3F4B0B66453}"/>
    <cellStyle name="Normal 120 6 4" xfId="32199" xr:uid="{09BFC679-CF33-4B06-8DCE-314E12C0807E}"/>
    <cellStyle name="Normal 120 7" xfId="14571" xr:uid="{65A0FF7C-ADD0-4CC3-951F-486509FF9153}"/>
    <cellStyle name="Normal 120 7 2" xfId="27663" xr:uid="{0A817E0F-B3DB-4F75-B4D4-DA1EB342AB37}"/>
    <cellStyle name="Normal 120 7 2 2" xfId="40113" xr:uid="{65D4F997-C3B7-4A04-B4DF-F04267B7952E}"/>
    <cellStyle name="Normal 120 7 3" xfId="23592" xr:uid="{95B5D662-51A7-462C-8FEC-9C4579D6E012}"/>
    <cellStyle name="Normal 120 7 3 2" xfId="36047" xr:uid="{04457901-214F-42E8-BA21-2CB187B7B62D}"/>
    <cellStyle name="Normal 120 7 4" xfId="31697" xr:uid="{DBDF6D7F-4EEA-4689-937B-25D39DC7DA46}"/>
    <cellStyle name="Normal 121" xfId="5816" xr:uid="{84BA08FB-2EE5-4587-8E27-6E00A33DFBD4}"/>
    <cellStyle name="Normal 121 2" xfId="14573" xr:uid="{82EE3CB4-BF11-424A-B408-844B5344000C}"/>
    <cellStyle name="Normal 121 3" xfId="14574" xr:uid="{B359EB25-2E6D-489C-B775-146D6E241CCA}"/>
    <cellStyle name="Normal 122" xfId="5817" xr:uid="{A049D90F-21C0-4DA1-805B-CFBA6B485063}"/>
    <cellStyle name="Normal 122 2" xfId="17388" xr:uid="{2D6DCA79-A40C-4522-8D46-811E0ACF987F}"/>
    <cellStyle name="Normal 122 2 2" xfId="20820" xr:uid="{E85E2B8F-6050-4CB1-9504-59B1AD8C8531}"/>
    <cellStyle name="Normal 122 2 3" xfId="20640" xr:uid="{29E08FF5-B493-47D6-B0BE-744356AE7591}"/>
    <cellStyle name="Normal 122 3" xfId="15557" xr:uid="{28C5C168-F60B-449A-807A-AC7AEF7D5473}"/>
    <cellStyle name="Normal 122 3 2" xfId="20702" xr:uid="{CAC6D5E0-E1B8-41F2-A6DF-D08A8D2850CF}"/>
    <cellStyle name="Normal 122 4" xfId="19915" xr:uid="{3DC4FACA-34E1-4EFA-949B-7D6A1D77125F}"/>
    <cellStyle name="Normal 122 5" xfId="14575" xr:uid="{8E436EFD-FD1E-4057-AE1E-B150B949A7FF}"/>
    <cellStyle name="Normal 123" xfId="5818" xr:uid="{6A04F935-F7BB-46E5-A3F0-D4D3D2BEB28B}"/>
    <cellStyle name="Normal 123 2" xfId="14577" xr:uid="{F206346B-2C24-4B9E-BA63-06630EBA28B8}"/>
    <cellStyle name="Normal 123 2 2" xfId="20286" xr:uid="{3FAAB240-2161-4873-A1ED-E9174FFBD46D}"/>
    <cellStyle name="Normal 123 2 3" xfId="18891" xr:uid="{DD54A9AD-CA2D-46EB-9FA9-E6361F54D926}"/>
    <cellStyle name="Normal 123 2 4" xfId="17492" xr:uid="{BFAC4949-31CD-42ED-9E69-7DE3B84C3709}"/>
    <cellStyle name="Normal 123 2 5" xfId="16666" xr:uid="{A969F187-4D48-4DDC-A569-CD079AEC967A}"/>
    <cellStyle name="Normal 123 3" xfId="15535" xr:uid="{DA10F57A-ACEB-402C-8890-ADA32636CEE6}"/>
    <cellStyle name="Normal 123 3 2" xfId="19487" xr:uid="{9A779E04-F3CF-4F93-B95F-E83BC835C58D}"/>
    <cellStyle name="Normal 123 3 3" xfId="16855" xr:uid="{17F094BB-6CE8-45A7-B2CC-61AAB67C8897}"/>
    <cellStyle name="Normal 123 4" xfId="18085" xr:uid="{3E9D89B2-C2AC-4901-A2A8-CC77FB8C1D89}"/>
    <cellStyle name="Normal 123 5" xfId="16943" xr:uid="{DB705ACD-3F2F-4C4C-8CF1-A21C4CD03058}"/>
    <cellStyle name="Normal 123 6" xfId="16114" xr:uid="{D5ADD65D-6120-4778-A55A-54ABB69A9301}"/>
    <cellStyle name="Normal 123 7" xfId="14576" xr:uid="{DA7155A3-F754-444E-9A78-9BAC935D3B70}"/>
    <cellStyle name="Normal 124" xfId="5819" xr:uid="{087A484F-D5F0-4737-A7E3-5FE89C407885}"/>
    <cellStyle name="Normal 124 2" xfId="17385" xr:uid="{4087E87A-EA81-4392-AE0D-03A939048BEB}"/>
    <cellStyle name="Normal 124 2 2" xfId="28764" xr:uid="{C75A9CDA-6E3B-4181-99C6-F97D2C9A5858}"/>
    <cellStyle name="Normal 124 2 2 2" xfId="41214" xr:uid="{CB2346B1-88E9-4009-84ED-1E493E9D3598}"/>
    <cellStyle name="Normal 124 2 3" xfId="24725" xr:uid="{69693D85-0861-4982-8692-A60ACB958A3F}"/>
    <cellStyle name="Normal 124 2 3 2" xfId="37178" xr:uid="{5076FE84-3173-466A-BD21-8D397FE41B75}"/>
    <cellStyle name="Normal 124 2 4" xfId="32798" xr:uid="{9F1EE690-9721-41EE-9EBD-02F3ED938B02}"/>
    <cellStyle name="Normal 124 3" xfId="16858" xr:uid="{A977526B-4077-42EA-A5ED-3B0E043697AA}"/>
    <cellStyle name="Normal 124 4" xfId="15536" xr:uid="{358E682D-B1F8-40A0-9888-50BB98C9388C}"/>
    <cellStyle name="Normal 125" xfId="5820" xr:uid="{1BC76594-27F8-48F2-84E3-E87C698D2E8F}"/>
    <cellStyle name="Normal 125 2" xfId="17306" xr:uid="{5725D2C8-AC1A-453C-890D-3CED5D0917F9}"/>
    <cellStyle name="Normal 125 2 2" xfId="28760" xr:uid="{0743CAA6-FF35-4D41-BBCA-035E9971EFA7}"/>
    <cellStyle name="Normal 125 2 2 2" xfId="41210" xr:uid="{E8F2FDAA-68FC-484E-AD9F-E8A95E0F6BFC}"/>
    <cellStyle name="Normal 125 2 3" xfId="24721" xr:uid="{2B40AD88-2279-4BE8-B979-8300DA729106}"/>
    <cellStyle name="Normal 125 2 3 2" xfId="37174" xr:uid="{C091F375-7A6D-46FC-A47C-D0186FE0EB5F}"/>
    <cellStyle name="Normal 125 2 4" xfId="32794" xr:uid="{F16904F2-195E-4614-B04A-429D2E8BB254}"/>
    <cellStyle name="Normal 125 3" xfId="16859" xr:uid="{952146E5-4357-4EAD-AC56-BEF8F8D9BEC6}"/>
    <cellStyle name="Normal 125 4" xfId="15537" xr:uid="{D65A75DA-0444-4D0D-B34D-80B563C52D4B}"/>
    <cellStyle name="Normal 126" xfId="5821" xr:uid="{EC994531-235F-4977-834D-AE0FC26AAA21}"/>
    <cellStyle name="Normal 126 2" xfId="17538" xr:uid="{CCDA922B-FA01-4E68-8693-83D37672426B}"/>
    <cellStyle name="Normal 126 2 2" xfId="28793" xr:uid="{355ED86A-29A5-4435-A4F1-42D9F54C59A1}"/>
    <cellStyle name="Normal 126 2 2 2" xfId="41243" xr:uid="{84F7DAFC-A4E2-4725-8F19-41DED787BE90}"/>
    <cellStyle name="Normal 126 2 3" xfId="24754" xr:uid="{98C4B0C7-2605-4596-ACE8-CCDF5DB7834D}"/>
    <cellStyle name="Normal 126 2 3 2" xfId="37207" xr:uid="{DAC9F10B-571D-48B3-89B0-8F3D9189E2E9}"/>
    <cellStyle name="Normal 126 2 4" xfId="32827" xr:uid="{C8B9B7EB-7CDD-4329-8124-AF9E35DAECEF}"/>
    <cellStyle name="Normal 126 3" xfId="15644" xr:uid="{F009DA73-AED4-4DBA-A298-863C7052F2F8}"/>
    <cellStyle name="Normal 126 3 2" xfId="27994" xr:uid="{829D554D-41EF-4FB5-9AA0-A18F41497A43}"/>
    <cellStyle name="Normal 126 3 2 2" xfId="40444" xr:uid="{A4FE1423-366A-44F1-9733-F0DE6BF03D36}"/>
    <cellStyle name="Normal 126 3 3" xfId="23953" xr:uid="{9FA04FEB-688C-41E2-8320-BBB5EF8EF7DA}"/>
    <cellStyle name="Normal 126 3 3 2" xfId="36407" xr:uid="{E6A1099F-3CF7-4F43-A505-18C4C7C9EFD2}"/>
    <cellStyle name="Normal 126 3 4" xfId="32028" xr:uid="{801711CE-8020-468E-BAD5-C41D4B442FD2}"/>
    <cellStyle name="Normal 127" xfId="5822" xr:uid="{14D1C6B8-4631-4322-BEB6-284E61D1B125}"/>
    <cellStyle name="Normal 127 2" xfId="12263" xr:uid="{8E22A39E-041F-4BB0-B333-FA57DA953EF4}"/>
    <cellStyle name="Normal 127 2 2" xfId="17556" xr:uid="{7E9FEE02-2EDE-487C-89AA-D566DAD49A76}"/>
    <cellStyle name="Normal 127 2 2 2" xfId="28800" xr:uid="{DB307178-3D86-42A1-AB70-9BA864F0EE1B}"/>
    <cellStyle name="Normal 127 2 2 2 2" xfId="41250" xr:uid="{5A5144F0-5A72-45C7-8C20-0296C654447A}"/>
    <cellStyle name="Normal 127 2 2 3" xfId="24761" xr:uid="{F2C386A3-C96E-48DC-9703-A492275A579F}"/>
    <cellStyle name="Normal 127 2 2 3 2" xfId="37214" xr:uid="{7C11B6E2-BA96-473B-A383-B33394BEFD00}"/>
    <cellStyle name="Normal 127 2 2 4" xfId="32834" xr:uid="{3177C437-64A6-4529-8E65-F2B6749281A6}"/>
    <cellStyle name="Normal 127 3" xfId="15650" xr:uid="{EF6F1A37-7249-4A50-811C-50358A0AB8C4}"/>
    <cellStyle name="Normal 128" xfId="5823" xr:uid="{C4601BE5-DDA2-422C-B6D8-7812A92570B7}"/>
    <cellStyle name="Normal 128 2" xfId="21010" xr:uid="{7642DD0A-5C2C-4255-83D6-27950EBCD4E8}"/>
    <cellStyle name="Normal 128 3" xfId="15654" xr:uid="{44D14C71-86D4-4B13-909E-0A3F71391F71}"/>
    <cellStyle name="Normal 128 3 2" xfId="27997" xr:uid="{5F56108D-3867-4995-B4ED-633585414356}"/>
    <cellStyle name="Normal 128 3 2 2" xfId="40447" xr:uid="{E2BD21B4-0854-4F8B-A9F8-3DED22B65C97}"/>
    <cellStyle name="Normal 128 3 3" xfId="23956" xr:uid="{58EC53F4-272F-4F9B-8C42-E94CBF145B90}"/>
    <cellStyle name="Normal 128 3 3 2" xfId="36410" xr:uid="{4802DB9A-FD43-443F-A476-CAF4C706B481}"/>
    <cellStyle name="Normal 128 3 4" xfId="32031" xr:uid="{52D73B1D-8AE5-487D-A616-DF6EAB0B899E}"/>
    <cellStyle name="Normal 129" xfId="6263" xr:uid="{1E82C724-1CDA-4432-8898-AD383345CBFE}"/>
    <cellStyle name="Normal 13" xfId="173" xr:uid="{2D612E8F-BB1C-47D4-A430-7215451911C8}"/>
    <cellStyle name="Normal 13 10" xfId="42553" xr:uid="{C659624D-95C7-496C-87B0-1BC6C9AA4FD0}"/>
    <cellStyle name="Normal 13 2" xfId="433" xr:uid="{5D37F47F-973B-421D-8A0C-BA1BD044867E}"/>
    <cellStyle name="Normal 13 2 10" xfId="17655" xr:uid="{B3C613F8-EB6F-4BAB-9F45-077F098F3683}"/>
    <cellStyle name="Normal 13 2 11" xfId="16906" xr:uid="{B1DD33AB-F02F-4562-BF18-C98151830916}"/>
    <cellStyle name="Normal 13 2 12" xfId="15707" xr:uid="{14A37BB8-E481-4B68-B598-204941302CB1}"/>
    <cellStyle name="Normal 13 2 13" xfId="43907" xr:uid="{DAF33889-E041-4468-8157-F0ABFE63DEE0}"/>
    <cellStyle name="Normal 13 2 2" xfId="13000" xr:uid="{600D0DF3-3478-4FF8-A622-13B3785D6FEB}"/>
    <cellStyle name="Normal 13 2 2 2" xfId="14579" xr:uid="{E25DF854-CFA6-4525-A3DD-59F54E832D41}"/>
    <cellStyle name="Normal 13 2 2 2 2" xfId="20380" xr:uid="{4C00FFAD-1050-496A-9EDB-A9789E7A257A}"/>
    <cellStyle name="Normal 13 2 2 2 3" xfId="18997" xr:uid="{81ECFF30-8FF3-47D8-91DC-23A37497F426}"/>
    <cellStyle name="Normal 13 2 2 2 4" xfId="17495" xr:uid="{CBC1F08A-2B7E-4A3A-A443-398D5548BFDA}"/>
    <cellStyle name="Normal 13 2 2 2 5" xfId="16705" xr:uid="{8D0992F0-0FAB-442E-926B-5765DF052D64}"/>
    <cellStyle name="Normal 13 2 2 3" xfId="20783" xr:uid="{DB1A2A5C-D87C-4736-A24C-97F73C41DC4F}"/>
    <cellStyle name="Normal 13 2 2 4" xfId="19592" xr:uid="{00E38F1A-BAA1-4DF3-8624-E2C19AE5191B}"/>
    <cellStyle name="Normal 13 2 2 5" xfId="18190" xr:uid="{640F18D3-FA59-4151-B7E1-EF99A3141EB5}"/>
    <cellStyle name="Normal 13 2 2 6" xfId="17049" xr:uid="{508046D6-AC13-4DCF-85CE-A14B63FC005D}"/>
    <cellStyle name="Normal 13 2 2 7" xfId="16153" xr:uid="{33A4797D-7493-44D8-BF45-44E6F52C44A8}"/>
    <cellStyle name="Normal 13 2 3" xfId="14580" xr:uid="{31DF513A-5DC5-4FDF-8CA7-09BABF1F9F5B}"/>
    <cellStyle name="Normal 13 2 3 2" xfId="14581" xr:uid="{F5282148-A50F-49A4-8DA6-538F6E8885AA}"/>
    <cellStyle name="Normal 13 2 3 2 2" xfId="20489" xr:uid="{38AA29DE-9545-4E33-BD2C-DAF81D3D21F2}"/>
    <cellStyle name="Normal 13 2 3 2 3" xfId="19107" xr:uid="{716EFB57-14CB-4233-81E1-A987C0BDD248}"/>
    <cellStyle name="Normal 13 2 3 2 4" xfId="16785" xr:uid="{9E93B1C9-7557-48DE-94C9-460CC4E7D595}"/>
    <cellStyle name="Normal 13 2 3 3" xfId="19699" xr:uid="{5B8A543C-C6D3-41C6-8F87-624AD8E32530}"/>
    <cellStyle name="Normal 13 2 3 4" xfId="18368" xr:uid="{23D39DB6-D993-4C89-86D6-001676BD8ECB}"/>
    <cellStyle name="Normal 13 2 3 5" xfId="17157" xr:uid="{17E6BE84-18A2-4D4D-9099-5C4533179F64}"/>
    <cellStyle name="Normal 13 2 3 6" xfId="16233" xr:uid="{A4B78E14-C0ED-4693-932F-B2DC0137F9A6}"/>
    <cellStyle name="Normal 13 2 4" xfId="14582" xr:uid="{C0D72B65-2F67-412C-A77C-0E4CD9809DCE}"/>
    <cellStyle name="Normal 13 2 4 2" xfId="14583" xr:uid="{B5713DA9-24DF-43F2-9251-346EEE6FF1CB}"/>
    <cellStyle name="Normal 13 2 4 2 2" xfId="20221" xr:uid="{DED377B3-57A1-44C4-B2E0-8F07135B119C}"/>
    <cellStyle name="Normal 13 2 4 2 3" xfId="18826" xr:uid="{E4E4977D-D097-4D09-9373-8DE440444405}"/>
    <cellStyle name="Normal 13 2 4 2 4" xfId="16615" xr:uid="{AF663A46-B073-40C6-ABAB-5CF30C5870BD}"/>
    <cellStyle name="Normal 13 2 4 3" xfId="19422" xr:uid="{DC4049C9-78A0-428B-8638-27813AC0AB0D}"/>
    <cellStyle name="Normal 13 2 4 4" xfId="18021" xr:uid="{812DDD09-ED51-41E3-AD87-01B0771FA17A}"/>
    <cellStyle name="Normal 13 2 4 5" xfId="17355" xr:uid="{A2086C7D-B96C-483C-9FA9-8036C2FEAD78}"/>
    <cellStyle name="Normal 13 2 4 6" xfId="16063" xr:uid="{3AFCCD43-B701-4545-919E-9B7E7175FF10}"/>
    <cellStyle name="Normal 13 2 5" xfId="14584" xr:uid="{43627961-EE02-46DE-9B18-AF3AB7444FFB}"/>
    <cellStyle name="Normal 13 2 5 2" xfId="20027" xr:uid="{4F4BAE86-F11D-48EA-8083-626B6A8FE889}"/>
    <cellStyle name="Normal 13 2 5 3" xfId="17802" xr:uid="{BEBB6587-1FE0-4057-A7D2-E4EB6B764C5F}"/>
    <cellStyle name="Normal 13 2 5 4" xfId="16394" xr:uid="{4D0BE64B-1D2B-4512-B7C2-7A790176727A}"/>
    <cellStyle name="Normal 13 2 6" xfId="14585" xr:uid="{9F1A389D-FC52-4D1B-A9BF-59FD21187A86}"/>
    <cellStyle name="Normal 13 2 6 2" xfId="19888" xr:uid="{63E1B913-4749-4B33-B13C-605DC06EF590}"/>
    <cellStyle name="Normal 13 2 6 3" xfId="18567" xr:uid="{03EE09F3-D99F-4BB2-9086-0583FF051226}"/>
    <cellStyle name="Normal 13 2 6 4" xfId="16329" xr:uid="{50464C25-C167-4614-8E95-889D9EC7C1BC}"/>
    <cellStyle name="Normal 13 2 7" xfId="20667" xr:uid="{0AEC3499-EFCD-4B07-AEE5-71F58F2DFE2A}"/>
    <cellStyle name="Normal 13 2 8" xfId="19284" xr:uid="{4E2D63AB-BD2E-4B7E-8385-CAA82C0B0076}"/>
    <cellStyle name="Normal 13 2 9" xfId="20981" xr:uid="{F894685C-72A1-4D96-9D8F-517A66F5F3BA}"/>
    <cellStyle name="Normal 13 3" xfId="322" xr:uid="{64D06144-EBE2-4D16-8040-DA79A5D4AE6E}"/>
    <cellStyle name="Normal 13 3 2" xfId="4" xr:uid="{00000000-0005-0000-0000-000002000000}"/>
    <cellStyle name="Normal 13 3 2 10" xfId="17656" xr:uid="{F64A8DBC-DC29-40F3-B03A-AC724A360AE7}"/>
    <cellStyle name="Normal 13 3 2 11" xfId="16907" xr:uid="{E452C3CE-2AF5-45E1-9916-6AE1BEF04675}"/>
    <cellStyle name="Normal 13 3 2 12" xfId="15709" xr:uid="{6437ED8F-2766-48A1-9303-424FEDBBA892}"/>
    <cellStyle name="Normal 13 3 2 13" xfId="14587" xr:uid="{2065596A-B2F0-4D2B-83C3-426830AEFE2E}"/>
    <cellStyle name="Normal 13 3 2 2" xfId="14588" xr:uid="{3F334EE9-3988-49A3-99C0-29FDD0DF33AF}"/>
    <cellStyle name="Normal 13 3 2 2 2" xfId="14589" xr:uid="{3072D161-FDCA-414A-9C19-CDC6E686218C}"/>
    <cellStyle name="Normal 13 3 2 2 2 2" xfId="20381" xr:uid="{000FD996-843D-4141-B41C-D5D4DE29B26E}"/>
    <cellStyle name="Normal 13 3 2 2 2 3" xfId="18998" xr:uid="{99D88B6F-7134-4345-A4A1-E4F47EBAAF70}"/>
    <cellStyle name="Normal 13 3 2 2 2 4" xfId="17496" xr:uid="{A26AE7AA-2DAF-4D76-9917-CA2AA0521BB7}"/>
    <cellStyle name="Normal 13 3 2 2 2 5" xfId="16706" xr:uid="{6A2EEF4E-385A-4CE6-AC31-182251B0B214}"/>
    <cellStyle name="Normal 13 3 2 2 3" xfId="20784" xr:uid="{C7561FAB-2FEE-4D3E-A1EE-75BED650B560}"/>
    <cellStyle name="Normal 13 3 2 2 4" xfId="19593" xr:uid="{5A941839-D046-4D48-BB72-75DCB5D8D27A}"/>
    <cellStyle name="Normal 13 3 2 2 5" xfId="18191" xr:uid="{CCA3194D-8873-4AA7-8587-65DB06348A25}"/>
    <cellStyle name="Normal 13 3 2 2 6" xfId="17050" xr:uid="{11297925-26FF-4FDA-9C63-8972EAD6B877}"/>
    <cellStyle name="Normal 13 3 2 2 7" xfId="16154" xr:uid="{1A3E2253-0C22-4B1A-B720-FD74B88327A5}"/>
    <cellStyle name="Normal 13 3 2 3" xfId="14590" xr:uid="{42B3A827-DE37-4B1A-91DA-44F99F07F6E1}"/>
    <cellStyle name="Normal 13 3 2 3 2" xfId="14591" xr:uid="{F7148227-743E-4655-9861-D6F1BB746F4B}"/>
    <cellStyle name="Normal 13 3 2 3 2 2" xfId="20490" xr:uid="{B39660CA-C388-4A8C-81CA-96E1BDFB540C}"/>
    <cellStyle name="Normal 13 3 2 3 2 3" xfId="19108" xr:uid="{D1D3B03D-B020-4A14-86A1-D04598A2ED26}"/>
    <cellStyle name="Normal 13 3 2 3 2 4" xfId="16786" xr:uid="{41D85913-79C1-4438-A426-32B714107CB7}"/>
    <cellStyle name="Normal 13 3 2 3 3" xfId="19700" xr:uid="{8332B289-37E0-445B-BB84-014A1673D3DB}"/>
    <cellStyle name="Normal 13 3 2 3 4" xfId="18369" xr:uid="{01F23632-D624-4F14-8FDF-F39400B427EC}"/>
    <cellStyle name="Normal 13 3 2 3 5" xfId="17158" xr:uid="{92F13DB7-1CBB-42FC-A95F-F5B6C54BC820}"/>
    <cellStyle name="Normal 13 3 2 3 6" xfId="16234" xr:uid="{CB7B2D44-1F2F-44F2-A9FA-8012FEDFA9A3}"/>
    <cellStyle name="Normal 13 3 2 4" xfId="14592" xr:uid="{06F3A15C-6883-47D8-BC33-DE7DC4792055}"/>
    <cellStyle name="Normal 13 3 2 4 2" xfId="14593" xr:uid="{C518E13F-049D-40F9-9D31-7933691DB0F0}"/>
    <cellStyle name="Normal 13 3 2 4 2 2" xfId="20222" xr:uid="{249C1CF6-10DC-443A-B2A0-5D75565E5981}"/>
    <cellStyle name="Normal 13 3 2 4 2 3" xfId="18827" xr:uid="{111C6EBE-B780-4C36-BBE5-994985C2595D}"/>
    <cellStyle name="Normal 13 3 2 4 2 4" xfId="16616" xr:uid="{69E4C134-CA4C-4B44-9E3F-96C16229D6EA}"/>
    <cellStyle name="Normal 13 3 2 4 3" xfId="19423" xr:uid="{66E412A4-FF7D-41CE-B366-6628AFFF30C7}"/>
    <cellStyle name="Normal 13 3 2 4 4" xfId="18022" xr:uid="{28AFE624-8C31-4D70-8F3F-B219229756AF}"/>
    <cellStyle name="Normal 13 3 2 4 5" xfId="17356" xr:uid="{8C273A3A-3321-4002-8F9E-6C0175D29B60}"/>
    <cellStyle name="Normal 13 3 2 4 6" xfId="16064" xr:uid="{60743141-032D-401F-B2FE-340149FCBBF6}"/>
    <cellStyle name="Normal 13 3 2 5" xfId="14594" xr:uid="{19E3A93D-6B9C-4EB2-B518-47401C132E47}"/>
    <cellStyle name="Normal 13 3 2 5 2" xfId="20028" xr:uid="{C2C1B4D9-7A22-46B3-ACC6-3BE7FFE1B8F2}"/>
    <cellStyle name="Normal 13 3 2 5 3" xfId="17803" xr:uid="{16F80DA3-6197-4253-9F62-47B65B2CB2AE}"/>
    <cellStyle name="Normal 13 3 2 5 4" xfId="16396" xr:uid="{773339B5-562C-428B-B605-689321E5BF03}"/>
    <cellStyle name="Normal 13 3 2 6" xfId="14595" xr:uid="{45FA7E18-7A05-42AA-8D8A-024095EC2186}"/>
    <cellStyle name="Normal 13 3 2 6 2" xfId="19889" xr:uid="{BD812D0A-5001-4800-B0D4-CF3BDCB5608F}"/>
    <cellStyle name="Normal 13 3 2 6 3" xfId="18568" xr:uid="{6D1232C4-287A-4B48-95BE-E785F0ECF4E4}"/>
    <cellStyle name="Normal 13 3 2 6 4" xfId="16330" xr:uid="{EB9707F8-A383-4174-BC2C-FB2D9A61173B}"/>
    <cellStyle name="Normal 13 3 2 7" xfId="20668" xr:uid="{1C57B4B2-DE2F-4183-BB36-0A0BDF9A9ABC}"/>
    <cellStyle name="Normal 13 3 2 8" xfId="19285" xr:uid="{6173F432-0CA6-45D3-9F4F-4CD4CCCB0BF2}"/>
    <cellStyle name="Normal 13 3 2 9" xfId="20982" xr:uid="{D47ABADE-6E53-4021-B326-BF67AD0E216E}"/>
    <cellStyle name="Normal 13 3 3" xfId="1071" xr:uid="{195C08F0-D380-4E5C-9167-12D250CB41EA}"/>
    <cellStyle name="Normal 13 3 3 2" xfId="14597" xr:uid="{56EB6FBA-430B-4142-919A-AEF14A7536D1}"/>
    <cellStyle name="Normal 13 3 3 2 2" xfId="15986" xr:uid="{DBBB1E2C-F1D8-4D94-897F-4D2BB1B2BB39}"/>
    <cellStyle name="Normal 13 3 3 2 2 2" xfId="28267" xr:uid="{2FDB0720-717A-410D-8400-67E0C68AADB7}"/>
    <cellStyle name="Normal 13 3 3 2 2 2 2" xfId="40717" xr:uid="{86696971-ACAC-45B0-8822-8CAE03739585}"/>
    <cellStyle name="Normal 13 3 3 2 2 3" xfId="24226" xr:uid="{851B2D7E-69D4-445E-90D9-860C149B9828}"/>
    <cellStyle name="Normal 13 3 3 2 2 3 2" xfId="36680" xr:uid="{73A263D1-97EC-44B9-9DFE-F1B00ECB9CA9}"/>
    <cellStyle name="Normal 13 3 3 2 2 4" xfId="32301" xr:uid="{CF4185CD-2C3D-4DCA-BDD0-9EB429CA77AF}"/>
    <cellStyle name="Normal 13 3 3 2 3" xfId="27667" xr:uid="{964A93C8-6C6B-46B5-A143-7D8A5E7B21BA}"/>
    <cellStyle name="Normal 13 3 3 2 3 2" xfId="40117" xr:uid="{ACAD5985-5343-4DDC-8998-13BF0D99DD39}"/>
    <cellStyle name="Normal 13 3 3 2 4" xfId="23596" xr:uid="{E7FFB7DC-FFDF-4B0B-9A5C-9C8F02776C11}"/>
    <cellStyle name="Normal 13 3 3 2 4 2" xfId="36051" xr:uid="{5EF5AE2D-22EE-4733-B706-7C1DB2E87107}"/>
    <cellStyle name="Normal 13 3 3 2 5" xfId="31701" xr:uid="{B44B1421-4B15-4247-B2CF-DE5DCAB7D664}"/>
    <cellStyle name="Normal 13 3 3 3" xfId="14598" xr:uid="{3996C203-E578-4F78-A57B-871912036D5A}"/>
    <cellStyle name="Normal 13 3 3 3 2" xfId="16505" xr:uid="{DA6F3E28-B7E7-4234-95EE-10DCC26CC196}"/>
    <cellStyle name="Normal 13 3 3 3 2 2" xfId="28514" xr:uid="{9E5A1B8E-FFC0-4F5E-886B-C9E226EC371B}"/>
    <cellStyle name="Normal 13 3 3 3 2 2 2" xfId="40964" xr:uid="{A7BA981B-245D-4FFF-858E-69781FD492EA}"/>
    <cellStyle name="Normal 13 3 3 3 2 3" xfId="24473" xr:uid="{402B3487-717D-41AB-B8D9-15062178C18A}"/>
    <cellStyle name="Normal 13 3 3 3 2 3 2" xfId="36927" xr:uid="{756EC752-BB12-444B-8983-A0A1B87BBAC6}"/>
    <cellStyle name="Normal 13 3 3 3 2 4" xfId="32548" xr:uid="{89EAC22D-AD4E-41F2-A486-40BD16ADDAD0}"/>
    <cellStyle name="Normal 13 3 3 3 3" xfId="27668" xr:uid="{C2C7438D-02A0-4903-B877-5ED20CEE00D7}"/>
    <cellStyle name="Normal 13 3 3 3 3 2" xfId="40118" xr:uid="{6CD1805C-40E2-4C3A-B4F6-BDF2B9D4AF85}"/>
    <cellStyle name="Normal 13 3 3 3 4" xfId="23597" xr:uid="{0E5AB7E1-231B-40A6-9304-786476D7EBF3}"/>
    <cellStyle name="Normal 13 3 3 3 4 2" xfId="36052" xr:uid="{41842B74-621C-466F-8EE1-DD99BCDB31F8}"/>
    <cellStyle name="Normal 13 3 3 3 5" xfId="31702" xr:uid="{7131BA29-B31F-4F7B-B16B-A2D5E0D0DE60}"/>
    <cellStyle name="Normal 13 3 3 4" xfId="15818" xr:uid="{622BEFEB-D074-4B3C-9962-F1274EEC1571}"/>
    <cellStyle name="Normal 13 3 3 4 2" xfId="28100" xr:uid="{AC9C9A63-130A-48EC-8816-FCB064D502B0}"/>
    <cellStyle name="Normal 13 3 3 4 2 2" xfId="40550" xr:uid="{19BB5CFF-D264-4380-A2FF-67BDF937AC2B}"/>
    <cellStyle name="Normal 13 3 3 4 3" xfId="24059" xr:uid="{9B11D15E-7712-46C7-90AE-1D01922A21FF}"/>
    <cellStyle name="Normal 13 3 3 4 3 2" xfId="36513" xr:uid="{00D8A822-E5B1-4601-BE4B-DF7F8593D729}"/>
    <cellStyle name="Normal 13 3 3 4 4" xfId="32134" xr:uid="{C2D4E0C0-F145-4D03-AAF2-A4FAB79D6DA6}"/>
    <cellStyle name="Normal 13 3 3 5" xfId="14596" xr:uid="{2139940B-5DA9-4DB6-A05D-C111F5D519FB}"/>
    <cellStyle name="Normal 13 3 3 5 2" xfId="27666" xr:uid="{4003D560-B9C6-4384-87AE-11C23F5DF9CD}"/>
    <cellStyle name="Normal 13 3 3 5 2 2" xfId="40116" xr:uid="{58261994-E63E-4CC7-900B-9BFB64283FB9}"/>
    <cellStyle name="Normal 13 3 3 5 3" xfId="23595" xr:uid="{D779347A-C2DB-4AC9-B1E6-20318A589CBD}"/>
    <cellStyle name="Normal 13 3 3 5 3 2" xfId="36050" xr:uid="{C46DC6A2-3ADA-40FF-BF80-5BF123C6893C}"/>
    <cellStyle name="Normal 13 3 3 5 4" xfId="31700" xr:uid="{B1B03474-1977-446F-ACF4-EB3F653F341E}"/>
    <cellStyle name="Normal 13 3 4" xfId="1072" xr:uid="{456C0015-C1B3-4086-B2D8-5B65F53DB131}"/>
    <cellStyle name="Normal 13 3 4 2" xfId="15898" xr:uid="{033570FB-48D2-47E1-AF68-CA36CA5A60FC}"/>
    <cellStyle name="Normal 13 3 4 2 2" xfId="28179" xr:uid="{7053F93A-619B-4CC7-BD62-6B32089404CD}"/>
    <cellStyle name="Normal 13 3 4 2 2 2" xfId="40629" xr:uid="{F883DFA2-C341-4670-B538-8DB88F12FFCC}"/>
    <cellStyle name="Normal 13 3 4 2 3" xfId="24138" xr:uid="{E274121A-03A2-41B1-B731-ACD35CB929BB}"/>
    <cellStyle name="Normal 13 3 4 2 3 2" xfId="36592" xr:uid="{4C69A548-C220-4D96-85CC-F55084BC65AF}"/>
    <cellStyle name="Normal 13 3 4 2 4" xfId="32213" xr:uid="{A4192410-3D8D-4205-873A-404A3A0557E0}"/>
    <cellStyle name="Normal 13 3 4 3" xfId="14599" xr:uid="{22C5EC46-FE70-4CBC-A5AE-1492DF2ABCCA}"/>
    <cellStyle name="Normal 13 3 4 3 2" xfId="27669" xr:uid="{348C9348-27A7-4F15-97FF-D9838D29BD79}"/>
    <cellStyle name="Normal 13 3 4 3 2 2" xfId="40119" xr:uid="{CB8B6E55-90D1-4F1C-9BCE-EBC92B4841E4}"/>
    <cellStyle name="Normal 13 3 4 3 3" xfId="23598" xr:uid="{8C8406DF-5663-4619-8465-5348C0F23214}"/>
    <cellStyle name="Normal 13 3 4 3 3 2" xfId="36053" xr:uid="{6B27DC4E-E089-4B2D-8FF6-F8784FC7E71F}"/>
    <cellStyle name="Normal 13 3 4 3 4" xfId="31703" xr:uid="{17439C07-F644-40B7-9234-F20BE53932DD}"/>
    <cellStyle name="Normal 13 3 5" xfId="1073" xr:uid="{4BF962D0-FED9-474C-A3B6-02B5D7A2621F}"/>
    <cellStyle name="Normal 13 3 5 2" xfId="16395" xr:uid="{9CBBDE93-639E-40DE-9A52-4451638736D7}"/>
    <cellStyle name="Normal 13 3 5 2 2" xfId="28426" xr:uid="{3C2C2288-CFCC-42FF-B813-8F76FEEA666A}"/>
    <cellStyle name="Normal 13 3 5 2 2 2" xfId="40876" xr:uid="{6B1A280D-C6CD-4D0E-88C0-97F0EA238910}"/>
    <cellStyle name="Normal 13 3 5 2 3" xfId="24385" xr:uid="{F02D2B31-8538-4CFB-A48F-70C0DB28727F}"/>
    <cellStyle name="Normal 13 3 5 2 3 2" xfId="36839" xr:uid="{744F0B47-80FD-448B-97E0-4FB78239ABBE}"/>
    <cellStyle name="Normal 13 3 5 2 4" xfId="32460" xr:uid="{CABD497B-6368-47F3-9FD4-C00E95817BD5}"/>
    <cellStyle name="Normal 13 3 5 3" xfId="14600" xr:uid="{6310C721-517E-4482-8353-5AD25192F97D}"/>
    <cellStyle name="Normal 13 3 5 3 2" xfId="27670" xr:uid="{8B067431-C411-48BF-8BAA-29FD00318ACA}"/>
    <cellStyle name="Normal 13 3 5 3 2 2" xfId="40120" xr:uid="{C4861820-5FA4-4F16-8E3C-40718775BAC3}"/>
    <cellStyle name="Normal 13 3 5 3 3" xfId="23599" xr:uid="{1326A670-3072-49CA-9E04-D5436A2ACC9A}"/>
    <cellStyle name="Normal 13 3 5 3 3 2" xfId="36054" xr:uid="{D50F3A0E-5A88-4903-B544-8AA36BAAFBAC}"/>
    <cellStyle name="Normal 13 3 5 3 4" xfId="31704" xr:uid="{47F6EECE-6FEB-494A-93E0-E3EAE8B186B2}"/>
    <cellStyle name="Normal 13 3 6" xfId="1074" xr:uid="{C07D4F67-8769-4BEF-A6A2-26AC884A56A4}"/>
    <cellStyle name="Normal 13 3 6 2" xfId="15708" xr:uid="{FD700E4B-095D-463A-90E2-2815FC18F3D3}"/>
    <cellStyle name="Normal 13 3 6 2 2" xfId="28012" xr:uid="{0EFFE225-F3FE-4170-B0EA-342CD935E8DA}"/>
    <cellStyle name="Normal 13 3 6 2 2 2" xfId="40462" xr:uid="{53646DF6-1FCD-42FF-AA47-F626C1747DD6}"/>
    <cellStyle name="Normal 13 3 6 2 3" xfId="23971" xr:uid="{6340351B-8B76-41E0-A6C8-B23462A29251}"/>
    <cellStyle name="Normal 13 3 6 2 3 2" xfId="36425" xr:uid="{16F28F37-7672-4CAB-BD53-E005190794F6}"/>
    <cellStyle name="Normal 13 3 6 2 4" xfId="32046" xr:uid="{EA78577A-6AF1-4314-B0D5-2D37FFE6FE96}"/>
    <cellStyle name="Normal 13 3 7" xfId="14586" xr:uid="{81F6998B-694E-4308-89E6-5580324A5928}"/>
    <cellStyle name="Normal 13 3 7 2" xfId="27665" xr:uid="{46406BB1-DC0C-467C-92D5-B54391335DA3}"/>
    <cellStyle name="Normal 13 3 7 2 2" xfId="40115" xr:uid="{20A8DCF7-A53F-4EED-85BC-F88074207708}"/>
    <cellStyle name="Normal 13 3 7 3" xfId="23594" xr:uid="{ED92FA84-4836-4DC7-8C0A-1FA3D1189AAE}"/>
    <cellStyle name="Normal 13 3 7 3 2" xfId="36049" xr:uid="{1916D497-CCB0-4220-9B68-D713C141775F}"/>
    <cellStyle name="Normal 13 3 7 4" xfId="31699" xr:uid="{87E671DF-F890-4CDE-AD4A-5FF7D8922F6F}"/>
    <cellStyle name="Normal 13 3 8" xfId="43227" xr:uid="{B8E76FD2-5A00-4CC7-96C4-0DD7D74FFE7F}"/>
    <cellStyle name="Normal 13 3 9" xfId="44102" xr:uid="{A4948FDE-01A6-45B0-8B4F-A246D098C2C0}"/>
    <cellStyle name="Normal 13 3_BS" xfId="14601" xr:uid="{2EE27899-1DFC-4303-8001-92F4A5CB98E5}"/>
    <cellStyle name="Normal 13 4" xfId="518" xr:uid="{8D0155E3-DE3C-4584-88CA-402FD0BC09B9}"/>
    <cellStyle name="Normal 13 4 2" xfId="14602" xr:uid="{826C55F2-0FDA-4D52-BA61-9C376E383208}"/>
    <cellStyle name="Normal 13 4 3" xfId="14603" xr:uid="{CFFCDE28-8648-4304-844E-7329AB081752}"/>
    <cellStyle name="Normal 13 4 4" xfId="14604" xr:uid="{DB54EBE1-67EF-4B25-A60A-824FB9AEA12F}"/>
    <cellStyle name="Normal 13 4 5" xfId="43830" xr:uid="{CBB2F065-8E48-4F09-BBE2-879F8BBD833E}"/>
    <cellStyle name="Normal 13 4_BS" xfId="14605" xr:uid="{7E06DC58-C497-41EE-B36F-B629841C0894}"/>
    <cellStyle name="Normal 13 5" xfId="706" xr:uid="{3C004B4B-573B-4096-BB71-3A7938B02409}"/>
    <cellStyle name="Normal 13 6" xfId="13001" xr:uid="{E3843D4C-76B1-4434-80F0-C96D6F463758}"/>
    <cellStyle name="Normal 13 7" xfId="14578" xr:uid="{FDF24A20-4320-4368-8213-9034DBBD2ABF}"/>
    <cellStyle name="Normal 13 8" xfId="21017" xr:uid="{2055416B-9A8C-415B-912F-017E56CA999E}"/>
    <cellStyle name="Normal 13 9" xfId="42507" xr:uid="{312ADF85-91F0-478D-987D-673FACAA3313}"/>
    <cellStyle name="Normal 130" xfId="6267" xr:uid="{0B90E3DA-EFDE-44EA-A994-E67519ACAA29}"/>
    <cellStyle name="Normal 131" xfId="6271" xr:uid="{3DDB1361-BAB4-4B38-9DE3-015802D0D395}"/>
    <cellStyle name="Normal 132" xfId="6273" xr:uid="{4BDCA932-B3FA-4827-9887-06AF187456A9}"/>
    <cellStyle name="Normal 133" xfId="6545" xr:uid="{744DC0E7-0B16-4E3A-9669-AAFC70D92C83}"/>
    <cellStyle name="Normal 134" xfId="6546" xr:uid="{F25319A7-F7ED-4458-BDAB-F13520432DE3}"/>
    <cellStyle name="Normal 135" xfId="6547" xr:uid="{5A674934-558B-42A4-9916-CF3A44CCD0DA}"/>
    <cellStyle name="Normal 135 2" xfId="45976" xr:uid="{051267C5-D844-495D-A2B3-77655BF59C0C}"/>
    <cellStyle name="Normal 136" xfId="6548" xr:uid="{4FAE0720-84C4-4D13-8D2B-07DD02D329A8}"/>
    <cellStyle name="Normal 137" xfId="6549" xr:uid="{308EEB99-C138-4ABA-A53D-DA1C9CE57F98}"/>
    <cellStyle name="Normal 138" xfId="6550" xr:uid="{CA71A57F-FBC9-4A43-B83A-DD4460259DFD}"/>
    <cellStyle name="Normal 139" xfId="6551" xr:uid="{3720C703-F572-4AC1-9911-798D69B8F0FC}"/>
    <cellStyle name="Normal 14" xfId="174" xr:uid="{7EBE181B-D665-4F99-BDB9-6F011B6E453B}"/>
    <cellStyle name="Normal 14 10" xfId="21018" xr:uid="{6B62E56C-2B79-4D51-BC95-5A34F4B5A71D}"/>
    <cellStyle name="Normal 14 11" xfId="42508" xr:uid="{4899D2DD-808D-46A2-BEF7-4BE5606A8350}"/>
    <cellStyle name="Normal 14 2" xfId="933" xr:uid="{64827F56-9FE0-417C-98A0-F577F9FB65C9}"/>
    <cellStyle name="Normal 14 2 2" xfId="12264" xr:uid="{28FB8265-2949-4F81-8986-CF5EC575C0F7}"/>
    <cellStyle name="Normal 14 2 2 10" xfId="17657" xr:uid="{28736A91-F8EC-497D-AB38-7297ABB55219}"/>
    <cellStyle name="Normal 14 2 2 11" xfId="16908" xr:uid="{27FEACB2-722E-48B1-AC7B-CDC549688C79}"/>
    <cellStyle name="Normal 14 2 2 12" xfId="15711" xr:uid="{2C489D1E-5C6A-4CCC-B699-60F1FFEA920D}"/>
    <cellStyle name="Normal 14 2 2 2" xfId="12265" xr:uid="{104D3EE9-480C-4E72-9F70-B459B05593AC}"/>
    <cellStyle name="Normal 14 2 2 2 2" xfId="12266" xr:uid="{49198F77-2BC0-499F-940B-35BA00FD4ACD}"/>
    <cellStyle name="Normal 14 2 2 2 2 2" xfId="12267" xr:uid="{940460A9-91C2-4A07-B2BC-24B65EAAB6BE}"/>
    <cellStyle name="Normal 14 2 2 2 2 3" xfId="18999" xr:uid="{FEEFC95A-5A59-4F5C-BD36-946C3D727005}"/>
    <cellStyle name="Normal 14 2 2 2 2 4" xfId="17497" xr:uid="{77FA587D-9BAB-48B0-BFDE-0121CB6F2C52}"/>
    <cellStyle name="Normal 14 2 2 2 2 5" xfId="16707" xr:uid="{FB932EB9-D889-4126-9BE0-F1B37EDDAB3B}"/>
    <cellStyle name="Normal 14 2 2 2 3" xfId="12268" xr:uid="{98C6BDDF-A758-4BA3-B8C7-F073F847F9C0}"/>
    <cellStyle name="Normal 14 2 2 2 3 2" xfId="12269" xr:uid="{3F9A63F9-E9DF-4773-84A3-6187EA6EC7C3}"/>
    <cellStyle name="Normal 14 2 2 2 4" xfId="12270" xr:uid="{9A99A329-9913-4BB3-BF19-23730C7FA04B}"/>
    <cellStyle name="Normal 14 2 2 2 5" xfId="18192" xr:uid="{14A4CD4A-1191-4A19-86E8-1044883FEE4E}"/>
    <cellStyle name="Normal 14 2 2 2 6" xfId="17051" xr:uid="{45D300EE-C134-4021-B4E6-72EA6729D456}"/>
    <cellStyle name="Normal 14 2 2 2 7" xfId="16155" xr:uid="{706CADA4-D17E-4121-B3E8-D848ECD9D3A9}"/>
    <cellStyle name="Normal 14 2 2 3" xfId="12271" xr:uid="{1F7ECE3A-DE69-438F-9D25-1EE5B963FBA4}"/>
    <cellStyle name="Normal 14 2 2 3 2" xfId="12272" xr:uid="{CCD917CF-ECEC-4207-B6A0-C1E4BE2128D0}"/>
    <cellStyle name="Normal 14 2 2 3 2 2" xfId="20491" xr:uid="{B7014351-80CB-49C3-B22F-FADE81065B8B}"/>
    <cellStyle name="Normal 14 2 2 3 2 3" xfId="19109" xr:uid="{FE60BD03-8E74-424D-858F-4C8F3D56BED5}"/>
    <cellStyle name="Normal 14 2 2 3 2 4" xfId="16787" xr:uid="{884EF889-4B70-4222-AEB4-F6BA32D5AFAC}"/>
    <cellStyle name="Normal 14 2 2 3 3" xfId="19701" xr:uid="{FA9628DF-CB71-46E0-B00A-7BDC5FD67049}"/>
    <cellStyle name="Normal 14 2 2 3 4" xfId="18370" xr:uid="{4BE31BD6-AFDC-4510-AFCD-8F5F152DC67B}"/>
    <cellStyle name="Normal 14 2 2 3 5" xfId="17159" xr:uid="{E84407A2-38A2-420B-A93A-794812D483EC}"/>
    <cellStyle name="Normal 14 2 2 3 6" xfId="16235" xr:uid="{1CC690D8-D188-4BE3-A8C2-B3BF7F2C070F}"/>
    <cellStyle name="Normal 14 2 2 4" xfId="12273" xr:uid="{C8F93580-4770-424A-BC1A-EDC395491649}"/>
    <cellStyle name="Normal 14 2 2 4 2" xfId="12274" xr:uid="{34B27BF1-9618-4AED-BA9C-BEB5F32E2E85}"/>
    <cellStyle name="Normal 14 2 2 4 2 2" xfId="20223" xr:uid="{802C2A14-CA90-4942-A2EA-EE989DAA3CE0}"/>
    <cellStyle name="Normal 14 2 2 4 2 3" xfId="18828" xr:uid="{EB7C5C85-1427-4E0D-8886-EB6B2C73C13F}"/>
    <cellStyle name="Normal 14 2 2 4 2 4" xfId="16617" xr:uid="{70C61583-E1FC-4C38-8F29-52CA25DF4FFC}"/>
    <cellStyle name="Normal 14 2 2 4 3" xfId="19424" xr:uid="{DF66694A-7553-4C7C-A589-19FA3791D43C}"/>
    <cellStyle name="Normal 14 2 2 4 4" xfId="18023" xr:uid="{A19092FE-1A2B-46E7-AAD2-5DE858D50027}"/>
    <cellStyle name="Normal 14 2 2 4 5" xfId="17357" xr:uid="{C26F83AB-2F55-440A-AB57-A90180369C25}"/>
    <cellStyle name="Normal 14 2 2 4 6" xfId="16065" xr:uid="{F2296875-0193-4CD7-A4E0-F077D9B4BAB6}"/>
    <cellStyle name="Normal 14 2 2 5" xfId="12275" xr:uid="{4D560A54-AA84-4D02-BE4F-78BE4E952F5B}"/>
    <cellStyle name="Normal 14 2 2 5 2" xfId="20029" xr:uid="{A269EE5A-106A-49D6-82EE-802A66268E28}"/>
    <cellStyle name="Normal 14 2 2 5 3" xfId="17804" xr:uid="{A9AE78B1-3D24-45C5-9D75-45BB1608869B}"/>
    <cellStyle name="Normal 14 2 2 5 4" xfId="16398" xr:uid="{972255B9-FA31-4A89-95F4-2C4B1D81BC74}"/>
    <cellStyle name="Normal 14 2 2 6" xfId="14608" xr:uid="{AD2A0A86-419B-4050-89A9-FFE18D6DBF42}"/>
    <cellStyle name="Normal 14 2 2 6 2" xfId="19890" xr:uid="{EC017BCB-044D-4CF3-A6B7-C9DEB550C615}"/>
    <cellStyle name="Normal 14 2 2 6 3" xfId="18569" xr:uid="{544203AF-77E9-403A-846D-C41F5F6F4133}"/>
    <cellStyle name="Normal 14 2 2 6 4" xfId="16331" xr:uid="{BE5CA369-E1C7-46F7-BD77-FCA58F0CC317}"/>
    <cellStyle name="Normal 14 2 2 7" xfId="20669" xr:uid="{63F2DA9F-E958-42AF-93B4-340814D53F27}"/>
    <cellStyle name="Normal 14 2 2 8" xfId="19286" xr:uid="{A9654994-8069-46D6-9C62-F89962911392}"/>
    <cellStyle name="Normal 14 2 2 9" xfId="20983" xr:uid="{B1F31E79-32FB-478C-A8B2-151EC7057A92}"/>
    <cellStyle name="Normal 14 2 3" xfId="12276" xr:uid="{29ECDC74-B19A-402F-BA43-1BB52485478E}"/>
    <cellStyle name="Normal 14 2 3 2" xfId="12277" xr:uid="{5616D44F-E039-43B9-8DB9-C387C2779CB1}"/>
    <cellStyle name="Normal 14 2 3 2 2" xfId="12278" xr:uid="{907F1837-55D7-43EF-AF08-7C7C07CF4A79}"/>
    <cellStyle name="Normal 14 2 3 2 2 2" xfId="15987" xr:uid="{DFEDFD79-A4A4-4A49-804F-FCCAB7F6CB56}"/>
    <cellStyle name="Normal 14 2 3 2 2 2 2" xfId="28268" xr:uid="{99A870F5-4ACD-4C2F-90EC-9833CFBD7439}"/>
    <cellStyle name="Normal 14 2 3 2 2 2 2 2" xfId="40718" xr:uid="{B968A770-0181-425D-9BF9-84978576C3C5}"/>
    <cellStyle name="Normal 14 2 3 2 2 2 3" xfId="24227" xr:uid="{91B16DF6-8843-444C-A83D-FB8AB9228866}"/>
    <cellStyle name="Normal 14 2 3 2 2 2 3 2" xfId="36681" xr:uid="{4D64F753-43BE-4CC7-BA82-98EAFC41B7C7}"/>
    <cellStyle name="Normal 14 2 3 2 2 2 4" xfId="32302" xr:uid="{21848026-3DCA-4167-94FF-848A66162136}"/>
    <cellStyle name="Normal 14 2 3 2 3" xfId="14610" xr:uid="{5FE57A8B-DEA5-4C0B-A305-6D37089C4790}"/>
    <cellStyle name="Normal 14 2 3 2 3 2" xfId="27673" xr:uid="{85F4A184-C220-4514-9F03-816EEE65E2EC}"/>
    <cellStyle name="Normal 14 2 3 2 3 2 2" xfId="40123" xr:uid="{FD6EC77F-9837-4D73-AE25-E0009BDA8D06}"/>
    <cellStyle name="Normal 14 2 3 2 3 3" xfId="23602" xr:uid="{B7C036C6-00B5-48D0-B432-2FB9CAACC591}"/>
    <cellStyle name="Normal 14 2 3 2 3 3 2" xfId="36057" xr:uid="{BB8595C7-C2CA-4CAF-826C-1FBF086A6D46}"/>
    <cellStyle name="Normal 14 2 3 2 3 4" xfId="31707" xr:uid="{67447602-E5E0-414A-ADED-47C1E3D19846}"/>
    <cellStyle name="Normal 14 2 3 3" xfId="12279" xr:uid="{4BCD5950-974C-4B7B-98EE-2FFE03B5B0B3}"/>
    <cellStyle name="Normal 14 2 3 3 2" xfId="12280" xr:uid="{21CBC197-8C55-46D9-932D-AFB3694118A9}"/>
    <cellStyle name="Normal 14 2 3 3 2 2" xfId="16506" xr:uid="{238BA779-D6E7-4FF5-AF20-012DE7DE0DB8}"/>
    <cellStyle name="Normal 14 2 3 3 2 2 2" xfId="28515" xr:uid="{2932F88E-7A22-4C9A-A928-6AB099D704FB}"/>
    <cellStyle name="Normal 14 2 3 3 2 2 2 2" xfId="40965" xr:uid="{949F463B-6E2E-4BB7-86C7-DBB0C413F675}"/>
    <cellStyle name="Normal 14 2 3 3 2 2 3" xfId="24474" xr:uid="{7BBBEF55-5EAE-4897-9C32-156B8FA57CB6}"/>
    <cellStyle name="Normal 14 2 3 3 2 2 3 2" xfId="36928" xr:uid="{0A7383C2-86B3-4417-BFF8-3CCF92BC0B07}"/>
    <cellStyle name="Normal 14 2 3 3 2 2 4" xfId="32549" xr:uid="{9969DFE8-A47E-4030-AE9B-7D1BF7F85462}"/>
    <cellStyle name="Normal 14 2 3 3 3" xfId="14611" xr:uid="{BFD165DD-9D52-41C1-8709-E798DEC419DA}"/>
    <cellStyle name="Normal 14 2 3 3 3 2" xfId="27674" xr:uid="{B06973A0-F0CF-406E-AB80-6F0FEC89C29F}"/>
    <cellStyle name="Normal 14 2 3 3 3 2 2" xfId="40124" xr:uid="{5A324782-7305-433E-B650-AED8C97C42E4}"/>
    <cellStyle name="Normal 14 2 3 3 3 3" xfId="23603" xr:uid="{67A28623-84F6-4C23-8DAB-F0C0036121BC}"/>
    <cellStyle name="Normal 14 2 3 3 3 3 2" xfId="36058" xr:uid="{0B17448C-779D-4185-8CB5-CCAE6AA267E8}"/>
    <cellStyle name="Normal 14 2 3 3 3 4" xfId="31708" xr:uid="{30060FD8-9493-4DE6-BD9C-4017986D2533}"/>
    <cellStyle name="Normal 14 2 3 4" xfId="12281" xr:uid="{DB755010-EEEC-4965-A0D0-F585BB0C78CA}"/>
    <cellStyle name="Normal 14 2 3 4 2" xfId="15819" xr:uid="{59799C6A-1163-4401-93D7-1081CAD34C25}"/>
    <cellStyle name="Normal 14 2 3 4 2 2" xfId="28101" xr:uid="{B54C5757-A7C8-41BF-9CB4-F76D09245CEB}"/>
    <cellStyle name="Normal 14 2 3 4 2 2 2" xfId="40551" xr:uid="{71F01B49-3399-46C3-BD97-94DE9579A37E}"/>
    <cellStyle name="Normal 14 2 3 4 2 3" xfId="24060" xr:uid="{E470226D-5FA7-42BA-9E2D-ACAD733287A8}"/>
    <cellStyle name="Normal 14 2 3 4 2 3 2" xfId="36514" xr:uid="{8BA593B7-11F0-45EA-9DD2-811548BDC985}"/>
    <cellStyle name="Normal 14 2 3 4 2 4" xfId="32135" xr:uid="{FEAF2967-B61F-41C5-8C36-B44F0978E60E}"/>
    <cellStyle name="Normal 14 2 3 5" xfId="14609" xr:uid="{1BE28C2C-788B-45E2-B10A-4BEE39A4E26D}"/>
    <cellStyle name="Normal 14 2 3 5 2" xfId="27672" xr:uid="{74A09204-EC88-4F09-B1D2-EB2CA590EB6C}"/>
    <cellStyle name="Normal 14 2 3 5 2 2" xfId="40122" xr:uid="{6543C39E-C4BE-4A8B-A3A7-0DF90675A7C3}"/>
    <cellStyle name="Normal 14 2 3 5 3" xfId="23601" xr:uid="{A3DF8457-94A9-4339-AA52-F23E270A52D2}"/>
    <cellStyle name="Normal 14 2 3 5 3 2" xfId="36056" xr:uid="{D6D6CFAE-9522-4213-A7F2-E4698F362D21}"/>
    <cellStyle name="Normal 14 2 3 5 4" xfId="31706" xr:uid="{6962055F-944E-4A60-BDFB-FB9E457617BF}"/>
    <cellStyle name="Normal 14 2 4" xfId="12282" xr:uid="{3418BCDD-E151-4257-84B2-A31900F0F789}"/>
    <cellStyle name="Normal 14 2 4 2" xfId="12283" xr:uid="{F8F462E4-B71C-4122-AF87-F1823CFFF9A3}"/>
    <cellStyle name="Normal 14 2 4 2 2" xfId="15899" xr:uid="{FE1E412F-6CE6-4563-9A97-CAD13BCDA6C3}"/>
    <cellStyle name="Normal 14 2 4 2 2 2" xfId="28180" xr:uid="{18A97172-764E-483A-A1E9-40738D57F8DB}"/>
    <cellStyle name="Normal 14 2 4 2 2 2 2" xfId="40630" xr:uid="{4CDC564E-9204-4651-B728-76F7A842EA93}"/>
    <cellStyle name="Normal 14 2 4 2 2 3" xfId="24139" xr:uid="{B5AAD6DE-8A33-4D4E-811F-5C45A918FC78}"/>
    <cellStyle name="Normal 14 2 4 2 2 3 2" xfId="36593" xr:uid="{FB061A62-7E4F-4150-9624-A65BB61E14AE}"/>
    <cellStyle name="Normal 14 2 4 2 2 4" xfId="32214" xr:uid="{01BEACA9-E2FC-4435-A085-BD27F91AE1E6}"/>
    <cellStyle name="Normal 14 2 4 3" xfId="14612" xr:uid="{2FFD4440-F4BB-4B57-9F50-F74E6A52E9F1}"/>
    <cellStyle name="Normal 14 2 4 3 2" xfId="27675" xr:uid="{1908DE08-E5EE-4BB2-AD4E-3A6FA0F2B6A7}"/>
    <cellStyle name="Normal 14 2 4 3 2 2" xfId="40125" xr:uid="{6AB3EB1A-94BE-42E4-9CBB-7B28A623E933}"/>
    <cellStyle name="Normal 14 2 4 3 3" xfId="23604" xr:uid="{F035F467-0152-40E2-A75E-86ECAB5A954D}"/>
    <cellStyle name="Normal 14 2 4 3 3 2" xfId="36059" xr:uid="{46F425DF-1711-4E09-B86D-02A453E2091B}"/>
    <cellStyle name="Normal 14 2 4 3 4" xfId="31709" xr:uid="{B84AF354-B297-4B43-A3F2-42D90C50EC97}"/>
    <cellStyle name="Normal 14 2 5" xfId="12284" xr:uid="{73F01019-C7F7-4C3D-AD00-E7A2FC06AC69}"/>
    <cellStyle name="Normal 14 2 5 2" xfId="12285" xr:uid="{B3B9952C-F14C-4229-82FD-3F70E155441D}"/>
    <cellStyle name="Normal 14 2 5 2 2" xfId="16397" xr:uid="{C1A05021-0DD6-43A4-BD6B-59386373BD54}"/>
    <cellStyle name="Normal 14 2 5 2 2 2" xfId="28427" xr:uid="{FEEC08C8-88D2-4A09-AA70-393C770C40CF}"/>
    <cellStyle name="Normal 14 2 5 2 2 2 2" xfId="40877" xr:uid="{C38B6FE8-6091-46E6-A7B5-5A8BBA89D165}"/>
    <cellStyle name="Normal 14 2 5 2 2 3" xfId="24386" xr:uid="{1FCFEF6B-55C9-42CA-9821-0958241275CD}"/>
    <cellStyle name="Normal 14 2 5 2 2 3 2" xfId="36840" xr:uid="{1CB34A23-3C5A-415E-B31C-EC012BDD9B78}"/>
    <cellStyle name="Normal 14 2 5 2 2 4" xfId="32461" xr:uid="{337687A0-6EDE-416C-B6EA-31D30F55072E}"/>
    <cellStyle name="Normal 14 2 5 3" xfId="14613" xr:uid="{02763112-4C90-40D2-A774-6E360AF4CBA1}"/>
    <cellStyle name="Normal 14 2 5 3 2" xfId="27676" xr:uid="{343BED0C-5632-435F-96A1-39983F3A76B0}"/>
    <cellStyle name="Normal 14 2 5 3 2 2" xfId="40126" xr:uid="{AE52F195-9E06-410E-8902-9D7EA989E054}"/>
    <cellStyle name="Normal 14 2 5 3 3" xfId="23605" xr:uid="{225E7EF8-5740-4CB6-A726-BD536ECB5EC0}"/>
    <cellStyle name="Normal 14 2 5 3 3 2" xfId="36060" xr:uid="{CB6917B3-745A-4DE1-B4C2-06BE56BD9582}"/>
    <cellStyle name="Normal 14 2 5 3 4" xfId="31710" xr:uid="{DF9D9226-AC33-4ABC-AD31-611E1415695D}"/>
    <cellStyle name="Normal 14 2 6" xfId="12286" xr:uid="{6A022A44-2651-4428-ACEA-34D5F7C89F25}"/>
    <cellStyle name="Normal 14 2 6 2" xfId="15710" xr:uid="{1AD261DF-8446-46FB-8EE2-E6C0CFFA37FA}"/>
    <cellStyle name="Normal 14 2 6 2 2" xfId="28013" xr:uid="{58041663-5A96-457E-AB1D-64F7905BBF9F}"/>
    <cellStyle name="Normal 14 2 6 2 2 2" xfId="40463" xr:uid="{E04C9774-47B0-4312-8772-639518F12294}"/>
    <cellStyle name="Normal 14 2 6 2 3" xfId="23972" xr:uid="{F0B22671-E61D-427C-97D0-F2B41F849C28}"/>
    <cellStyle name="Normal 14 2 6 2 3 2" xfId="36426" xr:uid="{6F2D50B4-38F0-4E76-8448-F1E449629E32}"/>
    <cellStyle name="Normal 14 2 6 2 4" xfId="32047" xr:uid="{40626729-B883-4D6B-BED1-2BE26965CF18}"/>
    <cellStyle name="Normal 14 2 7" xfId="14607" xr:uid="{458D4E11-7A02-4303-A133-BD5E2999F3F9}"/>
    <cellStyle name="Normal 14 2 7 2" xfId="27671" xr:uid="{94279651-230E-4AA4-B4D3-E147F4E9616F}"/>
    <cellStyle name="Normal 14 2 7 2 2" xfId="40121" xr:uid="{7BA78219-845D-425A-A553-EBD578F93898}"/>
    <cellStyle name="Normal 14 2 7 3" xfId="23600" xr:uid="{F3FA6609-A228-4F44-A9DF-8D29B8F31F11}"/>
    <cellStyle name="Normal 14 2 7 3 2" xfId="36055" xr:uid="{C0916DD8-CC30-4B12-8CD0-F84231B185F3}"/>
    <cellStyle name="Normal 14 2 7 4" xfId="31705" xr:uid="{8A200D0B-4804-4AFE-9DB5-8D0CAE8F7588}"/>
    <cellStyle name="Normal 14 2 8" xfId="44103" xr:uid="{53A16C48-9872-4CE6-A7C0-7708CBB23001}"/>
    <cellStyle name="Normal 14 2_BS" xfId="14614" xr:uid="{DAC6144A-576C-4AFE-AF6B-EDE50E9F7BF6}"/>
    <cellStyle name="Normal 14 3" xfId="2818" xr:uid="{041E3D1D-5C94-4654-B68C-DE3C360138E3}"/>
    <cellStyle name="Normal 14 3 2" xfId="12287" xr:uid="{046D741A-D8C8-402E-BC8B-D6F4099CB34E}"/>
    <cellStyle name="Normal 14 3 2 2" xfId="12288" xr:uid="{091F244D-4B88-4F45-93E4-06623539EC13}"/>
    <cellStyle name="Normal 14 3 2 2 2" xfId="12289" xr:uid="{DC8E787A-54D9-4B1D-B6CB-88797774164C}"/>
    <cellStyle name="Normal 14 3 2 2 2 2" xfId="12290" xr:uid="{BDEBE6FC-EE2B-43F0-8C31-4F16405DF894}"/>
    <cellStyle name="Normal 14 3 2 2 3" xfId="12291" xr:uid="{60C044A2-06F2-4FDA-A2B7-5EF43BC6F428}"/>
    <cellStyle name="Normal 14 3 2 2 3 2" xfId="12292" xr:uid="{5F7E2DE0-FBD1-4704-90FA-0915D29AFC99}"/>
    <cellStyle name="Normal 14 3 2 2 4" xfId="12293" xr:uid="{13D101E7-1469-449A-8C4A-26507C3241C0}"/>
    <cellStyle name="Normal 14 3 2 3" xfId="12294" xr:uid="{4EC0CD93-48B3-40AE-B717-6C2431459B29}"/>
    <cellStyle name="Normal 14 3 2 3 2" xfId="12295" xr:uid="{8C50518D-1B6A-4AFD-B9D5-B53A2497FCA9}"/>
    <cellStyle name="Normal 14 3 2 4" xfId="12296" xr:uid="{7BF6C6C5-73FA-496A-BB40-04BC89C496DF}"/>
    <cellStyle name="Normal 14 3 2 4 2" xfId="12297" xr:uid="{A41BD5FE-CD52-41E8-8D48-C8EFF929BB81}"/>
    <cellStyle name="Normal 14 3 2 5" xfId="12298" xr:uid="{E7B30029-AADC-48B8-94F7-28166F9925DF}"/>
    <cellStyle name="Normal 14 3 2 6" xfId="14616" xr:uid="{58A06053-741B-40EA-9CC9-E7CFBA0EDC7C}"/>
    <cellStyle name="Normal 14 3 3" xfId="12299" xr:uid="{E06E61F5-48CA-4D70-871D-76816EDFC33F}"/>
    <cellStyle name="Normal 14 3 3 2" xfId="12300" xr:uid="{B5E1719D-763D-4ECE-845B-3B127C9340B3}"/>
    <cellStyle name="Normal 14 3 3 2 2" xfId="12301" xr:uid="{393F9609-3E5F-4066-BEE4-A2940BC39AE2}"/>
    <cellStyle name="Normal 14 3 3 3" xfId="12302" xr:uid="{BBF9FA9D-4505-46B6-BA38-97005D9BA3F6}"/>
    <cellStyle name="Normal 14 3 3 3 2" xfId="12303" xr:uid="{602D55F5-2ABF-4D51-A36A-0CA05D66D6A0}"/>
    <cellStyle name="Normal 14 3 3 4" xfId="12304" xr:uid="{D44C7D4B-EEC9-40E7-A164-8719001849F2}"/>
    <cellStyle name="Normal 14 3 3 5" xfId="14617" xr:uid="{F571A6C1-FF8E-4568-935C-7B9ED88558D8}"/>
    <cellStyle name="Normal 14 3 4" xfId="12305" xr:uid="{57DB8721-CD1E-4E07-99B6-F022F9162F3A}"/>
    <cellStyle name="Normal 14 3 4 2" xfId="12306" xr:uid="{14D7164F-FD15-4760-AE21-DD19566E656F}"/>
    <cellStyle name="Normal 14 3 4 3" xfId="14618" xr:uid="{AC6735E7-6771-46F5-AAFC-5FED8A3B242C}"/>
    <cellStyle name="Normal 14 3 5" xfId="12307" xr:uid="{451B6863-D7B1-466E-94C5-C4409114253B}"/>
    <cellStyle name="Normal 14 3 5 2" xfId="12308" xr:uid="{50BA8DFD-BD9A-4705-BB81-1E9775A2CBF9}"/>
    <cellStyle name="Normal 14 3 6" xfId="12309" xr:uid="{5500C704-E739-433F-9F97-9699DB242332}"/>
    <cellStyle name="Normal 14 3 7" xfId="14615" xr:uid="{A8FEDA2A-56B5-47D2-A83B-4A620BD8D29D}"/>
    <cellStyle name="Normal 14 3 8" xfId="43831" xr:uid="{D5275B71-7F76-43CF-928A-4F51E4765A69}"/>
    <cellStyle name="Normal 14 3_BS" xfId="14619" xr:uid="{4D663E3E-D4D4-4648-87E5-1036D172A1A1}"/>
    <cellStyle name="Normal 14 4" xfId="2819" xr:uid="{5124323E-E3FB-4E92-9848-20C754006FC7}"/>
    <cellStyle name="Normal 14 4 2" xfId="12310" xr:uid="{41A5816C-88F1-40ED-8A88-041145623AAE}"/>
    <cellStyle name="Normal 14 4 2 2" xfId="12311" xr:uid="{253593BA-6074-4EB1-B423-6D820323F81D}"/>
    <cellStyle name="Normal 14 4 2 2 2" xfId="12312" xr:uid="{8DD1F489-2489-4F14-BB1E-3594D6CB8111}"/>
    <cellStyle name="Normal 14 4 2 3" xfId="12313" xr:uid="{5020E182-444A-4446-9A16-8918618F6AAB}"/>
    <cellStyle name="Normal 14 4 2 3 2" xfId="12314" xr:uid="{08529A5E-B388-40C8-9387-35D3FD4CC5E9}"/>
    <cellStyle name="Normal 14 4 2 4" xfId="12315" xr:uid="{E2FE3902-BA5F-495A-8756-6D7CD516A10E}"/>
    <cellStyle name="Normal 14 4 3" xfId="12316" xr:uid="{E960E998-D7B8-41FF-81F9-930A02416037}"/>
    <cellStyle name="Normal 14 4 3 2" xfId="12317" xr:uid="{DE7ADD44-A551-4FF8-AFA6-56EDD2A1E792}"/>
    <cellStyle name="Normal 14 4 4" xfId="12318" xr:uid="{32534279-8777-453D-BEA5-B46110AAF47E}"/>
    <cellStyle name="Normal 14 4 4 2" xfId="12319" xr:uid="{14468D82-29D7-4FAE-BF96-1626B57F46EA}"/>
    <cellStyle name="Normal 14 4 5" xfId="12320" xr:uid="{C7789892-99A3-4DAB-B14B-992F558CDC5B}"/>
    <cellStyle name="Normal 14 5" xfId="2850" xr:uid="{16C2CF85-8398-45F0-85C5-12245AFBD490}"/>
    <cellStyle name="Normal 14 5 2" xfId="12321" xr:uid="{04984479-1A81-4855-A20E-A490EA230EF9}"/>
    <cellStyle name="Normal 14 5 2 2" xfId="12322" xr:uid="{BAC2618D-6282-4C95-9ACD-E9AD79DF8112}"/>
    <cellStyle name="Normal 14 5 3" xfId="12323" xr:uid="{FC2F924E-F83D-4299-8780-6437D90BE097}"/>
    <cellStyle name="Normal 14 5 3 2" xfId="12324" xr:uid="{41276CC8-2ED6-4C01-BC66-C71D7EF0B480}"/>
    <cellStyle name="Normal 14 5 4" xfId="12325" xr:uid="{23A223FD-3977-4CC4-9B06-F91C67BD6867}"/>
    <cellStyle name="Normal 14 6" xfId="12326" xr:uid="{03879882-B427-48F4-A1B6-CC7F97BB1CE4}"/>
    <cellStyle name="Normal 14 6 2" xfId="12327" xr:uid="{2022F564-5737-42DA-A5BF-5B032460A763}"/>
    <cellStyle name="Normal 14 7" xfId="12328" xr:uid="{0A05F104-5083-4CE1-93BF-13550E1F5A35}"/>
    <cellStyle name="Normal 14 7 2" xfId="12329" xr:uid="{5E928A56-E813-4C7A-93FA-FDBC477DE9A7}"/>
    <cellStyle name="Normal 14 8" xfId="12330" xr:uid="{EF9561B3-95F1-441E-9C34-A5310CA06B75}"/>
    <cellStyle name="Normal 14 9" xfId="14606" xr:uid="{F6317AAA-5042-4DE9-965F-872C3271BA61}"/>
    <cellStyle name="Normal 140" xfId="6269" xr:uid="{0A57E377-8867-46B0-9773-63B612EC7EDC}"/>
    <cellStyle name="Normal 141" xfId="6552" xr:uid="{C0CA439A-996B-4661-AD9C-26A3A46A2C6C}"/>
    <cellStyle name="Normal 142" xfId="6553" xr:uid="{BA1E12C4-DFED-46A8-B60F-D6BCA4AEC9DA}"/>
    <cellStyle name="Normal 143" xfId="6554" xr:uid="{32A8006E-2AF8-42B0-9DDD-72C17DE37E3F}"/>
    <cellStyle name="Normal 144" xfId="6555" xr:uid="{1F6F159B-AF79-4E46-B9E9-48C5FAA12588}"/>
    <cellStyle name="Normal 145" xfId="6556" xr:uid="{C139C6E5-A6F3-4EF8-9DE9-40C27B7DF4B1}"/>
    <cellStyle name="Normal 145 2" xfId="43591" xr:uid="{E436FF11-B5AE-4ED1-BCF4-319CC9F8BC32}"/>
    <cellStyle name="Normal 146" xfId="6557" xr:uid="{E0D118E9-13B0-4DC2-9533-7F889CE21E5F}"/>
    <cellStyle name="Normal 147" xfId="6558" xr:uid="{9F212C92-6B3F-496C-8DAC-AF10EB9D9F43}"/>
    <cellStyle name="Normal 148" xfId="6559" xr:uid="{1DC0BB3A-467B-4790-8D96-122438CDA6FA}"/>
    <cellStyle name="Normal 149" xfId="6560" xr:uid="{7FEA651F-7572-4BA4-B83E-A803DDC5D75D}"/>
    <cellStyle name="Normal 15" xfId="175" xr:uid="{C3ED89D7-98B3-427F-A730-B680B61DD3D6}"/>
    <cellStyle name="Normal 15 10" xfId="12331" xr:uid="{8214026A-80F9-49A0-B419-B5374E465D73}"/>
    <cellStyle name="Normal 15 11" xfId="12332" xr:uid="{E59B89A4-F64C-4737-80C1-463EA1DA0662}"/>
    <cellStyle name="Normal 15 11 2" xfId="27279" xr:uid="{B0F2A7BC-C62C-455B-960C-95E269799BC7}"/>
    <cellStyle name="Normal 15 11 2 2" xfId="39729" xr:uid="{2B75E3DE-265A-4035-BAF2-77A41CB0B1D6}"/>
    <cellStyle name="Normal 15 11 3" xfId="23068" xr:uid="{1ED8CB76-AD6D-4B2C-84C0-F0493DEB4E9F}"/>
    <cellStyle name="Normal 15 11 3 2" xfId="35524" xr:uid="{D1194ECF-8887-4603-AC28-5D8C20F1065D}"/>
    <cellStyle name="Normal 15 11 4" xfId="31313" xr:uid="{ED0F4C1E-E509-49DD-B402-36EE82AAF344}"/>
    <cellStyle name="Normal 15 12" xfId="14620" xr:uid="{94F99A5B-55DF-41E9-A03B-24E3195B2E1B}"/>
    <cellStyle name="Normal 15 13" xfId="42509" xr:uid="{BEE239B5-BB87-4479-85B3-ABB3A2F90381}"/>
    <cellStyle name="Normal 15 14" xfId="42659" xr:uid="{6C4CC440-4B27-4DA0-BC77-4164C4DC0943}"/>
    <cellStyle name="Normal 15 15" xfId="46032" xr:uid="{363FDDA7-8E3B-4A2C-99E2-389350A7994B}"/>
    <cellStyle name="Normal 15 2" xfId="934" xr:uid="{3288BAD4-0BEA-464F-97A8-B49138BBB97C}"/>
    <cellStyle name="Normal 15 2 2" xfId="13002" xr:uid="{79E94FB7-2A5C-4F60-BF5E-4ACA707C7F1C}"/>
    <cellStyle name="Normal 15 2 2 10" xfId="17658" xr:uid="{43140C14-27D0-41F2-9B59-04C5D910C910}"/>
    <cellStyle name="Normal 15 2 2 11" xfId="16909" xr:uid="{C2E011EE-5EE2-4472-B1A4-497071ADE097}"/>
    <cellStyle name="Normal 15 2 2 12" xfId="15713" xr:uid="{0D0364AB-CEDE-443B-BDD8-470C6F933446}"/>
    <cellStyle name="Normal 15 2 2 13" xfId="43470" xr:uid="{F80F0101-2F95-422E-9630-0CCA8A4B3D2C}"/>
    <cellStyle name="Normal 15 2 2 14" xfId="43832" xr:uid="{824215E9-C56E-444B-A694-A212383B10AD}"/>
    <cellStyle name="Normal 15 2 2 2" xfId="14622" xr:uid="{9122D687-876B-4380-954F-869C95EA5254}"/>
    <cellStyle name="Normal 15 2 2 2 2" xfId="14623" xr:uid="{A9E1F65C-2D07-4C5E-95B3-A6BA84835957}"/>
    <cellStyle name="Normal 15 2 2 2 2 2" xfId="20382" xr:uid="{698F268C-CE85-44A9-816F-8B04B36736D1}"/>
    <cellStyle name="Normal 15 2 2 2 2 3" xfId="19000" xr:uid="{7403ED80-2FF1-4A94-98FA-B1299BB03969}"/>
    <cellStyle name="Normal 15 2 2 2 2 4" xfId="17498" xr:uid="{1993E330-3A9D-4E0C-806E-92E3B997E79E}"/>
    <cellStyle name="Normal 15 2 2 2 2 5" xfId="16708" xr:uid="{10397401-0249-469D-A278-AC3C3A40CF37}"/>
    <cellStyle name="Normal 15 2 2 2 3" xfId="20785" xr:uid="{B6F733C7-2BB3-43C4-9094-D94609A68768}"/>
    <cellStyle name="Normal 15 2 2 2 4" xfId="19594" xr:uid="{EA3E06F8-03AD-4DA4-8850-62F637F71888}"/>
    <cellStyle name="Normal 15 2 2 2 5" xfId="18193" xr:uid="{7C0BD55B-9622-4D3F-BE2A-FB9C5C13B1EA}"/>
    <cellStyle name="Normal 15 2 2 2 6" xfId="17052" xr:uid="{FFBFDA5B-08A0-4F1C-BA1A-7F19C7BB9B24}"/>
    <cellStyle name="Normal 15 2 2 2 7" xfId="16156" xr:uid="{8B24BD38-4C4D-4F2C-9CD4-C3B26313302D}"/>
    <cellStyle name="Normal 15 2 2 3" xfId="14624" xr:uid="{58371E25-E3CA-4916-B2B7-1426F113A227}"/>
    <cellStyle name="Normal 15 2 2 3 2" xfId="14625" xr:uid="{A7DDA703-105F-452B-82C2-EFA2B9EB91EB}"/>
    <cellStyle name="Normal 15 2 2 3 2 2" xfId="20492" xr:uid="{1A289F18-2FE2-4426-9942-F2CCD370BEE9}"/>
    <cellStyle name="Normal 15 2 2 3 2 3" xfId="19110" xr:uid="{35BDA8AC-51A6-4C0F-9E42-D59FD5471820}"/>
    <cellStyle name="Normal 15 2 2 3 2 4" xfId="16788" xr:uid="{EE106A33-D343-4ADB-9E6E-35DB55F55236}"/>
    <cellStyle name="Normal 15 2 2 3 3" xfId="19702" xr:uid="{CD77F737-976C-4FFA-9EEF-FDC2D1396696}"/>
    <cellStyle name="Normal 15 2 2 3 4" xfId="18371" xr:uid="{0E551A0A-ABC8-4808-A771-6A885F0923DD}"/>
    <cellStyle name="Normal 15 2 2 3 5" xfId="17160" xr:uid="{DFC5A071-43B8-4751-BD20-6AC80A80625F}"/>
    <cellStyle name="Normal 15 2 2 3 6" xfId="16236" xr:uid="{3889341E-9ACB-4D49-A419-4836D849D347}"/>
    <cellStyle name="Normal 15 2 2 4" xfId="14626" xr:uid="{CE3D17A7-E971-4B33-A0EA-869018C4541E}"/>
    <cellStyle name="Normal 15 2 2 4 2" xfId="14627" xr:uid="{E09B9DEB-9C13-4B17-8A69-ECAA1293E9DF}"/>
    <cellStyle name="Normal 15 2 2 4 2 2" xfId="20224" xr:uid="{7625D69E-3BBA-4B78-97F4-D2DFDAFAFDF7}"/>
    <cellStyle name="Normal 15 2 2 4 2 3" xfId="18829" xr:uid="{225BF35B-D01A-42F5-A741-B0A42F077281}"/>
    <cellStyle name="Normal 15 2 2 4 2 4" xfId="16618" xr:uid="{3FD74821-939B-40E9-8C68-D2A84276B47C}"/>
    <cellStyle name="Normal 15 2 2 4 3" xfId="19425" xr:uid="{D7B5F3A6-D111-4982-8D76-6601CF7C0C91}"/>
    <cellStyle name="Normal 15 2 2 4 4" xfId="18024" xr:uid="{8E0FB24F-0560-4A90-A4E4-0D0FFF77391E}"/>
    <cellStyle name="Normal 15 2 2 4 5" xfId="17358" xr:uid="{422203E6-3F1D-45A8-959F-568D7B5E0D42}"/>
    <cellStyle name="Normal 15 2 2 4 6" xfId="16066" xr:uid="{9C8EF760-623F-4F51-8A3E-A409C7429D0F}"/>
    <cellStyle name="Normal 15 2 2 5" xfId="14628" xr:uid="{B86E973C-FCD9-429E-A03B-8620AC42BE95}"/>
    <cellStyle name="Normal 15 2 2 5 2" xfId="20030" xr:uid="{9C9EFFC9-BF11-474C-BBBF-F8547A8F7A6B}"/>
    <cellStyle name="Normal 15 2 2 5 3" xfId="17805" xr:uid="{61A0D216-5370-462D-941C-B94B233BAE3C}"/>
    <cellStyle name="Normal 15 2 2 5 4" xfId="16400" xr:uid="{0A8244AB-D182-45F7-A2C3-FC9248E96DDF}"/>
    <cellStyle name="Normal 15 2 2 6" xfId="14629" xr:uid="{BF895983-25B9-468F-8F10-0DBA4CFEE2D4}"/>
    <cellStyle name="Normal 15 2 2 6 2" xfId="19891" xr:uid="{6E53FAC3-CE47-4D12-AAA0-3002786875BC}"/>
    <cellStyle name="Normal 15 2 2 6 3" xfId="18570" xr:uid="{2F7DEE96-CC85-4BE4-9C11-04037A8EADA0}"/>
    <cellStyle name="Normal 15 2 2 6 4" xfId="16332" xr:uid="{08687D16-A93F-4595-99DD-BE8544B0A3E7}"/>
    <cellStyle name="Normal 15 2 2 7" xfId="20670" xr:uid="{8964C560-BF71-415A-8BA8-82DC129450E4}"/>
    <cellStyle name="Normal 15 2 2 8" xfId="19287" xr:uid="{65F8AE5B-C734-42AE-B06D-BB442C49DF29}"/>
    <cellStyle name="Normal 15 2 2 9" xfId="20984" xr:uid="{F3D26D17-CC06-4D69-9093-FBBC37336F75}"/>
    <cellStyle name="Normal 15 2 3" xfId="14630" xr:uid="{2D77E71C-06CB-4E3A-87D9-71ABB2EED0A6}"/>
    <cellStyle name="Normal 15 2 3 2" xfId="14631" xr:uid="{A5D2B702-8112-4051-9AE1-39D23A4AC192}"/>
    <cellStyle name="Normal 15 2 3 2 2" xfId="15988" xr:uid="{BC04E77E-7DF8-4956-84D0-0F126D38C18D}"/>
    <cellStyle name="Normal 15 2 3 2 2 2" xfId="28269" xr:uid="{89DECA4F-016E-41CB-9DA2-5AA10DD711E7}"/>
    <cellStyle name="Normal 15 2 3 2 2 2 2" xfId="40719" xr:uid="{A1A5B14C-8CFB-4FE7-9446-2C733835D699}"/>
    <cellStyle name="Normal 15 2 3 2 2 3" xfId="24228" xr:uid="{A2B7EA45-788B-4837-AA96-2321467C9280}"/>
    <cellStyle name="Normal 15 2 3 2 2 3 2" xfId="36682" xr:uid="{3189F9EC-A696-4E43-B653-F8DC20D3A992}"/>
    <cellStyle name="Normal 15 2 3 2 2 4" xfId="32303" xr:uid="{4C1300C6-E9D0-43D9-B858-DE7177B8FA25}"/>
    <cellStyle name="Normal 15 2 3 2 3" xfId="27679" xr:uid="{A5638C35-988C-4904-A8D1-7574B6E16544}"/>
    <cellStyle name="Normal 15 2 3 2 3 2" xfId="40129" xr:uid="{93C75147-3634-4DFE-BED6-5349CB8E524A}"/>
    <cellStyle name="Normal 15 2 3 2 4" xfId="23608" xr:uid="{03CF10ED-4EDF-49C6-8460-E706E142E9CD}"/>
    <cellStyle name="Normal 15 2 3 2 4 2" xfId="36063" xr:uid="{9B3CEC43-2234-4BD3-A3F4-6E259BA43E13}"/>
    <cellStyle name="Normal 15 2 3 2 5" xfId="31713" xr:uid="{8F03F436-857D-49A4-9B80-81D5D0554C3D}"/>
    <cellStyle name="Normal 15 2 3 3" xfId="14632" xr:uid="{4B1419FF-D406-4A1C-A1EF-1392D6F9BC31}"/>
    <cellStyle name="Normal 15 2 3 3 2" xfId="16507" xr:uid="{CE88F8BB-7538-43F7-86DE-3ABBABD3653F}"/>
    <cellStyle name="Normal 15 2 3 3 2 2" xfId="28516" xr:uid="{E46613F2-26FF-4D06-8453-D93D4CDF343C}"/>
    <cellStyle name="Normal 15 2 3 3 2 2 2" xfId="40966" xr:uid="{FC60BD4B-5DD8-4A5C-8ACD-8C8510C7D4CF}"/>
    <cellStyle name="Normal 15 2 3 3 2 3" xfId="24475" xr:uid="{E81A3ADA-A274-42A7-8C52-8AAE68A88C9A}"/>
    <cellStyle name="Normal 15 2 3 3 2 3 2" xfId="36929" xr:uid="{32725F79-08E7-4B0B-BCDD-BDDE2DF01D94}"/>
    <cellStyle name="Normal 15 2 3 3 2 4" xfId="32550" xr:uid="{31011329-AAB7-4CC5-AB2B-01D1EEAEFAFF}"/>
    <cellStyle name="Normal 15 2 3 3 3" xfId="27680" xr:uid="{20326789-082C-4C9C-BA29-3990ED5C585D}"/>
    <cellStyle name="Normal 15 2 3 3 3 2" xfId="40130" xr:uid="{D9CF5302-9BE7-41E0-88FE-4D55DC94E612}"/>
    <cellStyle name="Normal 15 2 3 3 4" xfId="23609" xr:uid="{963AC8F4-9A2C-4376-9C0B-59AA49726EEA}"/>
    <cellStyle name="Normal 15 2 3 3 4 2" xfId="36064" xr:uid="{8B977C04-7D63-4FE0-9C6D-6A77F53A14CE}"/>
    <cellStyle name="Normal 15 2 3 3 5" xfId="31714" xr:uid="{9070FF13-5BDE-40A6-8527-D22032AE0EB4}"/>
    <cellStyle name="Normal 15 2 3 4" xfId="15820" xr:uid="{9E61BE47-8B6B-4B99-B72B-360F7E1DC77A}"/>
    <cellStyle name="Normal 15 2 3 4 2" xfId="28102" xr:uid="{6E4535CB-A254-49C9-8DA1-88968F473C53}"/>
    <cellStyle name="Normal 15 2 3 4 2 2" xfId="40552" xr:uid="{50269929-6ADC-425F-8BDA-8C4E29BB558A}"/>
    <cellStyle name="Normal 15 2 3 4 3" xfId="24061" xr:uid="{7E097A8B-9AA9-4930-8EEC-065360CD0704}"/>
    <cellStyle name="Normal 15 2 3 4 3 2" xfId="36515" xr:uid="{0B193437-980F-41FF-9A22-1A754CAE3E8F}"/>
    <cellStyle name="Normal 15 2 3 4 4" xfId="32136" xr:uid="{D5FBD5DD-0175-475A-A0BE-1D18713D7637}"/>
    <cellStyle name="Normal 15 2 3 5" xfId="27678" xr:uid="{78DF12FD-C8F9-426D-A8F4-14A93A79A143}"/>
    <cellStyle name="Normal 15 2 3 5 2" xfId="40128" xr:uid="{89D864DE-7711-4D1C-B404-0A558339A371}"/>
    <cellStyle name="Normal 15 2 3 6" xfId="23607" xr:uid="{AA30AF9B-97F2-48FB-B54A-2CF064ADD33E}"/>
    <cellStyle name="Normal 15 2 3 6 2" xfId="36062" xr:uid="{3699041B-C1D9-4045-8BF4-559DFBD52408}"/>
    <cellStyle name="Normal 15 2 3 7" xfId="31712" xr:uid="{15049618-5AB3-45F7-9277-4E151AF18D07}"/>
    <cellStyle name="Normal 15 2 3 8" xfId="43080" xr:uid="{E95201F7-B606-4D11-AD3F-1B497A5F6ABC}"/>
    <cellStyle name="Normal 15 2 4" xfId="14633" xr:uid="{7540EA01-54D6-4858-9813-CE5B3AF77968}"/>
    <cellStyle name="Normal 15 2 4 2" xfId="15900" xr:uid="{D22325CC-909D-47E9-A067-FE6ED4CE7213}"/>
    <cellStyle name="Normal 15 2 4 2 2" xfId="28181" xr:uid="{4EDE4F63-69D7-487D-8FE5-801228F51850}"/>
    <cellStyle name="Normal 15 2 4 2 2 2" xfId="40631" xr:uid="{FD67E4AA-3904-4CBF-AA1C-9016015487EE}"/>
    <cellStyle name="Normal 15 2 4 2 3" xfId="24140" xr:uid="{37827A82-A06C-4C1B-8921-F77A97ABFAAF}"/>
    <cellStyle name="Normal 15 2 4 2 3 2" xfId="36594" xr:uid="{E30AD1A8-70A1-4812-8F75-A3DCF064C438}"/>
    <cellStyle name="Normal 15 2 4 2 4" xfId="32215" xr:uid="{AA8BDCA1-EF09-4675-8F6A-340A48556EA7}"/>
    <cellStyle name="Normal 15 2 4 3" xfId="27681" xr:uid="{23C64B6F-9322-45E1-BAA9-ABE19364D56F}"/>
    <cellStyle name="Normal 15 2 4 3 2" xfId="40131" xr:uid="{ABC04C77-6202-47E6-ACF9-EC47D756495B}"/>
    <cellStyle name="Normal 15 2 4 4" xfId="23610" xr:uid="{B6D2D291-AC02-4F35-BC97-1C73DD4CDE40}"/>
    <cellStyle name="Normal 15 2 4 4 2" xfId="36065" xr:uid="{6F8937CB-26F8-453F-A19F-C7E56AD9A68F}"/>
    <cellStyle name="Normal 15 2 4 5" xfId="31715" xr:uid="{9ABFF4D4-DC6F-4406-951D-907086254597}"/>
    <cellStyle name="Normal 15 2 5" xfId="14634" xr:uid="{641735EA-37F4-41DD-9CEB-8984F7AAD8FA}"/>
    <cellStyle name="Normal 15 2 5 2" xfId="16399" xr:uid="{B6095B39-3732-44DF-9D73-F6931F048788}"/>
    <cellStyle name="Normal 15 2 5 2 2" xfId="28428" xr:uid="{925457A5-4993-40EC-A4DC-533343F2C7D5}"/>
    <cellStyle name="Normal 15 2 5 2 2 2" xfId="40878" xr:uid="{F2AD73D7-B9A6-443C-A85D-C4F9B934B930}"/>
    <cellStyle name="Normal 15 2 5 2 3" xfId="24387" xr:uid="{91478000-CBF6-4224-BF95-4275D1D60EC1}"/>
    <cellStyle name="Normal 15 2 5 2 3 2" xfId="36841" xr:uid="{00562303-4BF8-4DC2-9F93-BA30EBF423B8}"/>
    <cellStyle name="Normal 15 2 5 2 4" xfId="32462" xr:uid="{7B67B86F-8E02-40F1-9173-18D0BEF03306}"/>
    <cellStyle name="Normal 15 2 5 3" xfId="27682" xr:uid="{93B44572-9E25-4743-A023-8CEE04D6834F}"/>
    <cellStyle name="Normal 15 2 5 3 2" xfId="40132" xr:uid="{67D4E6BC-66F5-4F19-8380-4BC0A88E5BC0}"/>
    <cellStyle name="Normal 15 2 5 4" xfId="23611" xr:uid="{E8D7B6AC-F5A4-4861-A895-FBACB22CD290}"/>
    <cellStyle name="Normal 15 2 5 4 2" xfId="36066" xr:uid="{0176FF5C-3C39-423A-84B7-D0114AF6AEBF}"/>
    <cellStyle name="Normal 15 2 5 5" xfId="31716" xr:uid="{92C28C54-4228-48AF-B009-F53ACE3BF6F2}"/>
    <cellStyle name="Normal 15 2 6" xfId="15712" xr:uid="{0217567C-FDEC-4CEC-8ECC-22D6E3CEDE2C}"/>
    <cellStyle name="Normal 15 2 6 2" xfId="28014" xr:uid="{3D8FA511-1378-4092-843D-3653653A405F}"/>
    <cellStyle name="Normal 15 2 6 2 2" xfId="40464" xr:uid="{6B7EEF6A-D966-44D5-9273-CAE77CFB172A}"/>
    <cellStyle name="Normal 15 2 6 3" xfId="23973" xr:uid="{6955A095-4101-4125-8CFF-EF56A70AE876}"/>
    <cellStyle name="Normal 15 2 6 3 2" xfId="36427" xr:uid="{ED9FF48C-BE59-4652-9537-1B9E9F9EDA28}"/>
    <cellStyle name="Normal 15 2 6 4" xfId="32048" xr:uid="{C7C7637D-1BBA-4DC3-8788-87E670F6C98D}"/>
    <cellStyle name="Normal 15 2 7" xfId="14621" xr:uid="{95F4B779-D581-4EF9-812A-358D2768CB3E}"/>
    <cellStyle name="Normal 15 2 7 2" xfId="27677" xr:uid="{33606789-DEAA-426D-B73C-25637893E326}"/>
    <cellStyle name="Normal 15 2 7 2 2" xfId="40127" xr:uid="{B3C634E8-EBC2-474A-9435-1BAFF21A3B87}"/>
    <cellStyle name="Normal 15 2 7 3" xfId="23606" xr:uid="{45A0FED2-07D5-4248-8068-F15961662C2E}"/>
    <cellStyle name="Normal 15 2 7 3 2" xfId="36061" xr:uid="{F7654E9E-B293-4984-8ADB-22E30D830B15}"/>
    <cellStyle name="Normal 15 2 7 4" xfId="31711" xr:uid="{56AC1B3A-72BD-417E-8CE1-D1CA39F57782}"/>
    <cellStyle name="Normal 15 2 8" xfId="43703" xr:uid="{A6753547-BEE3-4E81-9A3D-45CFE66AE7F9}"/>
    <cellStyle name="Normal 15 2 9" xfId="45393" xr:uid="{C2CF11D8-9F19-40AC-8F18-3FA57D17B8A6}"/>
    <cellStyle name="Normal 15 2_BS" xfId="14635" xr:uid="{3817B3CD-9917-4588-A526-3BB1F2833DA9}"/>
    <cellStyle name="Normal 15 3" xfId="2820" xr:uid="{E3952886-0180-44F4-B4B1-38FD9DA595D1}"/>
    <cellStyle name="Normal 15 3 2" xfId="14637" xr:uid="{7EB8F317-85D2-4E57-A228-ED39FB3A1170}"/>
    <cellStyle name="Normal 15 3 2 2" xfId="44104" xr:uid="{ED30F4D6-BAAE-4613-9CEE-DBED021548A5}"/>
    <cellStyle name="Normal 15 3 3" xfId="14638" xr:uid="{B1C4474F-3F2A-436B-8F9D-EE470239C5BA}"/>
    <cellStyle name="Normal 15 3 4" xfId="14639" xr:uid="{3604F560-3480-473C-81DA-FC33EEEFDC68}"/>
    <cellStyle name="Normal 15 3 5" xfId="14636" xr:uid="{52EC0762-7562-48CD-9680-B2F66599C945}"/>
    <cellStyle name="Normal 15 3 6" xfId="43464" xr:uid="{7A14F008-0369-4028-BAAD-A7E2363363DE}"/>
    <cellStyle name="Normal 15 3 7" xfId="43708" xr:uid="{DAF29D64-9284-4941-82E5-2F51FAA3352C}"/>
    <cellStyle name="Normal 15 3 8" xfId="45022" xr:uid="{53957AB7-D148-4BB4-BE87-8A4EEC197383}"/>
    <cellStyle name="Normal 15 3_BS" xfId="14640" xr:uid="{9E08DFF6-AFE9-4402-8031-5B9DB9B39010}"/>
    <cellStyle name="Normal 15 4" xfId="2821" xr:uid="{00A15508-BC4B-400E-8E0C-EF3A11F2EF2F}"/>
    <cellStyle name="Normal 15 4 2" xfId="43066" xr:uid="{EDDC50B9-1618-4B8C-B74F-19902F140C12}"/>
    <cellStyle name="Normal 15 4 3" xfId="46048" xr:uid="{906AFFB1-7729-42E4-8CE5-E11F6E70DB1E}"/>
    <cellStyle name="Normal 15 5" xfId="2851" xr:uid="{C89038E3-DC0B-43BA-860D-D0A57FB580D6}"/>
    <cellStyle name="Normal 15 6" xfId="6265" xr:uid="{1BB38426-F7D2-4223-803F-38667DCDF1A5}"/>
    <cellStyle name="Normal 15 7" xfId="12333" xr:uid="{BE5B7F7C-AB47-429C-BD06-7AF37201F458}"/>
    <cellStyle name="Normal 15 8" xfId="12334" xr:uid="{8DD08D8A-6BA2-42EB-8B27-66E654C0F5A9}"/>
    <cellStyle name="Normal 15 9" xfId="12335" xr:uid="{63D2CD26-1F7D-4CE1-96FA-AB7B3726008C}"/>
    <cellStyle name="Normal 150" xfId="6561" xr:uid="{70FEB0DC-9A8D-4339-B161-062EF8C6A3C4}"/>
    <cellStyle name="Normal 151" xfId="6562" xr:uid="{1EA49868-39D8-482C-B658-E03B05156F7D}"/>
    <cellStyle name="Normal 152" xfId="6563" xr:uid="{1B471280-C8B9-45E3-A82E-4E48E222A698}"/>
    <cellStyle name="Normal 153" xfId="6564" xr:uid="{C0A76ACF-FD0B-496E-A78D-44A30F74F572}"/>
    <cellStyle name="Normal 154" xfId="6565" xr:uid="{FB2217E7-CF0F-4AA8-8F91-C754BC96B24B}"/>
    <cellStyle name="Normal 155" xfId="6566" xr:uid="{65EDE171-11AA-42E0-8659-B27971F460E5}"/>
    <cellStyle name="Normal 156" xfId="6567" xr:uid="{ACBB9610-9430-48DC-AF71-49D94CE03CCC}"/>
    <cellStyle name="Normal 157" xfId="6568" xr:uid="{464E4BDE-9824-43E6-A7B2-C033FD959F17}"/>
    <cellStyle name="Normal 158" xfId="6569" xr:uid="{0497DA60-9D88-4A80-A731-3A2AAFDA2312}"/>
    <cellStyle name="Normal 159" xfId="6570" xr:uid="{BAAB9B46-0485-4D80-AC98-38D09D19BDD5}"/>
    <cellStyle name="Normal 16" xfId="176" xr:uid="{EEBC51E6-31B8-4781-8A05-0E81367891A3}"/>
    <cellStyle name="Normal 16 10" xfId="12336" xr:uid="{BAC61446-BC55-4CF1-8B1C-B4A2817C7466}"/>
    <cellStyle name="Normal 16 11" xfId="12337" xr:uid="{FA5A0C40-88B1-4E6B-9096-EE85EB381133}"/>
    <cellStyle name="Normal 16 12" xfId="14641" xr:uid="{38288154-3E88-4BCD-A271-20CCEBC9DBC0}"/>
    <cellStyle name="Normal 16 2" xfId="935" xr:uid="{E7CEB593-56D5-411C-BBEF-4A3D7AB06E58}"/>
    <cellStyle name="Normal 16 2 2" xfId="13003" xr:uid="{3F1E0C67-B367-446A-9700-56DDD17DE7B2}"/>
    <cellStyle name="Normal 16 2 2 10" xfId="17659" xr:uid="{BA4FEAA5-C90B-45DA-BA4C-0855013E8BAC}"/>
    <cellStyle name="Normal 16 2 2 11" xfId="16910" xr:uid="{D346E8ED-84C2-408F-8683-F68D6BB2865C}"/>
    <cellStyle name="Normal 16 2 2 12" xfId="15715" xr:uid="{026F7554-3824-4FB7-A45D-01FCA1C33444}"/>
    <cellStyle name="Normal 16 2 2 2" xfId="14643" xr:uid="{D5291166-6188-48CA-927A-B253FA5FD4A5}"/>
    <cellStyle name="Normal 16 2 2 2 2" xfId="14644" xr:uid="{2E5E227C-B8B6-4250-89BE-4CE0AD1D7BDF}"/>
    <cellStyle name="Normal 16 2 2 2 2 2" xfId="20383" xr:uid="{666766B3-D9B5-498C-BC50-4BE6120BC4B9}"/>
    <cellStyle name="Normal 16 2 2 2 2 3" xfId="19001" xr:uid="{828CFFE0-2135-431F-B6F1-7E148CCE8B06}"/>
    <cellStyle name="Normal 16 2 2 2 2 4" xfId="17499" xr:uid="{A44C091C-27EC-4F6B-8145-15492210C9BB}"/>
    <cellStyle name="Normal 16 2 2 2 2 5" xfId="16709" xr:uid="{302ADF1D-6429-4580-9DA5-F603BF49F226}"/>
    <cellStyle name="Normal 16 2 2 2 3" xfId="20786" xr:uid="{AE68018A-8096-48BA-B861-DDF07CD0CD98}"/>
    <cellStyle name="Normal 16 2 2 2 4" xfId="19595" xr:uid="{8BE40215-36B1-4182-8814-5A492E7F93AF}"/>
    <cellStyle name="Normal 16 2 2 2 5" xfId="18194" xr:uid="{56E529A8-87C1-4182-BAB6-00B82EF36099}"/>
    <cellStyle name="Normal 16 2 2 2 6" xfId="17053" xr:uid="{0232E784-E1AE-4723-B710-19A8E7D06DA0}"/>
    <cellStyle name="Normal 16 2 2 2 7" xfId="16157" xr:uid="{C7923945-C2D9-4D1A-8232-B9D814F2019D}"/>
    <cellStyle name="Normal 16 2 2 3" xfId="14645" xr:uid="{D0EC610A-D181-4B52-AFFF-089B9BE8C1AE}"/>
    <cellStyle name="Normal 16 2 2 3 2" xfId="14646" xr:uid="{720AB59B-F0A9-4053-9E15-1CCEF33A978F}"/>
    <cellStyle name="Normal 16 2 2 3 2 2" xfId="20493" xr:uid="{026F8889-9AF0-4387-8BD2-DCC1DB3CD696}"/>
    <cellStyle name="Normal 16 2 2 3 2 3" xfId="19111" xr:uid="{85D524E2-AF29-4B6E-94DD-F960A6760914}"/>
    <cellStyle name="Normal 16 2 2 3 2 4" xfId="16789" xr:uid="{B8C04236-694E-4C85-AF84-3F7F6F5DFC06}"/>
    <cellStyle name="Normal 16 2 2 3 3" xfId="19703" xr:uid="{242D3777-C056-4C4E-8B1C-48E190450C48}"/>
    <cellStyle name="Normal 16 2 2 3 4" xfId="18372" xr:uid="{D3CA3A20-08B0-4D0F-A5C0-F27359F177AE}"/>
    <cellStyle name="Normal 16 2 2 3 5" xfId="17161" xr:uid="{C943CC9C-2DB7-4BCE-93CF-EA1A64102FA0}"/>
    <cellStyle name="Normal 16 2 2 3 6" xfId="16237" xr:uid="{73F4257B-CCF5-4B39-A069-DA477DAAC365}"/>
    <cellStyle name="Normal 16 2 2 4" xfId="14647" xr:uid="{5201BCB5-B69C-4ED9-A96D-A6754C88256C}"/>
    <cellStyle name="Normal 16 2 2 4 2" xfId="14648" xr:uid="{C212790D-ABEF-4960-8C75-218E38033285}"/>
    <cellStyle name="Normal 16 2 2 4 2 2" xfId="20225" xr:uid="{CAD5C9D2-5AA1-42F2-B7CD-7C5D741DCB92}"/>
    <cellStyle name="Normal 16 2 2 4 2 3" xfId="18830" xr:uid="{415C451A-2366-4822-A6D9-84E7E1860480}"/>
    <cellStyle name="Normal 16 2 2 4 2 4" xfId="16619" xr:uid="{AC2F2445-E279-4A6C-B2D6-8F88A48B806E}"/>
    <cellStyle name="Normal 16 2 2 4 3" xfId="19426" xr:uid="{85D946AF-260B-456D-A734-D16916ADE24B}"/>
    <cellStyle name="Normal 16 2 2 4 4" xfId="18025" xr:uid="{FEC9BB9F-A0BA-4036-832D-CE22524D57E8}"/>
    <cellStyle name="Normal 16 2 2 4 5" xfId="17359" xr:uid="{D53FCC98-34AC-443E-A92F-80BDFE4BEEDB}"/>
    <cellStyle name="Normal 16 2 2 4 6" xfId="16067" xr:uid="{98BA1A32-B9D6-4153-85F0-B8FC1ADDFFE6}"/>
    <cellStyle name="Normal 16 2 2 5" xfId="14649" xr:uid="{228E1070-F80A-47EC-BF97-7AB6AA7EB4C9}"/>
    <cellStyle name="Normal 16 2 2 5 2" xfId="20031" xr:uid="{F9C2D5E6-FA66-4AC4-B3E0-9934D7C9517D}"/>
    <cellStyle name="Normal 16 2 2 5 3" xfId="17806" xr:uid="{83EA9962-CCAF-4A53-8384-D34B15AC200C}"/>
    <cellStyle name="Normal 16 2 2 5 4" xfId="16402" xr:uid="{A2CCC24C-772E-47D8-AB0A-BA6B9F273C09}"/>
    <cellStyle name="Normal 16 2 2 6" xfId="14650" xr:uid="{716E1838-5BAE-4942-A43B-3E476AE2DF57}"/>
    <cellStyle name="Normal 16 2 2 6 2" xfId="19892" xr:uid="{C3C304D4-E7AF-4A3D-89CE-68778A27BFF3}"/>
    <cellStyle name="Normal 16 2 2 6 3" xfId="18571" xr:uid="{FB95380A-A36F-476C-AC10-661908E615D6}"/>
    <cellStyle name="Normal 16 2 2 6 4" xfId="16333" xr:uid="{9144922C-4B2D-4E46-BB22-85D7D52A8E43}"/>
    <cellStyle name="Normal 16 2 2 7" xfId="20671" xr:uid="{C70261A8-6A4F-43B4-ABF4-27F4AD7E936D}"/>
    <cellStyle name="Normal 16 2 2 8" xfId="19288" xr:uid="{269C1585-AD1C-47EC-ABA0-A98FA933180C}"/>
    <cellStyle name="Normal 16 2 2 9" xfId="20985" xr:uid="{18FF1B28-83CB-432D-B903-26E51FA7BC92}"/>
    <cellStyle name="Normal 16 2 3" xfId="14651" xr:uid="{311B0076-50E8-4AA6-9B6E-4275C9F85ED2}"/>
    <cellStyle name="Normal 16 2 3 2" xfId="14652" xr:uid="{7FE91B67-FCF5-4DB6-A14E-AD60CA462FEA}"/>
    <cellStyle name="Normal 16 2 3 2 2" xfId="15989" xr:uid="{D815F1CF-FA05-4174-83EB-CA56C7B60E1F}"/>
    <cellStyle name="Normal 16 2 3 2 2 2" xfId="28270" xr:uid="{65247525-7216-46C5-9745-4936FDECE4AC}"/>
    <cellStyle name="Normal 16 2 3 2 2 2 2" xfId="40720" xr:uid="{BB1B03E9-1AD3-4097-BDE6-7A8475C2B85D}"/>
    <cellStyle name="Normal 16 2 3 2 2 3" xfId="24229" xr:uid="{C6DC9D6A-E012-4C13-B9A9-0B58771FE11C}"/>
    <cellStyle name="Normal 16 2 3 2 2 3 2" xfId="36683" xr:uid="{880A4C5D-683B-461E-8B0C-62F763528730}"/>
    <cellStyle name="Normal 16 2 3 2 2 4" xfId="32304" xr:uid="{A1A1FD74-55DC-4B06-B93C-5E75C720119C}"/>
    <cellStyle name="Normal 16 2 3 2 3" xfId="27685" xr:uid="{156D4B94-92BB-443F-8067-BFC9DCD74F4D}"/>
    <cellStyle name="Normal 16 2 3 2 3 2" xfId="40135" xr:uid="{E7E464F5-51CC-4894-B3D3-F2257FC1E69A}"/>
    <cellStyle name="Normal 16 2 3 2 4" xfId="23614" xr:uid="{7F8C8CB5-8CFD-4DEF-8EE5-DC287B167611}"/>
    <cellStyle name="Normal 16 2 3 2 4 2" xfId="36069" xr:uid="{B19E73AD-839A-4F0C-A503-2C8F7A963086}"/>
    <cellStyle name="Normal 16 2 3 2 5" xfId="31719" xr:uid="{E5433D55-CFD1-4E1D-9300-700406C58337}"/>
    <cellStyle name="Normal 16 2 3 3" xfId="14653" xr:uid="{770B71F5-7194-4896-90A6-6F6CB248B737}"/>
    <cellStyle name="Normal 16 2 3 3 2" xfId="16508" xr:uid="{C64CCEF1-B5C4-4BAF-AD26-8F7B5A035231}"/>
    <cellStyle name="Normal 16 2 3 3 2 2" xfId="28517" xr:uid="{B3DABB39-6749-4FFF-BA98-41962FAB4980}"/>
    <cellStyle name="Normal 16 2 3 3 2 2 2" xfId="40967" xr:uid="{C5F92AA7-C040-4E6B-9BDC-A70BE3A256F5}"/>
    <cellStyle name="Normal 16 2 3 3 2 3" xfId="24476" xr:uid="{B0A13AE2-D17B-4EFD-A649-4B2201F683BB}"/>
    <cellStyle name="Normal 16 2 3 3 2 3 2" xfId="36930" xr:uid="{4DBB2202-4D30-4E8A-808F-C7F9156A5EE0}"/>
    <cellStyle name="Normal 16 2 3 3 2 4" xfId="32551" xr:uid="{55C4D69F-127A-4E4F-9881-18B9886EE08D}"/>
    <cellStyle name="Normal 16 2 3 3 3" xfId="27686" xr:uid="{BC512577-58AD-4365-AF06-AC1E4BC73790}"/>
    <cellStyle name="Normal 16 2 3 3 3 2" xfId="40136" xr:uid="{2585326E-4148-4BE2-8D7B-1CB3F2EB5673}"/>
    <cellStyle name="Normal 16 2 3 3 4" xfId="23615" xr:uid="{539B7C70-ECB8-4A35-827C-72B39AFDAEEB}"/>
    <cellStyle name="Normal 16 2 3 3 4 2" xfId="36070" xr:uid="{09C8C137-64F6-4DB3-A10C-5E15819B0F3F}"/>
    <cellStyle name="Normal 16 2 3 3 5" xfId="31720" xr:uid="{B060EBEC-DBBA-4911-8569-57A8C44113C3}"/>
    <cellStyle name="Normal 16 2 3 4" xfId="15821" xr:uid="{9819FFD4-3A31-4A64-9E8C-6776EB6B9B92}"/>
    <cellStyle name="Normal 16 2 3 4 2" xfId="28103" xr:uid="{F2ACB0EB-6C91-4F49-A55E-6B0B5D1307A6}"/>
    <cellStyle name="Normal 16 2 3 4 2 2" xfId="40553" xr:uid="{998F1AD5-5036-4442-94DB-302D9B466C08}"/>
    <cellStyle name="Normal 16 2 3 4 3" xfId="24062" xr:uid="{5F158C33-0237-4E6C-A432-EBD4AE76A340}"/>
    <cellStyle name="Normal 16 2 3 4 3 2" xfId="36516" xr:uid="{9F317D7C-565D-4B39-B6FF-1D3970E9E742}"/>
    <cellStyle name="Normal 16 2 3 4 4" xfId="32137" xr:uid="{87B37BF6-E254-4368-A2F4-564035FEF1F9}"/>
    <cellStyle name="Normal 16 2 3 5" xfId="27684" xr:uid="{CA2EA58B-B431-409D-980E-D32615C0C1EB}"/>
    <cellStyle name="Normal 16 2 3 5 2" xfId="40134" xr:uid="{0DE42AC1-C271-48CB-ABD3-36BC5CFCED23}"/>
    <cellStyle name="Normal 16 2 3 6" xfId="23613" xr:uid="{E815A3E5-2F68-4352-8636-89D7124B2472}"/>
    <cellStyle name="Normal 16 2 3 6 2" xfId="36068" xr:uid="{F7F400B1-4D09-44AE-803B-0A89B3B4C475}"/>
    <cellStyle name="Normal 16 2 3 7" xfId="31718" xr:uid="{51EEE504-7408-4519-B4DD-CF7A69167C2B}"/>
    <cellStyle name="Normal 16 2 4" xfId="14654" xr:uid="{F9A63A74-2D05-4457-84DA-CC99457EEE43}"/>
    <cellStyle name="Normal 16 2 4 2" xfId="15901" xr:uid="{75060728-8D8C-48E6-9160-CF60D9CF5E04}"/>
    <cellStyle name="Normal 16 2 4 2 2" xfId="28182" xr:uid="{58AB78AE-92EF-41A4-93D7-BCDC76B52D26}"/>
    <cellStyle name="Normal 16 2 4 2 2 2" xfId="40632" xr:uid="{768D9479-5278-4406-A48B-9441D88BC4AC}"/>
    <cellStyle name="Normal 16 2 4 2 3" xfId="24141" xr:uid="{CF7BB0B6-8F55-41F0-9BAC-3A78BB7771EB}"/>
    <cellStyle name="Normal 16 2 4 2 3 2" xfId="36595" xr:uid="{6A59FF9E-32A1-4882-B397-A60899963FC3}"/>
    <cellStyle name="Normal 16 2 4 2 4" xfId="32216" xr:uid="{461CE755-E552-401D-B799-22626D3DC65C}"/>
    <cellStyle name="Normal 16 2 4 3" xfId="27687" xr:uid="{E9DB81AA-765D-4165-8C04-8EA7FE7720BA}"/>
    <cellStyle name="Normal 16 2 4 3 2" xfId="40137" xr:uid="{6B543EEB-6444-460A-BC09-654898E15B31}"/>
    <cellStyle name="Normal 16 2 4 4" xfId="23616" xr:uid="{3DD61D85-34D6-4998-BDDC-426745BB4842}"/>
    <cellStyle name="Normal 16 2 4 4 2" xfId="36071" xr:uid="{6FB27E49-1272-43F5-929C-39251E91A0E7}"/>
    <cellStyle name="Normal 16 2 4 5" xfId="31721" xr:uid="{F118B2EE-8A35-44CA-922F-F90D0C1F45B4}"/>
    <cellStyle name="Normal 16 2 5" xfId="14655" xr:uid="{2629EDDA-8DF5-4B7E-BD00-FD2663B2B412}"/>
    <cellStyle name="Normal 16 2 5 2" xfId="16401" xr:uid="{65E56E21-9557-4AF1-B62E-CA1A79A7AE6D}"/>
    <cellStyle name="Normal 16 2 5 2 2" xfId="28429" xr:uid="{0474DB61-E17F-48F2-887F-A3C3E1A1E9A1}"/>
    <cellStyle name="Normal 16 2 5 2 2 2" xfId="40879" xr:uid="{5D8C51FA-3853-416D-9FCF-4182D27623A1}"/>
    <cellStyle name="Normal 16 2 5 2 3" xfId="24388" xr:uid="{6F92FB42-0D97-4680-9842-F2D710441609}"/>
    <cellStyle name="Normal 16 2 5 2 3 2" xfId="36842" xr:uid="{06C579C4-2416-4C65-922B-9703E8395536}"/>
    <cellStyle name="Normal 16 2 5 2 4" xfId="32463" xr:uid="{CCDE49E9-D0FD-4FB9-8797-3733D94B27B4}"/>
    <cellStyle name="Normal 16 2 5 3" xfId="27688" xr:uid="{C337A0B6-B1DB-40AA-A2D0-A57E814DC886}"/>
    <cellStyle name="Normal 16 2 5 3 2" xfId="40138" xr:uid="{B5F884D7-F710-4B33-B140-BA3C25601769}"/>
    <cellStyle name="Normal 16 2 5 4" xfId="23617" xr:uid="{389BCD4D-4248-493E-935B-1214111E41FB}"/>
    <cellStyle name="Normal 16 2 5 4 2" xfId="36072" xr:uid="{E9D6B4DE-8083-4769-A608-5598D9874A4B}"/>
    <cellStyle name="Normal 16 2 5 5" xfId="31722" xr:uid="{9B78BAF0-9346-44BC-BD8E-C2E5BD47BAB2}"/>
    <cellStyle name="Normal 16 2 6" xfId="15714" xr:uid="{A5C8FD74-4219-4CF0-BF4C-8F4D1D26250D}"/>
    <cellStyle name="Normal 16 2 6 2" xfId="28015" xr:uid="{2667E520-8E41-4D45-A935-79524C6D88BD}"/>
    <cellStyle name="Normal 16 2 6 2 2" xfId="40465" xr:uid="{CCBAEB91-11AE-4D4E-ADC7-6D845EC8C51A}"/>
    <cellStyle name="Normal 16 2 6 3" xfId="23974" xr:uid="{70E79103-7FC8-491A-91AF-18B6B7D60AE1}"/>
    <cellStyle name="Normal 16 2 6 3 2" xfId="36428" xr:uid="{ED12CB12-91BD-4797-A7DF-9893200FA5FE}"/>
    <cellStyle name="Normal 16 2 6 4" xfId="32049" xr:uid="{4D6571A6-FB72-482C-94A4-EC7E84125856}"/>
    <cellStyle name="Normal 16 2 7" xfId="14642" xr:uid="{3A497F1F-79A7-4AD4-95E4-81E83C2DC771}"/>
    <cellStyle name="Normal 16 2 7 2" xfId="27683" xr:uid="{CE09D5AA-FE92-4A9F-9E67-B1D5834845FA}"/>
    <cellStyle name="Normal 16 2 7 2 2" xfId="40133" xr:uid="{B472FFC0-FDA7-4C3B-A352-A8BE20600359}"/>
    <cellStyle name="Normal 16 2 7 3" xfId="23612" xr:uid="{3A2351CA-709C-42CA-817C-9D5F9775EB89}"/>
    <cellStyle name="Normal 16 2 7 3 2" xfId="36067" xr:uid="{BBE89837-DBCA-4CE3-A136-C676F013B3AB}"/>
    <cellStyle name="Normal 16 2 7 4" xfId="31717" xr:uid="{F2C25C39-3514-40D3-ABB4-136FD59063E5}"/>
    <cellStyle name="Normal 16 2 8" xfId="43593" xr:uid="{A61514F6-BAEC-4D52-A649-B0DDC75BA0CA}"/>
    <cellStyle name="Normal 16 2_BS" xfId="14656" xr:uid="{A63733C8-45A1-403B-927E-481D4E619E89}"/>
    <cellStyle name="Normal 16 3" xfId="2822" xr:uid="{FC619AD0-4EC9-45D5-B232-AFE3FED140DD}"/>
    <cellStyle name="Normal 16 3 2" xfId="14658" xr:uid="{6D4DF1FE-E06A-493C-8472-A5D74A549E6F}"/>
    <cellStyle name="Normal 16 3 3" xfId="14659" xr:uid="{B1F12C28-3912-4EA8-8218-C3081D4D9781}"/>
    <cellStyle name="Normal 16 3 4" xfId="14660" xr:uid="{25C58D9E-B8E8-4DA4-8EDD-615B1BE3E397}"/>
    <cellStyle name="Normal 16 3 5" xfId="14657" xr:uid="{9E91D513-FFF7-4DBA-9962-CF7636C45F4E}"/>
    <cellStyle name="Normal 16 3_BS" xfId="14661" xr:uid="{3E97DE72-8FD7-4CD9-9481-0922C91F4F3A}"/>
    <cellStyle name="Normal 16 4" xfId="2823" xr:uid="{DB1750CA-28D2-4DA1-878B-767864118E45}"/>
    <cellStyle name="Normal 16 4 2" xfId="43833" xr:uid="{030E60D8-FFE3-4F5B-BE2C-D6A4C3145B67}"/>
    <cellStyle name="Normal 16 5" xfId="2852" xr:uid="{FBAE2335-47C7-4430-B1B5-02E3337EFC0A}"/>
    <cellStyle name="Normal 16 6" xfId="6266" xr:uid="{28B3352F-3D60-4A1A-A6BE-ABEF393984C3}"/>
    <cellStyle name="Normal 16 7" xfId="12338" xr:uid="{2BBCFEE1-FC13-457A-9C81-32D6E3391505}"/>
    <cellStyle name="Normal 16 8" xfId="12339" xr:uid="{7D02A9C8-BFA6-4636-A8CC-D5C62907B3E1}"/>
    <cellStyle name="Normal 16 9" xfId="12340" xr:uid="{9A3C1247-AFDE-4153-ABA4-0B2B2BAC9084}"/>
    <cellStyle name="Normal 160" xfId="6571" xr:uid="{B4D10ACD-201A-488E-BB86-3E7586FD066E}"/>
    <cellStyle name="Normal 161" xfId="6572" xr:uid="{79A623FD-34E9-4E87-B300-CFA9A0EB9BA6}"/>
    <cellStyle name="Normal 162" xfId="6573" xr:uid="{591BD4AC-8D0D-4C53-BC55-9204071142D4}"/>
    <cellStyle name="Normal 163" xfId="6574" xr:uid="{5551EF61-5685-4F99-9022-1BEA8993B93D}"/>
    <cellStyle name="Normal 164" xfId="6575" xr:uid="{07B72D0B-E2EC-4814-A57B-5098D8C05AB6}"/>
    <cellStyle name="Normal 165" xfId="6576" xr:uid="{5456C2F4-0FB8-45C7-AF0C-6D3E1AB2C58A}"/>
    <cellStyle name="Normal 166" xfId="6577" xr:uid="{43A247E9-DB76-40E6-A8AD-60E51B171EBD}"/>
    <cellStyle name="Normal 167" xfId="6578" xr:uid="{5012856F-1335-47EC-9888-FACDCFBCD593}"/>
    <cellStyle name="Normal 168" xfId="6579" xr:uid="{98C3CC23-C247-488F-87D1-4513FF33233A}"/>
    <cellStyle name="Normal 169" xfId="6580" xr:uid="{7CD1DED6-C3FC-4824-B2F5-4169138C158F}"/>
    <cellStyle name="Normal 17" xfId="20" xr:uid="{E62843DD-1886-4FA1-8D95-88C8DE5CE7B9}"/>
    <cellStyle name="Normal 17 10" xfId="42469" xr:uid="{54F8F50A-5321-42F5-8D82-2246DEC71DEF}"/>
    <cellStyle name="Normal 17 11" xfId="177" xr:uid="{13D1450D-2521-4FC0-B2BE-27124604C8B4}"/>
    <cellStyle name="Normal 17 2" xfId="2824" xr:uid="{AE858626-88F7-479B-9774-8613301DF1A0}"/>
    <cellStyle name="Normal 17 2 2" xfId="13004" xr:uid="{F4E375F7-45DE-4FF3-91C5-8C6CB049F8CA}"/>
    <cellStyle name="Normal 17 2 2 2" xfId="14664" xr:uid="{017CFE30-7A8C-4694-8C98-A62B625F530F}"/>
    <cellStyle name="Normal 17 2 2 3" xfId="43895" xr:uid="{53BCC73E-1EDD-42C4-948B-2E13AF092A66}"/>
    <cellStyle name="Normal 17 2 3" xfId="14665" xr:uid="{D70F019E-0D4C-4110-819A-BDA480406AE2}"/>
    <cellStyle name="Normal 17 2 3 2" xfId="14666" xr:uid="{F542F870-4512-4EFE-9DEA-977C075DA66B}"/>
    <cellStyle name="Normal 17 2 3 2 2" xfId="15990" xr:uid="{DAB7E68C-82B0-44C7-9D97-983783F5E8C6}"/>
    <cellStyle name="Normal 17 2 3 2 2 2" xfId="28271" xr:uid="{2CD93116-F17D-49FD-9B4E-776E9A1E4453}"/>
    <cellStyle name="Normal 17 2 3 2 2 2 2" xfId="40721" xr:uid="{581D054A-F8EB-4AD1-AE96-1AE55EB58924}"/>
    <cellStyle name="Normal 17 2 3 2 2 3" xfId="24230" xr:uid="{4E75FCD5-77EA-419E-A822-CB59CCD620B3}"/>
    <cellStyle name="Normal 17 2 3 2 2 3 2" xfId="36684" xr:uid="{813F6EBA-CB50-4B57-9E4B-8D7E1C0024FF}"/>
    <cellStyle name="Normal 17 2 3 2 2 4" xfId="32305" xr:uid="{1215070B-5FB5-46A7-8A8F-284C64995F08}"/>
    <cellStyle name="Normal 17 2 3 2 3" xfId="27691" xr:uid="{ABEBA51D-610E-4663-B0A0-2917A2D0753C}"/>
    <cellStyle name="Normal 17 2 3 2 3 2" xfId="40141" xr:uid="{6439AF68-2717-4E1C-BC03-485FBA201093}"/>
    <cellStyle name="Normal 17 2 3 2 4" xfId="23620" xr:uid="{883CF895-68FA-40FE-9D18-A6E19DF92D91}"/>
    <cellStyle name="Normal 17 2 3 2 4 2" xfId="36075" xr:uid="{B6C9F859-1A0B-4B25-80CF-48C581002711}"/>
    <cellStyle name="Normal 17 2 3 2 5" xfId="31725" xr:uid="{A78B27AA-DDD8-4EC2-933C-0A31A30BD50D}"/>
    <cellStyle name="Normal 17 2 3 3" xfId="14667" xr:uid="{D952D007-51BF-4CBA-923B-5BE4203F73F8}"/>
    <cellStyle name="Normal 17 2 3 3 2" xfId="16509" xr:uid="{9B25CE15-AFED-4A45-BB06-7E07324147A2}"/>
    <cellStyle name="Normal 17 2 3 3 2 2" xfId="28518" xr:uid="{04B8E52C-3152-4EBE-8E36-0F577BB7A744}"/>
    <cellStyle name="Normal 17 2 3 3 2 2 2" xfId="40968" xr:uid="{D9C7238E-FCBF-417B-84C8-A3AFCE9EF678}"/>
    <cellStyle name="Normal 17 2 3 3 2 3" xfId="24477" xr:uid="{FA779DA8-B5AE-46ED-BBB1-797A12D2CE0A}"/>
    <cellStyle name="Normal 17 2 3 3 2 3 2" xfId="36931" xr:uid="{D7F085E3-3907-46DE-9FEA-C2DB74B71055}"/>
    <cellStyle name="Normal 17 2 3 3 2 4" xfId="32552" xr:uid="{63C697FE-AD12-4FED-8AF6-49CA17F4929F}"/>
    <cellStyle name="Normal 17 2 3 3 3" xfId="27692" xr:uid="{F8DB4B88-1536-4D95-877D-E4E1572DE73C}"/>
    <cellStyle name="Normal 17 2 3 3 3 2" xfId="40142" xr:uid="{7F413107-A7E2-495E-ABE1-35C81B0BAD51}"/>
    <cellStyle name="Normal 17 2 3 3 4" xfId="23621" xr:uid="{DD782F59-5EDD-4E9D-A75F-B095E44D4A6D}"/>
    <cellStyle name="Normal 17 2 3 3 4 2" xfId="36076" xr:uid="{B7E7EE34-200A-4BF7-BA47-B0A807F95236}"/>
    <cellStyle name="Normal 17 2 3 3 5" xfId="31726" xr:uid="{7D1D06AB-098D-482E-BEDD-497677DCD9AD}"/>
    <cellStyle name="Normal 17 2 3 4" xfId="15822" xr:uid="{A473B3CE-47D6-43FA-ABB5-FF3A9638C0B3}"/>
    <cellStyle name="Normal 17 2 3 4 2" xfId="28104" xr:uid="{93F856F4-758C-4DEE-8E0E-35E5499BC306}"/>
    <cellStyle name="Normal 17 2 3 4 2 2" xfId="40554" xr:uid="{347E0EAC-F74C-4DDF-A1E6-EC0AD77CBFA2}"/>
    <cellStyle name="Normal 17 2 3 4 3" xfId="24063" xr:uid="{9636788B-73E2-4E67-99DD-2BE106A34763}"/>
    <cellStyle name="Normal 17 2 3 4 3 2" xfId="36517" xr:uid="{F76EEF6C-9D81-44D0-89F5-900E15CB524D}"/>
    <cellStyle name="Normal 17 2 3 4 4" xfId="32138" xr:uid="{B8034645-114D-4CB3-B68A-2652C443C21A}"/>
    <cellStyle name="Normal 17 2 3 5" xfId="27690" xr:uid="{29372F6D-409C-43CE-A176-AF71CE797727}"/>
    <cellStyle name="Normal 17 2 3 5 2" xfId="40140" xr:uid="{758EFA13-FA4F-4EAB-9B45-62A7BCA79E61}"/>
    <cellStyle name="Normal 17 2 3 6" xfId="23619" xr:uid="{5E295E2F-324D-4B34-87F0-EC8047AFB9C5}"/>
    <cellStyle name="Normal 17 2 3 6 2" xfId="36074" xr:uid="{46E6754E-D7B8-4E27-AB4A-8A0554B02CDA}"/>
    <cellStyle name="Normal 17 2 3 7" xfId="31724" xr:uid="{32AFD633-1666-4826-AB19-B22D916A849F}"/>
    <cellStyle name="Normal 17 2 4" xfId="14668" xr:uid="{2EEFE3A0-763C-43C4-A096-606DC1AAF0CE}"/>
    <cellStyle name="Normal 17 2 4 2" xfId="15902" xr:uid="{420639F8-87A5-4879-9B5A-E6D7380B1FC0}"/>
    <cellStyle name="Normal 17 2 4 2 2" xfId="28183" xr:uid="{478AC8FC-501D-4A1E-85DB-107A5B7985D3}"/>
    <cellStyle name="Normal 17 2 4 2 2 2" xfId="40633" xr:uid="{2EECCBC3-C2BA-443D-BC62-498BE915BE44}"/>
    <cellStyle name="Normal 17 2 4 2 3" xfId="24142" xr:uid="{3912D84E-CE73-4CF3-841E-F5964CAB6075}"/>
    <cellStyle name="Normal 17 2 4 2 3 2" xfId="36596" xr:uid="{3169BB13-A61D-403D-87CD-61A0AE03655B}"/>
    <cellStyle name="Normal 17 2 4 2 4" xfId="32217" xr:uid="{E0E98A30-639E-4C03-A5D1-7AF6533A2DE3}"/>
    <cellStyle name="Normal 17 2 4 3" xfId="27693" xr:uid="{1062F3D7-FCE4-499B-B29B-2AC6E47C7E4F}"/>
    <cellStyle name="Normal 17 2 4 3 2" xfId="40143" xr:uid="{9EAAED4C-6BA3-4CD3-94D6-908F56BF0EB1}"/>
    <cellStyle name="Normal 17 2 4 4" xfId="23622" xr:uid="{022BE517-9C75-455A-AA69-B6F7AE910969}"/>
    <cellStyle name="Normal 17 2 4 4 2" xfId="36077" xr:uid="{39DEE63C-C8C4-4623-ADC4-04D7766AEA3F}"/>
    <cellStyle name="Normal 17 2 4 5" xfId="31727" xr:uid="{C75E68EB-DCC2-4CE8-AC4D-E6D57C991DA5}"/>
    <cellStyle name="Normal 17 2 5" xfId="14669" xr:uid="{1F240221-D8E0-409D-8CFE-9C929BAE4597}"/>
    <cellStyle name="Normal 17 2 5 2" xfId="16403" xr:uid="{56846C78-9807-432F-85E6-8CA1A4FAD873}"/>
    <cellStyle name="Normal 17 2 5 2 2" xfId="28430" xr:uid="{2575441B-DA4B-4A74-AE10-5A786444FB61}"/>
    <cellStyle name="Normal 17 2 5 2 2 2" xfId="40880" xr:uid="{A01762FD-D177-4D55-9D51-3B5675C89EA9}"/>
    <cellStyle name="Normal 17 2 5 2 3" xfId="24389" xr:uid="{BCBEB980-2ABD-4FB6-9B25-DE65EF5AC44A}"/>
    <cellStyle name="Normal 17 2 5 2 3 2" xfId="36843" xr:uid="{472DF08B-B138-4415-958E-923D89CD0DD0}"/>
    <cellStyle name="Normal 17 2 5 2 4" xfId="32464" xr:uid="{1AC529D4-FE4A-4709-9069-B86BEB767528}"/>
    <cellStyle name="Normal 17 2 5 3" xfId="27694" xr:uid="{65B84E30-2F0A-4AE9-9747-047A70E62A4B}"/>
    <cellStyle name="Normal 17 2 5 3 2" xfId="40144" xr:uid="{084BF3ED-44F5-4239-8D6F-F7937A597F4D}"/>
    <cellStyle name="Normal 17 2 5 4" xfId="23623" xr:uid="{ECAD6778-47A0-415A-A126-F64F5CF245E4}"/>
    <cellStyle name="Normal 17 2 5 4 2" xfId="36078" xr:uid="{C425D5DB-5976-4BCF-8962-E251F6FBCD68}"/>
    <cellStyle name="Normal 17 2 5 5" xfId="31728" xr:uid="{C08E9D63-6484-4A2B-B016-735B3BEBF5FD}"/>
    <cellStyle name="Normal 17 2 6" xfId="15716" xr:uid="{6549A8CB-C6D8-4F2E-A736-653C23387A00}"/>
    <cellStyle name="Normal 17 2 6 2" xfId="28016" xr:uid="{50A7A7B5-D1EC-455B-8136-5BBAF2CA104C}"/>
    <cellStyle name="Normal 17 2 6 2 2" xfId="40466" xr:uid="{ACAEFDEA-2E7A-463C-A816-FD8A52129287}"/>
    <cellStyle name="Normal 17 2 6 3" xfId="23975" xr:uid="{162AC429-36BC-45FF-835B-52CB544B934F}"/>
    <cellStyle name="Normal 17 2 6 3 2" xfId="36429" xr:uid="{C5290A03-9581-4719-BF89-674ECE3180C1}"/>
    <cellStyle name="Normal 17 2 6 4" xfId="32050" xr:uid="{EC675CE6-39B3-4B38-BF3D-FAEA75DA6E5C}"/>
    <cellStyle name="Normal 17 2 7" xfId="14663" xr:uid="{D46E6942-6C9B-43DA-8919-53D7DB0FAF67}"/>
    <cellStyle name="Normal 17 2 7 2" xfId="27689" xr:uid="{779F73C0-C755-45C7-A419-D7226EF8B46E}"/>
    <cellStyle name="Normal 17 2 7 2 2" xfId="40139" xr:uid="{9E601D0E-1FFD-483D-8CEF-069C0D3869F0}"/>
    <cellStyle name="Normal 17 2 7 3" xfId="23618" xr:uid="{8502D665-1D51-43D4-B54F-0CEA8848A414}"/>
    <cellStyle name="Normal 17 2 7 3 2" xfId="36073" xr:uid="{8F2938D3-7BB8-4439-BC88-00EAB17E360F}"/>
    <cellStyle name="Normal 17 2 7 4" xfId="31723" xr:uid="{A8BBB604-0542-4FCB-8972-169A7F144C1B}"/>
    <cellStyle name="Normal 17 2 8" xfId="42946" xr:uid="{7537C2AB-D05D-4155-AF5C-43B9CE96ECBC}"/>
    <cellStyle name="Normal 17 2 9" xfId="43704" xr:uid="{25858B7B-CEB3-4D5C-A0DE-BEF8CB427CF0}"/>
    <cellStyle name="Normal 17 2_BS" xfId="14670" xr:uid="{A0691B59-F839-448F-9032-9622DEDFBC04}"/>
    <cellStyle name="Normal 17 3" xfId="2825" xr:uid="{7115995E-D825-4C4F-B218-50C12C824ADD}"/>
    <cellStyle name="Normal 17 3 2" xfId="14672" xr:uid="{F515959A-7054-436C-BCEA-4F2B3BAF4BEA}"/>
    <cellStyle name="Normal 17 3 2 2" xfId="44106" xr:uid="{F737598C-66D6-45E8-9D89-36404171F3E7}"/>
    <cellStyle name="Normal 17 3 3" xfId="14673" xr:uid="{48FB7009-8549-4075-9D01-591ECDDCE959}"/>
    <cellStyle name="Normal 17 3 4" xfId="14674" xr:uid="{70992A7C-B4E8-4661-93E7-1764E90C0FF1}"/>
    <cellStyle name="Normal 17 3 5" xfId="15558" xr:uid="{ABB03B4B-547B-4908-8E4E-D8DCFC841698}"/>
    <cellStyle name="Normal 17 3 6" xfId="14671" xr:uid="{2744F61C-93D1-49D3-8B71-A6C91C80834E}"/>
    <cellStyle name="Normal 17 3 7" xfId="43762" xr:uid="{8B852031-9720-48B6-BEDB-07C358704F12}"/>
    <cellStyle name="Normal 17 3_BS" xfId="14675" xr:uid="{BD12290B-0721-48E0-9C58-918B60EABC18}"/>
    <cellStyle name="Normal 17 4" xfId="2826" xr:uid="{D4D3402F-C893-449E-BBE5-D40F1B84FD69}"/>
    <cellStyle name="Normal 17 5" xfId="2853" xr:uid="{A53D6BF2-2941-42F8-AC31-AD3F035CCFF5}"/>
    <cellStyle name="Normal 17 5 2" xfId="15559" xr:uid="{6D0F9DE5-3F84-45A9-B56C-EA1646794873}"/>
    <cellStyle name="Normal 17 6" xfId="14662" xr:uid="{E9E9EA77-8EF5-41DA-A60D-737607E8E17F}"/>
    <cellStyle name="Normal 17 7" xfId="21019" xr:uid="{A14B6A51-753D-47F7-AD8C-D6F1509085FF}"/>
    <cellStyle name="Normal 17 8" xfId="42510" xr:uid="{E72C83E2-6DB7-46BA-BAF6-6CBB086DDBDC}"/>
    <cellStyle name="Normal 17 9" xfId="42554" xr:uid="{E5C94DFF-C7E4-4258-95C0-44CA7CE478AC}"/>
    <cellStyle name="Normal 170" xfId="6581" xr:uid="{D670541D-495E-4937-8A26-2600417AE6DB}"/>
    <cellStyle name="Normal 171" xfId="6582" xr:uid="{B59B84C1-CD25-4F72-A59E-B17E53BA4DEE}"/>
    <cellStyle name="Normal 172" xfId="6583" xr:uid="{B516052A-921C-4ECF-84D1-B64048C2B17A}"/>
    <cellStyle name="Normal 173" xfId="6584" xr:uid="{56884BCB-3735-4104-890C-8DA30C71767F}"/>
    <cellStyle name="Normal 174" xfId="6585" xr:uid="{99361B23-92E1-4A8A-8F64-9020BBD578B2}"/>
    <cellStyle name="Normal 175" xfId="6586" xr:uid="{85639D44-277E-4436-83B3-12C42EA24B94}"/>
    <cellStyle name="Normal 176" xfId="6587" xr:uid="{8943BF0B-9FF5-4D6C-AC3A-4DDB249C8943}"/>
    <cellStyle name="Normal 177" xfId="6588" xr:uid="{85FE8B35-CA6A-4299-82C3-CDD7215CC324}"/>
    <cellStyle name="Normal 178" xfId="6589" xr:uid="{FD2F1612-BC1B-4FDC-B248-B0B4A78EC19D}"/>
    <cellStyle name="Normal 179" xfId="6590" xr:uid="{5E027E4C-4DCC-4485-9CF3-801EBA8BCE09}"/>
    <cellStyle name="Normal 18" xfId="178" xr:uid="{E44220D9-92CE-423C-B8F4-0CCB03CD2AF6}"/>
    <cellStyle name="Normal 18 10" xfId="42555" xr:uid="{07F68194-DEE0-4630-BB8D-5C9858014FA0}"/>
    <cellStyle name="Normal 18 2" xfId="994" xr:uid="{0CF8C09B-D1F2-45AB-9639-742EB9E1AA98}"/>
    <cellStyle name="Normal 18 2 2" xfId="14678" xr:uid="{45902B6D-A75E-45F1-8F6B-97A8E8E78912}"/>
    <cellStyle name="Normal 18 2 2 2" xfId="44265" xr:uid="{984BD340-3FDA-4E34-A22A-BE218B36F68D}"/>
    <cellStyle name="Normal 18 2 3" xfId="14679" xr:uid="{F5F85D2D-0432-4C8E-81E6-E5B0888D813C}"/>
    <cellStyle name="Normal 18 2 3 2" xfId="14680" xr:uid="{830CF622-D15E-483A-B531-34C412BB0EE7}"/>
    <cellStyle name="Normal 18 2 3 2 2" xfId="15991" xr:uid="{37833940-33CA-4CE2-90E8-C6CCDF1C2E0D}"/>
    <cellStyle name="Normal 18 2 3 2 2 2" xfId="28272" xr:uid="{C4C13B7E-E6CF-449C-BE17-AF2B7E2CE3A8}"/>
    <cellStyle name="Normal 18 2 3 2 2 2 2" xfId="40722" xr:uid="{3CBC1E5B-4B01-4390-87E6-70397F3D3AE7}"/>
    <cellStyle name="Normal 18 2 3 2 2 3" xfId="24231" xr:uid="{8D3BBBCA-6E7B-45F6-AD44-40C22F6CB0E0}"/>
    <cellStyle name="Normal 18 2 3 2 2 3 2" xfId="36685" xr:uid="{FDE3DD99-BBD6-4BF4-A954-84D669A17092}"/>
    <cellStyle name="Normal 18 2 3 2 2 4" xfId="32306" xr:uid="{8EE4CEB0-D905-41E7-AC38-BA71A73F6E07}"/>
    <cellStyle name="Normal 18 2 3 2 3" xfId="27697" xr:uid="{60B283D7-0E76-4091-B044-9BBC89DA875D}"/>
    <cellStyle name="Normal 18 2 3 2 3 2" xfId="40147" xr:uid="{A564D746-92F1-48B4-9D70-51618DEAA026}"/>
    <cellStyle name="Normal 18 2 3 2 4" xfId="23626" xr:uid="{9B8956F5-4127-461F-8E2F-15C1323EBBE9}"/>
    <cellStyle name="Normal 18 2 3 2 4 2" xfId="36081" xr:uid="{A9A7F218-E718-4926-8A68-9AD1D8E9EAF9}"/>
    <cellStyle name="Normal 18 2 3 2 5" xfId="31731" xr:uid="{008CF472-27AF-470E-846D-A1BDED01CF28}"/>
    <cellStyle name="Normal 18 2 3 3" xfId="14681" xr:uid="{BCDE4FE2-1894-47D9-AD4C-97A9185BF159}"/>
    <cellStyle name="Normal 18 2 3 3 2" xfId="16510" xr:uid="{B814FF08-86AD-4140-9FD0-D36B613584C0}"/>
    <cellStyle name="Normal 18 2 3 3 2 2" xfId="28519" xr:uid="{5FE7E6B4-A8BE-4AA8-AC81-0346D97894A8}"/>
    <cellStyle name="Normal 18 2 3 3 2 2 2" xfId="40969" xr:uid="{7423A049-8C95-45EE-9983-31E2363C33B2}"/>
    <cellStyle name="Normal 18 2 3 3 2 3" xfId="24478" xr:uid="{9526191C-C36A-42A1-9147-C3A50B7C07EB}"/>
    <cellStyle name="Normal 18 2 3 3 2 3 2" xfId="36932" xr:uid="{3C13EF11-53B0-4D50-9472-84FCF25D7E3B}"/>
    <cellStyle name="Normal 18 2 3 3 2 4" xfId="32553" xr:uid="{866921BB-699F-4111-ACC2-41088CA4ABF3}"/>
    <cellStyle name="Normal 18 2 3 3 3" xfId="27698" xr:uid="{ED4675A9-4F06-405D-AD34-ECD58FC90AD0}"/>
    <cellStyle name="Normal 18 2 3 3 3 2" xfId="40148" xr:uid="{39EF2C4F-85B6-4839-AEE2-8D98FB7344F3}"/>
    <cellStyle name="Normal 18 2 3 3 4" xfId="23627" xr:uid="{2FB578B6-C371-4608-8CA6-A57E4A1060AE}"/>
    <cellStyle name="Normal 18 2 3 3 4 2" xfId="36082" xr:uid="{12386134-76D9-4B1A-99B2-81F36A5D2F25}"/>
    <cellStyle name="Normal 18 2 3 3 5" xfId="31732" xr:uid="{4F3656A9-356B-4B0A-9A31-3D0016883B9C}"/>
    <cellStyle name="Normal 18 2 3 4" xfId="15823" xr:uid="{97B023C7-0EE6-4256-82CD-0DB190B27647}"/>
    <cellStyle name="Normal 18 2 3 4 2" xfId="28105" xr:uid="{5B6E977A-45B8-4F68-8D69-C6BCB8C2C936}"/>
    <cellStyle name="Normal 18 2 3 4 2 2" xfId="40555" xr:uid="{72D391A4-1693-406F-B7F7-AAB1FB32FC64}"/>
    <cellStyle name="Normal 18 2 3 4 3" xfId="24064" xr:uid="{E1DB8CEF-C4FB-4070-90C8-FB3362DF8D2B}"/>
    <cellStyle name="Normal 18 2 3 4 3 2" xfId="36518" xr:uid="{C4E8E327-7CC3-4271-A115-832EE6B2BBD1}"/>
    <cellStyle name="Normal 18 2 3 4 4" xfId="32139" xr:uid="{BD57957B-DFE2-4781-802D-E01296FC6CA8}"/>
    <cellStyle name="Normal 18 2 3 5" xfId="27696" xr:uid="{CABC4CE8-64D7-419C-BEF8-266CD5834431}"/>
    <cellStyle name="Normal 18 2 3 5 2" xfId="40146" xr:uid="{8138BCE5-1990-46B7-A48A-B01ED8A3D341}"/>
    <cellStyle name="Normal 18 2 3 6" xfId="23625" xr:uid="{70FF8F80-B2E5-40A7-A4D3-D5CD5DD47BE4}"/>
    <cellStyle name="Normal 18 2 3 6 2" xfId="36080" xr:uid="{F9FA3146-29AD-4ABB-AE68-781A4DDD24A0}"/>
    <cellStyle name="Normal 18 2 3 7" xfId="31730" xr:uid="{3436A785-A0E4-45A6-A387-27C588814CD6}"/>
    <cellStyle name="Normal 18 2 4" xfId="14682" xr:uid="{74E12432-7AD5-4E15-80AC-3471A119B9E7}"/>
    <cellStyle name="Normal 18 2 4 2" xfId="15903" xr:uid="{B572315F-9B43-42C2-B551-6AD2DEEB6E92}"/>
    <cellStyle name="Normal 18 2 4 2 2" xfId="28184" xr:uid="{E3099B7A-AA83-49AE-ACDA-58B449DD2542}"/>
    <cellStyle name="Normal 18 2 4 2 2 2" xfId="40634" xr:uid="{018ACA6E-AC5B-4299-B991-EB7A8FEC2608}"/>
    <cellStyle name="Normal 18 2 4 2 3" xfId="24143" xr:uid="{5BE166A1-14E7-4B2E-965F-35F9233FF30D}"/>
    <cellStyle name="Normal 18 2 4 2 3 2" xfId="36597" xr:uid="{A8FB4274-D475-4CA2-ADEC-0B7147877EBD}"/>
    <cellStyle name="Normal 18 2 4 2 4" xfId="32218" xr:uid="{45FBF2EB-2BB3-4B73-BD4D-44DF36C68F60}"/>
    <cellStyle name="Normal 18 2 4 3" xfId="27699" xr:uid="{DA1072CA-463D-4C84-93E6-228C4416C900}"/>
    <cellStyle name="Normal 18 2 4 3 2" xfId="40149" xr:uid="{A9201B2A-9A39-4880-8A1A-592B1A550A6F}"/>
    <cellStyle name="Normal 18 2 4 4" xfId="23628" xr:uid="{011E0FE2-CC1B-43FA-B3C7-4A33EAB67E9A}"/>
    <cellStyle name="Normal 18 2 4 4 2" xfId="36083" xr:uid="{A0D2CD8E-E60E-4DBE-B31B-F789D312E999}"/>
    <cellStyle name="Normal 18 2 4 5" xfId="31733" xr:uid="{B7CDC0ED-19F9-4A86-A62F-BCEC725FFBD0}"/>
    <cellStyle name="Normal 18 2 5" xfId="14683" xr:uid="{332E79CC-6000-4F8A-991F-BD2AFCE3DCAF}"/>
    <cellStyle name="Normal 18 2 5 2" xfId="16404" xr:uid="{6C3E710F-E9E2-4D46-807D-80A5DDF283C0}"/>
    <cellStyle name="Normal 18 2 5 2 2" xfId="28431" xr:uid="{EEE50EA1-2159-4109-AF08-93809A0F1976}"/>
    <cellStyle name="Normal 18 2 5 2 2 2" xfId="40881" xr:uid="{04916665-2916-4FE2-A94B-340BA8A86F3F}"/>
    <cellStyle name="Normal 18 2 5 2 3" xfId="24390" xr:uid="{F77F4229-A569-47D5-979B-D92EFDDD4041}"/>
    <cellStyle name="Normal 18 2 5 2 3 2" xfId="36844" xr:uid="{34924B2F-C404-40AA-A57B-420EEA9234C7}"/>
    <cellStyle name="Normal 18 2 5 2 4" xfId="32465" xr:uid="{81F58A3F-8280-4357-B811-AA08A18CF946}"/>
    <cellStyle name="Normal 18 2 5 3" xfId="27700" xr:uid="{4787348E-3B08-4C91-8159-494A2E15A343}"/>
    <cellStyle name="Normal 18 2 5 3 2" xfId="40150" xr:uid="{499D58BA-EE85-4853-A537-6495928043F7}"/>
    <cellStyle name="Normal 18 2 5 4" xfId="23629" xr:uid="{B0DD0CA7-EEA8-41A2-9E4C-02F0201BF074}"/>
    <cellStyle name="Normal 18 2 5 4 2" xfId="36084" xr:uid="{125C10C0-34E4-4C87-B99E-996492640D6E}"/>
    <cellStyle name="Normal 18 2 5 5" xfId="31734" xr:uid="{CB5FB7B4-20E6-4B52-B2B7-34C3C5736ED7}"/>
    <cellStyle name="Normal 18 2 6" xfId="15717" xr:uid="{7347EB45-720E-43B9-8A1C-2DED4B59AE3F}"/>
    <cellStyle name="Normal 18 2 6 2" xfId="28017" xr:uid="{C74D8A05-13D4-4D6E-A790-C7E88D856355}"/>
    <cellStyle name="Normal 18 2 6 2 2" xfId="40467" xr:uid="{EF993E4C-0E90-454A-B575-895A925BF0AD}"/>
    <cellStyle name="Normal 18 2 6 3" xfId="23976" xr:uid="{960B2CE8-7F5F-4DB2-8910-187D18920B45}"/>
    <cellStyle name="Normal 18 2 6 3 2" xfId="36430" xr:uid="{88E2780D-D249-4207-B0F0-CEB94FFA1950}"/>
    <cellStyle name="Normal 18 2 6 4" xfId="32051" xr:uid="{E37DB54A-1AFF-4F59-909A-F378475166C0}"/>
    <cellStyle name="Normal 18 2 7" xfId="14677" xr:uid="{A4DD2EC5-230A-409A-AE1D-18513C7C991B}"/>
    <cellStyle name="Normal 18 2 7 2" xfId="27695" xr:uid="{58741978-47B6-4E4B-B3FE-4E62EDB4538E}"/>
    <cellStyle name="Normal 18 2 7 2 2" xfId="40145" xr:uid="{744DEE1D-A5AA-4EA1-95A1-D7E200401BC9}"/>
    <cellStyle name="Normal 18 2 7 3" xfId="23624" xr:uid="{EFFD43AB-8411-4C85-9E88-1223CE104767}"/>
    <cellStyle name="Normal 18 2 7 3 2" xfId="36079" xr:uid="{E536D74A-0C42-4B53-9A9E-86F03CAC4ACC}"/>
    <cellStyle name="Normal 18 2 7 4" xfId="31729" xr:uid="{0C61883D-B5F0-44A3-A6A8-7EEDCB9DC07C}"/>
    <cellStyle name="Normal 18 2 8" xfId="42219" xr:uid="{0E8EFDFA-A07A-4DD0-9DB7-5BE5CC935E3D}"/>
    <cellStyle name="Normal 18 2 9" xfId="43973" xr:uid="{0877D0AA-8B5C-4F7D-BB47-E9E595BD84AB}"/>
    <cellStyle name="Normal 18 2_BS" xfId="14684" xr:uid="{474DA066-24B6-49F5-AC5C-CBB055190DCE}"/>
    <cellStyle name="Normal 18 3" xfId="14685" xr:uid="{3F2F3F8E-8359-4EBE-B17C-8D15080D73D4}"/>
    <cellStyle name="Normal 18 3 2" xfId="14686" xr:uid="{FE0D9884-3C2C-4A69-AC54-43BFFE787F14}"/>
    <cellStyle name="Normal 18 3 3" xfId="14687" xr:uid="{816AFBC5-B452-4216-B030-E2D0A7BC92EB}"/>
    <cellStyle name="Normal 18 3 4" xfId="14688" xr:uid="{8F47D1D0-8459-4561-B62B-1BEF03E97C86}"/>
    <cellStyle name="Normal 18 3 5" xfId="15560" xr:uid="{41F35FC0-F0D2-4E11-8A74-44AC26818510}"/>
    <cellStyle name="Normal 18 3 6" xfId="44107" xr:uid="{E8548AC4-92F3-49FB-938A-9F3B880561A8}"/>
    <cellStyle name="Normal 18 3_BS" xfId="14689" xr:uid="{E0B04DF8-502D-4839-83A6-5D1209FCB721}"/>
    <cellStyle name="Normal 18 4" xfId="15561" xr:uid="{036EA569-D2A3-475C-8AAF-87D4534B11BD}"/>
    <cellStyle name="Normal 18 5" xfId="15562" xr:uid="{2C1057EB-A71E-4CB7-9B04-7B5E33F90BE4}"/>
    <cellStyle name="Normal 18 5 2" xfId="43897" xr:uid="{C18B8924-26B6-4733-9EA6-AC9F10D0B749}"/>
    <cellStyle name="Normal 18 6" xfId="14676" xr:uid="{33D6D180-C72D-47D0-8CE6-55DA89EFDB09}"/>
    <cellStyle name="Normal 18 7" xfId="21020" xr:uid="{A1A27B82-DC7D-44D6-A372-06D26F092CEE}"/>
    <cellStyle name="Normal 18 8" xfId="42218" xr:uid="{0B3B2FEA-0D4A-41E7-B492-6EAE43D5B2C4}"/>
    <cellStyle name="Normal 18 9" xfId="42511" xr:uid="{59524368-185F-4DEE-B213-2A3AB4155DD4}"/>
    <cellStyle name="Normal 180" xfId="6591" xr:uid="{6DD0A4F1-32FC-4326-B793-ACD1758DDAE7}"/>
    <cellStyle name="Normal 181" xfId="6592" xr:uid="{19131A60-FE5B-453B-8D74-C417886883CD}"/>
    <cellStyle name="Normal 182" xfId="6593" xr:uid="{6DB0F959-6624-458A-B211-F0EA177B93A0}"/>
    <cellStyle name="Normal 183" xfId="6594" xr:uid="{018BDD14-BB26-4A5F-B206-70D45F063540}"/>
    <cellStyle name="Normal 184" xfId="6595" xr:uid="{A05777D1-0600-4A31-BB99-039A67D0B343}"/>
    <cellStyle name="Normal 185" xfId="6596" xr:uid="{4F19BDBD-8C2E-4176-9B44-80F48DD3FE7D}"/>
    <cellStyle name="Normal 186" xfId="6597" xr:uid="{0E5E8639-C2F2-46C9-988E-26C9F31CF1C9}"/>
    <cellStyle name="Normal 187" xfId="6598" xr:uid="{84A35AFC-FCDF-470C-878E-C8ABD8E4CF7A}"/>
    <cellStyle name="Normal 188" xfId="6599" xr:uid="{FC53517C-5D99-4783-8FD7-D818933B5077}"/>
    <cellStyle name="Normal 189" xfId="6600" xr:uid="{A8DA96BF-CD54-4194-A0E6-76B55DC4B093}"/>
    <cellStyle name="Normal 19" xfId="179" xr:uid="{362AABFB-F48F-4675-B577-754B1371FC0C}"/>
    <cellStyle name="Normal 19 10" xfId="42613" xr:uid="{4B6329C6-7EFE-4626-A448-A86712CD576A}"/>
    <cellStyle name="Normal 19 2" xfId="995" xr:uid="{7300A572-FC3D-4825-A3A5-ABDE6D1A631A}"/>
    <cellStyle name="Normal 19 2 2" xfId="14692" xr:uid="{66CD2BF4-AFB4-4795-ADD6-A8D83169A356}"/>
    <cellStyle name="Normal 19 2 2 10" xfId="17660" xr:uid="{A6F5A727-B53C-4960-89F3-B5722EE0D9E5}"/>
    <cellStyle name="Normal 19 2 2 11" xfId="16911" xr:uid="{25960978-52CE-4C9D-A6B7-6D298E5DBFDB}"/>
    <cellStyle name="Normal 19 2 2 12" xfId="15718" xr:uid="{F089988D-022A-4B79-BA23-FF80442AD1F0}"/>
    <cellStyle name="Normal 19 2 2 2" xfId="14693" xr:uid="{BC97E1BB-CF17-4927-ABC6-2920A40DCADA}"/>
    <cellStyle name="Normal 19 2 2 2 2" xfId="14694" xr:uid="{F90DCF21-A28B-4795-A766-D5D450AA2D59}"/>
    <cellStyle name="Normal 19 2 2 2 2 2" xfId="20384" xr:uid="{6FED52F8-CEF6-4386-A9C5-BEED7C46221E}"/>
    <cellStyle name="Normal 19 2 2 2 2 3" xfId="19002" xr:uid="{59E70828-133E-4934-9E68-342C6934BF56}"/>
    <cellStyle name="Normal 19 2 2 2 2 4" xfId="17500" xr:uid="{52C0E55E-510F-4E5C-92CC-7CF065790908}"/>
    <cellStyle name="Normal 19 2 2 2 2 5" xfId="16710" xr:uid="{9E7374D7-AB26-4F8D-900E-2C4FB5554933}"/>
    <cellStyle name="Normal 19 2 2 2 3" xfId="20787" xr:uid="{8B03A0A4-DDD5-4377-A9D5-0380690A83AE}"/>
    <cellStyle name="Normal 19 2 2 2 4" xfId="19596" xr:uid="{648E5EC1-0AD1-4031-89A8-7B32108B516B}"/>
    <cellStyle name="Normal 19 2 2 2 5" xfId="18195" xr:uid="{D807C91C-365C-4513-8B5C-1C5F9B91D5C6}"/>
    <cellStyle name="Normal 19 2 2 2 6" xfId="17054" xr:uid="{8BF9769C-2CA4-46DC-AC24-48B926E06CBE}"/>
    <cellStyle name="Normal 19 2 2 2 7" xfId="16158" xr:uid="{2F116DFE-ADE0-4C17-8F69-9E7AA17F454B}"/>
    <cellStyle name="Normal 19 2 2 3" xfId="14695" xr:uid="{9D5C51B1-546E-46E1-9695-1122D1DDC1D8}"/>
    <cellStyle name="Normal 19 2 2 3 2" xfId="14696" xr:uid="{E169A05B-56C1-4257-8916-14809B37A6BC}"/>
    <cellStyle name="Normal 19 2 2 3 2 2" xfId="20494" xr:uid="{A1EEB836-9E78-488C-8385-478A4B987D05}"/>
    <cellStyle name="Normal 19 2 2 3 2 3" xfId="19112" xr:uid="{31242514-4DF9-4A3E-B778-03B8B8DF8106}"/>
    <cellStyle name="Normal 19 2 2 3 2 4" xfId="16790" xr:uid="{94B6C5FC-60D2-48D3-AC87-9566512E718B}"/>
    <cellStyle name="Normal 19 2 2 3 3" xfId="19704" xr:uid="{2D14A658-919C-4ABE-9B32-84FE5B9BCBEA}"/>
    <cellStyle name="Normal 19 2 2 3 4" xfId="18373" xr:uid="{EBF49C3A-0CC6-4AFF-B649-7ACC19395BD6}"/>
    <cellStyle name="Normal 19 2 2 3 5" xfId="17162" xr:uid="{4C221950-3B56-49B6-B631-0C730104F8E9}"/>
    <cellStyle name="Normal 19 2 2 3 6" xfId="16238" xr:uid="{C1EC395F-BC9A-4885-9BA7-4477159A69D4}"/>
    <cellStyle name="Normal 19 2 2 4" xfId="14697" xr:uid="{89D9EE2B-031D-48B2-A6FF-EFE76822A087}"/>
    <cellStyle name="Normal 19 2 2 4 2" xfId="14698" xr:uid="{ADBD72E3-5DDA-4DD9-B511-82B46F3A2CA1}"/>
    <cellStyle name="Normal 19 2 2 4 2 2" xfId="20226" xr:uid="{995C85C5-5873-46CC-941E-61C84E7D5F0B}"/>
    <cellStyle name="Normal 19 2 2 4 2 3" xfId="18831" xr:uid="{729AA8C0-5E33-4D4A-8F5E-3FF2E5380C9C}"/>
    <cellStyle name="Normal 19 2 2 4 2 4" xfId="16620" xr:uid="{27383590-BDA0-42C8-BFC3-DF21B7485E41}"/>
    <cellStyle name="Normal 19 2 2 4 3" xfId="19427" xr:uid="{3F92DEB1-0328-4B23-81E5-CD9898729CA9}"/>
    <cellStyle name="Normal 19 2 2 4 4" xfId="18026" xr:uid="{54361959-87AD-4D5C-A039-9BEA278105F2}"/>
    <cellStyle name="Normal 19 2 2 4 5" xfId="17360" xr:uid="{CEF15ACD-A33D-4147-8100-AE7DBAD50C64}"/>
    <cellStyle name="Normal 19 2 2 4 6" xfId="16068" xr:uid="{64676B14-355D-4C8D-93F0-8DAFA1E6E8FA}"/>
    <cellStyle name="Normal 19 2 2 5" xfId="14699" xr:uid="{7E935716-E62B-429C-8579-694F1B7E5336}"/>
    <cellStyle name="Normal 19 2 2 5 2" xfId="20032" xr:uid="{29B75AA1-8F6D-4D05-9378-5136C1749130}"/>
    <cellStyle name="Normal 19 2 2 5 3" xfId="17807" xr:uid="{AB7A45E2-8AE1-46A1-8134-0547CECDAD82}"/>
    <cellStyle name="Normal 19 2 2 5 4" xfId="16405" xr:uid="{0CDF4179-DD32-4F0D-B688-B378F99E0DEE}"/>
    <cellStyle name="Normal 19 2 2 6" xfId="14700" xr:uid="{B6ED2496-83E6-4F4A-9728-78DC9320A31C}"/>
    <cellStyle name="Normal 19 2 2 6 2" xfId="19893" xr:uid="{F909AF8C-3ACF-4005-AA2F-9FB9DA7F71D0}"/>
    <cellStyle name="Normal 19 2 2 6 3" xfId="18572" xr:uid="{1B177CFB-D185-4F1F-AD48-62BA49276F11}"/>
    <cellStyle name="Normal 19 2 2 6 4" xfId="16334" xr:uid="{2FEFD22A-D210-46ED-B302-E8912DFE9575}"/>
    <cellStyle name="Normal 19 2 2 7" xfId="20672" xr:uid="{8167F037-FD0E-480D-ACE9-D9D4CE4B8C51}"/>
    <cellStyle name="Normal 19 2 2 8" xfId="19289" xr:uid="{2B8A9F34-A5C2-4170-ABC7-F1A8CE9F4C7B}"/>
    <cellStyle name="Normal 19 2 2 9" xfId="20986" xr:uid="{93D1BF0F-6329-4996-8C2F-514536FC2912}"/>
    <cellStyle name="Normal 19 2 3" xfId="14701" xr:uid="{70BA30A1-DBB0-4A57-A76A-7F60314015E6}"/>
    <cellStyle name="Normal 19 2 4" xfId="14691" xr:uid="{652BC2F8-C569-408A-B971-9CFB88AA48C7}"/>
    <cellStyle name="Normal 19 3" xfId="1105" xr:uid="{23D50D0B-AB62-4815-BBCD-B809A8DAB87C}"/>
    <cellStyle name="Normal 19 3 2" xfId="14703" xr:uid="{6EB72276-028F-4918-852D-846527499BA7}"/>
    <cellStyle name="Normal 19 3 3" xfId="14704" xr:uid="{F4D2E89A-0382-4EB4-BEAB-672DF62E4195}"/>
    <cellStyle name="Normal 19 3 4" xfId="14705" xr:uid="{2F31D02D-7943-42AF-AE3D-919A6F1B187C}"/>
    <cellStyle name="Normal 19 3 5" xfId="14702" xr:uid="{B212D86C-A66E-451B-B6DD-31055FE18075}"/>
    <cellStyle name="Normal 19 3 6" xfId="44108" xr:uid="{04FDF952-15C5-48D7-B9CD-DC9C9496C884}"/>
    <cellStyle name="Normal 19 3_BS" xfId="14706" xr:uid="{CC9C5F64-85AA-44C3-9127-0D5A43B653FF}"/>
    <cellStyle name="Normal 19 4" xfId="15563" xr:uid="{F27D6B98-4187-42BC-9448-908710897F19}"/>
    <cellStyle name="Normal 19 4 2" xfId="44198" xr:uid="{40AE3D3E-6C1F-45A8-A13D-F032B66797BB}"/>
    <cellStyle name="Normal 19 5" xfId="14690" xr:uid="{6ECC4757-39C2-4D5D-AE3D-60FF14A90992}"/>
    <cellStyle name="Normal 19 5 2" xfId="43899" xr:uid="{B41EEDF3-6832-4A9A-AF5C-6AAA35D4BA1B}"/>
    <cellStyle name="Normal 19 5 3" xfId="45670" xr:uid="{35052438-B8A4-4013-9A28-E28A69D8623E}"/>
    <cellStyle name="Normal 19 6" xfId="21021" xr:uid="{98E1BE2F-D5B7-4963-9C43-6731E785194E}"/>
    <cellStyle name="Normal 19 7" xfId="42512" xr:uid="{095EF7A2-4CD7-4C1E-B7A2-84BC9F7AA621}"/>
    <cellStyle name="Normal 19 8" xfId="42556" xr:uid="{CE33CB9D-90B7-446C-9B7D-07BC71043BA2}"/>
    <cellStyle name="Normal 19 9" xfId="42473" xr:uid="{0F3796C4-D5E8-4C88-BF30-086B74AAE1DE}"/>
    <cellStyle name="Normal 190" xfId="6601" xr:uid="{AD60E02A-405B-44FD-A9BD-EB37DAD58016}"/>
    <cellStyle name="Normal 191" xfId="6602" xr:uid="{5AB712CF-06DC-4F12-B5C2-FF6B8F4CEA27}"/>
    <cellStyle name="Normal 192" xfId="6603" xr:uid="{8CE8ADF5-2B47-4792-AA44-9DF7C5DA7A37}"/>
    <cellStyle name="Normal 193" xfId="6604" xr:uid="{93EB8AE0-2D8B-4E7E-BE1A-E08D9A6902B9}"/>
    <cellStyle name="Normal 194" xfId="6605" xr:uid="{9717BD4A-331B-40B0-95A1-DABE31E510C3}"/>
    <cellStyle name="Normal 195" xfId="6606" xr:uid="{899C7735-542C-435D-BA6B-972951208602}"/>
    <cellStyle name="Normal 196" xfId="6607" xr:uid="{9E96B279-81D0-4D54-8188-F1EE6D5506E9}"/>
    <cellStyle name="Normal 197" xfId="6608" xr:uid="{55DD5C41-5314-4E8A-82C1-FA8457ECC7E4}"/>
    <cellStyle name="Normal 198" xfId="6609" xr:uid="{90AE7A67-3CED-4266-AD8F-4EA0A50F83A9}"/>
    <cellStyle name="Normal 199" xfId="6610" xr:uid="{366B7270-4F43-4ECC-93A6-D7F59088C9FA}"/>
    <cellStyle name="Normal 2" xfId="3" xr:uid="{00000000-0005-0000-0000-000003000000}"/>
    <cellStyle name="Normal 2 10" xfId="6611" xr:uid="{D7B93379-D27B-4789-B800-461EBB1B8E2F}"/>
    <cellStyle name="Normal 2 10 2" xfId="14707" xr:uid="{B38B222B-22CC-4C4D-8FA5-D85813F87A6E}"/>
    <cellStyle name="Normal 2 10 2 2" xfId="43228" xr:uid="{58785A75-823E-44DD-B136-6BB7D8590E37}"/>
    <cellStyle name="Normal 2 10 3" xfId="44109" xr:uid="{F752BCF3-6034-4CB9-B0B3-C1C2A5854238}"/>
    <cellStyle name="Normal 2 11" xfId="6612" xr:uid="{25484F0E-227A-42C2-9F0F-7E6C16341D26}"/>
    <cellStyle name="Normal 2 11 2" xfId="14708" xr:uid="{7778F396-892F-442F-AD95-F7E18A0ED320}"/>
    <cellStyle name="Normal 2 11 2 2" xfId="43559" xr:uid="{0B4902EF-B8D9-4D40-AAD9-1B70316F8067}"/>
    <cellStyle name="Normal 2 11 3" xfId="42220" xr:uid="{4CDFD837-AB2A-4D9F-BBF3-1CE3FE70B147}"/>
    <cellStyle name="Normal 2 12" xfId="6613" xr:uid="{71CC55F6-02F7-474D-AD38-150603FCE6DA}"/>
    <cellStyle name="Normal 2 12 2" xfId="14709" xr:uid="{C89E0D5E-505C-46FC-A11E-4ADFFAB65F14}"/>
    <cellStyle name="Normal 2 12 3" xfId="44110" xr:uid="{E4C368EE-151F-410D-BDC2-19DFEB0D0910}"/>
    <cellStyle name="Normal 2 13" xfId="6851" xr:uid="{3904E7CC-5B05-481B-9867-98F0690B4734}"/>
    <cellStyle name="Normal 2 13 2" xfId="15647" xr:uid="{C9C3C5D2-1B0D-4C75-B913-15DE6CC4600B}"/>
    <cellStyle name="Normal 2 13 3" xfId="44111" xr:uid="{78AA7E4F-6337-422D-B888-F3A5067E87C7}"/>
    <cellStyle name="Normal 2 14" xfId="6863" xr:uid="{812F1C63-346F-421D-9D8C-F7105C413F63}"/>
    <cellStyle name="Normal 2 14 10" xfId="43538" xr:uid="{FA8EEA1D-E057-4CB0-B0A7-EF7BBE700FCA}"/>
    <cellStyle name="Normal 2 14 11" xfId="43545" xr:uid="{FE36D94A-AD00-4656-BCDA-570CD33B807A}"/>
    <cellStyle name="Normal 2 14 12" xfId="43552" xr:uid="{91A05EB8-50A7-4CC6-ACE1-924555068C85}"/>
    <cellStyle name="Normal 2 14 13" xfId="43555" xr:uid="{DF0C17E4-1A0D-494E-BEDA-00776227DC09}"/>
    <cellStyle name="Normal 2 14 14" xfId="43498" xr:uid="{E9A06B98-EC2C-4DA9-8488-7F08E499F86D}"/>
    <cellStyle name="Normal 2 14 2" xfId="15657" xr:uid="{AF97E181-549E-4932-BCC1-5C932036555C}"/>
    <cellStyle name="Normal 2 14 2 2" xfId="43505" xr:uid="{10B8BE8F-A50F-4CFA-94BC-0A877455DD25}"/>
    <cellStyle name="Normal 2 14 3" xfId="43509" xr:uid="{73B3A5B5-A4C4-4579-AD4F-FEBE589659E5}"/>
    <cellStyle name="Normal 2 14 4" xfId="43512" xr:uid="{4D83BD51-AC14-4D38-BAC8-2ED8F60AFD8E}"/>
    <cellStyle name="Normal 2 14 5" xfId="43515" xr:uid="{D5792FD4-DFAD-421D-BA83-BD138D3226BD}"/>
    <cellStyle name="Normal 2 14 6" xfId="43520" xr:uid="{0E129807-7613-41D6-B38A-835CAB49D27C}"/>
    <cellStyle name="Normal 2 14 7" xfId="43523" xr:uid="{03F1F908-60E3-491F-9AF3-966131ECBDD1}"/>
    <cellStyle name="Normal 2 14 8" xfId="43526" xr:uid="{7416467A-9E01-4B46-8B5D-BF91DAAEA7EB}"/>
    <cellStyle name="Normal 2 14 9" xfId="43529" xr:uid="{D0094547-32F3-418D-8F0A-53702211D5E7}"/>
    <cellStyle name="Normal 2 15" xfId="13057" xr:uid="{52D2614F-3DC0-4309-8BE7-E2856745FAA6}"/>
    <cellStyle name="Normal 2 15 2" xfId="15661" xr:uid="{39E8153F-1013-4B42-AA7D-97065251CA2D}"/>
    <cellStyle name="Normal 2 16" xfId="180" xr:uid="{614F59F8-0371-4A7A-9EA2-D905CB9C273B}"/>
    <cellStyle name="Normal 2 16 2" xfId="44112" xr:uid="{7885D7AE-7159-45EB-B895-A880C28A5E85}"/>
    <cellStyle name="Normal 2 17" xfId="44113" xr:uid="{B5A9A8BA-F0C7-4B38-B600-29640C91B271}"/>
    <cellStyle name="Normal 2 18" xfId="44114" xr:uid="{8146BCA2-3698-42A5-8B67-1C93ED50F239}"/>
    <cellStyle name="Normal 2 19" xfId="46087" xr:uid="{84ED9339-66A9-4CF0-84D5-B204FF651ABC}"/>
    <cellStyle name="Normal 2 2" xfId="181" xr:uid="{250A92B6-A379-4A24-AB5A-89402E312AA4}"/>
    <cellStyle name="Normal 2 2 10" xfId="43488" xr:uid="{A15A4337-6F83-4591-9991-46683AE86D32}"/>
    <cellStyle name="Normal 2 2 2" xfId="1075" xr:uid="{02D357B0-DEB0-4F0F-9EBB-6F61E52F3E39}"/>
    <cellStyle name="Normal 2 2 2 10" xfId="43229" xr:uid="{B8ACE471-4036-4445-B164-CC4EE95175ED}"/>
    <cellStyle name="Normal 2 2 2 11" xfId="46037" xr:uid="{1FD9DD3C-D99A-4384-A0AB-53CEDE64DC3C}"/>
    <cellStyle name="Normal 2 2 2 18" xfId="45414" xr:uid="{2CBB007B-49FC-4C8F-BCC6-A9A2A645F976}"/>
    <cellStyle name="Normal 2 2 2 2" xfId="2621" xr:uid="{59D31E43-54F4-4251-AF33-7DD6D197B4B5}"/>
    <cellStyle name="Normal 2 2 2 2 2" xfId="14711" xr:uid="{7D452BC8-7B3D-43F3-84DB-5D23B17082E1}"/>
    <cellStyle name="Normal 2 2 2 2 2 2" xfId="43231" xr:uid="{6B8B5466-6576-4966-A4A6-10C6DFBCCDCD}"/>
    <cellStyle name="Normal 2 2 2 2 2 3" xfId="43885" xr:uid="{9D8D9190-015F-46F5-9AE8-28620971BC8C}"/>
    <cellStyle name="Normal 2 2 2 2 3" xfId="43230" xr:uid="{AE261340-B765-452A-8DE3-319803557103}"/>
    <cellStyle name="Normal 2 2 2 2 4" xfId="42996" xr:uid="{55F7E563-545D-450C-9D2C-1E1EF9458FC9}"/>
    <cellStyle name="Normal 2 2 2 2 5" xfId="46021" xr:uid="{8B173816-16B9-42C5-8632-842B334B4EA4}"/>
    <cellStyle name="Normal 2 2 2 3" xfId="2622" xr:uid="{E3F2BD3B-7370-4431-BCCC-FDC551F33761}"/>
    <cellStyle name="Normal 2 2 2 3 2" xfId="14712" xr:uid="{4B803E72-A307-4A37-9E5F-C7B50378AE1E}"/>
    <cellStyle name="Normal 2 2 2 3 2 2" xfId="43232" xr:uid="{E2E16F2C-B2C3-49B4-A108-6C438088A2B8}"/>
    <cellStyle name="Normal 2 2 2 3 3" xfId="42949" xr:uid="{3CF1CFC6-6307-4A81-995D-DCD8C683D904}"/>
    <cellStyle name="Normal 2 2 2 4" xfId="14713" xr:uid="{A7B30BC8-0D79-4304-8165-CE60157CC677}"/>
    <cellStyle name="Normal 2 2 2 4 2" xfId="43233" xr:uid="{557E59E9-43E4-4084-986A-538CD74A3966}"/>
    <cellStyle name="Normal 2 2 2 5" xfId="14710" xr:uid="{FCB62CF4-E7DC-4480-8868-ADFD410BE681}"/>
    <cellStyle name="Normal 2 2 2 5 2" xfId="43234" xr:uid="{89E05973-9CA6-4088-8261-84D1BEAA613B}"/>
    <cellStyle name="Normal 2 2 2 6" xfId="43235" xr:uid="{2CB2AE43-1C9A-4F6F-98EF-CD679F3C7889}"/>
    <cellStyle name="Normal 2 2 2 7" xfId="43236" xr:uid="{16C434B2-2075-4B77-8134-47A838429402}"/>
    <cellStyle name="Normal 2 2 2 8" xfId="43237" xr:uid="{3DF1DF95-9BA0-44FB-B20E-9EC59261607B}"/>
    <cellStyle name="Normal 2 2 2 9" xfId="43238" xr:uid="{5D12C0B4-CDC7-46BB-BC3A-D88B5509D530}"/>
    <cellStyle name="Normal 2 2 3" xfId="2623" xr:uid="{2B8489A4-277A-455E-92A9-1966D8E1DCB0}"/>
    <cellStyle name="Normal 2 2 3 10" xfId="17661" xr:uid="{C3A371A7-EE34-4FED-9BDC-CD9EF19D95EA}"/>
    <cellStyle name="Normal 2 2 3 11" xfId="16912" xr:uid="{7FDAA7D1-2467-4F5F-B08B-4B8576CBC34F}"/>
    <cellStyle name="Normal 2 2 3 12" xfId="15719" xr:uid="{15E26CAD-6974-40EC-A513-D929BD9FBFEC}"/>
    <cellStyle name="Normal 2 2 3 13" xfId="14714" xr:uid="{8CB2E05C-7C47-470C-A588-3690881CFC5B}"/>
    <cellStyle name="Normal 2 2 3 14" xfId="42948" xr:uid="{26033C74-1A28-4599-94DF-45A7F69D476D}"/>
    <cellStyle name="Normal 2 2 3 15" xfId="43692" xr:uid="{038667F1-1A1A-4885-BA66-E6520D921FDF}"/>
    <cellStyle name="Normal 2 2 3 2" xfId="14715" xr:uid="{1A53546B-295A-45B6-961D-83AC03B56339}"/>
    <cellStyle name="Normal 2 2 3 2 2" xfId="14716" xr:uid="{21B9E77E-D0E8-48BC-A0D2-977D648AC62D}"/>
    <cellStyle name="Normal 2 2 3 2 2 2" xfId="20385" xr:uid="{F315BC97-EE61-43E9-8D5E-8BE35A70632D}"/>
    <cellStyle name="Normal 2 2 3 2 2 3" xfId="19003" xr:uid="{5FBF0019-A588-419D-9C68-0DEA39B11B7A}"/>
    <cellStyle name="Normal 2 2 3 2 2 4" xfId="17501" xr:uid="{D6DE5782-CD03-4C29-A6E9-36E78ECB55B4}"/>
    <cellStyle name="Normal 2 2 3 2 2 5" xfId="16711" xr:uid="{70002C2A-506F-4518-8DBC-5F5F2B6A7811}"/>
    <cellStyle name="Normal 2 2 3 2 3" xfId="20788" xr:uid="{7B3D252F-8BDC-46F1-B930-83EDE13B3ECC}"/>
    <cellStyle name="Normal 2 2 3 2 4" xfId="19597" xr:uid="{4F12DEF6-888D-410B-B181-A0354909304F}"/>
    <cellStyle name="Normal 2 2 3 2 5" xfId="18196" xr:uid="{2855E46C-D4F2-43C5-AF9A-E3CAA14FDA05}"/>
    <cellStyle name="Normal 2 2 3 2 6" xfId="17055" xr:uid="{BB6749B3-7977-40D9-AAB7-AA86EDA59E52}"/>
    <cellStyle name="Normal 2 2 3 2 7" xfId="16159" xr:uid="{18D108BB-FE6A-45A5-8133-1467342A16BA}"/>
    <cellStyle name="Normal 2 2 3 2 8" xfId="43240" xr:uid="{235CC47E-6E1B-4C36-85CC-51C3C261DEFC}"/>
    <cellStyle name="Normal 2 2 3 3" xfId="14717" xr:uid="{3828CB12-888E-4F1D-8554-72E740613D4F}"/>
    <cellStyle name="Normal 2 2 3 3 2" xfId="14718" xr:uid="{5D1F07CD-448F-4EB4-BB37-4A7317D2AD0A}"/>
    <cellStyle name="Normal 2 2 3 3 2 2" xfId="20495" xr:uid="{BAD360F9-5E7A-42CC-9A07-02722D28B668}"/>
    <cellStyle name="Normal 2 2 3 3 2 3" xfId="19113" xr:uid="{20E8093A-84A1-4FB4-96B1-803300289C87}"/>
    <cellStyle name="Normal 2 2 3 3 2 4" xfId="16791" xr:uid="{9BF951B0-6996-48C2-81C8-7E1BC0AA979C}"/>
    <cellStyle name="Normal 2 2 3 3 3" xfId="19705" xr:uid="{BE1C19EA-F309-4291-A4FD-8BA0A907AD45}"/>
    <cellStyle name="Normal 2 2 3 3 4" xfId="18374" xr:uid="{85477356-67BA-495B-8335-611ED8BF9299}"/>
    <cellStyle name="Normal 2 2 3 3 5" xfId="17163" xr:uid="{7F1F3799-CD50-49E9-81B4-5FB4E37F8E7E}"/>
    <cellStyle name="Normal 2 2 3 3 6" xfId="16239" xr:uid="{07741E68-EDAC-4715-82A4-A1079032AEAA}"/>
    <cellStyle name="Normal 2 2 3 3 7" xfId="43239" xr:uid="{F35D9092-44D7-482F-877D-DA07510C6FAF}"/>
    <cellStyle name="Normal 2 2 3 4" xfId="14719" xr:uid="{DEDD92A2-ACBA-4992-8B7C-23E77C1980D4}"/>
    <cellStyle name="Normal 2 2 3 4 2" xfId="14720" xr:uid="{0B15FBAD-EC1C-472A-883E-3C67EF7D3EB1}"/>
    <cellStyle name="Normal 2 2 3 4 2 2" xfId="20227" xr:uid="{E5365A4B-C5CF-40A0-9577-3EB12A584AB3}"/>
    <cellStyle name="Normal 2 2 3 4 2 3" xfId="18832" xr:uid="{EE59DD78-E202-47CF-90F0-FF3DE0EC984A}"/>
    <cellStyle name="Normal 2 2 3 4 2 4" xfId="16621" xr:uid="{89DD6212-75CF-42E0-A5CA-B5DE1A424754}"/>
    <cellStyle name="Normal 2 2 3 4 3" xfId="19428" xr:uid="{443AFC16-FF85-4828-B2F2-470743517917}"/>
    <cellStyle name="Normal 2 2 3 4 4" xfId="18027" xr:uid="{E58E64E5-C1C3-410A-B641-7ED395806A9C}"/>
    <cellStyle name="Normal 2 2 3 4 5" xfId="17361" xr:uid="{1B14E35B-5DBF-49F9-8A31-F7C6692A4F25}"/>
    <cellStyle name="Normal 2 2 3 4 6" xfId="16069" xr:uid="{9D6064F4-1E8F-4B9E-B8EE-A4D315FAA14E}"/>
    <cellStyle name="Normal 2 2 3 5" xfId="14721" xr:uid="{68F575BB-4D05-4EF9-B138-648606E1A4F0}"/>
    <cellStyle name="Normal 2 2 3 5 2" xfId="20033" xr:uid="{1D5BD841-37E1-45F8-89D2-2FBF4E3781E2}"/>
    <cellStyle name="Normal 2 2 3 5 3" xfId="17808" xr:uid="{6752F3E6-8747-4579-80E4-DB1B9328E1E2}"/>
    <cellStyle name="Normal 2 2 3 5 4" xfId="16406" xr:uid="{85E18B11-A58F-4F42-85BE-529B89BF922E}"/>
    <cellStyle name="Normal 2 2 3 6" xfId="14722" xr:uid="{C6ABEECA-85D7-47C7-A04A-A03FDCC0572C}"/>
    <cellStyle name="Normal 2 2 3 6 2" xfId="19894" xr:uid="{39878952-4479-4084-B371-00BA5E45F705}"/>
    <cellStyle name="Normal 2 2 3 6 3" xfId="18573" xr:uid="{97006DB5-0540-41A5-BCFB-0E68A66ED0BA}"/>
    <cellStyle name="Normal 2 2 3 6 4" xfId="16335" xr:uid="{38B88F78-0DDC-4B5C-BC9C-3ED7571E648E}"/>
    <cellStyle name="Normal 2 2 3 7" xfId="20673" xr:uid="{A5A9EE84-29C0-4EF0-9CC6-0EA31FCD3D64}"/>
    <cellStyle name="Normal 2 2 3 8" xfId="19290" xr:uid="{59C67BF3-4CB6-4A8A-B604-807ECB3A7D61}"/>
    <cellStyle name="Normal 2 2 3 9" xfId="20987" xr:uid="{7E79695D-70D1-4CE5-9B69-A99BB01B656C}"/>
    <cellStyle name="Normal 2 2 4" xfId="6614" xr:uid="{F6798367-B531-451C-A7B1-3D47C64EDB2F}"/>
    <cellStyle name="Normal 2 2 4 2" xfId="20988" xr:uid="{4A2EF7E7-7B8F-495C-8C7B-B7069676DCE2}"/>
    <cellStyle name="Normal 2 2 4 2 2" xfId="44209" xr:uid="{37AB43DE-EBC2-4D76-B468-1ACE6F39D048}"/>
    <cellStyle name="Normal 2 2 4 2 2 2" xfId="46026" xr:uid="{2EA36231-551F-44A4-82FA-101C0734C598}"/>
    <cellStyle name="Normal 2 2 4 2 2 2 2" xfId="45977" xr:uid="{601A0C93-9077-4152-BB97-5445270E3D35}"/>
    <cellStyle name="Normal 2 2 4 2 2 2 3" xfId="46036" xr:uid="{8B9FBF0B-B908-4F20-AB2A-AB22DC292470}"/>
    <cellStyle name="Normal 2 2 4 3" xfId="43241" xr:uid="{ADD9FB2A-F693-48C5-9D04-819C36D4FF68}"/>
    <cellStyle name="Normal 2 2 4 3 2" xfId="43922" xr:uid="{2132D678-44C9-4B31-AB8A-1439A473D9DF}"/>
    <cellStyle name="Normal 2 2 4 4" xfId="46017" xr:uid="{9E4D1FD6-A1B2-4860-8974-972DB41BD89B}"/>
    <cellStyle name="Normal 2 2 5" xfId="6615" xr:uid="{1C092C6C-166D-47EE-B5C2-65BA6BB68BAD}"/>
    <cellStyle name="Normal 2 2 5 2" xfId="43242" xr:uid="{9B7DA9CD-DF87-4AC6-9774-A51904CAECF1}"/>
    <cellStyle name="Normal 2 2 5 3" xfId="43753" xr:uid="{DE27FEE0-B08B-4B14-B08E-71244B66C16A}"/>
    <cellStyle name="Normal 2 2 6" xfId="878" xr:uid="{CD3EFA6C-7729-435A-8437-77B12ECE318E}"/>
    <cellStyle name="Normal 2 2 6 2" xfId="43243" xr:uid="{3146D234-E78C-4384-B235-1668A08C4B5D}"/>
    <cellStyle name="Normal 2 2 6 3" xfId="46153" xr:uid="{3AB14E27-8F71-41B2-8F6A-47B21596AC78}"/>
    <cellStyle name="Normal 2 2 7" xfId="42221" xr:uid="{B8518AC0-AF4F-4B3D-890A-918EC3E51718}"/>
    <cellStyle name="Normal 2 2 7 2" xfId="43244" xr:uid="{B1A71938-818B-40D2-BE6D-3016C718E645}"/>
    <cellStyle name="Normal 2 2 8" xfId="43245" xr:uid="{3115AA15-E6E0-4D5C-BB11-9FDDABEDA976}"/>
    <cellStyle name="Normal 2 2 9" xfId="43246" xr:uid="{687488C3-D749-4601-B1EE-921FEC9BD816}"/>
    <cellStyle name="Normal 2 20" xfId="17" xr:uid="{6ED5F40A-B2D9-4098-B704-EE336216D862}"/>
    <cellStyle name="Normal 2 3" xfId="277" xr:uid="{602A8B46-5849-44D6-8A6A-8938FC156D5F}"/>
    <cellStyle name="Normal 2 3 2" xfId="936" xr:uid="{FC888D81-220E-479E-B348-314E99BB4699}"/>
    <cellStyle name="Normal 2 3 2 2" xfId="6616" xr:uid="{FE708EEA-55C8-4D44-A545-F0A87F876FEF}"/>
    <cellStyle name="Normal 2 3 2 2 2" xfId="6617" xr:uid="{62F3A6FD-E6C4-4760-9816-F2DD013F7083}"/>
    <cellStyle name="Normal 2 3 2 2 2 2" xfId="6618" xr:uid="{7DF77AF5-DC81-4B27-8FC7-9EEFCBE4F3E6}"/>
    <cellStyle name="Normal 2 3 2 2 3" xfId="6619" xr:uid="{F101CAFE-C80F-44D6-AC84-3B27DCFD9B5A}"/>
    <cellStyle name="Normal 2 3 2 2 4" xfId="43247" xr:uid="{7F06FAAC-C82D-4CD6-A11C-BA0F1C48B30A}"/>
    <cellStyle name="Normal 2 3 2 3" xfId="6620" xr:uid="{3E682035-8D46-472F-8AEC-F138475DA59B}"/>
    <cellStyle name="Normal 2 3 2 3 2" xfId="6621" xr:uid="{ED72CBB9-9713-4896-8D12-7BAEBA680FDF}"/>
    <cellStyle name="Normal 2 3 2 3 3" xfId="43760" xr:uid="{C40C6703-1A88-47C1-B470-6A9067E240FC}"/>
    <cellStyle name="Normal 2 3 2 4" xfId="6622" xr:uid="{B8BE0058-FB28-4DE2-B095-F1263F9664D9}"/>
    <cellStyle name="Normal 2 3 2 5" xfId="42660" xr:uid="{22D8BAE1-EE20-4889-8F9E-062AD21E7DB3}"/>
    <cellStyle name="Normal 2 3 3" xfId="2854" xr:uid="{F9686834-6031-493C-859A-1F53C7DA9E9E}"/>
    <cellStyle name="Normal 2 3 3 2" xfId="6623" xr:uid="{3EAD6063-1958-4AAC-938E-16E7826A010C}"/>
    <cellStyle name="Normal 2 3 3 2 2" xfId="6624" xr:uid="{842E5CB4-A439-4116-BD56-4251B585DD37}"/>
    <cellStyle name="Normal 2 3 3 3" xfId="6625" xr:uid="{52359DB1-BF9E-414F-868C-8D37C5D73E6E}"/>
    <cellStyle name="Normal 2 3 3 4" xfId="45689" xr:uid="{5F25E7DF-C44F-4E7A-8B81-6ED7C3472CA3}"/>
    <cellStyle name="Normal 2 3 4" xfId="6626" xr:uid="{C17E9CFE-37D9-46F2-A6E8-ED758E83841C}"/>
    <cellStyle name="Normal 2 3 4 2" xfId="6627" xr:uid="{E414BBAD-685B-45A7-B165-19E66C2D14B2}"/>
    <cellStyle name="Normal 2 3 5" xfId="6628" xr:uid="{999C2A3C-5C9D-43A4-B43C-C3CAA4158E38}"/>
    <cellStyle name="Normal 2 3 6" xfId="882" xr:uid="{68CAE994-59DE-43C4-BF15-4E3C98927ECE}"/>
    <cellStyle name="Normal 2 3 6 2" xfId="45246" xr:uid="{CA045EF7-CA1D-4C81-A174-6E8A19FAABB0}"/>
    <cellStyle name="Normal 2 3 7" xfId="43628" xr:uid="{2A27DC53-D3BD-4B23-8542-8066D343C14A}"/>
    <cellStyle name="Normal 2 4" xfId="765" xr:uid="{8F431C2C-A200-415B-B3AC-A77B3CE1B893}"/>
    <cellStyle name="Normal 2 4 10" xfId="42222" xr:uid="{DE88BEC0-E7F4-49DD-AE37-E4F2BFBDC337}"/>
    <cellStyle name="Normal 2 4 11" xfId="42661" xr:uid="{FDDBA79A-2237-4226-AC38-7493CE2DB9CC}"/>
    <cellStyle name="Normal 2 4 12" xfId="45475" xr:uid="{F07016F8-7572-4DE9-BDD9-D206AD3953FC}"/>
    <cellStyle name="Normal 2 4 2" xfId="13005" xr:uid="{436B0395-52A8-40C2-B9E2-D499C783D4DD}"/>
    <cellStyle name="Normal 2 4 2 10" xfId="20674" xr:uid="{24133797-D5F0-415E-BF56-4F8889A7E41F}"/>
    <cellStyle name="Normal 2 4 2 11" xfId="19291" xr:uid="{BD79D590-10A6-4FA4-9B65-530DC9D791F1}"/>
    <cellStyle name="Normal 2 4 2 12" xfId="20989" xr:uid="{CCCB2CFB-5C59-4F75-9155-9884CC09285D}"/>
    <cellStyle name="Normal 2 4 2 13" xfId="17662" xr:uid="{3A8F356F-ED63-4736-9403-477B6707B8A4}"/>
    <cellStyle name="Normal 2 4 2 14" xfId="16913" xr:uid="{8B36DD86-306B-4A3A-BF8E-1599D84DC4DF}"/>
    <cellStyle name="Normal 2 4 2 15" xfId="15720" xr:uid="{99A3ED20-E763-4E65-87D3-60E5CA45F30C}"/>
    <cellStyle name="Normal 2 4 2 16" xfId="14724" xr:uid="{32448265-E26E-41FF-BA9E-AD363F91BB37}"/>
    <cellStyle name="Normal 2 4 2 17" xfId="42951" xr:uid="{EA33DFA6-8470-4524-B190-B28A41F4A60E}"/>
    <cellStyle name="Normal 2 4 2 2" xfId="14725" xr:uid="{9A9C5506-7647-4530-9F70-FB4C614E92FC}"/>
    <cellStyle name="Normal 2 4 2 2 10" xfId="43834" xr:uid="{26FEA18B-6E91-4294-B719-A60A381AE2A1}"/>
    <cellStyle name="Normal 2 4 2 2 2" xfId="14726" xr:uid="{C53B0259-C97C-440D-84E4-C1AAA47E740E}"/>
    <cellStyle name="Normal 2 4 2 2 2 2" xfId="14727" xr:uid="{7EA1C01A-4320-455C-9A7C-D5A374D5ED9A}"/>
    <cellStyle name="Normal 2 4 2 2 2 2 2" xfId="15965" xr:uid="{EAF92B40-527C-4E18-B59A-73CB0D016046}"/>
    <cellStyle name="Normal 2 4 2 2 2 2 2 2" xfId="28246" xr:uid="{CAE6B41A-8C80-4EAF-91F1-D815C064455E}"/>
    <cellStyle name="Normal 2 4 2 2 2 2 2 2 2" xfId="40696" xr:uid="{5C895DA7-E85D-4C10-9676-F746F0864BC1}"/>
    <cellStyle name="Normal 2 4 2 2 2 2 2 3" xfId="24205" xr:uid="{5C9060AC-0E17-4489-B0BF-BB3AA2AFF346}"/>
    <cellStyle name="Normal 2 4 2 2 2 2 2 3 2" xfId="36659" xr:uid="{D163CE2B-FF7B-41AD-B19F-E00989997790}"/>
    <cellStyle name="Normal 2 4 2 2 2 2 2 4" xfId="32280" xr:uid="{903A0F2F-7359-4965-B4E6-0988102A9EB7}"/>
    <cellStyle name="Normal 2 4 2 2 2 2 3" xfId="27703" xr:uid="{7A3E648A-FE19-4BB5-B9D2-36247B59D144}"/>
    <cellStyle name="Normal 2 4 2 2 2 2 3 2" xfId="40153" xr:uid="{5F824502-ED2C-4C4A-AD49-185DBFFA6D20}"/>
    <cellStyle name="Normal 2 4 2 2 2 2 4" xfId="23632" xr:uid="{8253EC0B-108B-43FF-AF92-B4D7522321DA}"/>
    <cellStyle name="Normal 2 4 2 2 2 2 4 2" xfId="36087" xr:uid="{D2D1B0B6-8656-4599-9765-11BE8C6328E0}"/>
    <cellStyle name="Normal 2 4 2 2 2 2 5" xfId="31737" xr:uid="{ED307800-D722-4F14-9F6B-F0ED8824C0BF}"/>
    <cellStyle name="Normal 2 4 2 2 2 3" xfId="14728" xr:uid="{009B9513-48BD-4C20-A743-C43FCC9A4F51}"/>
    <cellStyle name="Normal 2 4 2 2 2 3 2" xfId="16481" xr:uid="{6A79C09C-E527-43E3-AD4D-F84314521CF8}"/>
    <cellStyle name="Normal 2 4 2 2 2 3 2 2" xfId="28493" xr:uid="{61EB334D-0FFF-4B0A-BA13-F05072ACB457}"/>
    <cellStyle name="Normal 2 4 2 2 2 3 2 2 2" xfId="40943" xr:uid="{3A5634BE-F920-495F-BCD8-8D2D40592022}"/>
    <cellStyle name="Normal 2 4 2 2 2 3 2 3" xfId="24452" xr:uid="{7E89A9C6-22BE-4173-9E61-D13332BBCF92}"/>
    <cellStyle name="Normal 2 4 2 2 2 3 2 3 2" xfId="36906" xr:uid="{36685AB3-0949-46C1-8177-34BF99F11476}"/>
    <cellStyle name="Normal 2 4 2 2 2 3 2 4" xfId="32527" xr:uid="{D959E416-77B0-4576-A1E0-7420FCC48CA7}"/>
    <cellStyle name="Normal 2 4 2 2 2 3 3" xfId="27704" xr:uid="{1D42D6DC-765D-4964-AA19-252EE0255CE1}"/>
    <cellStyle name="Normal 2 4 2 2 2 3 3 2" xfId="40154" xr:uid="{5BDAE678-CA88-400F-AEDE-A22823414168}"/>
    <cellStyle name="Normal 2 4 2 2 2 3 4" xfId="23633" xr:uid="{2C524DC3-0B15-489E-84A5-30B2B57EF627}"/>
    <cellStyle name="Normal 2 4 2 2 2 3 4 2" xfId="36088" xr:uid="{F8CFAF25-50CF-411F-BD0E-C1BD246C9A7A}"/>
    <cellStyle name="Normal 2 4 2 2 2 3 5" xfId="31738" xr:uid="{8DA5B270-E1A2-4954-90D9-6FB119D45CF8}"/>
    <cellStyle name="Normal 2 4 2 2 2 4" xfId="15794" xr:uid="{5D4FF332-81AB-4309-A48A-7636A7636CCD}"/>
    <cellStyle name="Normal 2 4 2 2 2 4 2" xfId="28079" xr:uid="{DA8E71D9-FE26-4065-8D39-F7AA2F16B1BB}"/>
    <cellStyle name="Normal 2 4 2 2 2 4 2 2" xfId="40529" xr:uid="{B6F1ABCA-F4FD-4984-8825-A822BB2426BC}"/>
    <cellStyle name="Normal 2 4 2 2 2 4 3" xfId="24038" xr:uid="{EDC997FA-97AD-49A4-B6E7-8FCCF4371063}"/>
    <cellStyle name="Normal 2 4 2 2 2 4 3 2" xfId="36492" xr:uid="{821D3EFD-FA30-412A-B2E2-759BD21A8E5D}"/>
    <cellStyle name="Normal 2 4 2 2 2 4 4" xfId="32113" xr:uid="{A34B9898-B35F-4B48-960A-21EA7A678BE6}"/>
    <cellStyle name="Normal 2 4 2 2 2 5" xfId="27702" xr:uid="{2A458410-68E4-42F8-B3D3-90437B7C873A}"/>
    <cellStyle name="Normal 2 4 2 2 2 5 2" xfId="40152" xr:uid="{B5E66CF2-2C1B-4D82-AE97-8FCF3D9BA1B4}"/>
    <cellStyle name="Normal 2 4 2 2 2 6" xfId="23631" xr:uid="{45EA5F43-E6D7-4173-BA42-348FDB545288}"/>
    <cellStyle name="Normal 2 4 2 2 2 6 2" xfId="36086" xr:uid="{B31F94B1-62D5-4703-B9F9-70AA92782CDE}"/>
    <cellStyle name="Normal 2 4 2 2 2 7" xfId="31736" xr:uid="{E5CEA37B-76B3-4026-BCAE-A653BF193BEA}"/>
    <cellStyle name="Normal 2 4 2 2 3" xfId="14729" xr:uid="{B7B216EC-14F0-4A23-A5F8-3F17964DF164}"/>
    <cellStyle name="Normal 2 4 2 2 3 2" xfId="15904" xr:uid="{EF635FE9-7B94-4867-8FA6-9E32579EB4F6}"/>
    <cellStyle name="Normal 2 4 2 2 3 2 2" xfId="28185" xr:uid="{F2EB1E6D-4D35-4C48-B57B-1BDC6F528363}"/>
    <cellStyle name="Normal 2 4 2 2 3 2 2 2" xfId="40635" xr:uid="{5F10BC0A-9D0F-4445-B658-3DD40F6C7473}"/>
    <cellStyle name="Normal 2 4 2 2 3 2 3" xfId="24144" xr:uid="{3AFE5068-A57D-43ED-B523-94530EFFDDFE}"/>
    <cellStyle name="Normal 2 4 2 2 3 2 3 2" xfId="36598" xr:uid="{506C1963-47C5-427E-AC5B-B4B7B09F1E92}"/>
    <cellStyle name="Normal 2 4 2 2 3 2 4" xfId="32219" xr:uid="{8C3C5DDE-A718-43E2-AEAE-3EFC7164AF5D}"/>
    <cellStyle name="Normal 2 4 2 2 3 3" xfId="27705" xr:uid="{24FEA2A1-E89C-4256-A899-E01AA5A4DF11}"/>
    <cellStyle name="Normal 2 4 2 2 3 3 2" xfId="40155" xr:uid="{7993268C-AF1C-4F9C-82F3-63EE38E377B1}"/>
    <cellStyle name="Normal 2 4 2 2 3 4" xfId="23634" xr:uid="{5195275D-C5BC-49C7-ADB4-002C3C751B62}"/>
    <cellStyle name="Normal 2 4 2 2 3 4 2" xfId="36089" xr:uid="{09B2FBDA-9D5B-4446-B322-E9168755928D}"/>
    <cellStyle name="Normal 2 4 2 2 3 5" xfId="31739" xr:uid="{900AC0EC-D75B-48C6-8930-C83F31FABD1D}"/>
    <cellStyle name="Normal 2 4 2 2 4" xfId="14730" xr:uid="{EAB1FCB3-0470-4AF3-AF04-144864DD186A}"/>
    <cellStyle name="Normal 2 4 2 2 4 2" xfId="16408" xr:uid="{EAD78B9A-52DA-4C24-8930-36819364DFCB}"/>
    <cellStyle name="Normal 2 4 2 2 4 2 2" xfId="28432" xr:uid="{135B70CB-94DF-46BE-8245-68CD9457C83D}"/>
    <cellStyle name="Normal 2 4 2 2 4 2 2 2" xfId="40882" xr:uid="{670CD943-9C74-4C03-9633-167E475FE47D}"/>
    <cellStyle name="Normal 2 4 2 2 4 2 3" xfId="24391" xr:uid="{8F04F301-D623-4ABC-B1F1-B0D1E6379023}"/>
    <cellStyle name="Normal 2 4 2 2 4 2 3 2" xfId="36845" xr:uid="{14A780B7-EE9E-49F0-A758-D20275B4E5A9}"/>
    <cellStyle name="Normal 2 4 2 2 4 2 4" xfId="32466" xr:uid="{51A11B32-8CD3-446E-98F9-09F4C2D6A8F4}"/>
    <cellStyle name="Normal 2 4 2 2 4 3" xfId="27706" xr:uid="{E3857161-D10B-44E9-8EB4-1E13DAA90DEB}"/>
    <cellStyle name="Normal 2 4 2 2 4 3 2" xfId="40156" xr:uid="{BEC957B1-1B22-430A-8522-247FC853AFDD}"/>
    <cellStyle name="Normal 2 4 2 2 4 4" xfId="23635" xr:uid="{29D8251A-8834-4798-B91B-8AB49808E138}"/>
    <cellStyle name="Normal 2 4 2 2 4 4 2" xfId="36090" xr:uid="{7D6E1FB0-CCA6-4337-B282-562B02701506}"/>
    <cellStyle name="Normal 2 4 2 2 4 5" xfId="31740" xr:uid="{3FF0831B-3E2E-4DB2-8154-20039C3528E2}"/>
    <cellStyle name="Normal 2 4 2 2 5" xfId="15721" xr:uid="{0233B2EA-718E-4538-8BB2-46EDF418E11A}"/>
    <cellStyle name="Normal 2 4 2 2 5 2" xfId="28018" xr:uid="{26F7C586-E4B8-46E9-8621-774D63DDB347}"/>
    <cellStyle name="Normal 2 4 2 2 5 2 2" xfId="40468" xr:uid="{2B56374F-3DED-4EC3-B5F4-696A1D4DEE01}"/>
    <cellStyle name="Normal 2 4 2 2 5 3" xfId="23977" xr:uid="{7065BAB3-A9C2-4E81-8D7F-0653CCB4A6DD}"/>
    <cellStyle name="Normal 2 4 2 2 5 3 2" xfId="36431" xr:uid="{219F22D5-B8A7-4F09-B696-BB30D255CCE8}"/>
    <cellStyle name="Normal 2 4 2 2 5 4" xfId="32052" xr:uid="{FB604223-2CFC-4884-81FE-6761E376A256}"/>
    <cellStyle name="Normal 2 4 2 2 6" xfId="27701" xr:uid="{B3DAA4D9-1F00-4DAB-9306-571FA4851ED0}"/>
    <cellStyle name="Normal 2 4 2 2 6 2" xfId="40151" xr:uid="{53111E92-20D8-4A25-A891-539638BE4083}"/>
    <cellStyle name="Normal 2 4 2 2 7" xfId="23630" xr:uid="{D6058761-BBB9-4EFE-A7A6-EC407802FB4D}"/>
    <cellStyle name="Normal 2 4 2 2 7 2" xfId="36085" xr:uid="{AD2F4685-E69C-4CD1-89AE-70511164D531}"/>
    <cellStyle name="Normal 2 4 2 2 8" xfId="31735" xr:uid="{69388D2F-073B-445C-80F0-9D1BAAFECA24}"/>
    <cellStyle name="Normal 2 4 2 2 9" xfId="43248" xr:uid="{50193EC9-402E-4DE1-85E9-F23EF612F5A2}"/>
    <cellStyle name="Normal 2 4 2 3" xfId="14731" xr:uid="{69E1B0AC-472C-45A4-B59D-53D5EBC4CB59}"/>
    <cellStyle name="Normal 2 4 2 3 10" xfId="17696" xr:uid="{BDEF0031-45AE-4DBF-9DBA-C26EB9A49E3F}"/>
    <cellStyle name="Normal 2 4 2 3 11" xfId="16938" xr:uid="{363BB8D9-7233-4CCE-A86B-B58D209956D7}"/>
    <cellStyle name="Normal 2 4 2 3 12" xfId="15824" xr:uid="{24FA9B83-CF4C-41AF-AD73-18AD5E735451}"/>
    <cellStyle name="Normal 2 4 2 3 2" xfId="14732" xr:uid="{C749B1BD-1355-4CDF-AC22-E6F4B4E78777}"/>
    <cellStyle name="Normal 2 4 2 3 2 2" xfId="14733" xr:uid="{4AD02F10-D4F0-4663-A67E-0E0E1C71CD7A}"/>
    <cellStyle name="Normal 2 4 2 3 2 2 2" xfId="20435" xr:uid="{2376C0E1-F355-42BF-9B2C-9A8FA984D43A}"/>
    <cellStyle name="Normal 2 4 2 3 2 2 3" xfId="19053" xr:uid="{F9ECADCA-60B7-4E95-BAE7-30980E59757A}"/>
    <cellStyle name="Normal 2 4 2 3 2 2 4" xfId="17552" xr:uid="{6C014686-7F55-4F0D-92A2-E11B76772FC6}"/>
    <cellStyle name="Normal 2 4 2 3 2 2 5" xfId="16749" xr:uid="{0D2134CA-B4DA-4AE1-9B95-9F237FA9EA6B}"/>
    <cellStyle name="Normal 2 4 2 3 2 3" xfId="20818" xr:uid="{EF81C63C-99C0-4D94-96E8-10327B2D2F22}"/>
    <cellStyle name="Normal 2 4 2 3 2 4" xfId="19646" xr:uid="{81EEC720-8B3F-4FA4-9F18-8EE7D39E0B2C}"/>
    <cellStyle name="Normal 2 4 2 3 2 5" xfId="18245" xr:uid="{8EAEEEF9-2668-419C-BA4E-0F83F3F3740B}"/>
    <cellStyle name="Normal 2 4 2 3 2 6" xfId="17104" xr:uid="{971C006A-C665-4CE2-A431-C739E7CDA9A9}"/>
    <cellStyle name="Normal 2 4 2 3 2 7" xfId="16196" xr:uid="{174F0C06-AA8D-42EB-907F-FA3950F6BD5B}"/>
    <cellStyle name="Normal 2 4 2 3 3" xfId="14734" xr:uid="{6B475C5F-CEE6-43BF-A515-16B689DA1A95}"/>
    <cellStyle name="Normal 2 4 2 3 3 2" xfId="14735" xr:uid="{07F5D282-16F9-47DF-BD2D-EE59438D4615}"/>
    <cellStyle name="Normal 2 4 2 3 3 2 2" xfId="20497" xr:uid="{F13A05C3-C83B-400F-85DF-B568B370A4A9}"/>
    <cellStyle name="Normal 2 4 2 3 3 2 3" xfId="19115" xr:uid="{FD378459-E350-4527-AF4C-7419A0AA03A8}"/>
    <cellStyle name="Normal 2 4 2 3 3 2 4" xfId="16793" xr:uid="{28DA809C-9D2D-4F17-A63C-BB1B8A826A7F}"/>
    <cellStyle name="Normal 2 4 2 3 3 3" xfId="19707" xr:uid="{7CA8C697-3434-475A-9BC9-C1BF6EFD9D3D}"/>
    <cellStyle name="Normal 2 4 2 3 3 4" xfId="18376" xr:uid="{1B175ED5-E7E6-44B9-BE86-6C26D400B3EE}"/>
    <cellStyle name="Normal 2 4 2 3 3 5" xfId="17165" xr:uid="{224EB8E8-41FE-4CE5-95B6-65C68D4BB1B4}"/>
    <cellStyle name="Normal 2 4 2 3 3 6" xfId="16241" xr:uid="{26AFA308-920F-4E4A-8D9F-1E413CB8B959}"/>
    <cellStyle name="Normal 2 4 2 3 4" xfId="14736" xr:uid="{558AF2D8-9BB0-46F6-930B-14841272F578}"/>
    <cellStyle name="Normal 2 4 2 3 4 2" xfId="14737" xr:uid="{75243528-8B96-452B-BD5F-0C6E116E1A5F}"/>
    <cellStyle name="Normal 2 4 2 3 4 2 2" xfId="20277" xr:uid="{8925C360-C6C0-4DBB-941D-1F82F552BFCE}"/>
    <cellStyle name="Normal 2 4 2 3 4 2 3" xfId="18882" xr:uid="{9B2DD05E-E9E6-4652-ADB5-236A0E2F6003}"/>
    <cellStyle name="Normal 2 4 2 3 4 2 4" xfId="16659" xr:uid="{A35B2577-1622-40BD-B96A-1A9755783A84}"/>
    <cellStyle name="Normal 2 4 2 3 4 3" xfId="19478" xr:uid="{FCBB6D22-3085-4D82-BD1A-F44516617967}"/>
    <cellStyle name="Normal 2 4 2 3 4 4" xfId="18076" xr:uid="{AD767224-554F-4FC2-93A2-B7F41F7BA4BC}"/>
    <cellStyle name="Normal 2 4 2 3 4 5" xfId="17363" xr:uid="{9D1CE9D9-3174-483A-9F81-F69FA61251B1}"/>
    <cellStyle name="Normal 2 4 2 3 4 6" xfId="16106" xr:uid="{25808FC7-EED0-468B-8D8C-0AD2CA592048}"/>
    <cellStyle name="Normal 2 4 2 3 5" xfId="14738" xr:uid="{10534627-4EAF-413A-8895-A0DB2A4A9DC3}"/>
    <cellStyle name="Normal 2 4 2 3 5 2" xfId="20083" xr:uid="{E4952319-196D-4986-9135-28937FBE4C2F}"/>
    <cellStyle name="Normal 2 4 2 3 5 3" xfId="17858" xr:uid="{129E228C-E091-4C4A-B078-001A36B17DE4}"/>
    <cellStyle name="Normal 2 4 2 3 5 4" xfId="16511" xr:uid="{DE5902BF-8CB6-45B1-A89B-265D36D953CD}"/>
    <cellStyle name="Normal 2 4 2 3 6" xfId="14739" xr:uid="{296466ED-0AC5-42B9-B57A-379995CFBD4B}"/>
    <cellStyle name="Normal 2 4 2 3 6 2" xfId="19922" xr:uid="{26A18063-67F9-437D-8788-6C39869066A2}"/>
    <cellStyle name="Normal 2 4 2 3 6 3" xfId="18600" xr:uid="{624B20EA-EDED-419B-BA96-E4132F02C684}"/>
    <cellStyle name="Normal 2 4 2 3 6 4" xfId="16354" xr:uid="{08CF0FB2-4054-49E2-B8E0-53B119ACCAB9}"/>
    <cellStyle name="Normal 2 4 2 3 7" xfId="20699" xr:uid="{8ECB629E-1E65-4F48-A93C-799DEAB43073}"/>
    <cellStyle name="Normal 2 4 2 3 8" xfId="19316" xr:uid="{B82FC7AE-1237-4053-B1B0-2C1FF5CC6AA7}"/>
    <cellStyle name="Normal 2 4 2 3 9" xfId="20990" xr:uid="{4E30E95D-90C2-414A-A1CE-E08B95B94F08}"/>
    <cellStyle name="Normal 2 4 2 4" xfId="14740" xr:uid="{EB2B9B16-3AFF-4B99-A720-B0354A5F20F0}"/>
    <cellStyle name="Normal 2 4 2 4 2" xfId="14741" xr:uid="{3A71E62C-E7DF-47CF-B4BF-72EBD5146A1E}"/>
    <cellStyle name="Normal 2 4 2 4 2 2" xfId="15951" xr:uid="{E40CF464-58E8-4996-BC8F-FBBAD7899C09}"/>
    <cellStyle name="Normal 2 4 2 4 2 2 2" xfId="28232" xr:uid="{B3DF02CB-0235-420E-852D-1FFED53B4494}"/>
    <cellStyle name="Normal 2 4 2 4 2 2 2 2" xfId="40682" xr:uid="{40DDCEBB-C8BB-4482-A6A1-F0B251A7FA3B}"/>
    <cellStyle name="Normal 2 4 2 4 2 2 3" xfId="24191" xr:uid="{290CCCB6-A4EC-4DDE-AAB0-460A7213097D}"/>
    <cellStyle name="Normal 2 4 2 4 2 2 3 2" xfId="36645" xr:uid="{F0EE3F7B-DCF4-4295-AE0A-2FED14F9D664}"/>
    <cellStyle name="Normal 2 4 2 4 2 2 4" xfId="32266" xr:uid="{4C465E98-45D9-4836-B50E-BD642B03CA6D}"/>
    <cellStyle name="Normal 2 4 2 4 2 3" xfId="27708" xr:uid="{4FAE9124-A784-465E-8DFE-08EF7429EF70}"/>
    <cellStyle name="Normal 2 4 2 4 2 3 2" xfId="40158" xr:uid="{E859680F-0627-4F9A-B37A-02C0424472B9}"/>
    <cellStyle name="Normal 2 4 2 4 2 4" xfId="23637" xr:uid="{6ABD8A8D-32C6-4A39-8DC8-381C949EBA9C}"/>
    <cellStyle name="Normal 2 4 2 4 2 4 2" xfId="36092" xr:uid="{C3F13AD7-1BA2-4344-87EC-CAF1B4EA0E0A}"/>
    <cellStyle name="Normal 2 4 2 4 2 5" xfId="31742" xr:uid="{14A82C41-A12D-4326-8CF3-CCA639CCFD22}"/>
    <cellStyle name="Normal 2 4 2 4 3" xfId="14742" xr:uid="{3F894581-FF4D-424C-8513-970DA6C6AF8A}"/>
    <cellStyle name="Normal 2 4 2 4 3 2" xfId="16467" xr:uid="{547D7460-D3A2-465A-8CD0-6566E213ED32}"/>
    <cellStyle name="Normal 2 4 2 4 3 2 2" xfId="28479" xr:uid="{13D912E5-F404-4DB5-990F-AFE01AAE3080}"/>
    <cellStyle name="Normal 2 4 2 4 3 2 2 2" xfId="40929" xr:uid="{1453CA47-D41C-42FE-A688-FAB7E110B81C}"/>
    <cellStyle name="Normal 2 4 2 4 3 2 3" xfId="24438" xr:uid="{19FB0687-6A1A-4583-8D66-452480B22E99}"/>
    <cellStyle name="Normal 2 4 2 4 3 2 3 2" xfId="36892" xr:uid="{7C2B960C-E355-4BED-AB8D-0B9CF8247F95}"/>
    <cellStyle name="Normal 2 4 2 4 3 2 4" xfId="32513" xr:uid="{789225C5-6080-4A36-A52F-D9B8BA0858C2}"/>
    <cellStyle name="Normal 2 4 2 4 3 3" xfId="27709" xr:uid="{4A012B34-7468-4E42-8A46-7622E2F25D89}"/>
    <cellStyle name="Normal 2 4 2 4 3 3 2" xfId="40159" xr:uid="{6157D416-9F97-4774-B769-B542B7B05A19}"/>
    <cellStyle name="Normal 2 4 2 4 3 4" xfId="23638" xr:uid="{CDE7032B-9A06-4DC8-9D61-D70929B675F5}"/>
    <cellStyle name="Normal 2 4 2 4 3 4 2" xfId="36093" xr:uid="{7E7EAE72-D2E4-41E2-B5DC-62132C113000}"/>
    <cellStyle name="Normal 2 4 2 4 3 5" xfId="31743" xr:uid="{76C5E09C-1757-4809-9B4F-1B4DBA80A113}"/>
    <cellStyle name="Normal 2 4 2 4 4" xfId="15780" xr:uid="{8F6FEFA8-D393-4E71-90B4-38B00F299128}"/>
    <cellStyle name="Normal 2 4 2 4 4 2" xfId="28065" xr:uid="{A3982FA9-F203-40FA-82FF-D08B425DE168}"/>
    <cellStyle name="Normal 2 4 2 4 4 2 2" xfId="40515" xr:uid="{05D3B70E-CE3C-447F-B71F-F4AA3C1CA02A}"/>
    <cellStyle name="Normal 2 4 2 4 4 3" xfId="24024" xr:uid="{01057236-395F-41F1-B3FC-8DDC4FC1F1A9}"/>
    <cellStyle name="Normal 2 4 2 4 4 3 2" xfId="36478" xr:uid="{2A0FA607-EB26-4563-BBB9-4860320D1F9D}"/>
    <cellStyle name="Normal 2 4 2 4 4 4" xfId="32099" xr:uid="{7C3AB0D8-5B23-4EF8-9A70-AEE5A354950C}"/>
    <cellStyle name="Normal 2 4 2 4 5" xfId="27707" xr:uid="{832698A3-B72A-44D5-9375-4793EBA560A8}"/>
    <cellStyle name="Normal 2 4 2 4 5 2" xfId="40157" xr:uid="{0478725E-F037-494C-AC8C-02FB32316B6A}"/>
    <cellStyle name="Normal 2 4 2 4 6" xfId="23636" xr:uid="{2014B593-371A-4B8C-BAF0-441704E091FD}"/>
    <cellStyle name="Normal 2 4 2 4 6 2" xfId="36091" xr:uid="{70B7B725-943B-4BC4-A210-75297A89FC95}"/>
    <cellStyle name="Normal 2 4 2 4 7" xfId="31741" xr:uid="{546C56F8-C274-45B6-A6D1-2A6C5A338945}"/>
    <cellStyle name="Normal 2 4 2 5" xfId="14743" xr:uid="{A690869B-0210-4E52-B132-8C9CDEDB1D15}"/>
    <cellStyle name="Normal 2 4 2 5 2" xfId="14744" xr:uid="{818007D6-854D-4736-AC85-2C9122F393AF}"/>
    <cellStyle name="Normal 2 4 2 5 2 2" xfId="20386" xr:uid="{44A1657A-3969-49EB-8343-145611817896}"/>
    <cellStyle name="Normal 2 4 2 5 2 3" xfId="19004" xr:uid="{D4012175-207D-4D6D-A846-2F62C8AC2CCB}"/>
    <cellStyle name="Normal 2 4 2 5 2 4" xfId="17502" xr:uid="{DCDF4DB9-CFDC-4977-9608-89D40F7B8621}"/>
    <cellStyle name="Normal 2 4 2 5 2 5" xfId="16712" xr:uid="{AEE775B4-8F72-47F8-902B-9470E05E8A1F}"/>
    <cellStyle name="Normal 2 4 2 5 3" xfId="20789" xr:uid="{A1AB75C2-B966-4963-A2CD-8EEA02CFE5B7}"/>
    <cellStyle name="Normal 2 4 2 5 4" xfId="19598" xr:uid="{ED38116A-5587-4473-8FAE-DF0646914346}"/>
    <cellStyle name="Normal 2 4 2 5 5" xfId="18197" xr:uid="{7985DA1A-035F-4EB2-ACFE-478541B15271}"/>
    <cellStyle name="Normal 2 4 2 5 6" xfId="17056" xr:uid="{6157A6CC-D5EE-4105-8609-41DB309B1AFB}"/>
    <cellStyle name="Normal 2 4 2 5 7" xfId="16160" xr:uid="{19292A9A-45EC-4875-ABD3-ECFD5685A7C8}"/>
    <cellStyle name="Normal 2 4 2 6" xfId="14745" xr:uid="{73A7B4F9-5644-47AD-B807-81881AD7D461}"/>
    <cellStyle name="Normal 2 4 2 6 2" xfId="14746" xr:uid="{18D43E4E-6973-4456-BEE0-545C4D759070}"/>
    <cellStyle name="Normal 2 4 2 6 2 2" xfId="20496" xr:uid="{4E8DFB58-EA3C-4F06-8A1F-1AEBF5F79F4F}"/>
    <cellStyle name="Normal 2 4 2 6 2 3" xfId="19114" xr:uid="{F07BB652-25D9-45B2-B348-9C4FC8847FCB}"/>
    <cellStyle name="Normal 2 4 2 6 2 4" xfId="16792" xr:uid="{EA758817-2A06-4C6B-BFFA-8B99D9A69607}"/>
    <cellStyle name="Normal 2 4 2 6 3" xfId="19706" xr:uid="{B9374A22-04DC-4628-9E6B-4BB34CB2BC7B}"/>
    <cellStyle name="Normal 2 4 2 6 4" xfId="18375" xr:uid="{B6D13EAF-CAF6-40C7-9CD2-A03FD133C3FF}"/>
    <cellStyle name="Normal 2 4 2 6 5" xfId="17164" xr:uid="{F15B5B75-DCC3-490D-9EE5-B7BFEAE8FD37}"/>
    <cellStyle name="Normal 2 4 2 6 6" xfId="16240" xr:uid="{53464ADF-DA89-407B-8281-C2757340A1D6}"/>
    <cellStyle name="Normal 2 4 2 7" xfId="14747" xr:uid="{0C7EB316-AFF4-4C6B-AF8C-846B81F98B1C}"/>
    <cellStyle name="Normal 2 4 2 7 2" xfId="14748" xr:uid="{306ADF3A-4AB0-4E8D-B88E-E86355F3B3E9}"/>
    <cellStyle name="Normal 2 4 2 7 2 2" xfId="20228" xr:uid="{A4EC72BA-9A75-4BD1-A6FC-C5C4227EB3BD}"/>
    <cellStyle name="Normal 2 4 2 7 2 3" xfId="18833" xr:uid="{B6154042-6152-415E-A499-3083E2AB3D26}"/>
    <cellStyle name="Normal 2 4 2 7 2 4" xfId="16622" xr:uid="{609675B1-54DC-45C2-A6BB-ECA59F8134F2}"/>
    <cellStyle name="Normal 2 4 2 7 3" xfId="19429" xr:uid="{C64375DC-50B9-48F7-9450-FC6809F9FDDE}"/>
    <cellStyle name="Normal 2 4 2 7 4" xfId="18028" xr:uid="{5E08271F-8688-4444-B6A2-7B9057178E36}"/>
    <cellStyle name="Normal 2 4 2 7 5" xfId="17362" xr:uid="{B42AADD6-1C0D-4693-9C9D-B05C76230DEC}"/>
    <cellStyle name="Normal 2 4 2 7 6" xfId="16070" xr:uid="{82E08A3C-E79F-4B86-90CD-FE0867DFF318}"/>
    <cellStyle name="Normal 2 4 2 8" xfId="14749" xr:uid="{DAAF22DA-0245-4DA4-97CC-B222FB4FD49A}"/>
    <cellStyle name="Normal 2 4 2 8 2" xfId="20034" xr:uid="{3CEE80F7-7E9E-49A5-9F74-F646DA5425C9}"/>
    <cellStyle name="Normal 2 4 2 8 3" xfId="17809" xr:uid="{58290948-E511-4671-B456-3389C6151E64}"/>
    <cellStyle name="Normal 2 4 2 8 4" xfId="16407" xr:uid="{FF38C9C1-41FE-4F61-9688-FA5AF0DB2A06}"/>
    <cellStyle name="Normal 2 4 2 9" xfId="14750" xr:uid="{8177E76D-58F8-460A-859B-9293FA3A640E}"/>
    <cellStyle name="Normal 2 4 2 9 2" xfId="19895" xr:uid="{A9B6A9C7-CD0B-4A0F-A91E-E7A20C4ECDDF}"/>
    <cellStyle name="Normal 2 4 2 9 3" xfId="18574" xr:uid="{F3EAB167-7A27-4CDC-A014-C4EE05DD5C9A}"/>
    <cellStyle name="Normal 2 4 2 9 4" xfId="16336" xr:uid="{1BB793B9-0554-4BEB-99DC-136982E0DD4B}"/>
    <cellStyle name="Normal 2 4 2_BS" xfId="14751" xr:uid="{FE86070C-06F9-47CD-95E4-F3F264CBED12}"/>
    <cellStyle name="Normal 2 4 3" xfId="15564" xr:uid="{8470F9CB-7163-437A-B59D-855FF4AB6386}"/>
    <cellStyle name="Normal 2 4 3 2" xfId="27987" xr:uid="{2F5C877A-63DB-40BE-ADE1-B82F87F5BA9E}"/>
    <cellStyle name="Normal 2 4 3 2 2" xfId="40437" xr:uid="{41509565-C091-4B4D-BD0F-D023A7FA73F1}"/>
    <cellStyle name="Normal 2 4 3 3" xfId="23942" xr:uid="{A87E40CD-ACFD-4CF9-BC38-E9E2627764E1}"/>
    <cellStyle name="Normal 2 4 3 3 2" xfId="36396" xr:uid="{AD9A3FBB-061A-46E3-AB19-972DCEE87A5D}"/>
    <cellStyle name="Normal 2 4 3 4" xfId="32021" xr:uid="{2BB64837-A7F6-497D-A3F0-89BF4FFF44C0}"/>
    <cellStyle name="Normal 2 4 3 5" xfId="43069" xr:uid="{F5F20E14-E44F-4D96-9F4E-DC18AD2F22A2}"/>
    <cellStyle name="Normal 2 4 3 6" xfId="44115" xr:uid="{15E23FBF-DC41-4F9A-A41B-5549916AE781}"/>
    <cellStyle name="Normal 2 4 4" xfId="15565" xr:uid="{29563ABA-EDB6-49BB-A271-0B30DDBC48D8}"/>
    <cellStyle name="Normal 2 4 4 2" xfId="27988" xr:uid="{49130F83-5719-485D-B357-494355090822}"/>
    <cellStyle name="Normal 2 4 4 2 2" xfId="40438" xr:uid="{648597F8-69C5-4E5D-BAE9-8B6376B72E1F}"/>
    <cellStyle name="Normal 2 4 4 3" xfId="23943" xr:uid="{9BF5D2B5-953B-435F-A5FE-41D1E88816B5}"/>
    <cellStyle name="Normal 2 4 4 3 2" xfId="36397" xr:uid="{8DDF4E44-39C5-4A4C-A782-E505D39509AB}"/>
    <cellStyle name="Normal 2 4 4 4" xfId="32022" xr:uid="{DB354E55-E40A-49F4-AADB-18AD5F15BC68}"/>
    <cellStyle name="Normal 2 4 5" xfId="15566" xr:uid="{AF735C24-DFB9-4FAD-AAE2-A1081540141D}"/>
    <cellStyle name="Normal 2 4 5 2" xfId="27989" xr:uid="{6D101643-F99E-4C7B-A3BC-1F37928D964D}"/>
    <cellStyle name="Normal 2 4 5 2 2" xfId="40439" xr:uid="{4E56C434-33CA-4C51-A905-97183CD4F1EE}"/>
    <cellStyle name="Normal 2 4 5 3" xfId="23944" xr:uid="{A4B00171-EB5E-42A5-AD92-58F71D239C4C}"/>
    <cellStyle name="Normal 2 4 5 3 2" xfId="36398" xr:uid="{D9AF1325-793A-4F2E-9F31-690E30FD0F44}"/>
    <cellStyle name="Normal 2 4 5 4" xfId="32023" xr:uid="{F34363CF-13C5-4080-86AD-88AEA8A667B6}"/>
    <cellStyle name="Normal 2 4 6" xfId="15567" xr:uid="{A0C785B1-5215-45DE-A7DE-FD79AB8FC942}"/>
    <cellStyle name="Normal 2 4 6 2" xfId="27990" xr:uid="{2A0359CB-94BB-471B-843F-F7C345A55E1B}"/>
    <cellStyle name="Normal 2 4 6 2 2" xfId="40440" xr:uid="{FE0A66E7-E0E4-4FE5-8E49-263BD57E4A46}"/>
    <cellStyle name="Normal 2 4 6 3" xfId="23945" xr:uid="{C7611F3E-55F7-4BCB-8B37-A151FEBFD289}"/>
    <cellStyle name="Normal 2 4 6 3 2" xfId="36399" xr:uid="{43BF87BE-AFBB-43D0-B7F8-F0504495C419}"/>
    <cellStyle name="Normal 2 4 6 4" xfId="32024" xr:uid="{E37EF0CC-7406-4826-A089-4C6485036868}"/>
    <cellStyle name="Normal 2 4 7" xfId="15568" xr:uid="{44103978-EFBE-420D-9F7A-5795E6DA04FB}"/>
    <cellStyle name="Normal 2 4 7 2" xfId="27991" xr:uid="{43DBA645-3111-4BB9-A293-067DE3E260E4}"/>
    <cellStyle name="Normal 2 4 7 2 2" xfId="40441" xr:uid="{84AE7604-F47B-4FE0-8740-8F02F61C4D2F}"/>
    <cellStyle name="Normal 2 4 7 3" xfId="23946" xr:uid="{9BD15879-19B4-42B4-9136-A94A4F2A5280}"/>
    <cellStyle name="Normal 2 4 7 3 2" xfId="36400" xr:uid="{008232B0-478D-4368-916C-5C3515BBF877}"/>
    <cellStyle name="Normal 2 4 7 4" xfId="32025" xr:uid="{F7FDCF25-81B9-4072-8FCC-31AD192EBF0C}"/>
    <cellStyle name="Normal 2 4 8" xfId="14723" xr:uid="{3F55BDB1-2177-452D-AAB9-3DD0D8DFA8E6}"/>
    <cellStyle name="Normal 2 4 9" xfId="21022" xr:uid="{B375DC72-A71D-4EAC-8C29-6C40F943EFF0}"/>
    <cellStyle name="Normal 2 5" xfId="937" xr:uid="{CDD4E76A-AC3F-435C-927B-708BF63BE049}"/>
    <cellStyle name="Normal 2 5 2" xfId="13081" xr:uid="{679A8586-1AE5-4977-8EFE-1AA53549F99C}"/>
    <cellStyle name="Normal 2 5 2 2" xfId="43250" xr:uid="{5CE4CA56-87CC-477A-B73B-F1C43F32A38D}"/>
    <cellStyle name="Normal 2 5 2 2 2" xfId="45269" xr:uid="{8E80F150-AAFF-4774-8E5B-F7E84A64F6A9}"/>
    <cellStyle name="Normal 2 5 2 3" xfId="42952" xr:uid="{62529655-A050-46B0-9BA2-7D27EFE5999F}"/>
    <cellStyle name="Normal 2 5 2 4" xfId="44117" xr:uid="{47C861FE-84F6-4C76-B1D6-EFBAD1635B17}"/>
    <cellStyle name="Normal 2 5 3" xfId="14752" xr:uid="{C090A376-F28F-434B-908F-C5FBE8FBD6C4}"/>
    <cellStyle name="Normal 2 5 3 2" xfId="43249" xr:uid="{F39C1C2A-362E-4E43-93D2-82E8E4C7928E}"/>
    <cellStyle name="Normal 2 5 3 3" xfId="44116" xr:uid="{FE45DCA3-CFC9-4D68-91BD-C78970A5EFF6}"/>
    <cellStyle name="Normal 2 5 4" xfId="14753" xr:uid="{B7172E95-6D16-43F8-B170-7CD280040A15}"/>
    <cellStyle name="Normal 2 5 4 2" xfId="43835" xr:uid="{BB3AD8F4-3EB7-42D8-A4A9-BE74DFC0D949}"/>
    <cellStyle name="Normal 2 5 4 3" xfId="45250" xr:uid="{CE8932D6-8646-4A6A-A6A4-928997608D35}"/>
    <cellStyle name="Normal 2 5 5" xfId="14754" xr:uid="{D4C1DEDD-3B21-4541-8889-233F1FF3B71B}"/>
    <cellStyle name="Normal 2 5 5 2" xfId="14755" xr:uid="{AD273D0E-0802-4E28-8E6D-E06A61E601DE}"/>
    <cellStyle name="Normal 2 5 5 2 2" xfId="14756" xr:uid="{EF053C71-ED0B-4E1B-BC1E-06F97C6A45A7}"/>
    <cellStyle name="Normal 2 5 5 2 2 2" xfId="15966" xr:uid="{7A760415-201E-4AAF-A9D0-8127CF5D92B8}"/>
    <cellStyle name="Normal 2 5 5 2 2 2 2" xfId="28247" xr:uid="{47BEF291-7BFC-47B2-B05B-C079BBBED9EA}"/>
    <cellStyle name="Normal 2 5 5 2 2 2 2 2" xfId="40697" xr:uid="{20A18858-5197-4FBB-B864-63753054EC79}"/>
    <cellStyle name="Normal 2 5 5 2 2 2 3" xfId="24206" xr:uid="{27E8655B-C30B-4C87-B266-434F21D7DAE0}"/>
    <cellStyle name="Normal 2 5 5 2 2 2 3 2" xfId="36660" xr:uid="{1964DFCD-7DC2-4B06-9491-90148CE94A5E}"/>
    <cellStyle name="Normal 2 5 5 2 2 2 4" xfId="32281" xr:uid="{CEEA3776-BFE1-4CD4-BE26-9C84AA39C95E}"/>
    <cellStyle name="Normal 2 5 5 2 2 3" xfId="27712" xr:uid="{520F601A-8913-42F8-94D8-D497EE41AF83}"/>
    <cellStyle name="Normal 2 5 5 2 2 3 2" xfId="40162" xr:uid="{1644B264-CF24-45ED-95A5-8D2794365B07}"/>
    <cellStyle name="Normal 2 5 5 2 2 4" xfId="23641" xr:uid="{BBA3D511-297B-4424-AF1F-BDC7215B1708}"/>
    <cellStyle name="Normal 2 5 5 2 2 4 2" xfId="36096" xr:uid="{9A9A7FCF-CE54-4DA7-A4D6-15E3682DD7FB}"/>
    <cellStyle name="Normal 2 5 5 2 2 5" xfId="31746" xr:uid="{D55FE937-56C3-480D-90DD-95AB64FBE713}"/>
    <cellStyle name="Normal 2 5 5 2 3" xfId="14757" xr:uid="{52FAE63C-C80F-4ACC-903F-72419F0102A1}"/>
    <cellStyle name="Normal 2 5 5 2 3 2" xfId="16482" xr:uid="{27E78514-4530-424A-8D7B-A80D53EEEF59}"/>
    <cellStyle name="Normal 2 5 5 2 3 2 2" xfId="28494" xr:uid="{15313BC0-8E42-4602-8D74-9F203C3BA0FB}"/>
    <cellStyle name="Normal 2 5 5 2 3 2 2 2" xfId="40944" xr:uid="{89FDD58B-57AA-4682-A55E-3605236669A5}"/>
    <cellStyle name="Normal 2 5 5 2 3 2 3" xfId="24453" xr:uid="{E11C650D-6DA4-4A31-9D59-022F583C09AC}"/>
    <cellStyle name="Normal 2 5 5 2 3 2 3 2" xfId="36907" xr:uid="{C801B2AA-DB91-4EF3-B3C0-C557C4533DBA}"/>
    <cellStyle name="Normal 2 5 5 2 3 2 4" xfId="32528" xr:uid="{2C09F702-7DC6-43E0-8B90-339538A5669D}"/>
    <cellStyle name="Normal 2 5 5 2 3 3" xfId="27713" xr:uid="{19914397-95F3-466A-A3AC-2EDEEF392CC5}"/>
    <cellStyle name="Normal 2 5 5 2 3 3 2" xfId="40163" xr:uid="{9286DAC8-BB07-4F79-A006-F786D4B136CB}"/>
    <cellStyle name="Normal 2 5 5 2 3 4" xfId="23642" xr:uid="{11C7C3EF-94BE-4637-8739-597840BFAEC3}"/>
    <cellStyle name="Normal 2 5 5 2 3 4 2" xfId="36097" xr:uid="{3E70D5FE-08A4-43B6-BADD-5848417EAC45}"/>
    <cellStyle name="Normal 2 5 5 2 3 5" xfId="31747" xr:uid="{F48A7C64-83B4-49BC-BA73-4E266E7D273B}"/>
    <cellStyle name="Normal 2 5 5 2 4" xfId="15795" xr:uid="{87CEEAF1-CF3D-4C8B-BC4C-3B4A75BB1489}"/>
    <cellStyle name="Normal 2 5 5 2 4 2" xfId="28080" xr:uid="{7D3931FA-D74C-4727-BE1A-95BD43179573}"/>
    <cellStyle name="Normal 2 5 5 2 4 2 2" xfId="40530" xr:uid="{9E516E52-8682-444E-824F-1F2637E65FAB}"/>
    <cellStyle name="Normal 2 5 5 2 4 3" xfId="24039" xr:uid="{AF8FEEDE-9301-4B63-868E-C304580D2372}"/>
    <cellStyle name="Normal 2 5 5 2 4 3 2" xfId="36493" xr:uid="{C0EA2950-1B2E-4D87-AF99-B0839BCE3260}"/>
    <cellStyle name="Normal 2 5 5 2 4 4" xfId="32114" xr:uid="{7098FA6B-45C7-4C90-B648-377FEDA5E6B0}"/>
    <cellStyle name="Normal 2 5 5 2 5" xfId="27711" xr:uid="{10B05EF3-8A89-4DFF-BAE4-0791480B7DA5}"/>
    <cellStyle name="Normal 2 5 5 2 5 2" xfId="40161" xr:uid="{A211C2A6-BF07-42CD-87E0-6594C4BA425A}"/>
    <cellStyle name="Normal 2 5 5 2 6" xfId="23640" xr:uid="{69ECD3FC-8F1A-4755-A297-DAB4275A89FD}"/>
    <cellStyle name="Normal 2 5 5 2 6 2" xfId="36095" xr:uid="{7E623EC0-D638-4BC0-9154-E960F7B7FC9E}"/>
    <cellStyle name="Normal 2 5 5 2 7" xfId="31745" xr:uid="{C605739F-78B9-4AD7-AFF1-D0D7AB8021B9}"/>
    <cellStyle name="Normal 2 5 5 3" xfId="14758" xr:uid="{ACA970DF-9F73-4BFA-9B57-A6AE2B6B6ADC}"/>
    <cellStyle name="Normal 2 5 5 3 2" xfId="15905" xr:uid="{26AFA10A-8460-4EF7-B0E7-6D5276E8F1D3}"/>
    <cellStyle name="Normal 2 5 5 3 2 2" xfId="28186" xr:uid="{EF4711EA-47BB-4652-B578-7542B5C6D6EA}"/>
    <cellStyle name="Normal 2 5 5 3 2 2 2" xfId="40636" xr:uid="{B8C64DB7-3619-4FE4-86C6-A9021181322A}"/>
    <cellStyle name="Normal 2 5 5 3 2 3" xfId="24145" xr:uid="{31937766-A75D-42C1-ABA1-B7425E3C8554}"/>
    <cellStyle name="Normal 2 5 5 3 2 3 2" xfId="36599" xr:uid="{88CE8C85-4C3E-4BD3-8215-C3369A0B94FB}"/>
    <cellStyle name="Normal 2 5 5 3 2 4" xfId="32220" xr:uid="{8E5ED7F1-A5FD-444A-87BD-942BFA0A01DB}"/>
    <cellStyle name="Normal 2 5 5 3 3" xfId="27714" xr:uid="{42F519AD-01BE-4466-A835-9D8AB8D3339A}"/>
    <cellStyle name="Normal 2 5 5 3 3 2" xfId="40164" xr:uid="{47EE16AD-E2F9-446F-9BC0-D352D9C3135F}"/>
    <cellStyle name="Normal 2 5 5 3 4" xfId="23643" xr:uid="{926A1691-2670-45CA-8519-E2FB83E8F728}"/>
    <cellStyle name="Normal 2 5 5 3 4 2" xfId="36098" xr:uid="{7DF019A3-A61E-4A50-97A6-AB3E2A5D62E4}"/>
    <cellStyle name="Normal 2 5 5 3 5" xfId="31748" xr:uid="{6D59A271-82B3-49CC-B538-4A401221F9A4}"/>
    <cellStyle name="Normal 2 5 5 4" xfId="14759" xr:uid="{CF850F08-6E18-4443-9104-1D87CEBDED5B}"/>
    <cellStyle name="Normal 2 5 5 4 2" xfId="16409" xr:uid="{FE5DDF1A-1888-4391-852D-CE4C04EC2F81}"/>
    <cellStyle name="Normal 2 5 5 4 2 2" xfId="28433" xr:uid="{D2CDE567-3B93-4A16-8FF8-AAF3C91B4E08}"/>
    <cellStyle name="Normal 2 5 5 4 2 2 2" xfId="40883" xr:uid="{03C1C78F-5679-4BE3-B226-1DD9A9ECAD0E}"/>
    <cellStyle name="Normal 2 5 5 4 2 3" xfId="24392" xr:uid="{FB300D91-4999-4CF3-B37B-2E786DE1949A}"/>
    <cellStyle name="Normal 2 5 5 4 2 3 2" xfId="36846" xr:uid="{BC1DF966-BF4F-4B14-9E64-54D894A9E51D}"/>
    <cellStyle name="Normal 2 5 5 4 2 4" xfId="32467" xr:uid="{DFB24A76-C714-45D7-88D9-4F7E31C2D6B9}"/>
    <cellStyle name="Normal 2 5 5 4 3" xfId="27715" xr:uid="{50AC21CC-6275-4169-924B-944A1575D09A}"/>
    <cellStyle name="Normal 2 5 5 4 3 2" xfId="40165" xr:uid="{38B0ADE8-FCEA-4E34-BD1F-A647B2079ACF}"/>
    <cellStyle name="Normal 2 5 5 4 4" xfId="23644" xr:uid="{2758C525-AB05-4949-8A41-17FCE8F9245B}"/>
    <cellStyle name="Normal 2 5 5 4 4 2" xfId="36099" xr:uid="{FBB94A89-0673-481E-9E80-0482ADF2B413}"/>
    <cellStyle name="Normal 2 5 5 4 5" xfId="31749" xr:uid="{D3E4ADBD-243D-4CF3-8055-A8DF86727423}"/>
    <cellStyle name="Normal 2 5 5 5" xfId="15722" xr:uid="{ED4CDE7A-7B32-451D-86B3-133D97FD05FF}"/>
    <cellStyle name="Normal 2 5 5 5 2" xfId="28019" xr:uid="{A14683A7-4864-4AA1-B0A4-B124754DC0D3}"/>
    <cellStyle name="Normal 2 5 5 5 2 2" xfId="40469" xr:uid="{670CD292-5F57-40A6-913B-FF3402F18F7E}"/>
    <cellStyle name="Normal 2 5 5 5 3" xfId="23978" xr:uid="{105A560A-DAFD-496F-A1BE-253064BB7712}"/>
    <cellStyle name="Normal 2 5 5 5 3 2" xfId="36432" xr:uid="{5B365665-D64B-4870-B47C-F44D01884E0C}"/>
    <cellStyle name="Normal 2 5 5 5 4" xfId="32053" xr:uid="{D39CBF5D-4B09-4C3E-9F13-E8F155DAF7DD}"/>
    <cellStyle name="Normal 2 5 5 6" xfId="27710" xr:uid="{F707380B-3E42-43B9-98AF-774BB9F3B547}"/>
    <cellStyle name="Normal 2 5 5 6 2" xfId="40160" xr:uid="{839D7F88-8F5C-49E5-8DCC-3E7F0B5709F2}"/>
    <cellStyle name="Normal 2 5 5 7" xfId="23639" xr:uid="{B0154779-D9A6-4A8C-901D-11E19F3A8237}"/>
    <cellStyle name="Normal 2 5 5 7 2" xfId="36094" xr:uid="{C2553B54-3ADC-48E9-84CB-D6373B6FA0EF}"/>
    <cellStyle name="Normal 2 5 5 8" xfId="31744" xr:uid="{64227085-1368-4ADC-87A8-71587777D0B1}"/>
    <cellStyle name="Normal 2 5 6" xfId="14760" xr:uid="{07A24429-E07A-4790-A14D-8B0DE718EAD5}"/>
    <cellStyle name="Normal 2 5 6 2" xfId="14761" xr:uid="{21322B12-ABE2-4CD2-AD9F-DF270E723BB1}"/>
    <cellStyle name="Normal 2 5 6 2 2" xfId="15952" xr:uid="{10D5E4B3-E68B-4750-82A6-10124E1CC7A1}"/>
    <cellStyle name="Normal 2 5 6 2 2 2" xfId="28233" xr:uid="{F52FC55E-F0C3-4ACD-A926-842C9BB0B362}"/>
    <cellStyle name="Normal 2 5 6 2 2 2 2" xfId="40683" xr:uid="{FECE9477-582C-4E1B-871B-F270A48E72CC}"/>
    <cellStyle name="Normal 2 5 6 2 2 3" xfId="24192" xr:uid="{59328D8F-590B-47F1-A6AD-FEB623A3EB4A}"/>
    <cellStyle name="Normal 2 5 6 2 2 3 2" xfId="36646" xr:uid="{053691DF-9BC7-40BD-A8FF-DAFD537F34E2}"/>
    <cellStyle name="Normal 2 5 6 2 2 4" xfId="32267" xr:uid="{A8DC859F-BDC6-4212-ACBC-1D96266FF602}"/>
    <cellStyle name="Normal 2 5 6 2 3" xfId="27717" xr:uid="{23A92A13-1F14-4C7F-8464-59485DA9D37D}"/>
    <cellStyle name="Normal 2 5 6 2 3 2" xfId="40167" xr:uid="{C1FAAC88-8E9E-4217-B7CD-68A87C71BD03}"/>
    <cellStyle name="Normal 2 5 6 2 4" xfId="23646" xr:uid="{298ADC55-2161-4895-BBC4-88199B6AC7B8}"/>
    <cellStyle name="Normal 2 5 6 2 4 2" xfId="36101" xr:uid="{6E7C7968-AC28-4A08-8EC1-81679B2CD9C5}"/>
    <cellStyle name="Normal 2 5 6 2 5" xfId="31751" xr:uid="{3E18EE90-997B-4F9E-AA8D-771650895F80}"/>
    <cellStyle name="Normal 2 5 6 3" xfId="14762" xr:uid="{12DC6625-B691-442D-9C85-5213C27A5407}"/>
    <cellStyle name="Normal 2 5 6 3 2" xfId="16468" xr:uid="{E04EFBCD-7E10-4CBB-9166-39264CC12911}"/>
    <cellStyle name="Normal 2 5 6 3 2 2" xfId="28480" xr:uid="{4C939B37-DD13-4BDC-8248-23F0A4D2D732}"/>
    <cellStyle name="Normal 2 5 6 3 2 2 2" xfId="40930" xr:uid="{D2394475-A22E-4696-A49E-913E535A98D1}"/>
    <cellStyle name="Normal 2 5 6 3 2 3" xfId="24439" xr:uid="{CDD8364F-D000-4340-9AB5-80A1EF939DFA}"/>
    <cellStyle name="Normal 2 5 6 3 2 3 2" xfId="36893" xr:uid="{6841CCA6-0033-4947-B598-62E6C8740A99}"/>
    <cellStyle name="Normal 2 5 6 3 2 4" xfId="32514" xr:uid="{1246F2C3-9173-4A2B-BD53-4E1108BD11F3}"/>
    <cellStyle name="Normal 2 5 6 3 3" xfId="27718" xr:uid="{5E0F6D5D-192E-45D9-B2F0-BE70B0C9E54C}"/>
    <cellStyle name="Normal 2 5 6 3 3 2" xfId="40168" xr:uid="{6D65014B-4DFA-46EE-A664-23DAD09D02C0}"/>
    <cellStyle name="Normal 2 5 6 3 4" xfId="23647" xr:uid="{31BD92F3-21F6-45CD-B201-03EA1F420879}"/>
    <cellStyle name="Normal 2 5 6 3 4 2" xfId="36102" xr:uid="{08C17396-D233-43A6-8E01-DB5240D0E80F}"/>
    <cellStyle name="Normal 2 5 6 3 5" xfId="31752" xr:uid="{6BBCF8D9-66DC-477A-96F5-53A368689469}"/>
    <cellStyle name="Normal 2 5 6 4" xfId="15781" xr:uid="{C21FC21C-D0E2-43B6-BB4D-FEF9CEA34BA8}"/>
    <cellStyle name="Normal 2 5 6 4 2" xfId="28066" xr:uid="{334440C2-FF13-4D2E-9975-3C5C96738452}"/>
    <cellStyle name="Normal 2 5 6 4 2 2" xfId="40516" xr:uid="{89957EE6-D4B0-4ED3-AAF3-1127598471E3}"/>
    <cellStyle name="Normal 2 5 6 4 3" xfId="24025" xr:uid="{42405079-5012-44C3-86BF-05FBC97418BD}"/>
    <cellStyle name="Normal 2 5 6 4 3 2" xfId="36479" xr:uid="{CB7DAA30-E20E-4C2B-A1D5-6FD42953943C}"/>
    <cellStyle name="Normal 2 5 6 4 4" xfId="32100" xr:uid="{597445B8-8765-4DA0-B804-A404EE2BF869}"/>
    <cellStyle name="Normal 2 5 6 5" xfId="27716" xr:uid="{CE941932-D33D-4009-B577-FD551D0D29FB}"/>
    <cellStyle name="Normal 2 5 6 5 2" xfId="40166" xr:uid="{822C1A60-CAAF-4B73-A546-32EA24724591}"/>
    <cellStyle name="Normal 2 5 6 6" xfId="23645" xr:uid="{9CC8DA7C-B26F-44E1-BC1A-79444B1B19C9}"/>
    <cellStyle name="Normal 2 5 6 6 2" xfId="36100" xr:uid="{5CA5B597-AD73-446F-BAAA-4F0CFFC78E43}"/>
    <cellStyle name="Normal 2 5 6 7" xfId="31750" xr:uid="{043B1E65-EE3B-4046-A56E-61A6D693092A}"/>
    <cellStyle name="Normal 2 5 7" xfId="42223" xr:uid="{1A7204F0-BF34-40F9-B8FA-3D00B44C56D2}"/>
    <cellStyle name="Normal 2 5 8" xfId="42662" xr:uid="{BCDA6E45-0224-4D16-8D4A-6878B325E279}"/>
    <cellStyle name="Normal 2 5 9" xfId="45989" xr:uid="{B0D8068E-79D4-4745-8AAE-F04902254D90}"/>
    <cellStyle name="Normal 2 5_BS" xfId="14763" xr:uid="{DCA6F75D-3597-4FEE-8949-670571E73700}"/>
    <cellStyle name="Normal 2 6" xfId="1116" xr:uid="{5A61C260-B8F6-4C44-924F-0CB5529E71D6}"/>
    <cellStyle name="Normal 2 6 2" xfId="15569" xr:uid="{A494919D-0CE4-4EA4-BE3B-7F3B3F7ADB42}"/>
    <cellStyle name="Normal 2 6 2 2" xfId="42953" xr:uid="{CFBADBC6-28F7-46AD-B6DB-0D33BC7BC374}"/>
    <cellStyle name="Normal 2 6 2 2 2" xfId="44119" xr:uid="{DA225CD1-21E0-4A18-BFEC-625CBD7989E0}"/>
    <cellStyle name="Normal 2 6 2 3" xfId="43836" xr:uid="{9AF13D4F-38D4-4777-ABAB-4B883455C5EE}"/>
    <cellStyle name="Normal 2 6 3" xfId="14764" xr:uid="{84CCF1BD-31D1-42A6-AA2D-F82ECE037541}"/>
    <cellStyle name="Normal 2 6 3 2" xfId="43251" xr:uid="{EE956BAA-8930-4493-B40E-C3C5281F8A40}"/>
    <cellStyle name="Normal 2 6 3 2 2" xfId="44118" xr:uid="{06DC8471-0EA9-4CFD-AC34-014A7E6FB2F5}"/>
    <cellStyle name="Normal 2 6 4" xfId="42224" xr:uid="{6233A268-3B5B-41F3-9F62-03C1D5B286F3}"/>
    <cellStyle name="Normal 2 7" xfId="1117" xr:uid="{007AAED6-4A54-47BB-AE7C-BCE270D218ED}"/>
    <cellStyle name="Normal 2 7 2" xfId="15570" xr:uid="{DA0599B8-336B-4AB3-A5D7-01424A647E74}"/>
    <cellStyle name="Normal 2 7 2 2" xfId="43252" xr:uid="{7A9C029C-0489-40C4-A570-9314529D3B77}"/>
    <cellStyle name="Normal 2 7 2 3" xfId="44120" xr:uid="{1C8BAB8B-D14F-4266-801E-CD81636CA23B}"/>
    <cellStyle name="Normal 2 7 3" xfId="14765" xr:uid="{8B358AB2-5AAA-4633-986C-B731EEF77039}"/>
    <cellStyle name="Normal 2 7 3 2" xfId="43908" xr:uid="{84B7DBC4-6798-43BB-8E3B-38F2FC29C325}"/>
    <cellStyle name="Normal 2 7 3 3" xfId="45513" xr:uid="{77B9F152-54D8-495F-9C50-F5FBACEB5A2D}"/>
    <cellStyle name="Normal 2 7 4" xfId="42225" xr:uid="{39465294-EF1B-4926-B9E0-8B0212AC47CC}"/>
    <cellStyle name="Normal 2 7 5" xfId="43740" xr:uid="{12559493-2F51-4382-9F8A-6938B24A3963}"/>
    <cellStyle name="Normal 2 8" xfId="1118" xr:uid="{4ABA6646-A197-4084-B530-5906590ED64D}"/>
    <cellStyle name="Normal 2 8 2" xfId="12341" xr:uid="{DBF202B8-89BC-4A7C-9F07-9124F773C743}"/>
    <cellStyle name="Normal 2 8 2 2" xfId="15571" xr:uid="{8D20FBE8-2E4B-458D-B473-A33CA15A7FC9}"/>
    <cellStyle name="Normal 2 8 2 3" xfId="43253" xr:uid="{72CCF194-ED50-4850-B450-1E7E3C1E8E3C}"/>
    <cellStyle name="Normal 2 8 3" xfId="14766" xr:uid="{824E933A-5CA2-4ECE-A5ED-6EF2373685BE}"/>
    <cellStyle name="Normal 2 9" xfId="2827" xr:uid="{60F2C424-7D29-43E6-84B7-6E5E24AAC294}"/>
    <cellStyle name="Normal 2 9 2" xfId="15572" xr:uid="{B199A350-83ED-4712-9A7C-55B46EBD1DBF}"/>
    <cellStyle name="Normal 2 9 2 2" xfId="43254" xr:uid="{D6184711-5C41-4865-917C-F8F4356EB6EF}"/>
    <cellStyle name="Normal 2 9 2 3" xfId="43602" xr:uid="{985CD33C-7A46-4BCB-8F25-46B94754E174}"/>
    <cellStyle name="Normal 2 9 3" xfId="14767" xr:uid="{FEC847B9-41F0-42C5-9150-A9C680436CB0}"/>
    <cellStyle name="Normal 2 9 4" xfId="42226" xr:uid="{C17CBE1B-1067-4E05-91AF-2461C04D6EA3}"/>
    <cellStyle name="Normal 2_201202_TASCO Stockmovement (150212)" xfId="43255" xr:uid="{15FA79F7-5C13-4981-9430-023B15E1117C}"/>
    <cellStyle name="Normal 20" xfId="182" xr:uid="{85EC17E1-93C8-4215-8518-29075A8BCD8D}"/>
    <cellStyle name="Normal 20 10" xfId="12342" xr:uid="{DD56E50D-2EA3-4CC4-8C14-51951B850B9F}"/>
    <cellStyle name="Normal 20 11" xfId="12343" xr:uid="{5F1B0B41-BD49-4C0F-B00E-DA71761B15DE}"/>
    <cellStyle name="Normal 20 12" xfId="14768" xr:uid="{00CF2C2F-D56B-4140-8543-2146DE260C6A}"/>
    <cellStyle name="Normal 20 13" xfId="42513" xr:uid="{4BF48B70-5506-4114-A451-A3EE3B4C75B3}"/>
    <cellStyle name="Normal 20 2" xfId="996" xr:uid="{21AA0AE0-B9BB-47DA-94D4-E6530D6B25EB}"/>
    <cellStyle name="Normal 20 2 2" xfId="14770" xr:uid="{BD68D464-FD65-4969-849C-6D3231DF0CE6}"/>
    <cellStyle name="Normal 20 2 3" xfId="14771" xr:uid="{41BEF88D-FD75-4DC1-9D9B-B8FA145CD205}"/>
    <cellStyle name="Normal 20 2 4" xfId="14769" xr:uid="{5BE0190E-E674-4A80-89AF-131A2100E1B6}"/>
    <cellStyle name="Normal 20 3" xfId="2803" xr:uid="{65E79B7C-FCAF-466C-A38E-569F78DC2032}"/>
    <cellStyle name="Normal 20 3 2" xfId="14773" xr:uid="{DB998CB5-D870-48F2-9E8F-A32D1FC7E775}"/>
    <cellStyle name="Normal 20 3 3" xfId="14774" xr:uid="{C56E1B98-CB28-4FA1-9A18-CD52DEE390A4}"/>
    <cellStyle name="Normal 20 3 4" xfId="14775" xr:uid="{E199D54B-7920-494E-880D-813E68D3B02D}"/>
    <cellStyle name="Normal 20 3 5" xfId="15573" xr:uid="{4CBD1AFC-8BEB-4AB8-AE43-FE354FD8D7AA}"/>
    <cellStyle name="Normal 20 3 6" xfId="14772" xr:uid="{49993FB9-3553-465E-9780-CB2D258BB6E2}"/>
    <cellStyle name="Normal 20 3_BS" xfId="14776" xr:uid="{EC200779-54B3-470B-952C-B3A3AE4C5457}"/>
    <cellStyle name="Normal 20 4" xfId="12344" xr:uid="{53721299-3158-4CAF-848D-53C4A90BDFC2}"/>
    <cellStyle name="Normal 20 4 2" xfId="15574" xr:uid="{2708E877-A528-40FE-8DF1-2752B90174A1}"/>
    <cellStyle name="Normal 20 5" xfId="12345" xr:uid="{ACB11985-856F-48E1-A9C2-47390FEBF9D7}"/>
    <cellStyle name="Normal 20 5 2" xfId="15575" xr:uid="{ED4AE1F9-3C9D-4244-8CA8-58F4FD9D5973}"/>
    <cellStyle name="Normal 20 6" xfId="12346" xr:uid="{D9A815DA-894B-42B4-BB5D-C0A972B6B6F2}"/>
    <cellStyle name="Normal 20 7" xfId="12347" xr:uid="{4704B0E8-3A9A-42B7-AB2C-8E4E8168D7D1}"/>
    <cellStyle name="Normal 20 8" xfId="12348" xr:uid="{2DE7A9F0-D2A3-446C-A59F-F62190F57916}"/>
    <cellStyle name="Normal 20 9" xfId="12349" xr:uid="{1829B3EB-91D1-4E46-9EAB-0D122EB7B31A}"/>
    <cellStyle name="Normal 200" xfId="6629" xr:uid="{77951E46-8D4F-4C8C-9091-0E96E824D1E4}"/>
    <cellStyle name="Normal 201" xfId="6630" xr:uid="{E397B259-3741-4135-AFF0-F7A25DAE76E9}"/>
    <cellStyle name="Normal 202" xfId="6631" xr:uid="{1A6387DC-04E0-4F1E-907C-0B9463CE6342}"/>
    <cellStyle name="Normal 203" xfId="6632" xr:uid="{9ED1C338-F653-4C7F-8BCD-976FD4A6BDF2}"/>
    <cellStyle name="Normal 204" xfId="6633" xr:uid="{56DF9160-E011-49A0-8FC8-F5CDE13BF88F}"/>
    <cellStyle name="Normal 205" xfId="6634" xr:uid="{CE748977-8397-4F8B-B30C-6E9426C7BDD3}"/>
    <cellStyle name="Normal 206" xfId="6635" xr:uid="{E576C3E9-FD14-4E7B-8FAB-08BA51ED1172}"/>
    <cellStyle name="Normal 207" xfId="6636" xr:uid="{DFD7019B-F781-44A1-A413-3B1AD4948672}"/>
    <cellStyle name="Normal 208" xfId="6637" xr:uid="{ED2FE56D-E847-47EF-BDF2-D97C654A49A2}"/>
    <cellStyle name="Normal 208 2" xfId="15576" xr:uid="{EBD31FC3-B590-4D00-9B48-AD882F032FEE}"/>
    <cellStyle name="Normal 209" xfId="6728" xr:uid="{43300335-59DE-4527-9770-B8E7BAF2A393}"/>
    <cellStyle name="Normal 21" xfId="183" xr:uid="{78A65B3C-9268-4DB2-84BC-5DAD32810F5E}"/>
    <cellStyle name="Normal 21 10" xfId="12350" xr:uid="{26F9BC41-BC73-4F74-B204-857D6C9D0552}"/>
    <cellStyle name="Normal 21 11" xfId="12351" xr:uid="{C3FC0B9F-E050-4E69-A4CD-1A2504548AA4}"/>
    <cellStyle name="Normal 21 12" xfId="14777" xr:uid="{532689EE-70AF-4CB0-BF5A-626E4930FEE6}"/>
    <cellStyle name="Normal 21 13" xfId="42514" xr:uid="{CB1A2F14-E376-4FB2-A0D7-C397666D20D5}"/>
    <cellStyle name="Normal 21 2" xfId="997" xr:uid="{0F1780DB-209A-4770-8513-5B1C91E99B3E}"/>
    <cellStyle name="Normal 21 2 2" xfId="14779" xr:uid="{0082AE83-2583-4828-916A-5C8D8F914495}"/>
    <cellStyle name="Normal 21 2 3" xfId="14780" xr:uid="{94F031FF-21B9-4D2E-81FD-21DE410780C8}"/>
    <cellStyle name="Normal 21 2 4" xfId="14778" xr:uid="{9D630BDC-7280-4936-842B-08370290B57F}"/>
    <cellStyle name="Normal 21 2 5" xfId="43467" xr:uid="{B1DE98F1-11FB-44EA-87ED-A1CF99A33A71}"/>
    <cellStyle name="Normal 21 3" xfId="1108" xr:uid="{BD061D1C-8E31-4211-83EF-F31A3353934B}"/>
    <cellStyle name="Normal 21 3 2" xfId="14782" xr:uid="{D8E723DF-2CBC-4E1E-9A6B-F9E88C9979B8}"/>
    <cellStyle name="Normal 21 3 3" xfId="14783" xr:uid="{BEBEF554-D4A3-4AAC-8F3B-9EF69A98A7B8}"/>
    <cellStyle name="Normal 21 3 4" xfId="14784" xr:uid="{F8852378-81B0-4FC1-A5C9-92E629984D5E}"/>
    <cellStyle name="Normal 21 3 5" xfId="15577" xr:uid="{19074CAF-0643-4247-8DAF-ADF4A54F6E16}"/>
    <cellStyle name="Normal 21 3 6" xfId="14781" xr:uid="{B8240A67-9BE3-4201-A697-E5A28D462507}"/>
    <cellStyle name="Normal 21 3 7" xfId="43076" xr:uid="{9D1245E0-BEA3-4BB2-8E31-7C40541C6698}"/>
    <cellStyle name="Normal 21 3_BS" xfId="14785" xr:uid="{E8F7D51B-3E1D-49DF-BD0D-D56AA55D8048}"/>
    <cellStyle name="Normal 21 4" xfId="12352" xr:uid="{B5832ACC-F7F6-4F9B-83F3-70B1EB56ECC1}"/>
    <cellStyle name="Normal 21 4 2" xfId="15578" xr:uid="{58B7ACF2-66CC-4F3B-9570-8DF0488ABE95}"/>
    <cellStyle name="Normal 21 5" xfId="12353" xr:uid="{725CB141-F224-4469-93E0-AA5C164DD7E9}"/>
    <cellStyle name="Normal 21 5 2" xfId="15579" xr:uid="{8AA1939F-CCBA-4378-9A65-FAAD85AEEF19}"/>
    <cellStyle name="Normal 21 6" xfId="12354" xr:uid="{B7FCDBD5-9AFD-4618-88BE-E3A813A25DBD}"/>
    <cellStyle name="Normal 21 6 2" xfId="45970" xr:uid="{23B64DED-8292-4DF2-9199-CA716673976B}"/>
    <cellStyle name="Normal 21 7" xfId="12355" xr:uid="{C1145372-31CD-4BB6-A104-855DA3E92111}"/>
    <cellStyle name="Normal 21 8" xfId="12356" xr:uid="{8442AD83-6917-4ADD-9C36-499499592831}"/>
    <cellStyle name="Normal 21 9" xfId="12357" xr:uid="{04D1FE0D-5DC1-4445-A231-53A90AC93384}"/>
    <cellStyle name="Normal 210" xfId="6733" xr:uid="{1B7BB6A8-FBC6-44F3-9DAB-AF239C1F5CC0}"/>
    <cellStyle name="Normal 211" xfId="6736" xr:uid="{5B31B1F8-B767-4EC7-B56B-6D5C9416BB78}"/>
    <cellStyle name="Normal 212" xfId="6735" xr:uid="{2E253079-D61C-4CDD-8C05-59265CF9396E}"/>
    <cellStyle name="Normal 213" xfId="6729" xr:uid="{54B126CB-4411-49BC-856A-79788039F1F9}"/>
    <cellStyle name="Normal 214" xfId="6754" xr:uid="{BBDEC240-942B-488F-B400-DC6FDF36C244}"/>
    <cellStyle name="Normal 215" xfId="6753" xr:uid="{B8A3EF5D-8558-4D79-B24D-CBB5B851DBF4}"/>
    <cellStyle name="Normal 216" xfId="6731" xr:uid="{17489727-360A-4EDD-84FF-12C81E91DA33}"/>
    <cellStyle name="Normal 216 2" xfId="43531" xr:uid="{0EB4ED1F-0F3F-4EE2-A80F-92BF5E651F28}"/>
    <cellStyle name="Normal 217" xfId="6745" xr:uid="{8CDC5E24-3A40-4BC3-A341-20EED2E26D57}"/>
    <cellStyle name="Normal 218" xfId="6737" xr:uid="{3F32F266-0B51-4D08-9860-6176DA23347F}"/>
    <cellStyle name="Normal 219" xfId="6747" xr:uid="{53142A14-8D0E-4273-A23C-6AB31A5C96E0}"/>
    <cellStyle name="Normal 219 2" xfId="6871" xr:uid="{2AF6F3D9-0505-45BB-A74E-39B8183DA4C6}"/>
    <cellStyle name="Normal 22" xfId="184" xr:uid="{0E4F80D9-C676-4AB1-9476-BD2E54357BC9}"/>
    <cellStyle name="Normal 22 10" xfId="12358" xr:uid="{02C604BD-D9B3-4291-9572-18954FB6BEFB}"/>
    <cellStyle name="Normal 22 11" xfId="12359" xr:uid="{A4AFE058-A8A5-40B2-907C-2F823D415D9B}"/>
    <cellStyle name="Normal 22 12" xfId="14786" xr:uid="{9814C02C-F6C2-4312-AA38-B5001FDB1AEC}"/>
    <cellStyle name="Normal 22 13" xfId="42515" xr:uid="{866E2032-D4C1-434B-9ED0-B4048883D1B0}"/>
    <cellStyle name="Normal 22 2" xfId="998" xr:uid="{B82F89F3-74F2-4328-91FC-3B499D6A049F}"/>
    <cellStyle name="Normal 22 2 2" xfId="14788" xr:uid="{55297D23-9FC8-4782-B9B5-27229DC5CA2E}"/>
    <cellStyle name="Normal 22 2 2 10" xfId="17663" xr:uid="{4738D675-FA20-439D-B196-0AFAF897F7D4}"/>
    <cellStyle name="Normal 22 2 2 11" xfId="16914" xr:uid="{0BFB395A-45F9-4E6C-B250-93465FAF83BC}"/>
    <cellStyle name="Normal 22 2 2 12" xfId="15723" xr:uid="{D51716E9-9E21-4CB7-AD4A-0C25C313A86C}"/>
    <cellStyle name="Normal 22 2 2 2" xfId="14789" xr:uid="{3E8B89C0-99A8-4794-98BB-D9A74955F8A2}"/>
    <cellStyle name="Normal 22 2 2 2 2" xfId="14790" xr:uid="{0315859B-A53B-425F-9226-DACFBFFAEC2C}"/>
    <cellStyle name="Normal 22 2 2 2 2 2" xfId="20387" xr:uid="{E547593A-AFEC-40EF-BF6D-9A4195D42536}"/>
    <cellStyle name="Normal 22 2 2 2 2 3" xfId="19005" xr:uid="{B19DEC65-9B27-4332-BB9A-4FA2A4715D48}"/>
    <cellStyle name="Normal 22 2 2 2 2 4" xfId="17503" xr:uid="{D2AEA640-4B84-4F21-840C-154E5029C124}"/>
    <cellStyle name="Normal 22 2 2 2 2 5" xfId="16713" xr:uid="{71B49A29-CDA3-4846-8C2B-FD67D92C10A9}"/>
    <cellStyle name="Normal 22 2 2 2 3" xfId="20790" xr:uid="{F3CDBD4C-AC5C-49CD-B7E0-9DA1A5ECA962}"/>
    <cellStyle name="Normal 22 2 2 2 4" xfId="19599" xr:uid="{0DDCE249-CB79-4208-822F-7A26000710BD}"/>
    <cellStyle name="Normal 22 2 2 2 5" xfId="18198" xr:uid="{9A9A4E5F-E671-4CE3-8D9B-C100D5671F92}"/>
    <cellStyle name="Normal 22 2 2 2 6" xfId="17057" xr:uid="{E7DE193C-385C-490B-BC63-7A278AF3B085}"/>
    <cellStyle name="Normal 22 2 2 2 7" xfId="16161" xr:uid="{FEF346B8-AA54-4DD8-8D03-BA81CF78DDF6}"/>
    <cellStyle name="Normal 22 2 2 3" xfId="14791" xr:uid="{C9DD6E7D-2199-4AC3-9683-F8A6DEAD4AFB}"/>
    <cellStyle name="Normal 22 2 2 3 2" xfId="14792" xr:uid="{35F37FC9-6A53-4F20-BADA-1BCD2ADC83A1}"/>
    <cellStyle name="Normal 22 2 2 3 2 2" xfId="20498" xr:uid="{C7DE6354-6077-44D4-B190-B0FC2DF9BEED}"/>
    <cellStyle name="Normal 22 2 2 3 2 3" xfId="19116" xr:uid="{E672489E-6417-4D32-B402-908F4B7D04A9}"/>
    <cellStyle name="Normal 22 2 2 3 2 4" xfId="16794" xr:uid="{AF5C5D9C-9602-4D2A-B3E4-85D4890AD71E}"/>
    <cellStyle name="Normal 22 2 2 3 3" xfId="19708" xr:uid="{E4D889B0-CCE3-40B3-9FD0-EF174419C39D}"/>
    <cellStyle name="Normal 22 2 2 3 4" xfId="18377" xr:uid="{582D69C3-6770-403F-835E-2DD1968381D1}"/>
    <cellStyle name="Normal 22 2 2 3 5" xfId="17166" xr:uid="{84B2FF13-0555-4A2E-98C8-FD14DEB466A4}"/>
    <cellStyle name="Normal 22 2 2 3 6" xfId="16242" xr:uid="{8456EC5A-B2DD-4899-AE30-227FF5D2B3FF}"/>
    <cellStyle name="Normal 22 2 2 4" xfId="14793" xr:uid="{1B47C2A7-F73B-4143-B976-C25ACD650261}"/>
    <cellStyle name="Normal 22 2 2 4 2" xfId="14794" xr:uid="{021BECD0-63F1-4AB7-B009-BBB3F5A4EB96}"/>
    <cellStyle name="Normal 22 2 2 4 2 2" xfId="20229" xr:uid="{072B0E47-6E74-4AE9-8E26-C3EC2A7626A7}"/>
    <cellStyle name="Normal 22 2 2 4 2 3" xfId="18834" xr:uid="{71143BFC-D2A0-45F8-851F-34D9CB8BC729}"/>
    <cellStyle name="Normal 22 2 2 4 2 4" xfId="16623" xr:uid="{D3F1B237-2569-4EAD-B509-41033F4C97DD}"/>
    <cellStyle name="Normal 22 2 2 4 3" xfId="19430" xr:uid="{4FFC0218-4AE0-4982-9790-0D98FE427058}"/>
    <cellStyle name="Normal 22 2 2 4 4" xfId="18029" xr:uid="{AAC90114-B3BE-4851-898E-48507436CEAF}"/>
    <cellStyle name="Normal 22 2 2 4 5" xfId="17364" xr:uid="{C9947147-57E0-457C-BF4C-CCB309410B37}"/>
    <cellStyle name="Normal 22 2 2 4 6" xfId="16071" xr:uid="{2B089966-4FAE-4082-AC5C-6AAD66BB5967}"/>
    <cellStyle name="Normal 22 2 2 5" xfId="14795" xr:uid="{5203B845-568B-4BA5-97DD-8A00F6050ABE}"/>
    <cellStyle name="Normal 22 2 2 5 2" xfId="20035" xr:uid="{1F9C8602-AA84-480D-B4F7-BEED329544BD}"/>
    <cellStyle name="Normal 22 2 2 5 3" xfId="17810" xr:uid="{3425C7C8-18F1-4CF9-8476-A232AB803D69}"/>
    <cellStyle name="Normal 22 2 2 5 4" xfId="16410" xr:uid="{09BBE31C-34B4-45B0-BA82-41EA8DFDB427}"/>
    <cellStyle name="Normal 22 2 2 6" xfId="14796" xr:uid="{6A12D539-E749-4E47-8F2B-B742E224000A}"/>
    <cellStyle name="Normal 22 2 2 6 2" xfId="19896" xr:uid="{0E65DC34-4275-4C36-B9C1-849F88585C54}"/>
    <cellStyle name="Normal 22 2 2 6 3" xfId="18575" xr:uid="{3AF6BFB8-55DB-4460-9523-8246A625B162}"/>
    <cellStyle name="Normal 22 2 2 6 4" xfId="16337" xr:uid="{87F60798-A703-4F07-B952-F0ECCF32FE82}"/>
    <cellStyle name="Normal 22 2 2 7" xfId="20675" xr:uid="{7D2FDF92-A8CA-4AA6-95F0-E23A855A2B23}"/>
    <cellStyle name="Normal 22 2 2 8" xfId="19292" xr:uid="{235ED21A-FD58-488E-9EC1-D06B9F2D6C7F}"/>
    <cellStyle name="Normal 22 2 2 9" xfId="20991" xr:uid="{561965F5-1D95-421E-B178-A3BAA723F5DA}"/>
    <cellStyle name="Normal 22 2 3" xfId="14797" xr:uid="{44F84859-8BEA-4249-9683-4B8EED5B0620}"/>
    <cellStyle name="Normal 22 2 4" xfId="14787" xr:uid="{4D5DAD2D-C648-4D97-9603-B273446131BB}"/>
    <cellStyle name="Normal 22 2 5" xfId="43472" xr:uid="{E1E86FB2-6A87-47B3-823D-8482381BA17E}"/>
    <cellStyle name="Normal 22 3" xfId="1109" xr:uid="{87AFF64B-D6E4-4951-82E4-17957F07D0C2}"/>
    <cellStyle name="Normal 22 3 2" xfId="14799" xr:uid="{417DCB00-9DEE-4584-9726-73B6B841FCED}"/>
    <cellStyle name="Normal 22 3 3" xfId="14800" xr:uid="{6ACFD6FB-2CC2-41BC-A3E8-CD16CAD2491A}"/>
    <cellStyle name="Normal 22 3 4" xfId="14801" xr:uid="{0947F3D0-9376-466E-8F3F-C8FCF231FFDC}"/>
    <cellStyle name="Normal 22 3 5" xfId="14798" xr:uid="{370684EC-444A-4164-AB82-46D612E78E77}"/>
    <cellStyle name="Normal 22 3 6" xfId="43082" xr:uid="{CE170C4C-8AC8-4C49-9721-E621EB6AAD94}"/>
    <cellStyle name="Normal 22 3_BS" xfId="14802" xr:uid="{9BE1DB97-F555-44B8-94FB-E5007510B401}"/>
    <cellStyle name="Normal 22 4" xfId="12360" xr:uid="{F784CA87-1629-4C10-AE2E-1B92931079C6}"/>
    <cellStyle name="Normal 22 4 2" xfId="15580" xr:uid="{4B9EC1B7-6E62-43CC-BDCC-64CC97E01F2B}"/>
    <cellStyle name="Normal 22 5" xfId="12361" xr:uid="{49EA495B-00F4-457E-8FF5-C581BF45F0EA}"/>
    <cellStyle name="Normal 22 6" xfId="12362" xr:uid="{75FBA3AB-D687-4DFB-BB1B-D7E94928E4FD}"/>
    <cellStyle name="Normal 22 7" xfId="12363" xr:uid="{D6ABFD0B-1BD8-4FE6-9C5E-C821A84A9C11}"/>
    <cellStyle name="Normal 22 8" xfId="12364" xr:uid="{25CC1658-5F51-43F2-881F-22BED3A3CA5A}"/>
    <cellStyle name="Normal 22 9" xfId="12365" xr:uid="{67CBB618-1069-4C37-BD53-01AEE7F69FDA}"/>
    <cellStyle name="Normal 220" xfId="6734" xr:uid="{B83DC6D0-D090-4C39-B8B3-F25E548C2DCA}"/>
    <cellStyle name="Normal 221" xfId="6732" xr:uid="{A79348F0-7B9C-4E14-9B92-9B4F33C54467}"/>
    <cellStyle name="Normal 222" xfId="6744" xr:uid="{FB8C3DE8-D0D5-42FB-A9BB-304074159BC0}"/>
    <cellStyle name="Normal 222 2" xfId="12942" xr:uid="{E5AA9BE1-1D6D-414A-B614-1D4D8055970D}"/>
    <cellStyle name="Normal 223" xfId="6755" xr:uid="{FF74D14A-002F-4DD9-970E-49DF2A8B2F65}"/>
    <cellStyle name="Normal 224" xfId="6759" xr:uid="{DE7913E7-3EA6-4769-9197-934030865C5E}"/>
    <cellStyle name="Normal 225" xfId="6761" xr:uid="{2E2460CA-59D2-45E9-914A-8B7A29909D84}"/>
    <cellStyle name="Normal 226" xfId="6764" xr:uid="{30121741-063C-4134-AD02-A5629B7F0C34}"/>
    <cellStyle name="Normal 227" xfId="6762" xr:uid="{F823F73E-21C4-4715-8220-369471E9F01E}"/>
    <cellStyle name="Normal 228" xfId="6804" xr:uid="{2E093147-26B3-4556-84DA-C63F77F60DAB}"/>
    <cellStyle name="Normal 229" xfId="6807" xr:uid="{194110D4-BDDA-4904-A930-0E2194C542B2}"/>
    <cellStyle name="Normal 23" xfId="185" xr:uid="{3C9E097F-B659-4D91-ADE2-B5CFC8088B2B}"/>
    <cellStyle name="Normal 23 10" xfId="12366" xr:uid="{A64AF7B2-F2EB-402F-9A25-E65DE24118DB}"/>
    <cellStyle name="Normal 23 11" xfId="12367" xr:uid="{2DC1FE2E-0C77-42C1-9058-36E697E3A582}"/>
    <cellStyle name="Normal 23 12" xfId="14803" xr:uid="{6A40553B-DF1B-4473-B348-6A250037CE40}"/>
    <cellStyle name="Normal 23 13" xfId="42516" xr:uid="{97BFDE32-4766-4E41-83E7-DA08C1C07A21}"/>
    <cellStyle name="Normal 23 2" xfId="999" xr:uid="{B82F625A-4D8E-4231-9842-C1063AB53578}"/>
    <cellStyle name="Normal 23 2 2" xfId="14805" xr:uid="{71AE42C4-F216-4176-9F94-F3380A1C846E}"/>
    <cellStyle name="Normal 23 2 3" xfId="14806" xr:uid="{8557C8FB-E661-42E0-805C-1ECDFD2F0C14}"/>
    <cellStyle name="Normal 23 2 4" xfId="14807" xr:uid="{1EE96354-469A-4145-9785-FA8EA85E52FC}"/>
    <cellStyle name="Normal 23 2 5" xfId="14808" xr:uid="{0F2F4AD0-C721-43A1-A5FF-A318DFB00E9F}"/>
    <cellStyle name="Normal 23 2 6" xfId="15581" xr:uid="{21811288-FC70-43A1-8922-D8E19CAD3539}"/>
    <cellStyle name="Normal 23 2 7" xfId="14804" xr:uid="{D1420655-10A0-40D7-8161-FB212E8D5FF5}"/>
    <cellStyle name="Normal 23 2 8" xfId="43463" xr:uid="{D20A0C39-3645-4551-B0B5-D50A7E6FD607}"/>
    <cellStyle name="Normal 23 2_BS" xfId="14809" xr:uid="{A9C92A1F-39C5-4B9F-9C3C-E21DCD226A6F}"/>
    <cellStyle name="Normal 23 3" xfId="2804" xr:uid="{072DBB1E-8135-4635-9BEC-31B32700E44B}"/>
    <cellStyle name="Normal 23 3 2" xfId="15582" xr:uid="{EA218DC5-F044-49B4-A613-A9670CE28ABC}"/>
    <cellStyle name="Normal 23 3 3" xfId="43084" xr:uid="{052DAAFB-1C86-47BA-84FA-525B10E97452}"/>
    <cellStyle name="Normal 23 4" xfId="12368" xr:uid="{B5AB4A88-E6F0-48AE-986B-34DF6D53D437}"/>
    <cellStyle name="Normal 23 4 2" xfId="15583" xr:uid="{0FD2EFEA-5E17-4583-BBFC-18A5F467A4E4}"/>
    <cellStyle name="Normal 23 5" xfId="12369" xr:uid="{342511F6-2B3D-40E0-9276-56711AFD8DAD}"/>
    <cellStyle name="Normal 23 5 2" xfId="15584" xr:uid="{1059DB0A-606D-4A75-B133-725D425F2C9B}"/>
    <cellStyle name="Normal 23 6" xfId="12370" xr:uid="{04EF8F3C-87F1-484F-9A77-F6F3729DB86E}"/>
    <cellStyle name="Normal 23 7" xfId="12371" xr:uid="{0125F2E6-424C-44CE-A37F-3028E8C98AF7}"/>
    <cellStyle name="Normal 23 8" xfId="12372" xr:uid="{CC86851B-4C12-464F-9C5C-77B2F7FA9C37}"/>
    <cellStyle name="Normal 23 9" xfId="12373" xr:uid="{D3EDC65F-FF2D-41AF-89A8-E77A287D294F}"/>
    <cellStyle name="Normal 230" xfId="6820" xr:uid="{7F658E7A-6FF0-4B53-B9B7-F75ECC755595}"/>
    <cellStyle name="Normal 231" xfId="6823" xr:uid="{14BA267A-2E30-4611-93DC-31CACE88802D}"/>
    <cellStyle name="Normal 232" xfId="6849" xr:uid="{BC2E93F1-F660-4409-A69F-A97657FD83C6}"/>
    <cellStyle name="Normal 232 2" xfId="43502" xr:uid="{B4818805-126B-4AA8-9195-67E7F9E8A71A}"/>
    <cellStyle name="Normal 233" xfId="6857" xr:uid="{FBA84064-E077-430C-9AF7-A2C70A3EB04D}"/>
    <cellStyle name="Normal 234" xfId="6860" xr:uid="{14F78875-A6C5-4038-AC41-8A77708E5B17}"/>
    <cellStyle name="Normal 234 2" xfId="6873" xr:uid="{551F54D3-97C5-4486-B80F-EBF1F90FADF4}"/>
    <cellStyle name="Normal 235" xfId="6864" xr:uid="{FB13E926-F8E9-4785-9BA7-235264B09D35}"/>
    <cellStyle name="Normal 236" xfId="6869" xr:uid="{1250E530-5148-4D5E-9494-9D7D0D53CF6E}"/>
    <cellStyle name="Normal 237" xfId="6872" xr:uid="{5009C991-263B-464D-A590-D8CAE8507880}"/>
    <cellStyle name="Normal 238" xfId="12374" xr:uid="{9C174353-B766-45C8-B15F-4D659F5F9E4A}"/>
    <cellStyle name="Normal 238 2" xfId="43503" xr:uid="{5AC5ADE3-C25D-4C0B-AB2F-0F4A68E61BDF}"/>
    <cellStyle name="Normal 239" xfId="12375" xr:uid="{17D4CA6F-BFC3-4632-8B6D-253DE78DCF4B}"/>
    <cellStyle name="Normal 24" xfId="186" xr:uid="{CAF692DF-B0C9-4854-B77C-DFA34D033A61}"/>
    <cellStyle name="Normal 24 10" xfId="42489" xr:uid="{0C917313-FCA9-4033-AE80-599730BE0B33}"/>
    <cellStyle name="Normal 24 11" xfId="42588" xr:uid="{2AD09BDA-2609-492F-B2C1-F4176E271D36}"/>
    <cellStyle name="Normal 24 2" xfId="1000" xr:uid="{9BF6A7A6-10E8-4F84-99E5-6DFAF19F4E81}"/>
    <cellStyle name="Normal 24 2 2" xfId="14812" xr:uid="{CD42E829-79EE-4A2B-9EB3-71969F899363}"/>
    <cellStyle name="Normal 24 2 3" xfId="14813" xr:uid="{1017D3C0-36E9-40E1-93CC-C13500BEDE09}"/>
    <cellStyle name="Normal 24 2 4" xfId="14814" xr:uid="{54FC8F3D-5BE6-481D-8F33-82C1950290B4}"/>
    <cellStyle name="Normal 24 2 5" xfId="15585" xr:uid="{E5ABA8D1-3BFF-4C5C-93AA-965A280D067E}"/>
    <cellStyle name="Normal 24 2 6" xfId="14811" xr:uid="{9CDC2CD6-5CEF-435C-A0AA-60F2EEEF1BD8}"/>
    <cellStyle name="Normal 24 2 7" xfId="43474" xr:uid="{D34BEECE-369C-46CC-81F0-3BBC9BDC9085}"/>
    <cellStyle name="Normal 24 2_BS" xfId="14815" xr:uid="{A77E563A-8943-48EF-BF3C-75015DA7456F}"/>
    <cellStyle name="Normal 24 3" xfId="15586" xr:uid="{3C2CFA24-86AD-41A9-B5EB-7048226643B3}"/>
    <cellStyle name="Normal 24 3 2" xfId="43085" xr:uid="{EC517D4A-940C-4B3B-9759-6F14A2AADDC3}"/>
    <cellStyle name="Normal 24 4" xfId="14810" xr:uid="{07A3FCCA-41A7-4581-8701-817A87A47053}"/>
    <cellStyle name="Normal 24 5" xfId="21023" xr:uid="{65FD85E8-D403-4639-9F6B-F219DAE91AA2}"/>
    <cellStyle name="Normal 24 6" xfId="42227" xr:uid="{133F01AE-F599-4FC0-A208-D50AD715D795}"/>
    <cellStyle name="Normal 24 7" xfId="42296" xr:uid="{603C6456-DB0C-4E4E-B0CC-BE0EE4400084}"/>
    <cellStyle name="Normal 24 8" xfId="42517" xr:uid="{3244A3E6-7E73-4E93-BAFA-C4DEAF05D5C7}"/>
    <cellStyle name="Normal 24 9" xfId="42558" xr:uid="{C39881AE-562F-44FD-BBD1-FDACFE2D8F14}"/>
    <cellStyle name="Normal 240" xfId="12376" xr:uid="{5B911FE5-C466-4DAA-AD0A-54597154BF8A}"/>
    <cellStyle name="Normal 241" xfId="12944" xr:uid="{96D60D3F-1BDE-4210-9A23-13C3A56D29B5}"/>
    <cellStyle name="Normal 242" xfId="13060" xr:uid="{40D2BE0F-D75D-4D30-BFF1-9C5FE94CE7EB}"/>
    <cellStyle name="Normal 243" xfId="13063" xr:uid="{B588AD3E-5CE5-4112-9C45-ADE7F697A54E}"/>
    <cellStyle name="Normal 244" xfId="13069" xr:uid="{151D1311-5448-43C0-B2CD-20489CDCDBF2}"/>
    <cellStyle name="Normal 245" xfId="865" xr:uid="{FC34DF5C-DEBF-4E54-ADDD-D00023304D17}"/>
    <cellStyle name="Normal 246" xfId="970" xr:uid="{8944E5B6-10BD-4E2A-8B5E-BB63BE8D832A}"/>
    <cellStyle name="Normal 247" xfId="13074" xr:uid="{E3CE5CE4-1549-4411-989D-78A60292C622}"/>
    <cellStyle name="Normal 248" xfId="13090" xr:uid="{F134F0CF-8BFE-475F-BBA5-E3FC40D917BD}"/>
    <cellStyle name="Normal 248 2" xfId="43504" xr:uid="{56AB1EAF-E853-47E6-803E-4EEC3C0FD486}"/>
    <cellStyle name="Normal 249" xfId="15517" xr:uid="{239FF5E7-5332-4D25-9279-57994C6185C6}"/>
    <cellStyle name="Normal 25" xfId="187" xr:uid="{16314EE6-1A0F-4078-A4A1-52B1E708029A}"/>
    <cellStyle name="Normal 25 10" xfId="42490" xr:uid="{DA85100F-20E5-40DD-9395-43CD6767D499}"/>
    <cellStyle name="Normal 25 11" xfId="42589" xr:uid="{35678AB1-15CE-438B-8E04-17B209232F9F}"/>
    <cellStyle name="Normal 25 12" xfId="45969" xr:uid="{069E071C-7390-4F2B-ABD6-77702AAC22A7}"/>
    <cellStyle name="Normal 25 2" xfId="1001" xr:uid="{E52B2BFB-5CCF-4C9F-8797-3CC6D848B84B}"/>
    <cellStyle name="Normal 25 2 2" xfId="14818" xr:uid="{9D6096EE-BE89-41C9-8465-4A2DBF50C9F9}"/>
    <cellStyle name="Normal 25 2 2 2" xfId="43257" xr:uid="{6D96C24A-6533-4EAA-850C-35434957FA5C}"/>
    <cellStyle name="Normal 25 2 3" xfId="14819" xr:uid="{5C9B89A6-0822-4089-831C-5004C7F3F973}"/>
    <cellStyle name="Normal 25 2 3 2" xfId="43258" xr:uid="{B5E4E51A-76B8-4021-B616-49F25B6D31BD}"/>
    <cellStyle name="Normal 25 2 4" xfId="14820" xr:uid="{E593807A-EFDF-4C8E-B679-AE2E948C0D80}"/>
    <cellStyle name="Normal 25 2 5" xfId="15587" xr:uid="{B08464D3-B4D6-42CF-AF83-2C56BCC0049B}"/>
    <cellStyle name="Normal 25 2 6" xfId="14817" xr:uid="{40A41D57-7486-4655-B721-21B979235EAA}"/>
    <cellStyle name="Normal 25 2 7" xfId="43256" xr:uid="{0BCD9CC8-E77E-4D4C-B058-9153BFBECE10}"/>
    <cellStyle name="Normal 25 2 8" xfId="45002" xr:uid="{7096E3C7-E2DB-42E8-8EB4-B838E0BF5B32}"/>
    <cellStyle name="Normal 25 2_BS" xfId="14821" xr:uid="{AC851687-7521-44B4-B615-A80E43D70EFC}"/>
    <cellStyle name="Normal 25 3" xfId="15588" xr:uid="{C868E08E-9841-4EE7-8049-07C737B4D381}"/>
    <cellStyle name="Normal 25 3 2" xfId="43459" xr:uid="{E4027E28-653C-4403-A73E-28E89DAFA84D}"/>
    <cellStyle name="Normal 25 4" xfId="14816" xr:uid="{D1F66FFF-1622-432B-9839-621402E0AF9B}"/>
    <cellStyle name="Normal 25 4 2" xfId="43087" xr:uid="{5CFA902D-2828-4CAE-BA88-0D4EED14C09A}"/>
    <cellStyle name="Normal 25 5" xfId="21024" xr:uid="{056A202A-CE15-4273-A27D-0E05261DC129}"/>
    <cellStyle name="Normal 25 6" xfId="42228" xr:uid="{EEE3C172-4964-44BA-81EC-824DDC7AD2FE}"/>
    <cellStyle name="Normal 25 7" xfId="42297" xr:uid="{7ADF6998-3D58-4932-81CC-66B0D562265D}"/>
    <cellStyle name="Normal 25 8" xfId="42518" xr:uid="{89E4FE9B-001A-4C09-AFE5-1B41D5FD44B8}"/>
    <cellStyle name="Normal 25 9" xfId="42559" xr:uid="{F356E99A-B2A1-448F-B228-BBF72A613247}"/>
    <cellStyle name="Normal 250" xfId="21026" xr:uid="{692E3A3E-4D84-4BAB-A0DE-F2DCBBC08C5F}"/>
    <cellStyle name="Normal 250 2" xfId="29477" xr:uid="{F017544B-E420-4CB4-874A-283B87D71F3F}"/>
    <cellStyle name="Normal 250 2 2" xfId="41927" xr:uid="{F93B7A36-4860-45A6-86DE-3C9B35B6D4A1}"/>
    <cellStyle name="Normal 250 3" xfId="25600" xr:uid="{61F50020-EFB3-4856-A4AC-6517AD027FAE}"/>
    <cellStyle name="Normal 250 3 2" xfId="38051" xr:uid="{A426C860-0819-44E7-893E-5308FCBA142E}"/>
    <cellStyle name="Normal 250 4" xfId="33511" xr:uid="{0FC1F9EC-B1F6-48B6-B6F4-A2BBD4030086}"/>
    <cellStyle name="Normal 251" xfId="21029" xr:uid="{2976872A-407C-477A-8921-EEFE45FA6AE0}"/>
    <cellStyle name="Normal 251 2" xfId="25602" xr:uid="{DEF6D095-B3C9-430E-9F03-2189164BE097}"/>
    <cellStyle name="Normal 251 3" xfId="33513" xr:uid="{154FCD28-CFAA-45E1-945A-8B80AC385BF5}"/>
    <cellStyle name="Normal 252" xfId="21028" xr:uid="{03DE9587-1BCF-490A-8F2E-F0DA4890A57E}"/>
    <cellStyle name="Normal 253" xfId="21031" xr:uid="{62952864-962B-4486-B06B-EC747E9562C4}"/>
    <cellStyle name="Normal 253 2" xfId="33515" xr:uid="{60CE7B68-6BDC-4AF4-B374-C0EA338888AB}"/>
    <cellStyle name="Normal 254" xfId="21033" xr:uid="{DCA5481F-16D0-46E1-954D-533498D23D9F}"/>
    <cellStyle name="Normal 254 2" xfId="33517" xr:uid="{165F3499-5482-45E3-8558-2A323036B44B}"/>
    <cellStyle name="Normal 255" xfId="21035" xr:uid="{6F0B4F12-2D65-461A-9992-C34EF638BCE8}"/>
    <cellStyle name="Normal 255 2" xfId="33519" xr:uid="{02947A6A-E15D-428F-8017-1F9BD8650DDA}"/>
    <cellStyle name="Normal 256" xfId="21037" xr:uid="{066AFBE7-EE4F-4C99-86B6-799B6F56F7C0}"/>
    <cellStyle name="Normal 256 2" xfId="33521" xr:uid="{F4FA8125-747E-47D9-9282-498F6F6B81A9}"/>
    <cellStyle name="Normal 257" xfId="21039" xr:uid="{BFE8C76B-E9BA-466B-BF84-163204911AFD}"/>
    <cellStyle name="Normal 257 2" xfId="33523" xr:uid="{354E2B30-56BE-4502-8FA5-C6EA4510A50B}"/>
    <cellStyle name="Normal 258" xfId="21041" xr:uid="{D8958227-5950-4275-B20A-41226889EDD7}"/>
    <cellStyle name="Normal 258 2" xfId="33525" xr:uid="{EF96A959-C90E-435D-A798-D009EBD4B0E7}"/>
    <cellStyle name="Normal 259" xfId="21043" xr:uid="{F3F79208-4B4F-424B-A4EF-60DA1FD2C43D}"/>
    <cellStyle name="Normal 259 2" xfId="33527" xr:uid="{731143BD-89CE-41D8-883C-D70620DF9C90}"/>
    <cellStyle name="Normal 26" xfId="188" xr:uid="{E53FBE5A-6EAA-4264-9D69-BE5BEEC26A5E}"/>
    <cellStyle name="Normal 26 10" xfId="12377" xr:uid="{7509BB22-4E80-4DA9-AE67-022BAA7A31BF}"/>
    <cellStyle name="Normal 26 11" xfId="12378" xr:uid="{07D728F3-B5AC-4652-8DDA-9C3C16900016}"/>
    <cellStyle name="Normal 26 12" xfId="14822" xr:uid="{CFA6E9E5-033A-4B80-9BE0-2AD93161AAFC}"/>
    <cellStyle name="Normal 26 13" xfId="42519" xr:uid="{3F5806B9-8602-40A2-8DC1-D915E777B97C}"/>
    <cellStyle name="Normal 26 14" xfId="42663" xr:uid="{7A4C9C90-BB9A-4FA3-83F6-CF993263B39B}"/>
    <cellStyle name="Normal 26 15" xfId="43666" xr:uid="{EDE963C9-07E4-4EF4-8B59-8084E9AC09D4}"/>
    <cellStyle name="Normal 26 16" xfId="46024" xr:uid="{C8D4DE42-411C-4F46-8F61-50D9469E3BC3}"/>
    <cellStyle name="Normal 26 2" xfId="1002" xr:uid="{7BED6E87-1BAF-40AA-963B-20014A0A9EB4}"/>
    <cellStyle name="Normal 26 2 2" xfId="14824" xr:uid="{C329E757-AC71-4609-8642-C02937010D77}"/>
    <cellStyle name="Normal 26 2 2 2" xfId="43481" xr:uid="{B7732847-CBFA-4641-948F-35891D293E2E}"/>
    <cellStyle name="Normal 26 2 3" xfId="14825" xr:uid="{DC640F04-1F77-429B-BF80-892C575E6A7A}"/>
    <cellStyle name="Normal 26 2 4" xfId="14826" xr:uid="{153871C0-7CBE-4434-B099-89E301597F13}"/>
    <cellStyle name="Normal 26 2 5" xfId="15589" xr:uid="{15B5EEF1-E551-450A-9EE3-8A87D2171A32}"/>
    <cellStyle name="Normal 26 2 6" xfId="14823" xr:uid="{FE2F6061-CBAD-4369-8ADE-C36F2B6F812C}"/>
    <cellStyle name="Normal 26 2 7" xfId="42664" xr:uid="{A4466A01-9F4E-4DEE-83FB-4164DB591C61}"/>
    <cellStyle name="Normal 26 2 8" xfId="43667" xr:uid="{BDC5F32E-EE0D-4EDA-BE4F-9D00BBADEC71}"/>
    <cellStyle name="Normal 26 2_BS" xfId="14827" xr:uid="{B36BF812-574A-49A0-A152-D92BC143D4FD}"/>
    <cellStyle name="Normal 26 3" xfId="12379" xr:uid="{465C0024-3D30-4C54-A30D-AD1545F4B1C6}"/>
    <cellStyle name="Normal 26 3 2" xfId="15590" xr:uid="{9B388DAC-71D5-4131-9DD3-EC0C1DB3AE3B}"/>
    <cellStyle name="Normal 26 3 3" xfId="43711" xr:uid="{AF1DFB4F-65C5-443C-9AFF-D364A28C57B8}"/>
    <cellStyle name="Normal 26 4" xfId="12380" xr:uid="{F5D41CE3-51EF-4037-9FDD-99AA8C466060}"/>
    <cellStyle name="Normal 26 4 2" xfId="43259" xr:uid="{0FDCDDF4-C5B4-4FED-B4E3-6FBA7B0F9C1D}"/>
    <cellStyle name="Normal 26 5" xfId="12381" xr:uid="{1F68CCDD-E8B6-4863-A380-E234254BD033}"/>
    <cellStyle name="Normal 26 6" xfId="12382" xr:uid="{B3AE41DC-EBD6-4B9A-8D53-916BC5BCBF5B}"/>
    <cellStyle name="Normal 26 7" xfId="12383" xr:uid="{FF0DEF5B-0C4E-4096-A383-3D0571C76870}"/>
    <cellStyle name="Normal 26 8" xfId="12384" xr:uid="{3C756FDD-A30F-4412-9B7D-17A4D13AAF6E}"/>
    <cellStyle name="Normal 26 9" xfId="12385" xr:uid="{5615D0E0-BE05-4CD5-89AB-024D9C3E0D7C}"/>
    <cellStyle name="Normal 260" xfId="21045" xr:uid="{FF41C58E-1E20-483D-B506-3502B0B0BD8A}"/>
    <cellStyle name="Normal 260 2" xfId="43506" xr:uid="{8E7206CF-5D9C-4D68-BAB0-9BDF54051046}"/>
    <cellStyle name="Normal 261" xfId="21047" xr:uid="{5245438B-C3DA-4E1A-A0FD-B3DC61AB02D8}"/>
    <cellStyle name="Normal 262" xfId="21049" xr:uid="{9415816C-4726-4F23-9C5E-B5B3B116419F}"/>
    <cellStyle name="Normal 262 2" xfId="33529" xr:uid="{527AB4B9-D2D6-4DFD-9B60-E6AF1632DE0E}"/>
    <cellStyle name="Normal 263" xfId="21057" xr:uid="{F9A78ADD-71B7-409E-9992-37632D3E1B91}"/>
    <cellStyle name="Normal 263 2" xfId="33533" xr:uid="{3AE1EE6A-8AE6-43B3-998E-15A4EAF11F57}"/>
    <cellStyle name="Normal 263 3" xfId="43629" xr:uid="{4099D721-1462-4A8F-820A-20D3C4D03B03}"/>
    <cellStyle name="Normal 264" xfId="21059" xr:uid="{E61EEF61-B6B2-4611-A03D-89C057B6EF67}"/>
    <cellStyle name="Normal 264 2" xfId="33535" xr:uid="{4D4C312B-ADE5-4F2F-9878-124D7EB640F2}"/>
    <cellStyle name="Normal 265" xfId="21060" xr:uid="{8DBC2EB2-638B-409C-A2C3-199F8DB0E474}"/>
    <cellStyle name="Normal 265 2" xfId="33536" xr:uid="{396B5D72-3A4E-43FE-87C0-0BC81AF51417}"/>
    <cellStyle name="Normal 266" xfId="21063" xr:uid="{5AD15794-A410-498B-A244-CF0175EFEADA}"/>
    <cellStyle name="Normal 267" xfId="21135" xr:uid="{E118D9F6-87F7-4EA7-B1BC-CE6285339E7D}"/>
    <cellStyle name="Normal 268" xfId="22870" xr:uid="{866EC2F1-CA14-4454-8262-5599672E9E8B}"/>
    <cellStyle name="Normal 269" xfId="21136" xr:uid="{F5B6D024-534D-405C-890C-9B00E2CDBE42}"/>
    <cellStyle name="Normal 27" xfId="189" xr:uid="{F410F6E4-33F6-40B4-8067-5F5A5A3A7926}"/>
    <cellStyle name="Normal 27 10" xfId="12386" xr:uid="{4F1EF2B8-36B2-46AF-B6A1-95C6A303BC56}"/>
    <cellStyle name="Normal 27 11" xfId="12387" xr:uid="{B26D5BAD-66B7-4DA7-AD47-E93D9D4464E4}"/>
    <cellStyle name="Normal 27 12" xfId="14828" xr:uid="{E7A855C2-C196-4503-99B2-040676C8A257}"/>
    <cellStyle name="Normal 27 13" xfId="45982" xr:uid="{6061AE10-C298-4372-9376-7BA47BF70EBA}"/>
    <cellStyle name="Normal 27 2" xfId="1003" xr:uid="{7ADCBEC1-A0AA-4D2B-B638-A086366618FB}"/>
    <cellStyle name="Normal 27 2 2" xfId="14830" xr:uid="{1328C25E-B5C6-4E31-A698-821DE4C2BEA3}"/>
    <cellStyle name="Normal 27 2 3" xfId="14831" xr:uid="{21E67935-587E-42A6-AAB2-E4D4B4679C80}"/>
    <cellStyle name="Normal 27 2 4" xfId="14832" xr:uid="{ED923E10-DBB8-4C44-BD55-AFB1A6F5CEB0}"/>
    <cellStyle name="Normal 27 2 5" xfId="15591" xr:uid="{0A76E73B-8395-47B3-B01C-4E641EB33E89}"/>
    <cellStyle name="Normal 27 2 6" xfId="14829" xr:uid="{032CA7B3-62F7-4E2E-8C10-593798F93EA4}"/>
    <cellStyle name="Normal 27 2 7" xfId="42520" xr:uid="{044CA44A-B69F-40F7-ADB9-70F8B9D7BC24}"/>
    <cellStyle name="Normal 27 2_BS" xfId="14833" xr:uid="{38AA7A25-8DFF-49E0-B1A0-DCEA27B7F106}"/>
    <cellStyle name="Normal 27 3" xfId="12388" xr:uid="{24849578-BECB-4B20-846B-3E8CED933C5D}"/>
    <cellStyle name="Normal 27 3 2" xfId="15592" xr:uid="{F657A50D-FDD7-448A-8F64-5D22EE9EA0A3}"/>
    <cellStyle name="Normal 27 4" xfId="12389" xr:uid="{27EF117B-E232-4FE9-9F19-79AD8FBF68F6}"/>
    <cellStyle name="Normal 27 5" xfId="12390" xr:uid="{B35116D4-AD35-444B-80E2-F1AC08747266}"/>
    <cellStyle name="Normal 27 6" xfId="12391" xr:uid="{1BA44959-F1D0-4DBD-9D1D-993229AEED25}"/>
    <cellStyle name="Normal 27 7" xfId="12392" xr:uid="{884BA6A1-63E4-42D0-A331-822D9592F0EE}"/>
    <cellStyle name="Normal 27 8" xfId="12393" xr:uid="{B6033369-AD7B-4957-8C2B-2C77B64DE466}"/>
    <cellStyle name="Normal 27 9" xfId="12394" xr:uid="{F2237933-E816-4760-AE63-D038361C8A97}"/>
    <cellStyle name="Normal 270" xfId="22869" xr:uid="{F23392FE-51C4-47FE-9564-D5E063660C8C}"/>
    <cellStyle name="Normal 270 2" xfId="43497" xr:uid="{50D6D8A2-C0D2-4A31-B615-DEC45FE4937F}"/>
    <cellStyle name="Normal 271" xfId="29633" xr:uid="{7A98BAA4-D019-4E3B-A0E2-C42523C0AC82}"/>
    <cellStyle name="Normal 271 2" xfId="42068" xr:uid="{1B7FC7EC-999F-449B-8102-94B43ABD99C0}"/>
    <cellStyle name="Normal 272" xfId="42070" xr:uid="{8C79EB58-8AFD-465C-9852-D15FEE0A0699}"/>
    <cellStyle name="Normal 273" xfId="29635" xr:uid="{D5E31052-F102-48DE-B024-21C68F218B00}"/>
    <cellStyle name="Normal 274" xfId="42078" xr:uid="{474B646C-47D9-4FED-B64A-B6B264227F15}"/>
    <cellStyle name="Normal 275" xfId="42288" xr:uid="{8F84E0E6-AC3E-4903-A1F1-7C2026A3624E}"/>
    <cellStyle name="Normal 275 2" xfId="43539" xr:uid="{57355523-4AE3-4A7B-9052-641823AFA224}"/>
    <cellStyle name="Normal 275 3" xfId="43546" xr:uid="{0B6D0827-A66F-45E6-9AC3-4AB9E7412585}"/>
    <cellStyle name="Normal 275 4" xfId="43572" xr:uid="{8C48225F-484F-4332-9A32-59D98C31417E}"/>
    <cellStyle name="Normal 275 5" xfId="43556" xr:uid="{5668C0C0-2C3C-43B1-8B55-9F99F065D432}"/>
    <cellStyle name="Normal 275 6" xfId="43530" xr:uid="{560E2E5E-DFE3-42BF-8922-830F9723FDB9}"/>
    <cellStyle name="Normal 276" xfId="42298" xr:uid="{9A18ABFC-E62C-4BF4-ADA1-152F4660D4F7}"/>
    <cellStyle name="Normal 277" xfId="42303" xr:uid="{5D99B822-38DA-4F69-9593-7FF45DA4C7E4}"/>
    <cellStyle name="Normal 278" xfId="30" xr:uid="{0DBE9D7B-8671-4E8D-8825-F72CDDEC50B1}"/>
    <cellStyle name="Normal 278 2" xfId="42307" xr:uid="{1228693D-0D40-43C1-999A-ECD025B1EBDD}"/>
    <cellStyle name="Normal 279" xfId="42311" xr:uid="{5C44ADFE-043D-4742-AED0-EBD27C732DE0}"/>
    <cellStyle name="Normal 28" xfId="190" xr:uid="{766E758E-D522-4C00-BC33-C72287789DD6}"/>
    <cellStyle name="Normal 28 10" xfId="12395" xr:uid="{D434E5D6-0CFF-4AAD-8FA0-ED043A985DA2}"/>
    <cellStyle name="Normal 28 11" xfId="12396" xr:uid="{5244A5E4-31F8-4310-A121-2D7223967AFC}"/>
    <cellStyle name="Normal 28 12" xfId="14834" xr:uid="{A225D37C-8F58-4566-B48B-1DF1DA84EB9E}"/>
    <cellStyle name="Normal 28 2" xfId="1004" xr:uid="{10D4AA6E-4079-478D-AE08-4C6603960B08}"/>
    <cellStyle name="Normal 28 2 2" xfId="14836" xr:uid="{70CC7554-ADD3-4E64-8964-CDC5D9D7CB18}"/>
    <cellStyle name="Normal 28 2 3" xfId="14837" xr:uid="{2BE1C1D3-8ED5-4532-B083-3C3758633FD6}"/>
    <cellStyle name="Normal 28 2 4" xfId="14838" xr:uid="{1F9A2567-A5B9-4B3B-9F56-16E6E57376BF}"/>
    <cellStyle name="Normal 28 2 5" xfId="14835" xr:uid="{D1EC638C-9861-48AD-8716-F52E66DCA295}"/>
    <cellStyle name="Normal 28 2 6" xfId="43477" xr:uid="{5956F0C5-BBCC-4AF5-96F9-3C7784CBF7F8}"/>
    <cellStyle name="Normal 28 2_BS" xfId="14839" xr:uid="{FE7FD924-5AAB-4835-9F9F-5F8B45C0ECE1}"/>
    <cellStyle name="Normal 28 3" xfId="12397" xr:uid="{D312095C-3F27-40F8-B14C-EAF7CDF69F13}"/>
    <cellStyle name="Normal 28 3 2" xfId="43260" xr:uid="{8901BEF5-B250-4EBE-9798-6EA2A30772F6}"/>
    <cellStyle name="Normal 28 4" xfId="12398" xr:uid="{AFE05478-21B8-4A72-A6A8-E5504AB5D222}"/>
    <cellStyle name="Normal 28 5" xfId="12399" xr:uid="{C4279DA7-01D4-4B19-A865-6C24165D0FF7}"/>
    <cellStyle name="Normal 28 6" xfId="12400" xr:uid="{43853233-7CE3-4BE2-9EA4-D491B3A4AA71}"/>
    <cellStyle name="Normal 28 7" xfId="12401" xr:uid="{438CAF76-104D-4171-9F82-DB421B838782}"/>
    <cellStyle name="Normal 28 8" xfId="12402" xr:uid="{E6F64761-7933-4B03-869D-F0FA701BC6E6}"/>
    <cellStyle name="Normal 28 9" xfId="12403" xr:uid="{FA388969-5B3D-4F84-9004-0D6CEA9C0AB3}"/>
    <cellStyle name="Normal 280" xfId="42315" xr:uid="{F53AE6D7-77BB-4D17-8BA0-0F4DAB7C0842}"/>
    <cellStyle name="Normal 281" xfId="42319" xr:uid="{8B4C416D-455F-4565-84AB-4A2144DADE14}"/>
    <cellStyle name="Normal 282" xfId="42323" xr:uid="{A0D40EC8-23C2-41CB-9CEC-3A295C022C28}"/>
    <cellStyle name="Normal 283" xfId="42327" xr:uid="{C1C7A128-2419-4573-B584-50B430CE5DB9}"/>
    <cellStyle name="Normal 284" xfId="42331" xr:uid="{A8D61304-853C-4C89-999A-B20CA8EE998F}"/>
    <cellStyle name="Normal 285" xfId="42335" xr:uid="{CD4213EF-7706-4B5C-9A4D-8421D2DCA711}"/>
    <cellStyle name="Normal 286" xfId="42339" xr:uid="{E88C8880-C56D-41DB-ADE0-2B4BBAAC9D37}"/>
    <cellStyle name="Normal 287" xfId="42342" xr:uid="{1C274156-7000-487C-A69C-FF6808DAB682}"/>
    <cellStyle name="Normal 288" xfId="42354" xr:uid="{1B98ED6D-98AF-4903-B757-5FD8DC85E376}"/>
    <cellStyle name="Normal 289" xfId="42360" xr:uid="{6A8B67E6-31EB-498A-9174-925D7D937571}"/>
    <cellStyle name="Normal 29" xfId="191" xr:uid="{20C9FF81-DD0B-4579-A717-789CCECE1045}"/>
    <cellStyle name="Normal 29 10" xfId="12404" xr:uid="{035B697C-8A97-4CC0-9D57-6E1FB07929DC}"/>
    <cellStyle name="Normal 29 11" xfId="12405" xr:uid="{7D563308-14AE-4A04-925C-15C59E256A3C}"/>
    <cellStyle name="Normal 29 12" xfId="14840" xr:uid="{EB2B6C85-A7B9-419E-9FFC-9BBBD5A5FDCA}"/>
    <cellStyle name="Normal 29 13" xfId="42229" xr:uid="{3729CD32-A289-40D5-8448-1B7213DE14FA}"/>
    <cellStyle name="Normal 29 2" xfId="1005" xr:uid="{883FAE34-919E-4047-BB14-2174C935D4B3}"/>
    <cellStyle name="Normal 29 2 2" xfId="14842" xr:uid="{ABD65DC3-FE58-4F3A-9035-C3B48F3876D1}"/>
    <cellStyle name="Normal 29 2 3" xfId="14843" xr:uid="{33B523D2-E8BD-44C2-A1A4-BF6C88D5A9EF}"/>
    <cellStyle name="Normal 29 2 4" xfId="14844" xr:uid="{703ADD86-730B-4111-97FA-E4DCD99F82ED}"/>
    <cellStyle name="Normal 29 2 5" xfId="14841" xr:uid="{3BEE72CF-739F-4859-9ACD-E94FB1C00C2D}"/>
    <cellStyle name="Normal 29 2 6" xfId="43482" xr:uid="{1DEF6450-6E0D-4FE1-B86D-AA4DC582E0F1}"/>
    <cellStyle name="Normal 29 2_BS" xfId="14845" xr:uid="{1D60F780-D5EE-42BD-AEE6-80C6F00A6352}"/>
    <cellStyle name="Normal 29 3" xfId="12406" xr:uid="{E8665B7F-FA3B-44DE-9FF4-6AA5B9BB1428}"/>
    <cellStyle name="Normal 29 3 2" xfId="43261" xr:uid="{3B1D65AA-4473-49FB-87B5-248095B543B2}"/>
    <cellStyle name="Normal 29 4" xfId="12407" xr:uid="{81DBC62F-BE86-42FE-B7B8-4384F5737619}"/>
    <cellStyle name="Normal 29 5" xfId="12408" xr:uid="{D30368C1-7285-4A6C-A4C9-B09A67A70B93}"/>
    <cellStyle name="Normal 29 6" xfId="12409" xr:uid="{23C9C875-9202-4948-B987-75867AC69550}"/>
    <cellStyle name="Normal 29 7" xfId="12410" xr:uid="{3E8FA3ED-644A-4D31-82C9-2A878D371AB0}"/>
    <cellStyle name="Normal 29 8" xfId="12411" xr:uid="{117AFEFA-642C-41B0-A105-B61355982149}"/>
    <cellStyle name="Normal 29 9" xfId="12412" xr:uid="{1C8C6D83-17EC-4CC6-A037-D2396AA55E4E}"/>
    <cellStyle name="Normal 290" xfId="42356" xr:uid="{CED1753E-1C58-4037-971C-1A987EA59119}"/>
    <cellStyle name="Normal 291" xfId="42366" xr:uid="{9E5331F9-1C2A-4860-8953-DA7FBB6095F0}"/>
    <cellStyle name="Normal 292" xfId="42369" xr:uid="{FBDFAF88-E038-4B6C-901E-416D2F534CF5}"/>
    <cellStyle name="Normal 293" xfId="42371" xr:uid="{14E275FA-5FFF-4C6B-8CA7-652294B72C11}"/>
    <cellStyle name="Normal 294" xfId="42373" xr:uid="{461D2D37-ACC6-41F7-87EE-3782B8BA782D}"/>
    <cellStyle name="Normal 295" xfId="42374" xr:uid="{65BF91E1-ADB5-4127-8862-C73182A0C13E}"/>
    <cellStyle name="Normal 296" xfId="42376" xr:uid="{F2117164-CCE7-4925-825F-27A5D33F3341}"/>
    <cellStyle name="Normal 297" xfId="42379" xr:uid="{083C6239-9968-42A6-ADD6-F956633C056F}"/>
    <cellStyle name="Normal 298" xfId="42378" xr:uid="{4AFF0CB3-B034-48FE-9AA0-2BDD44EB2C1D}"/>
    <cellStyle name="Normal 299" xfId="42377" xr:uid="{32D81BA4-91A1-4BE9-88F9-FEBFCEF34C07}"/>
    <cellStyle name="Normal 3" xfId="192" xr:uid="{D45E8967-DF61-409D-B4A9-73AA513CBF44}"/>
    <cellStyle name="Normal 3 10" xfId="6638" xr:uid="{E1B448A4-F799-4ECE-A1DC-18521B1410C3}"/>
    <cellStyle name="Normal 3 10 2" xfId="21012" xr:uid="{0E16ADDD-F52D-4047-A8B8-E2EE5C262E71}"/>
    <cellStyle name="Normal 3 10 3" xfId="15652" xr:uid="{E5B92D8B-2CE7-4A64-859F-C7ACA67A1213}"/>
    <cellStyle name="Normal 3 11" xfId="6639" xr:uid="{723EB723-A577-4F66-B58F-FFABA0849D74}"/>
    <cellStyle name="Normal 3 11 2" xfId="15660" xr:uid="{43248C6E-B9F1-4AE8-953F-5CDDE753225D}"/>
    <cellStyle name="Normal 3 12" xfId="15666" xr:uid="{841F0C4C-F775-449B-9620-4837D920B83C}"/>
    <cellStyle name="Normal 3 13" xfId="42230" xr:uid="{264C46E2-E14F-47AA-93CD-F7DBD364D1D0}"/>
    <cellStyle name="Normal 3 14" xfId="43881" xr:uid="{D969CCBC-26F8-4068-AD16-360CBFA127F9}"/>
    <cellStyle name="Normal 3 14 2" xfId="45385" xr:uid="{A9BD0596-2500-4CF6-8FA6-5C5BE896168D}"/>
    <cellStyle name="Normal 3 2" xfId="193" xr:uid="{7D686B23-1B84-4CEA-B2A2-7F903A72BE70}"/>
    <cellStyle name="Normal 3 2 10" xfId="14846" xr:uid="{A42C4946-9A4E-4971-B0C6-446529725323}"/>
    <cellStyle name="Normal 3 2 11" xfId="42231" xr:uid="{283D3C56-9E28-4A89-A502-B458ACE68F0E}"/>
    <cellStyle name="Normal 3 2 2" xfId="2624" xr:uid="{5299F0A6-0A33-4062-8E2F-8A2AB8D2268F}"/>
    <cellStyle name="Normal 3 2 2 10" xfId="43630" xr:uid="{803F1FA5-857D-4AA0-91F2-871A6C85F647}"/>
    <cellStyle name="Normal 3 2 2 11" xfId="46008" xr:uid="{4143F6E1-9EF7-4C08-BD60-AF4E2643C57D}"/>
    <cellStyle name="Normal 3 2 2 12" xfId="45472" xr:uid="{618EBDF4-2A5A-4976-9131-33620BCA4DB1}"/>
    <cellStyle name="Normal 3 2 2 2" xfId="14848" xr:uid="{D5E9754E-A1E0-4469-8E12-3E7517EF2904}"/>
    <cellStyle name="Normal 3 2 2 2 2" xfId="14849" xr:uid="{72CEEE53-EABC-47A9-B8BB-6E0B12428638}"/>
    <cellStyle name="Normal 3 2 2 2 3" xfId="14850" xr:uid="{C312ECF5-0BCC-4AF6-B662-8438107B9B86}"/>
    <cellStyle name="Normal 3 2 2 2 4" xfId="14851" xr:uid="{FAFBAC1E-B777-4413-A635-2B9B5FA9D3E9}"/>
    <cellStyle name="Normal 3 2 2 2 5" xfId="23" xr:uid="{03F327D9-4FB0-4790-90A6-A09678F735FB}"/>
    <cellStyle name="Normal 3 2 2 2 5 2" xfId="14853" xr:uid="{73F4EB90-AFFF-4E03-A49D-0CC0885DDFB8}"/>
    <cellStyle name="Normal 3 2 2 2 5 2 2" xfId="14854" xr:uid="{4BD5DCBA-521D-4506-B70E-44E739D8DA61}"/>
    <cellStyle name="Normal 3 2 2 2 5 2 2 2" xfId="15968" xr:uid="{CA552547-B1FE-4D86-A813-D2CBD3029B5A}"/>
    <cellStyle name="Normal 3 2 2 2 5 2 2 2 2" xfId="28249" xr:uid="{2C28C7B6-0D24-4327-91AA-5BA8D9A3CFF8}"/>
    <cellStyle name="Normal 3 2 2 2 5 2 2 2 2 2" xfId="40699" xr:uid="{5349A673-035B-4945-A5AE-A69E8C168B10}"/>
    <cellStyle name="Normal 3 2 2 2 5 2 2 2 3" xfId="24208" xr:uid="{74F90A94-E640-4689-9E9C-1015CD21AAF3}"/>
    <cellStyle name="Normal 3 2 2 2 5 2 2 2 3 2" xfId="36662" xr:uid="{A96A6E67-EF70-4C9B-9E15-0D88ABA31739}"/>
    <cellStyle name="Normal 3 2 2 2 5 2 2 2 4" xfId="32283" xr:uid="{C75F6AE3-C18C-404D-8AEC-EADF1F101804}"/>
    <cellStyle name="Normal 3 2 2 2 5 2 2 3" xfId="27721" xr:uid="{F57E0E5E-3D6D-4367-B20D-31EE3B7C2760}"/>
    <cellStyle name="Normal 3 2 2 2 5 2 2 3 2" xfId="40171" xr:uid="{A0CED690-7BD5-43D8-8D4F-EBB661490FAA}"/>
    <cellStyle name="Normal 3 2 2 2 5 2 2 4" xfId="23650" xr:uid="{7B04CCE1-E45B-4B36-8297-53CF5169A9BC}"/>
    <cellStyle name="Normal 3 2 2 2 5 2 2 4 2" xfId="36105" xr:uid="{D03FDF4D-D33A-4526-8010-47D8FB5D037A}"/>
    <cellStyle name="Normal 3 2 2 2 5 2 2 5" xfId="31755" xr:uid="{768E4D5F-32A9-4116-BB86-D6BBED551040}"/>
    <cellStyle name="Normal 3 2 2 2 5 2 3" xfId="14855" xr:uid="{B5F32AB8-799B-47F2-9022-5F486ABAE6A8}"/>
    <cellStyle name="Normal 3 2 2 2 5 2 3 2" xfId="16484" xr:uid="{8F17BFCE-5D09-46B6-887B-769963384565}"/>
    <cellStyle name="Normal 3 2 2 2 5 2 3 2 2" xfId="28496" xr:uid="{20830A96-58F1-4FD3-B505-4D56F5375377}"/>
    <cellStyle name="Normal 3 2 2 2 5 2 3 2 2 2" xfId="40946" xr:uid="{D1153E24-0392-43A9-887B-F5F70EBBCC0D}"/>
    <cellStyle name="Normal 3 2 2 2 5 2 3 2 3" xfId="24455" xr:uid="{034BDE07-6798-4115-B8A2-AC07B0AA7D02}"/>
    <cellStyle name="Normal 3 2 2 2 5 2 3 2 3 2" xfId="36909" xr:uid="{0454166A-ACD9-4762-81C5-793C5DA4D7D9}"/>
    <cellStyle name="Normal 3 2 2 2 5 2 3 2 4" xfId="32530" xr:uid="{B6FCB598-C21B-4821-A46A-9B9B257E8D30}"/>
    <cellStyle name="Normal 3 2 2 2 5 2 3 3" xfId="27722" xr:uid="{56A7325E-FD6B-4518-B10E-3B57AAFC0276}"/>
    <cellStyle name="Normal 3 2 2 2 5 2 3 3 2" xfId="40172" xr:uid="{078496CC-91EB-4A45-A8FF-047297A1B5C8}"/>
    <cellStyle name="Normal 3 2 2 2 5 2 3 4" xfId="23651" xr:uid="{BB6EA3F2-217F-491C-8ABB-CCB9FBEA2FA8}"/>
    <cellStyle name="Normal 3 2 2 2 5 2 3 4 2" xfId="36106" xr:uid="{351FF030-C810-4589-A14F-29A7180F489E}"/>
    <cellStyle name="Normal 3 2 2 2 5 2 3 5" xfId="31756" xr:uid="{37A137D1-62DA-45D6-9AA7-4021076996FF}"/>
    <cellStyle name="Normal 3 2 2 2 5 2 4" xfId="15797" xr:uid="{48470141-22D9-41F6-A55F-B8FB06F9D98B}"/>
    <cellStyle name="Normal 3 2 2 2 5 2 4 2" xfId="28082" xr:uid="{1E39F63C-77AA-493B-8920-847E42EE3362}"/>
    <cellStyle name="Normal 3 2 2 2 5 2 4 2 2" xfId="40532" xr:uid="{E95B69FE-06F1-4646-BA51-8B313BAE80E1}"/>
    <cellStyle name="Normal 3 2 2 2 5 2 4 3" xfId="24041" xr:uid="{AAE0F3D9-9EE7-4BBD-BEF9-D5ECEE27FD25}"/>
    <cellStyle name="Normal 3 2 2 2 5 2 4 3 2" xfId="36495" xr:uid="{A32B9CE8-5CFC-4C9D-8CB6-209D085473F7}"/>
    <cellStyle name="Normal 3 2 2 2 5 2 4 4" xfId="32116" xr:uid="{5E3ED7AA-6992-487C-BBE9-2CD637D60AC2}"/>
    <cellStyle name="Normal 3 2 2 2 5 2 5" xfId="27720" xr:uid="{27E991BB-AC47-43F4-ACEF-0C96BCED1350}"/>
    <cellStyle name="Normal 3 2 2 2 5 2 5 2" xfId="40170" xr:uid="{477B60ED-5C66-4743-9ACF-F050365DF316}"/>
    <cellStyle name="Normal 3 2 2 2 5 2 6" xfId="23649" xr:uid="{6F78E4DD-18BE-41E2-BB9D-B17274314ED7}"/>
    <cellStyle name="Normal 3 2 2 2 5 2 6 2" xfId="36104" xr:uid="{0A31381B-ABD2-46BC-976E-F46F5D42A6E1}"/>
    <cellStyle name="Normal 3 2 2 2 5 2 7" xfId="31754" xr:uid="{8C62D70C-B8C0-4E8E-AACE-D076C642894E}"/>
    <cellStyle name="Normal 3 2 2 2 5 3" xfId="14856" xr:uid="{E37F5F39-FCAE-44CE-82F0-DF03AA3246BB}"/>
    <cellStyle name="Normal 3 2 2 2 5 3 2" xfId="15906" xr:uid="{311779DF-3D37-4841-844D-33549A4E2D4A}"/>
    <cellStyle name="Normal 3 2 2 2 5 3 2 2" xfId="28187" xr:uid="{0D4F699E-6AED-4A01-82AD-B877B4C9BCCF}"/>
    <cellStyle name="Normal 3 2 2 2 5 3 2 2 2" xfId="40637" xr:uid="{F8217AFD-6892-4106-A8EA-B0EA4102B30C}"/>
    <cellStyle name="Normal 3 2 2 2 5 3 2 3" xfId="24146" xr:uid="{04D11373-CB77-4D40-8004-A559B49A3088}"/>
    <cellStyle name="Normal 3 2 2 2 5 3 2 3 2" xfId="36600" xr:uid="{7BD8588C-80E8-415B-9AC8-2E2D504D6427}"/>
    <cellStyle name="Normal 3 2 2 2 5 3 2 4" xfId="32221" xr:uid="{1346EB6F-F451-4A12-991D-95A648169BD7}"/>
    <cellStyle name="Normal 3 2 2 2 5 3 3" xfId="27723" xr:uid="{C034C3B8-6DCA-4FDD-AE51-86700DF27B8B}"/>
    <cellStyle name="Normal 3 2 2 2 5 3 3 2" xfId="40173" xr:uid="{784D2B17-FC75-4B8F-BD7D-11F18B0A775A}"/>
    <cellStyle name="Normal 3 2 2 2 5 3 4" xfId="23652" xr:uid="{7E52B50D-7293-4079-9DC3-BAE994FBDD35}"/>
    <cellStyle name="Normal 3 2 2 2 5 3 4 2" xfId="36107" xr:uid="{88F73131-B000-43FE-A357-C67934FDF7E0}"/>
    <cellStyle name="Normal 3 2 2 2 5 3 5" xfId="31757" xr:uid="{0148BB5C-76E0-4A28-A0DC-602F59F0F63F}"/>
    <cellStyle name="Normal 3 2 2 2 5 4" xfId="14857" xr:uid="{00801504-E6F3-49F7-B500-9E08616F312C}"/>
    <cellStyle name="Normal 3 2 2 2 5 4 2" xfId="16411" xr:uid="{41675C33-A920-4DE0-8F51-32536DB5A6DF}"/>
    <cellStyle name="Normal 3 2 2 2 5 4 2 2" xfId="28434" xr:uid="{BE0F075F-AB29-42C2-A373-0FCC6C07AC0A}"/>
    <cellStyle name="Normal 3 2 2 2 5 4 2 2 2" xfId="40884" xr:uid="{6C19B86A-6D4A-4473-8D1E-8386491A520F}"/>
    <cellStyle name="Normal 3 2 2 2 5 4 2 3" xfId="24393" xr:uid="{0C3CA5A2-D2B7-464A-BBBB-5D2FA844A72F}"/>
    <cellStyle name="Normal 3 2 2 2 5 4 2 3 2" xfId="36847" xr:uid="{B784FD07-B358-4CDF-B04F-E66F004F67B3}"/>
    <cellStyle name="Normal 3 2 2 2 5 4 2 4" xfId="32468" xr:uid="{FAF52A95-1C5A-4643-88B0-F2D77519CE66}"/>
    <cellStyle name="Normal 3 2 2 2 5 4 3" xfId="27724" xr:uid="{71A076E8-B372-4D87-BB32-C6EF303424BA}"/>
    <cellStyle name="Normal 3 2 2 2 5 4 3 2" xfId="40174" xr:uid="{A857B9A7-A455-4134-98A0-1641F5D16303}"/>
    <cellStyle name="Normal 3 2 2 2 5 4 4" xfId="23653" xr:uid="{613A5F78-FB71-472F-9F54-6A05F9DF6C26}"/>
    <cellStyle name="Normal 3 2 2 2 5 4 4 2" xfId="36108" xr:uid="{6693A642-2273-459D-B099-A604C53551A1}"/>
    <cellStyle name="Normal 3 2 2 2 5 4 5" xfId="31758" xr:uid="{F2354258-BD01-460E-B8B7-A2F19F3FB2F0}"/>
    <cellStyle name="Normal 3 2 2 2 5 5" xfId="15724" xr:uid="{D5D69E74-A19E-4516-B94D-21FD974CE3F0}"/>
    <cellStyle name="Normal 3 2 2 2 5 5 2" xfId="28020" xr:uid="{32F59D1C-DECD-449A-99D4-02FA7A97D815}"/>
    <cellStyle name="Normal 3 2 2 2 5 5 2 2" xfId="40470" xr:uid="{9D7D7895-EA51-421C-9D92-AAFFF171FD2B}"/>
    <cellStyle name="Normal 3 2 2 2 5 5 3" xfId="23979" xr:uid="{96ABF772-050A-4420-ACD4-57EC495D50A6}"/>
    <cellStyle name="Normal 3 2 2 2 5 5 3 2" xfId="36433" xr:uid="{91CC0BF2-60CE-4021-B2B3-9B67DBF76932}"/>
    <cellStyle name="Normal 3 2 2 2 5 5 4" xfId="32054" xr:uid="{6BE86AB3-2591-4E5E-892F-A96688D16355}"/>
    <cellStyle name="Normal 3 2 2 2 5 6" xfId="27719" xr:uid="{AF0A1EB3-353D-4A9D-8EF0-32BEA031FBDD}"/>
    <cellStyle name="Normal 3 2 2 2 5 6 2" xfId="40169" xr:uid="{0714FD72-E948-4342-9CCF-B5966C6376A5}"/>
    <cellStyle name="Normal 3 2 2 2 5 7" xfId="23648" xr:uid="{A3FB5B5B-5A06-4025-BC27-0CABD70E92AD}"/>
    <cellStyle name="Normal 3 2 2 2 5 7 2" xfId="36103" xr:uid="{F979560E-AB59-4381-A0EA-58783755F31D}"/>
    <cellStyle name="Normal 3 2 2 2 5 8" xfId="31753" xr:uid="{3FA2FF3E-34A0-4328-9E1E-ABE22E6B2515}"/>
    <cellStyle name="Normal 3 2 2 2 5 9" xfId="14852" xr:uid="{68C7C85F-18CC-4019-9D4F-AEC6F9A0ED2B}"/>
    <cellStyle name="Normal 3 2 2 2 6" xfId="14858" xr:uid="{FAE408AD-60F4-49BB-8E1A-13155AD94D5F}"/>
    <cellStyle name="Normal 3 2 2 2 6 2" xfId="14859" xr:uid="{68F72EC7-EE98-472A-B3CE-2884BE9DB4D4}"/>
    <cellStyle name="Normal 3 2 2 2 6 2 2" xfId="15953" xr:uid="{F5CAF1ED-E5EF-46D2-8945-A63C39E2A431}"/>
    <cellStyle name="Normal 3 2 2 2 6 2 2 2" xfId="28234" xr:uid="{EC308B14-A817-4D19-A651-A2C4C50936A5}"/>
    <cellStyle name="Normal 3 2 2 2 6 2 2 2 2" xfId="40684" xr:uid="{B9819F52-5133-4C06-A746-E4DB557145AA}"/>
    <cellStyle name="Normal 3 2 2 2 6 2 2 3" xfId="24193" xr:uid="{296DF0D2-B6E7-418C-93D2-93A1FF9236B6}"/>
    <cellStyle name="Normal 3 2 2 2 6 2 2 3 2" xfId="36647" xr:uid="{C68AC19D-F93A-472A-8DA3-8ACAF239CA24}"/>
    <cellStyle name="Normal 3 2 2 2 6 2 2 4" xfId="32268" xr:uid="{EB9880AB-98AF-4632-A790-53362036D6A1}"/>
    <cellStyle name="Normal 3 2 2 2 6 2 3" xfId="27726" xr:uid="{8BA76F82-6DF1-4D91-98AD-67A2E7F47BF7}"/>
    <cellStyle name="Normal 3 2 2 2 6 2 3 2" xfId="40176" xr:uid="{639FCC4B-10F5-4922-B136-A6FD744A4B0C}"/>
    <cellStyle name="Normal 3 2 2 2 6 2 4" xfId="23655" xr:uid="{77CD2115-94D3-4A89-B334-5A263537CB56}"/>
    <cellStyle name="Normal 3 2 2 2 6 2 4 2" xfId="36110" xr:uid="{5BF6884A-ADD2-411E-BFA9-5C43E5530906}"/>
    <cellStyle name="Normal 3 2 2 2 6 2 5" xfId="31760" xr:uid="{1800EB5D-2507-4289-83F4-762A182D7B3A}"/>
    <cellStyle name="Normal 3 2 2 2 6 3" xfId="14860" xr:uid="{73D51A02-B62C-44BE-9680-92DC16E10161}"/>
    <cellStyle name="Normal 3 2 2 2 6 3 2" xfId="16469" xr:uid="{ED7DC6C3-DAF6-4FCC-A84C-28DD47C11CBB}"/>
    <cellStyle name="Normal 3 2 2 2 6 3 2 2" xfId="28481" xr:uid="{55C1EC36-982F-48F9-A5B8-9E45C7CE6136}"/>
    <cellStyle name="Normal 3 2 2 2 6 3 2 2 2" xfId="40931" xr:uid="{B999038E-08BE-40B1-958D-8E033130E7DE}"/>
    <cellStyle name="Normal 3 2 2 2 6 3 2 3" xfId="24440" xr:uid="{0D17CCD8-7450-4E40-933C-BBB6C11E935E}"/>
    <cellStyle name="Normal 3 2 2 2 6 3 2 3 2" xfId="36894" xr:uid="{CFE4ED68-7D06-4881-853A-793009C42534}"/>
    <cellStyle name="Normal 3 2 2 2 6 3 2 4" xfId="32515" xr:uid="{7C0DC1E9-682F-424C-ABDE-886A008A8139}"/>
    <cellStyle name="Normal 3 2 2 2 6 3 3" xfId="27727" xr:uid="{9C9AD6AE-C566-46CE-A0A5-E22C37BAFA58}"/>
    <cellStyle name="Normal 3 2 2 2 6 3 3 2" xfId="40177" xr:uid="{64CD93EE-DC3A-41F1-8612-290CADA103BA}"/>
    <cellStyle name="Normal 3 2 2 2 6 3 4" xfId="23656" xr:uid="{14706814-F101-49DC-A3B5-29687396ACB4}"/>
    <cellStyle name="Normal 3 2 2 2 6 3 4 2" xfId="36111" xr:uid="{13669F90-6934-4A9A-9027-57ABFCC026CD}"/>
    <cellStyle name="Normal 3 2 2 2 6 3 5" xfId="31761" xr:uid="{119B1891-BD7C-4008-A10D-72ED48D25871}"/>
    <cellStyle name="Normal 3 2 2 2 6 4" xfId="15782" xr:uid="{8ADA2D7B-261B-4A2B-85B5-9702B6B3C3F2}"/>
    <cellStyle name="Normal 3 2 2 2 6 4 2" xfId="28067" xr:uid="{73B5AE7F-21C3-4EEE-B4B4-61E7E926B347}"/>
    <cellStyle name="Normal 3 2 2 2 6 4 2 2" xfId="40517" xr:uid="{62559C2C-BAA4-4300-811C-A7F67558CDAA}"/>
    <cellStyle name="Normal 3 2 2 2 6 4 3" xfId="24026" xr:uid="{D69756E2-A556-4918-909C-D3C665AC2E65}"/>
    <cellStyle name="Normal 3 2 2 2 6 4 3 2" xfId="36480" xr:uid="{29AF96FB-A707-453E-8582-02076B1AC370}"/>
    <cellStyle name="Normal 3 2 2 2 6 4 4" xfId="32101" xr:uid="{85C0B3A9-1D23-47A5-8E6C-D3C24ED43623}"/>
    <cellStyle name="Normal 3 2 2 2 6 5" xfId="27725" xr:uid="{34041838-1908-40CD-8975-62F9FB56B977}"/>
    <cellStyle name="Normal 3 2 2 2 6 5 2" xfId="40175" xr:uid="{CB85F8F6-7170-4836-971A-5DF4F4DDE825}"/>
    <cellStyle name="Normal 3 2 2 2 6 6" xfId="23654" xr:uid="{5ADBC27E-F483-4CA5-BEE4-3DF2913F4583}"/>
    <cellStyle name="Normal 3 2 2 2 6 6 2" xfId="36109" xr:uid="{788BC8BB-E628-4065-AD6F-E2B60D95FD9E}"/>
    <cellStyle name="Normal 3 2 2 2 6 7" xfId="31759" xr:uid="{EB6E5367-4E41-4C6B-ABF6-2001BADE6A49}"/>
    <cellStyle name="Normal 3 2 2 2 7" xfId="45163" xr:uid="{76151424-964B-4B76-B882-24A96C828291}"/>
    <cellStyle name="Normal 3 2 2 2_BS" xfId="14861" xr:uid="{06A97D5B-850B-49CD-AE13-B6A9A1058AA5}"/>
    <cellStyle name="Normal 3 2 2 3" xfId="14862" xr:uid="{B516415B-7B4D-429C-9667-C50069167A31}"/>
    <cellStyle name="Normal 3 2 2 3 2" xfId="15593" xr:uid="{EF3FA9BF-2308-4377-AE75-C1BD1426DAF0}"/>
    <cellStyle name="Normal 3 2 2 4" xfId="14863" xr:uid="{D78F68FF-4482-4E05-9E28-21CBFF8F8D34}"/>
    <cellStyle name="Normal 3 2 2 4 2" xfId="15594" xr:uid="{4CB7AB23-EA9C-4C73-A04F-8EB2D4D9F217}"/>
    <cellStyle name="Normal 3 2 2 5" xfId="14864" xr:uid="{7D8F9414-7770-4992-9577-C79197C44B48}"/>
    <cellStyle name="Normal 3 2 2 5 2" xfId="15595" xr:uid="{3A4F408C-8B5B-4757-AC9B-BB0C2DFCBEF4}"/>
    <cellStyle name="Normal 3 2 2 6" xfId="14865" xr:uid="{5ADD04E7-E4EE-4089-9E08-3DF0068B6358}"/>
    <cellStyle name="Normal 3 2 2 7" xfId="15596" xr:uid="{F28E1014-1712-464B-9857-57F1B7D3D183}"/>
    <cellStyle name="Normal 3 2 2 8" xfId="14847" xr:uid="{372F9FCD-37BA-4958-9DF3-3CB51CE48182}"/>
    <cellStyle name="Normal 3 2 2 9" xfId="42954" xr:uid="{D3A6A287-C0E6-478C-B683-10235461162B}"/>
    <cellStyle name="Normal 3 2 2_BS" xfId="14866" xr:uid="{9C32C0B8-E689-41D4-8C25-65BC653A118E}"/>
    <cellStyle name="Normal 3 2 3" xfId="2625" xr:uid="{AE70075F-4FDF-409F-B528-A9A96929FB38}"/>
    <cellStyle name="Normal 3 2 3 2" xfId="14868" xr:uid="{693056F1-98DA-4808-B715-550C58551140}"/>
    <cellStyle name="Normal 3 2 3 2 2" xfId="43928" xr:uid="{B5C1D678-C9BC-42DC-B11D-3A29F1DE0A93}"/>
    <cellStyle name="Normal 3 2 3 3" xfId="14869" xr:uid="{3EDAA4B9-645E-4714-8052-1D843CFFA117}"/>
    <cellStyle name="Normal 3 2 3 4" xfId="14870" xr:uid="{3874A441-699F-4915-B0D6-AE0B2616298B}"/>
    <cellStyle name="Normal 3 2 3 5" xfId="14871" xr:uid="{0E29DC12-F6B3-428E-95E6-F9DD3C16D267}"/>
    <cellStyle name="Normal 3 2 3 5 2" xfId="14872" xr:uid="{7B01B3BA-B9A9-457C-BF19-60B34E4E83F9}"/>
    <cellStyle name="Normal 3 2 3 5 2 2" xfId="14873" xr:uid="{A0DE5879-5011-485E-9BC3-7522EC12D6E5}"/>
    <cellStyle name="Normal 3 2 3 5 2 2 2" xfId="15969" xr:uid="{52E31BB3-D822-4390-BEEF-A7ABA1B0A059}"/>
    <cellStyle name="Normal 3 2 3 5 2 2 2 2" xfId="28250" xr:uid="{96955E40-5EA8-4CE9-AB8C-64F41CAC433F}"/>
    <cellStyle name="Normal 3 2 3 5 2 2 2 2 2" xfId="40700" xr:uid="{084FDEAB-2CC7-449C-B10A-7843D4A6CDF9}"/>
    <cellStyle name="Normal 3 2 3 5 2 2 2 3" xfId="24209" xr:uid="{BCE1E453-A6E4-4040-BF96-8D0EC4DF5179}"/>
    <cellStyle name="Normal 3 2 3 5 2 2 2 3 2" xfId="36663" xr:uid="{62FF4E8B-4158-40BE-BB1E-D18B38C1C733}"/>
    <cellStyle name="Normal 3 2 3 5 2 2 2 4" xfId="32284" xr:uid="{16EBDC82-1C41-4A5C-9EE2-A80348C44CD7}"/>
    <cellStyle name="Normal 3 2 3 5 2 2 3" xfId="27730" xr:uid="{571F7290-0427-4F9C-844A-3580C8EB09EC}"/>
    <cellStyle name="Normal 3 2 3 5 2 2 3 2" xfId="40180" xr:uid="{B5F1C3DB-A895-407D-826C-1724BC47CB0E}"/>
    <cellStyle name="Normal 3 2 3 5 2 2 4" xfId="23659" xr:uid="{AFEFDDDC-3B25-4DF7-8C4E-5A9C71B724AA}"/>
    <cellStyle name="Normal 3 2 3 5 2 2 4 2" xfId="36114" xr:uid="{76BB361F-CD91-4ECF-92AB-EF51C719ECE8}"/>
    <cellStyle name="Normal 3 2 3 5 2 2 5" xfId="31764" xr:uid="{4C324CF9-B743-42E4-A0D3-4436B5D73BB3}"/>
    <cellStyle name="Normal 3 2 3 5 2 3" xfId="14874" xr:uid="{37A4C9E0-1E2E-452D-AB3F-FC9B615726C0}"/>
    <cellStyle name="Normal 3 2 3 5 2 3 2" xfId="16485" xr:uid="{4177568B-C42C-43CB-BE2D-CF8AD36F35BF}"/>
    <cellStyle name="Normal 3 2 3 5 2 3 2 2" xfId="28497" xr:uid="{E8F9AEE9-CE1C-4EB2-984B-6CAEF2243CC5}"/>
    <cellStyle name="Normal 3 2 3 5 2 3 2 2 2" xfId="40947" xr:uid="{E457E50A-A5B1-4270-9EB2-C2003B2B2D71}"/>
    <cellStyle name="Normal 3 2 3 5 2 3 2 3" xfId="24456" xr:uid="{D51C9288-56E8-4CFB-8A9B-B4D14FF89E9D}"/>
    <cellStyle name="Normal 3 2 3 5 2 3 2 3 2" xfId="36910" xr:uid="{82B00337-1B98-484D-864B-9E47E29C9FF7}"/>
    <cellStyle name="Normal 3 2 3 5 2 3 2 4" xfId="32531" xr:uid="{B54088A9-3AC7-4FBA-B3CE-B998825EA717}"/>
    <cellStyle name="Normal 3 2 3 5 2 3 3" xfId="27731" xr:uid="{A334E919-403C-4A1B-AD52-BEDC9092A98D}"/>
    <cellStyle name="Normal 3 2 3 5 2 3 3 2" xfId="40181" xr:uid="{3CEF63B0-BB86-4F33-9B64-F424F159974B}"/>
    <cellStyle name="Normal 3 2 3 5 2 3 4" xfId="23660" xr:uid="{2D0648D7-FA3B-4A43-B07C-EA6A2B09061B}"/>
    <cellStyle name="Normal 3 2 3 5 2 3 4 2" xfId="36115" xr:uid="{D0CD8634-F6C1-4F39-8945-732C4A6503D1}"/>
    <cellStyle name="Normal 3 2 3 5 2 3 5" xfId="31765" xr:uid="{05EB2B10-1A62-4DE3-8F0C-49A9A60F050A}"/>
    <cellStyle name="Normal 3 2 3 5 2 4" xfId="15798" xr:uid="{42EDC3B8-51EE-4A11-83C2-134BF5DF5B10}"/>
    <cellStyle name="Normal 3 2 3 5 2 4 2" xfId="28083" xr:uid="{B65FD2FA-341E-4121-8BD8-52FF89CDC648}"/>
    <cellStyle name="Normal 3 2 3 5 2 4 2 2" xfId="40533" xr:uid="{E0E6AC21-F5A9-4F52-A8DA-034013557BC0}"/>
    <cellStyle name="Normal 3 2 3 5 2 4 3" xfId="24042" xr:uid="{A3811FA7-7088-46E5-B066-97A38F9634FB}"/>
    <cellStyle name="Normal 3 2 3 5 2 4 3 2" xfId="36496" xr:uid="{4143DFCA-EC73-4FB4-85EB-B2388BF9B964}"/>
    <cellStyle name="Normal 3 2 3 5 2 4 4" xfId="32117" xr:uid="{C1F298ED-48B8-43F7-AEE2-14DF4C8831E8}"/>
    <cellStyle name="Normal 3 2 3 5 2 5" xfId="27729" xr:uid="{4A5F33CC-F3A7-4545-AAB0-A6B24A4E9D0B}"/>
    <cellStyle name="Normal 3 2 3 5 2 5 2" xfId="40179" xr:uid="{F2492B52-3239-4160-BC31-E547395016EB}"/>
    <cellStyle name="Normal 3 2 3 5 2 6" xfId="23658" xr:uid="{A403547E-94E2-48FE-9A74-6D08F73B25B8}"/>
    <cellStyle name="Normal 3 2 3 5 2 6 2" xfId="36113" xr:uid="{296685C1-4D2C-488C-BD65-E176DA2BA71B}"/>
    <cellStyle name="Normal 3 2 3 5 2 7" xfId="31763" xr:uid="{10085576-980F-477F-8A57-6FEEE049B00A}"/>
    <cellStyle name="Normal 3 2 3 5 3" xfId="14875" xr:uid="{5CF2BA35-6850-472F-BA8B-91EAF3B03307}"/>
    <cellStyle name="Normal 3 2 3 5 3 2" xfId="15907" xr:uid="{19787A78-D2F5-4171-8603-9BC511C483AF}"/>
    <cellStyle name="Normal 3 2 3 5 3 2 2" xfId="28188" xr:uid="{CC0D7722-2AA1-4364-B817-549C6B45603E}"/>
    <cellStyle name="Normal 3 2 3 5 3 2 2 2" xfId="40638" xr:uid="{937F2250-E998-4E51-9914-922CF03289A9}"/>
    <cellStyle name="Normal 3 2 3 5 3 2 3" xfId="24147" xr:uid="{9EB79419-6F5C-4DBE-8626-9E7FF06F8B88}"/>
    <cellStyle name="Normal 3 2 3 5 3 2 3 2" xfId="36601" xr:uid="{389EB9CD-5063-4362-A96D-5DC8A7BD0E7B}"/>
    <cellStyle name="Normal 3 2 3 5 3 2 4" xfId="32222" xr:uid="{A1BF38AB-C5F9-4CFD-9D9E-29921DA2FCB5}"/>
    <cellStyle name="Normal 3 2 3 5 3 3" xfId="27732" xr:uid="{46885091-1ED1-41EE-9E26-EC98829A52C8}"/>
    <cellStyle name="Normal 3 2 3 5 3 3 2" xfId="40182" xr:uid="{1EAD2B24-4C18-4A01-9EBF-B3BEEE30CB71}"/>
    <cellStyle name="Normal 3 2 3 5 3 4" xfId="23661" xr:uid="{430B5CF1-D59C-41B1-B748-76698D551478}"/>
    <cellStyle name="Normal 3 2 3 5 3 4 2" xfId="36116" xr:uid="{2228DD2A-1EE7-4DDD-872E-49AB291ACA91}"/>
    <cellStyle name="Normal 3 2 3 5 3 5" xfId="31766" xr:uid="{77A14704-B9FF-440B-A8C0-35944DBF0D57}"/>
    <cellStyle name="Normal 3 2 3 5 4" xfId="14876" xr:uid="{92BAD97D-2320-4B68-871E-04DA6D3F93F3}"/>
    <cellStyle name="Normal 3 2 3 5 4 2" xfId="16412" xr:uid="{A0E563E2-F3A7-49D4-9C4A-CF3A7B728184}"/>
    <cellStyle name="Normal 3 2 3 5 4 2 2" xfId="28435" xr:uid="{AF2ACD88-B849-4B05-A6C9-18899E00EF05}"/>
    <cellStyle name="Normal 3 2 3 5 4 2 2 2" xfId="40885" xr:uid="{4C140B52-31E1-49C3-BC24-3BA535DACB9F}"/>
    <cellStyle name="Normal 3 2 3 5 4 2 3" xfId="24394" xr:uid="{6BED800C-9C0C-4CCB-8412-C5D2A63FF846}"/>
    <cellStyle name="Normal 3 2 3 5 4 2 3 2" xfId="36848" xr:uid="{E2C5C85D-D7C3-46E1-9CFA-84EA38E779AD}"/>
    <cellStyle name="Normal 3 2 3 5 4 2 4" xfId="32469" xr:uid="{187E93F7-6F6B-46A6-B4EC-24ACEE477671}"/>
    <cellStyle name="Normal 3 2 3 5 4 3" xfId="27733" xr:uid="{EADE5E88-D348-4386-9CFA-C847A8216159}"/>
    <cellStyle name="Normal 3 2 3 5 4 3 2" xfId="40183" xr:uid="{2A167CB2-F24A-43C7-8287-9A390CCE7250}"/>
    <cellStyle name="Normal 3 2 3 5 4 4" xfId="23662" xr:uid="{193EDB80-A116-4C8D-B68B-168453273520}"/>
    <cellStyle name="Normal 3 2 3 5 4 4 2" xfId="36117" xr:uid="{4622BD33-F64F-4EAE-97AB-FBE6AA057DBC}"/>
    <cellStyle name="Normal 3 2 3 5 4 5" xfId="31767" xr:uid="{7B640E0D-97A0-4431-B7C3-DF516802A837}"/>
    <cellStyle name="Normal 3 2 3 5 5" xfId="15725" xr:uid="{3187A6E9-8DC8-48CE-B4FB-7DB70ACAB806}"/>
    <cellStyle name="Normal 3 2 3 5 5 2" xfId="28021" xr:uid="{DF03A378-7B45-4835-8492-4033F87F9954}"/>
    <cellStyle name="Normal 3 2 3 5 5 2 2" xfId="40471" xr:uid="{67255588-8E75-4BB3-9D5A-6C81A449D01B}"/>
    <cellStyle name="Normal 3 2 3 5 5 3" xfId="23980" xr:uid="{EF64DFBC-4825-4520-945B-7770D88EA6E3}"/>
    <cellStyle name="Normal 3 2 3 5 5 3 2" xfId="36434" xr:uid="{E74B4364-D470-41A0-B90E-3767EC2806C4}"/>
    <cellStyle name="Normal 3 2 3 5 5 4" xfId="32055" xr:uid="{3BD820A0-817C-4F16-960A-80CF143DFDBD}"/>
    <cellStyle name="Normal 3 2 3 5 6" xfId="27728" xr:uid="{B39EA448-2347-4025-AD16-C96778BBFB14}"/>
    <cellStyle name="Normal 3 2 3 5 6 2" xfId="40178" xr:uid="{0576E7BE-57D3-42B9-910D-E0099EC97B49}"/>
    <cellStyle name="Normal 3 2 3 5 7" xfId="23657" xr:uid="{309E3B75-7B9C-466B-8847-11EA91132EF5}"/>
    <cellStyle name="Normal 3 2 3 5 7 2" xfId="36112" xr:uid="{F6F7CC79-7953-4759-A546-624F66089D7A}"/>
    <cellStyle name="Normal 3 2 3 5 8" xfId="31762" xr:uid="{A1DF017B-25B2-4F47-AF00-EB68ECE1B896}"/>
    <cellStyle name="Normal 3 2 3 6" xfId="14877" xr:uid="{788B4F4C-AF70-4457-A21C-BEE3BB2825D0}"/>
    <cellStyle name="Normal 3 2 3 6 2" xfId="14878" xr:uid="{947BCCF8-6A1C-49E9-918F-09E2E8323601}"/>
    <cellStyle name="Normal 3 2 3 6 2 2" xfId="15954" xr:uid="{1E39078B-3436-4247-BCFD-B8CE6C8387AA}"/>
    <cellStyle name="Normal 3 2 3 6 2 2 2" xfId="28235" xr:uid="{D3984AA5-6157-4448-ACE1-515A52B3D15E}"/>
    <cellStyle name="Normal 3 2 3 6 2 2 2 2" xfId="40685" xr:uid="{FC1AE102-6BF5-4E49-9EF1-CC5E6EB2BDAF}"/>
    <cellStyle name="Normal 3 2 3 6 2 2 3" xfId="24194" xr:uid="{1E18927E-F692-4E7C-84BC-794EEE042D1D}"/>
    <cellStyle name="Normal 3 2 3 6 2 2 3 2" xfId="36648" xr:uid="{49E745FD-871E-441D-AD7A-5F800F4D137D}"/>
    <cellStyle name="Normal 3 2 3 6 2 2 4" xfId="32269" xr:uid="{9B604A1F-3D35-4B00-AEEA-34C5B4A3279F}"/>
    <cellStyle name="Normal 3 2 3 6 2 3" xfId="27735" xr:uid="{914AC4A6-69B8-438E-83EB-7A015AF269F1}"/>
    <cellStyle name="Normal 3 2 3 6 2 3 2" xfId="40185" xr:uid="{D1FE19CA-1D27-4E38-B265-35EE1CC42714}"/>
    <cellStyle name="Normal 3 2 3 6 2 4" xfId="23664" xr:uid="{77E49D66-6BB2-4CAA-869C-492BC1ECD6A5}"/>
    <cellStyle name="Normal 3 2 3 6 2 4 2" xfId="36119" xr:uid="{64072ABE-430D-4876-919B-F6CF6EFE27B5}"/>
    <cellStyle name="Normal 3 2 3 6 2 5" xfId="31769" xr:uid="{904CF95E-6A5C-49BE-8579-33FCB0E6B6E1}"/>
    <cellStyle name="Normal 3 2 3 6 3" xfId="14879" xr:uid="{96AD0AC7-F7DD-4F5E-B403-4A49F0BBDE17}"/>
    <cellStyle name="Normal 3 2 3 6 3 2" xfId="16470" xr:uid="{6A49DF94-E036-48F7-B5B3-6E7FD6958201}"/>
    <cellStyle name="Normal 3 2 3 6 3 2 2" xfId="28482" xr:uid="{55948CCB-F3C0-4336-A770-880F9E264CAA}"/>
    <cellStyle name="Normal 3 2 3 6 3 2 2 2" xfId="40932" xr:uid="{0BBE7D24-C9E7-4F78-A01F-007A427F587B}"/>
    <cellStyle name="Normal 3 2 3 6 3 2 3" xfId="24441" xr:uid="{F78B53B2-2DF2-4439-8C49-E260C5FD553E}"/>
    <cellStyle name="Normal 3 2 3 6 3 2 3 2" xfId="36895" xr:uid="{FFE34BFA-158D-4B1C-AFE0-0D73D0E50017}"/>
    <cellStyle name="Normal 3 2 3 6 3 2 4" xfId="32516" xr:uid="{94BC7218-02C8-49B7-93AA-FDAD30EBE59A}"/>
    <cellStyle name="Normal 3 2 3 6 3 3" xfId="27736" xr:uid="{95FE6917-A53D-445C-B395-93416FEFA5A6}"/>
    <cellStyle name="Normal 3 2 3 6 3 3 2" xfId="40186" xr:uid="{30C4A118-3C0E-457C-82CD-BB67BCDFC820}"/>
    <cellStyle name="Normal 3 2 3 6 3 4" xfId="23665" xr:uid="{081BED80-E36E-4BB1-8763-6EDEB6220194}"/>
    <cellStyle name="Normal 3 2 3 6 3 4 2" xfId="36120" xr:uid="{C023F2E6-88E3-4A76-8A94-CBDD4468A53F}"/>
    <cellStyle name="Normal 3 2 3 6 3 5" xfId="31770" xr:uid="{31604AE3-7B6B-4584-894D-A7835441A6EA}"/>
    <cellStyle name="Normal 3 2 3 6 4" xfId="15783" xr:uid="{2D090370-0B91-42D3-82E2-C983C0BD798A}"/>
    <cellStyle name="Normal 3 2 3 6 4 2" xfId="28068" xr:uid="{5091A1CA-96AB-4BB0-B5EE-ECB9C6EEEF6E}"/>
    <cellStyle name="Normal 3 2 3 6 4 2 2" xfId="40518" xr:uid="{D3FCF12A-F3AE-48AC-9AF0-50F43077EFD8}"/>
    <cellStyle name="Normal 3 2 3 6 4 3" xfId="24027" xr:uid="{A2303A50-B7F3-41CB-B3E4-409937B9AA32}"/>
    <cellStyle name="Normal 3 2 3 6 4 3 2" xfId="36481" xr:uid="{20B1ABEC-D350-4844-B8EC-DA3088D09BEB}"/>
    <cellStyle name="Normal 3 2 3 6 4 4" xfId="32102" xr:uid="{9A9C8FAC-75D6-488D-91CE-E9984D3D106B}"/>
    <cellStyle name="Normal 3 2 3 6 5" xfId="27734" xr:uid="{77452D8E-2525-41BD-BD82-3D3C5F0C4D5F}"/>
    <cellStyle name="Normal 3 2 3 6 5 2" xfId="40184" xr:uid="{E15F9747-484C-44BF-8A8D-DCB04794CFCC}"/>
    <cellStyle name="Normal 3 2 3 6 6" xfId="23663" xr:uid="{83443A84-B93F-44B9-A850-D4551962DA02}"/>
    <cellStyle name="Normal 3 2 3 6 6 2" xfId="36118" xr:uid="{7862C7FB-678D-4F96-90D6-DD4B83726D5E}"/>
    <cellStyle name="Normal 3 2 3 6 7" xfId="31768" xr:uid="{3BA3FC67-0441-4C5F-AF4A-6468EBD11418}"/>
    <cellStyle name="Normal 3 2 3 7" xfId="14867" xr:uid="{785A3B65-3B56-4186-B898-871EF86B29A5}"/>
    <cellStyle name="Normal 3 2 3 8" xfId="43036" xr:uid="{9F8AF589-C0F7-4BD3-934F-3AD5BE36ACB4}"/>
    <cellStyle name="Normal 3 2 3 9" xfId="43656" xr:uid="{91790A31-2BC4-4266-855F-47A38B37A9D4}"/>
    <cellStyle name="Normal 3 2 3_BS" xfId="14880" xr:uid="{9CAC3311-6016-4463-B510-C8119EA0FC51}"/>
    <cellStyle name="Normal 3 2 4" xfId="14881" xr:uid="{80279946-9421-423D-B770-AF4BB2030E01}"/>
    <cellStyle name="Normal 3 2 4 2" xfId="15597" xr:uid="{E4D6A79C-A1CF-49EC-A6B0-859F938526BF}"/>
    <cellStyle name="Normal 3 2 4 2 2" xfId="43654" xr:uid="{BDE12D93-82ED-4C70-93EC-D3F246A0A897}"/>
    <cellStyle name="Normal 3 2 4 3" xfId="43714" xr:uid="{E235505D-7098-4366-9C98-B93B712987A4}"/>
    <cellStyle name="Normal 3 2 5" xfId="14882" xr:uid="{C0747FD7-19EE-422F-9F48-67ED4819CC6A}"/>
    <cellStyle name="Normal 3 2 5 2" xfId="15598" xr:uid="{0D50E2B6-2C6D-4DBA-80D1-51CDEE120C97}"/>
    <cellStyle name="Normal 3 2 6" xfId="14883" xr:uid="{BB72954E-9BFE-4AB6-9B18-27DCCAE2AAD9}"/>
    <cellStyle name="Normal 3 2 6 2" xfId="15599" xr:uid="{78240307-43E8-4975-9DEB-64AB4A451B23}"/>
    <cellStyle name="Normal 3 2 7" xfId="14884" xr:uid="{C7D8EC75-57EE-4FD8-92FA-4A2B1D8B169C}"/>
    <cellStyle name="Normal 3 2 8" xfId="14885" xr:uid="{D9BEED06-506D-462B-A415-E4140F5B5C1F}"/>
    <cellStyle name="Normal 3 2 9" xfId="14886" xr:uid="{DB912D5B-36CA-472D-9803-2D2D92203879}"/>
    <cellStyle name="Normal 3 2_BS" xfId="14887" xr:uid="{57487B30-FD7D-40D7-ABAF-CE8A01A95343}"/>
    <cellStyle name="Normal 3 3" xfId="278" xr:uid="{2F6184AF-F0BD-4C2D-B073-723D746AC699}"/>
    <cellStyle name="Normal 3 3 2" xfId="436" xr:uid="{8BC2BD48-702A-4823-93D1-296536166EA6}"/>
    <cellStyle name="Normal 3 3 2 2" xfId="14890" xr:uid="{97AC76AF-0E89-49B8-818A-9141E0EB65A2}"/>
    <cellStyle name="Normal 3 3 2 2 10" xfId="17664" xr:uid="{8D5D5C1A-4751-4238-B7F0-0145C729571F}"/>
    <cellStyle name="Normal 3 3 2 2 11" xfId="16915" xr:uid="{287AB796-20B2-4D25-A638-A75E2A288044}"/>
    <cellStyle name="Normal 3 3 2 2 12" xfId="15726" xr:uid="{6A2D5D20-E19E-40DB-9BFF-FEC8B0659B16}"/>
    <cellStyle name="Normal 3 3 2 2 2" xfId="14891" xr:uid="{0773BD64-BBE3-42BC-A422-B0C7226C2D03}"/>
    <cellStyle name="Normal 3 3 2 2 2 2" xfId="14892" xr:uid="{E8AA08FB-13E7-498A-AC54-8DEEFB13EE10}"/>
    <cellStyle name="Normal 3 3 2 2 2 2 2" xfId="20388" xr:uid="{D27A4163-B7E7-4753-9984-376E986890D0}"/>
    <cellStyle name="Normal 3 3 2 2 2 2 3" xfId="19006" xr:uid="{6F5D8683-6D17-4B19-B002-B002FC446421}"/>
    <cellStyle name="Normal 3 3 2 2 2 2 4" xfId="17504" xr:uid="{2FEC8648-8AC7-4EFA-A178-E324B54B021D}"/>
    <cellStyle name="Normal 3 3 2 2 2 2 5" xfId="16714" xr:uid="{A46B75EC-0EB5-4731-ABE1-4A7C88431F01}"/>
    <cellStyle name="Normal 3 3 2 2 2 3" xfId="20791" xr:uid="{590ADF8A-68FD-4EBB-9813-EF8478811529}"/>
    <cellStyle name="Normal 3 3 2 2 2 4" xfId="19600" xr:uid="{2BB8420E-CEC0-4F9D-8909-571827B24AFA}"/>
    <cellStyle name="Normal 3 3 2 2 2 5" xfId="18199" xr:uid="{49764A7B-FE17-489D-BEDA-B24C3A7735E4}"/>
    <cellStyle name="Normal 3 3 2 2 2 6" xfId="17058" xr:uid="{6313F96E-EA90-417E-819C-A31803471BF4}"/>
    <cellStyle name="Normal 3 3 2 2 2 7" xfId="16162" xr:uid="{9E2E9452-C3CA-495F-87EE-1C37747EC5A8}"/>
    <cellStyle name="Normal 3 3 2 2 3" xfId="14893" xr:uid="{025D4B05-BCF1-4EA6-BEE9-8522EF03791F}"/>
    <cellStyle name="Normal 3 3 2 2 3 2" xfId="14894" xr:uid="{93666215-4E2E-4DB7-BA11-7FFABD0F9ED8}"/>
    <cellStyle name="Normal 3 3 2 2 3 2 2" xfId="20499" xr:uid="{B8373DB6-FB00-4E3E-B9F3-AB41A692F77B}"/>
    <cellStyle name="Normal 3 3 2 2 3 2 3" xfId="19117" xr:uid="{ABA78915-328E-4068-8CC5-CF69D2E68A60}"/>
    <cellStyle name="Normal 3 3 2 2 3 2 4" xfId="16795" xr:uid="{E21F0A4B-C191-4733-872B-AD76B940DCD6}"/>
    <cellStyle name="Normal 3 3 2 2 3 3" xfId="19709" xr:uid="{A791D6C8-7BD0-4350-B6B7-DC5AFECB1D4D}"/>
    <cellStyle name="Normal 3 3 2 2 3 4" xfId="18378" xr:uid="{5C12EE4F-FB7B-4EFF-9E1A-308AB9880C20}"/>
    <cellStyle name="Normal 3 3 2 2 3 5" xfId="17167" xr:uid="{A811150A-B19F-437A-B9D2-091735FA3C8F}"/>
    <cellStyle name="Normal 3 3 2 2 3 6" xfId="16243" xr:uid="{91A93676-33F7-405F-BFC8-071D87E42720}"/>
    <cellStyle name="Normal 3 3 2 2 4" xfId="14895" xr:uid="{ECD0A868-86A6-435E-95F1-15B117264953}"/>
    <cellStyle name="Normal 3 3 2 2 4 2" xfId="14896" xr:uid="{2B228563-67E6-4AF5-BB43-D3779BB19941}"/>
    <cellStyle name="Normal 3 3 2 2 4 2 2" xfId="20230" xr:uid="{AE1F3EE8-5309-451D-82A6-6DD9C44B7696}"/>
    <cellStyle name="Normal 3 3 2 2 4 2 3" xfId="18835" xr:uid="{1E769144-593E-4D62-BC66-85836AD97ECB}"/>
    <cellStyle name="Normal 3 3 2 2 4 2 4" xfId="16624" xr:uid="{A018BEFD-6A24-4456-B286-A5EE06660E03}"/>
    <cellStyle name="Normal 3 3 2 2 4 3" xfId="19431" xr:uid="{E6FE93F5-B8AF-4EA8-826E-6270D3E1111F}"/>
    <cellStyle name="Normal 3 3 2 2 4 4" xfId="18030" xr:uid="{0E474327-F7C0-4E2B-A2D2-5291E1DD97A6}"/>
    <cellStyle name="Normal 3 3 2 2 4 5" xfId="17365" xr:uid="{D3E012EA-62BF-4A67-B133-90B04AAC9CF6}"/>
    <cellStyle name="Normal 3 3 2 2 4 6" xfId="16072" xr:uid="{328C5B86-72AF-44C6-BA80-E6DB8CA6A838}"/>
    <cellStyle name="Normal 3 3 2 2 5" xfId="14897" xr:uid="{922F5409-A5ED-4466-A28E-2E473028F7A2}"/>
    <cellStyle name="Normal 3 3 2 2 5 2" xfId="20036" xr:uid="{153D387D-7E74-4906-B3C6-30BF945450E6}"/>
    <cellStyle name="Normal 3 3 2 2 5 3" xfId="17811" xr:uid="{787B2688-C0D2-4AA7-B48B-643BB6E8DC4C}"/>
    <cellStyle name="Normal 3 3 2 2 5 4" xfId="16413" xr:uid="{BFFBEC23-8A80-4134-9207-AC7BEEE651F5}"/>
    <cellStyle name="Normal 3 3 2 2 6" xfId="14898" xr:uid="{FC2B1828-2B7A-442D-9CBA-2CB43D27641F}"/>
    <cellStyle name="Normal 3 3 2 2 6 2" xfId="19897" xr:uid="{FBE61BBD-C564-4D14-8853-52F06DDF0FDF}"/>
    <cellStyle name="Normal 3 3 2 2 6 3" xfId="18576" xr:uid="{3A806DAE-CD8F-4A45-A634-65CFD415CBCD}"/>
    <cellStyle name="Normal 3 3 2 2 6 4" xfId="16338" xr:uid="{D38F31BF-5D4E-448F-B674-8320609F31C4}"/>
    <cellStyle name="Normal 3 3 2 2 7" xfId="20676" xr:uid="{1D0EC014-F670-4E68-B57A-2C1084C0990E}"/>
    <cellStyle name="Normal 3 3 2 2 8" xfId="19293" xr:uid="{F27BD983-30F3-4D47-935C-1F1E55306043}"/>
    <cellStyle name="Normal 3 3 2 2 9" xfId="20992" xr:uid="{3C927012-29CE-4DA9-A126-1827D2FDD722}"/>
    <cellStyle name="Normal 3 3 2 3" xfId="14899" xr:uid="{1C114C0D-8E01-4848-BBAA-A489BDD59351}"/>
    <cellStyle name="Normal 3 3 2 4" xfId="14889" xr:uid="{FBC49D9C-AB8E-4981-B6B8-94560723446E}"/>
    <cellStyle name="Normal 3 3 2 5" xfId="42665" xr:uid="{2F21ADEB-A2F3-4F6B-8B51-D99F7DBE18A1}"/>
    <cellStyle name="Normal 3 3 2 6" xfId="46019" xr:uid="{7AF39710-3CBA-4056-8418-9AD8750999EE}"/>
    <cellStyle name="Normal 3 3 3" xfId="522" xr:uid="{27437398-254E-4CEB-A8D9-A2AF5E9040D9}"/>
    <cellStyle name="Normal 3 3 3 2" xfId="42998" xr:uid="{2EEF9404-9D5F-4613-8B86-45A86A4C754C}"/>
    <cellStyle name="Normal 3 3 3 2 2" xfId="43839" xr:uid="{186EEA18-5ED9-422E-B05E-5267D4DE5332}"/>
    <cellStyle name="Normal 3 3 3 3" xfId="43755" xr:uid="{0B496AE1-BAB3-4348-AC16-C0ED88C49255}"/>
    <cellStyle name="Normal 3 3 4" xfId="708" xr:uid="{7CCD9299-4F5B-4F31-8E3C-4922D8E35486}"/>
    <cellStyle name="Normal 3 3 4 2" xfId="44212" xr:uid="{920AC12E-F995-4E2A-A0D1-862C5D1431C4}"/>
    <cellStyle name="Normal 3 3 4 3" xfId="43924" xr:uid="{447C9673-85D4-4109-82CC-350789773A53}"/>
    <cellStyle name="Normal 3 3 5" xfId="6640" xr:uid="{567D7E38-F12E-4386-A2B3-3F65CC698066}"/>
    <cellStyle name="Normal 3 3 5 2" xfId="44139" xr:uid="{024C2C39-519D-40FE-8F52-B41A5BDDB6BD}"/>
    <cellStyle name="Normal 3 3 6" xfId="14888" xr:uid="{2D56DA33-FCDF-4CC2-96E9-01E328134F42}"/>
    <cellStyle name="Normal 3 34" xfId="15538" xr:uid="{1604B0D1-1414-4C46-A0E4-A338490430FF}"/>
    <cellStyle name="Normal 3 4" xfId="381" xr:uid="{CCBA0021-4952-4FF1-929E-B51B79B17A96}"/>
    <cellStyle name="Normal 3 4 2" xfId="6641" xr:uid="{966390A2-5316-4680-B28A-F56118D0D776}"/>
    <cellStyle name="Normal 3 4 2 2" xfId="6642" xr:uid="{70ECA8A1-8D30-4E24-81EE-C9BE1F3D5097}"/>
    <cellStyle name="Normal 3 4 2 2 2" xfId="6643" xr:uid="{5D1AF617-26FB-44DF-9B78-4C9F93CA753A}"/>
    <cellStyle name="Normal 3 4 2 3" xfId="6644" xr:uid="{FB1F4C59-378B-421A-9691-2875E4AA320E}"/>
    <cellStyle name="Normal 3 4 2 4" xfId="15600" xr:uid="{2AE0BAF1-BBB8-4C9D-88D3-A6998E77A5A7}"/>
    <cellStyle name="Normal 3 4 3" xfId="6645" xr:uid="{0785CA25-538F-41F6-90CF-FE00A02FB199}"/>
    <cellStyle name="Normal 3 4 3 2" xfId="6646" xr:uid="{F8D18DCF-E208-4CB2-A48E-3618A81430B0}"/>
    <cellStyle name="Normal 3 4 3 2 2" xfId="43779" xr:uid="{D458FD45-2440-46F8-8F38-EF9FE253B3FD}"/>
    <cellStyle name="Normal 3 4 3 3" xfId="15601" xr:uid="{B6B9C269-DE62-4C16-BDD8-F4AAD78F9919}"/>
    <cellStyle name="Normal 3 4 3 4" xfId="43562" xr:uid="{151BEE1B-054E-4D7C-B972-222AA96FA58F}"/>
    <cellStyle name="Normal 3 4 4" xfId="6647" xr:uid="{E94C22CD-F387-45D0-BBC9-AC7EAF5F877B}"/>
    <cellStyle name="Normal 3 4 5" xfId="14900" xr:uid="{0CE9CAA8-9356-4AC1-86FF-1C82D594C3CE}"/>
    <cellStyle name="Normal 3 4 6" xfId="45016" xr:uid="{50FC4462-C011-41E5-82F9-21DE3E6CF7AA}"/>
    <cellStyle name="Normal 3 5" xfId="368" xr:uid="{6EC60CEB-81BF-4A54-8051-8903A65C184B}"/>
    <cellStyle name="Normal 3 5 2" xfId="769" xr:uid="{41636DCF-58CE-4045-B82A-AE9812935ECE}"/>
    <cellStyle name="Normal 3 5 2 2" xfId="1076" xr:uid="{EB45427B-BBCE-43CD-AF73-AED2C26DECDB}"/>
    <cellStyle name="Normal 3 5 2 3" xfId="1077" xr:uid="{5B538299-DC9C-4B05-998D-9B8B33EAE49B}"/>
    <cellStyle name="Normal 3 5 2 4" xfId="1078" xr:uid="{5045B8FB-DE40-4308-B9AB-157995953C18}"/>
    <cellStyle name="Normal 3 5 2 5" xfId="1079" xr:uid="{EA9020D7-CF91-4F34-8AAE-0707D12C56CA}"/>
    <cellStyle name="Normal 3 5 2 6" xfId="43737" xr:uid="{0682FF6B-E968-4320-B433-7AD1FE5974D0}"/>
    <cellStyle name="Normal 3 5 3" xfId="6648" xr:uid="{4EE1608F-3AE8-4D0C-8B25-69A41DF2BF56}"/>
    <cellStyle name="Normal 3 5 3 2" xfId="43756" xr:uid="{9574A51A-472E-4347-851C-D49C5CB05D29}"/>
    <cellStyle name="Normal 3 5 4" xfId="14901" xr:uid="{81EC7DB3-FC90-40A9-85D4-9727CF770CA5}"/>
    <cellStyle name="Normal 3 5 5" xfId="42666" xr:uid="{DA42BC91-2926-44A6-BB8F-68BFF44DE078}"/>
    <cellStyle name="Normal 3 5 6" xfId="43662" xr:uid="{64CFF2D7-1A04-4356-A4AC-9FF3CB3753F1}"/>
    <cellStyle name="Normal 3 6" xfId="511" xr:uid="{9228A031-4B78-43E6-A4F3-21FD917CEDB9}"/>
    <cellStyle name="Normal 3 6 2" xfId="6649" xr:uid="{7E6D1283-3C08-4105-BBC6-161776B46D40}"/>
    <cellStyle name="Normal 3 6 2 2" xfId="14904" xr:uid="{A21163BD-C4C7-468B-B689-D167D410CAD0}"/>
    <cellStyle name="Normal 3 6 2 2 2" xfId="15955" xr:uid="{5C9B2030-BF66-4F15-906F-134879020521}"/>
    <cellStyle name="Normal 3 6 2 2 2 2" xfId="28236" xr:uid="{8454C777-66C0-4FF3-8F8C-05ED37BF6877}"/>
    <cellStyle name="Normal 3 6 2 2 2 2 2" xfId="40686" xr:uid="{A6F90B3B-AB3D-46A3-AB17-A1307FC34413}"/>
    <cellStyle name="Normal 3 6 2 2 2 3" xfId="24195" xr:uid="{CD97E3E0-F599-4E25-B9D3-F0F031B0B9B6}"/>
    <cellStyle name="Normal 3 6 2 2 2 3 2" xfId="36649" xr:uid="{14EE1C2E-461A-4465-9B49-768BD39DF5F0}"/>
    <cellStyle name="Normal 3 6 2 2 2 4" xfId="32270" xr:uid="{220E433E-5FBD-4976-8C53-69D78F8360F6}"/>
    <cellStyle name="Normal 3 6 2 2 3" xfId="27739" xr:uid="{29D88128-13F1-4A81-AA89-07C4313E6EE8}"/>
    <cellStyle name="Normal 3 6 2 2 3 2" xfId="40189" xr:uid="{DE2106D4-65FA-4C44-A806-BBBEEFE2B754}"/>
    <cellStyle name="Normal 3 6 2 2 4" xfId="23668" xr:uid="{045C6F8D-6A35-4726-AB40-2198A174EB88}"/>
    <cellStyle name="Normal 3 6 2 2 4 2" xfId="36123" xr:uid="{BA07BC9C-C63A-4AD7-AB75-6AADBF559E7B}"/>
    <cellStyle name="Normal 3 6 2 2 5" xfId="31773" xr:uid="{0D3389BA-2238-4FAA-BCAA-87C5BA6422B2}"/>
    <cellStyle name="Normal 3 6 2 3" xfId="14905" xr:uid="{657CC23D-B679-4467-B7FA-8244BFFA7B05}"/>
    <cellStyle name="Normal 3 6 2 3 2" xfId="16471" xr:uid="{33F852B7-1683-4A45-A33A-FABCFB668C09}"/>
    <cellStyle name="Normal 3 6 2 3 2 2" xfId="28483" xr:uid="{B6A9CB07-4B20-486E-AC1F-BE6FACF5C1CF}"/>
    <cellStyle name="Normal 3 6 2 3 2 2 2" xfId="40933" xr:uid="{13750829-1982-484A-947D-89D3E09DA060}"/>
    <cellStyle name="Normal 3 6 2 3 2 3" xfId="24442" xr:uid="{9EDADEC3-7F3C-4637-AD9C-6F686EB4FE34}"/>
    <cellStyle name="Normal 3 6 2 3 2 3 2" xfId="36896" xr:uid="{24C63EFC-5653-4E83-816A-F777A4A5B2AB}"/>
    <cellStyle name="Normal 3 6 2 3 2 4" xfId="32517" xr:uid="{D1E679DA-5017-490C-93F9-E6F6C6BE6BD6}"/>
    <cellStyle name="Normal 3 6 2 3 3" xfId="27740" xr:uid="{6E0BDF78-D405-4878-B613-A1625438E0DE}"/>
    <cellStyle name="Normal 3 6 2 3 3 2" xfId="40190" xr:uid="{846F04F0-CA49-465E-9991-E382DCDA837C}"/>
    <cellStyle name="Normal 3 6 2 3 4" xfId="23669" xr:uid="{B18E9E62-EFAD-43F6-BA1D-B5D4088EAE8C}"/>
    <cellStyle name="Normal 3 6 2 3 4 2" xfId="36124" xr:uid="{2197411B-2E8F-47EC-8758-E815FE6EE879}"/>
    <cellStyle name="Normal 3 6 2 3 5" xfId="31774" xr:uid="{D520EB14-1F3E-44F2-9863-552610086200}"/>
    <cellStyle name="Normal 3 6 2 4" xfId="15784" xr:uid="{72366692-E540-4433-97AE-52589DA74BAA}"/>
    <cellStyle name="Normal 3 6 2 4 2" xfId="28069" xr:uid="{478FB637-89AF-4FF9-BA25-E50F4CDDCC5D}"/>
    <cellStyle name="Normal 3 6 2 4 2 2" xfId="40519" xr:uid="{8D78D965-76B1-40C1-B812-90B61C163824}"/>
    <cellStyle name="Normal 3 6 2 4 3" xfId="24028" xr:uid="{F362DCC1-D272-4F24-BF19-D0EB4E898C96}"/>
    <cellStyle name="Normal 3 6 2 4 3 2" xfId="36482" xr:uid="{9BA79F36-63CC-4112-91E3-37ACE0E5E377}"/>
    <cellStyle name="Normal 3 6 2 4 4" xfId="32103" xr:uid="{A0AFA3BE-AF4D-47E5-A44E-47ACEBD239B4}"/>
    <cellStyle name="Normal 3 6 2 5" xfId="14903" xr:uid="{8E22FDEB-00FB-499D-AA91-E370638C9035}"/>
    <cellStyle name="Normal 3 6 2 5 2" xfId="27738" xr:uid="{F27A3D66-8F2A-4F96-9ADF-B189C9677CC3}"/>
    <cellStyle name="Normal 3 6 2 5 2 2" xfId="40188" xr:uid="{0032B472-F4D7-475F-97FC-FF1433484146}"/>
    <cellStyle name="Normal 3 6 2 5 3" xfId="23667" xr:uid="{226CD2DF-9B25-4B9E-8E8F-BCA550E29D67}"/>
    <cellStyle name="Normal 3 6 2 5 3 2" xfId="36122" xr:uid="{062F6C68-6108-405B-9B42-F2A7ED7DD25D}"/>
    <cellStyle name="Normal 3 6 2 5 4" xfId="31772" xr:uid="{2D9A02F1-0983-4278-909C-63932099FEE1}"/>
    <cellStyle name="Normal 3 6 3" xfId="14906" xr:uid="{EA25E80F-952C-4F6E-91E1-77C18B99D478}"/>
    <cellStyle name="Normal 3 6 3 2" xfId="15908" xr:uid="{E5EA0141-85A4-42AA-BC47-BC21DB2BA695}"/>
    <cellStyle name="Normal 3 6 3 2 2" xfId="28189" xr:uid="{0713B07D-DB5A-4495-9E16-514E81A0A790}"/>
    <cellStyle name="Normal 3 6 3 2 2 2" xfId="40639" xr:uid="{0AD4401B-C324-470D-93EF-C8936C9E4429}"/>
    <cellStyle name="Normal 3 6 3 2 3" xfId="24148" xr:uid="{434DB304-9CA2-47A5-B229-FCD26925B90F}"/>
    <cellStyle name="Normal 3 6 3 2 3 2" xfId="36602" xr:uid="{235E6435-5846-40CA-AE33-376291CC1669}"/>
    <cellStyle name="Normal 3 6 3 2 4" xfId="32223" xr:uid="{271F8578-2E02-4243-BA6B-E5A555CA6A31}"/>
    <cellStyle name="Normal 3 6 3 3" xfId="27741" xr:uid="{312B0F77-BCBB-48AB-A172-A38A8239ED61}"/>
    <cellStyle name="Normal 3 6 3 3 2" xfId="40191" xr:uid="{03CE2258-4880-495E-8A0E-C032158DF1CA}"/>
    <cellStyle name="Normal 3 6 3 4" xfId="23670" xr:uid="{B46427B8-77E6-4F1A-BE56-702ADF03F37F}"/>
    <cellStyle name="Normal 3 6 3 4 2" xfId="36125" xr:uid="{270C014F-C696-4820-A21B-553B6D847F57}"/>
    <cellStyle name="Normal 3 6 3 5" xfId="31775" xr:uid="{7D68372C-9FE2-4480-A0E2-657F1A187631}"/>
    <cellStyle name="Normal 3 6 4" xfId="14907" xr:uid="{E0457F48-2B56-4DAD-97C3-E147D854EFBF}"/>
    <cellStyle name="Normal 3 6 4 2" xfId="16414" xr:uid="{E43F3CCD-F936-48AA-9831-D84D6DB85787}"/>
    <cellStyle name="Normal 3 6 4 2 2" xfId="28436" xr:uid="{1540CD99-48A2-4225-867E-47DD8288FD74}"/>
    <cellStyle name="Normal 3 6 4 2 2 2" xfId="40886" xr:uid="{EF3F0EF8-0B2B-4D97-835A-3E674A2C686D}"/>
    <cellStyle name="Normal 3 6 4 2 3" xfId="24395" xr:uid="{E4293F81-29D6-42C1-9E71-E18AFEA9DD62}"/>
    <cellStyle name="Normal 3 6 4 2 3 2" xfId="36849" xr:uid="{CBB5624D-F65F-4A85-96F4-D8FAAE82D8A4}"/>
    <cellStyle name="Normal 3 6 4 2 4" xfId="32470" xr:uid="{6AF0D0FF-5CA7-450A-B855-C7616B972759}"/>
    <cellStyle name="Normal 3 6 4 3" xfId="27742" xr:uid="{0C3192FB-4A06-4096-8077-08795B97CD14}"/>
    <cellStyle name="Normal 3 6 4 3 2" xfId="40192" xr:uid="{7E7C7239-A807-467B-A547-FA11D9D9A571}"/>
    <cellStyle name="Normal 3 6 4 4" xfId="23671" xr:uid="{80888FAD-FA05-4FBB-9779-2F94461FA158}"/>
    <cellStyle name="Normal 3 6 4 4 2" xfId="36126" xr:uid="{94B3DF17-A4FF-4489-987C-77E8A02C0693}"/>
    <cellStyle name="Normal 3 6 4 5" xfId="31776" xr:uid="{90109BAE-F690-424C-848B-D7B21E372E0B}"/>
    <cellStyle name="Normal 3 6 5" xfId="15727" xr:uid="{D34D87EE-3861-49BC-A5F3-39DACC835CFA}"/>
    <cellStyle name="Normal 3 6 5 2" xfId="28022" xr:uid="{5524A665-DA31-4378-B715-7C5F7132E38E}"/>
    <cellStyle name="Normal 3 6 5 2 2" xfId="40472" xr:uid="{3A2ED5B8-62DE-414D-A70C-D10749823B0F}"/>
    <cellStyle name="Normal 3 6 5 3" xfId="23981" xr:uid="{AF1AFBE6-F36B-4E5A-AC3B-BDEB5715B53A}"/>
    <cellStyle name="Normal 3 6 5 3 2" xfId="36435" xr:uid="{ACEAC26D-D254-4995-AAF3-4C9CC68124C8}"/>
    <cellStyle name="Normal 3 6 5 4" xfId="32056" xr:uid="{ED570C91-F4F9-403E-AA8B-E0EF1891AF0A}"/>
    <cellStyle name="Normal 3 6 6" xfId="14902" xr:uid="{02754E27-2194-4D36-A8BE-78B44054786C}"/>
    <cellStyle name="Normal 3 6 6 2" xfId="27737" xr:uid="{0C0097EB-193A-4067-8ECC-CDB9ABA2BC2F}"/>
    <cellStyle name="Normal 3 6 6 2 2" xfId="40187" xr:uid="{AEB6E5B3-2850-4905-97BD-2BDD81D27043}"/>
    <cellStyle name="Normal 3 6 6 3" xfId="23666" xr:uid="{632E39BB-25FF-4F66-A6C3-3F17CB6C9DC2}"/>
    <cellStyle name="Normal 3 6 6 3 2" xfId="36121" xr:uid="{B14FA9E9-8F83-475D-BD43-26BC9CF24A19}"/>
    <cellStyle name="Normal 3 6 6 4" xfId="31771" xr:uid="{B23F800A-2AA8-4679-B565-0DFB1E4A4759}"/>
    <cellStyle name="Normal 3 7" xfId="701" xr:uid="{CD727ABE-160A-4654-8B06-52D32CB0AEFB}"/>
    <cellStyle name="Normal 3 7 10" xfId="17665" xr:uid="{CE5FE3A5-D040-4D74-92E1-C3F0919E5FC5}"/>
    <cellStyle name="Normal 3 7 11" xfId="16916" xr:uid="{E39E8C73-429A-4B4D-A885-06E1199F5E7B}"/>
    <cellStyle name="Normal 3 7 12" xfId="15728" xr:uid="{62A997D8-C1A2-4538-A0F4-BAEAB8FC5C80}"/>
    <cellStyle name="Normal 3 7 13" xfId="14908" xr:uid="{BDC2AA41-2E4A-49EA-A565-55EF215D0F6C}"/>
    <cellStyle name="Normal 3 7 2" xfId="14909" xr:uid="{5E5A4236-4843-416D-A23B-D6F74AE7EF7A}"/>
    <cellStyle name="Normal 3 7 2 2" xfId="14910" xr:uid="{D20E6DC1-7625-4228-8764-2348E58EB2C0}"/>
    <cellStyle name="Normal 3 7 2 2 2" xfId="20389" xr:uid="{E4A9ED5E-CC3C-4351-B743-DBE9FE1E259A}"/>
    <cellStyle name="Normal 3 7 2 2 3" xfId="19007" xr:uid="{02801CD1-D3C9-4B7B-8277-36791A3CE68F}"/>
    <cellStyle name="Normal 3 7 2 2 4" xfId="17505" xr:uid="{137D36FF-EB1D-4860-B934-5D016C11D064}"/>
    <cellStyle name="Normal 3 7 2 2 5" xfId="16715" xr:uid="{5417E2A8-2F96-4F76-82C1-79F7343856F6}"/>
    <cellStyle name="Normal 3 7 2 3" xfId="20792" xr:uid="{17C3DBCC-D920-4CBF-A0E4-83E871CFB7CD}"/>
    <cellStyle name="Normal 3 7 2 4" xfId="19601" xr:uid="{5F77C7AA-7F87-487C-AA85-111431A533DA}"/>
    <cellStyle name="Normal 3 7 2 5" xfId="18200" xr:uid="{8F3A7479-330F-4DB0-AA84-ACC6213A676E}"/>
    <cellStyle name="Normal 3 7 2 6" xfId="17059" xr:uid="{64036191-E710-4C7C-A633-EFFB88B2076F}"/>
    <cellStyle name="Normal 3 7 2 7" xfId="16163" xr:uid="{90A420DD-815D-41FA-B4B9-0371DF8A942F}"/>
    <cellStyle name="Normal 3 7 3" xfId="14911" xr:uid="{463371F1-0277-47D4-86FF-DCC18CAF8D27}"/>
    <cellStyle name="Normal 3 7 3 2" xfId="14912" xr:uid="{7E7F2BFE-9219-45AB-BBCA-969D42984B9C}"/>
    <cellStyle name="Normal 3 7 3 2 2" xfId="20500" xr:uid="{40E14509-581C-44EB-A7D5-11B1F191AB27}"/>
    <cellStyle name="Normal 3 7 3 2 3" xfId="19118" xr:uid="{BD4C46D8-4E3F-480B-807B-C172FF902780}"/>
    <cellStyle name="Normal 3 7 3 2 4" xfId="16796" xr:uid="{7CEF1B91-615C-4435-B75D-E7388A2654C3}"/>
    <cellStyle name="Normal 3 7 3 3" xfId="19710" xr:uid="{C1CD8B43-FAFA-4665-9299-536E5B8C3AC0}"/>
    <cellStyle name="Normal 3 7 3 4" xfId="18379" xr:uid="{20A4418F-144C-4A78-8B60-069AB879A522}"/>
    <cellStyle name="Normal 3 7 3 5" xfId="17168" xr:uid="{CDD25B33-2C1D-43F5-B644-9A7AD39AD794}"/>
    <cellStyle name="Normal 3 7 3 6" xfId="16244" xr:uid="{93360308-3A46-48F7-A841-A48B8BD92343}"/>
    <cellStyle name="Normal 3 7 4" xfId="14913" xr:uid="{D8240160-BDAD-4483-98B4-99F1AB80F64B}"/>
    <cellStyle name="Normal 3 7 4 2" xfId="14914" xr:uid="{7B502A4F-9664-4031-A0E1-F9D8E5F2305C}"/>
    <cellStyle name="Normal 3 7 4 2 2" xfId="20231" xr:uid="{4E4417F7-3ACA-408C-B9CD-608B4DEA26F4}"/>
    <cellStyle name="Normal 3 7 4 2 3" xfId="18836" xr:uid="{FD7F7E46-5A39-4697-AB64-C119309E1530}"/>
    <cellStyle name="Normal 3 7 4 2 4" xfId="16625" xr:uid="{385602F9-3329-4D29-B54A-EE3B0A7E0131}"/>
    <cellStyle name="Normal 3 7 4 3" xfId="19432" xr:uid="{DA482A89-4BE3-4C40-911A-ABD41922A7DD}"/>
    <cellStyle name="Normal 3 7 4 4" xfId="18031" xr:uid="{481975FD-A46A-4D99-9D85-94D058C69E49}"/>
    <cellStyle name="Normal 3 7 4 5" xfId="17366" xr:uid="{FEE22B2A-1EEA-4420-8815-100DCC4B48A6}"/>
    <cellStyle name="Normal 3 7 4 6" xfId="16073" xr:uid="{6A310656-4462-47CF-AF5E-41912EFD933E}"/>
    <cellStyle name="Normal 3 7 5" xfId="14915" xr:uid="{03E3BBA8-4513-4436-A590-88928B03B02B}"/>
    <cellStyle name="Normal 3 7 5 2" xfId="20037" xr:uid="{09ECCE7E-C04E-4DF2-A59C-7A4D0117560B}"/>
    <cellStyle name="Normal 3 7 5 3" xfId="17812" xr:uid="{519B87BE-4CCD-4DF1-AF3C-DF395406A0D6}"/>
    <cellStyle name="Normal 3 7 5 4" xfId="16415" xr:uid="{5CFE01BF-691F-4249-B03C-08AF389E7F9B}"/>
    <cellStyle name="Normal 3 7 6" xfId="14916" xr:uid="{BCD2B3E9-53A7-469F-A07E-83F324F7C86A}"/>
    <cellStyle name="Normal 3 7 6 2" xfId="19898" xr:uid="{F9003243-7D4F-4554-9269-2435E18A7FE6}"/>
    <cellStyle name="Normal 3 7 6 3" xfId="18577" xr:uid="{C177E797-E2E4-44F9-8106-B4CBB9E9EE84}"/>
    <cellStyle name="Normal 3 7 6 4" xfId="16339" xr:uid="{B410B082-D8F4-4AAB-8E23-3C56261FC7CD}"/>
    <cellStyle name="Normal 3 7 7" xfId="20677" xr:uid="{B948BB79-F890-4132-A581-B2A1BED4990F}"/>
    <cellStyle name="Normal 3 7 8" xfId="19294" xr:uid="{BB1103AB-A546-4827-B471-20242EBCCA58}"/>
    <cellStyle name="Normal 3 7 9" xfId="20993" xr:uid="{BB1AB1BA-A3B3-4459-BE48-CB11D88F5B95}"/>
    <cellStyle name="Normal 3 8" xfId="871" xr:uid="{80757BF1-45D5-4B29-BE41-76DEB06BFF5C}"/>
    <cellStyle name="Normal 3 8 2" xfId="12413" xr:uid="{52B9FD7F-5255-4CB9-984F-FB6696B3A600}"/>
    <cellStyle name="Normal 3 8 3" xfId="14917" xr:uid="{5AA538D2-0DBD-4939-B160-E4FE2F0581F6}"/>
    <cellStyle name="Normal 3 8 4" xfId="25685" xr:uid="{B22F369B-E139-44BD-9025-EAD11C8B9205}"/>
    <cellStyle name="Normal 3 8 4 2" xfId="38135" xr:uid="{2436BCD3-B924-4BDF-9076-61129887101F}"/>
    <cellStyle name="Normal 3 8 5" xfId="21212" xr:uid="{60276E7E-BA2D-46AD-997D-5F78ED1807EE}"/>
    <cellStyle name="Normal 3 8 5 2" xfId="33685" xr:uid="{11B754C0-E604-4F90-B2F1-2DEBCD6E628D}"/>
    <cellStyle name="Normal 3 8 6" xfId="29719" xr:uid="{4E39993B-C975-4B8B-B201-246716E2D794}"/>
    <cellStyle name="Normal 3 8 7" xfId="43631" xr:uid="{82D1C2D9-0A50-46CB-9EB5-40CE2D7FFA0E}"/>
    <cellStyle name="Normal 3 8 8" xfId="44141" xr:uid="{20862592-267B-49EB-835C-4AE4A2939A75}"/>
    <cellStyle name="Normal 3 9" xfId="6650" xr:uid="{880B309D-D248-47EA-ACF7-583DFB22216C}"/>
    <cellStyle name="Normal 3 9 2" xfId="14918" xr:uid="{B02A7F5A-5C51-4043-8B1C-840864F6C1A5}"/>
    <cellStyle name="Normal 30" xfId="194" xr:uid="{688B8503-2031-4FAE-9B06-A1E686BE5E70}"/>
    <cellStyle name="Normal 30 10" xfId="12414" xr:uid="{D220BF30-D74D-43D2-82EB-58A52051290D}"/>
    <cellStyle name="Normal 30 11" xfId="12415" xr:uid="{AD51F7DA-3F6C-4956-A949-B7A120BEAA5A}"/>
    <cellStyle name="Normal 30 12" xfId="14919" xr:uid="{415A7670-DA5D-404F-8C2B-94B2D28ECC9D}"/>
    <cellStyle name="Normal 30 13" xfId="42232" xr:uid="{CD27E2E9-B17F-4191-9FD6-11AFEA8E69A2}"/>
    <cellStyle name="Normal 30 2" xfId="1006" xr:uid="{8DDA00B7-7FBA-45FA-B559-7566EE7E65D5}"/>
    <cellStyle name="Normal 30 2 2" xfId="14921" xr:uid="{E69F2C80-CD9F-42B1-9A69-EEECA2353C47}"/>
    <cellStyle name="Normal 30 2 3" xfId="14922" xr:uid="{529C5773-EE3E-4619-9959-EAC1992A5ED2}"/>
    <cellStyle name="Normal 30 2 4" xfId="14923" xr:uid="{F2400029-7046-4CBD-AA4C-C872480908F3}"/>
    <cellStyle name="Normal 30 2 5" xfId="14920" xr:uid="{C45E0600-1B82-4A9F-8848-75DBA239F6E0}"/>
    <cellStyle name="Normal 30 2 6" xfId="43479" xr:uid="{77554509-2474-43E3-826E-EFAA01F2429B}"/>
    <cellStyle name="Normal 30 2_BS" xfId="14924" xr:uid="{D69C0546-5556-4B54-851C-3DB0130E3B1D}"/>
    <cellStyle name="Normal 30 3" xfId="12416" xr:uid="{F7081405-86CB-4196-B879-430CABC19D08}"/>
    <cellStyle name="Normal 30 3 2" xfId="43262" xr:uid="{5C60F8B1-5A1D-4C44-8AF0-FDFCDBDF4E5C}"/>
    <cellStyle name="Normal 30 4" xfId="12417" xr:uid="{623694BA-06F5-4A11-9475-111B91A12E89}"/>
    <cellStyle name="Normal 30 5" xfId="12418" xr:uid="{352B0E4E-9313-4B04-940B-EA85489C819C}"/>
    <cellStyle name="Normal 30 6" xfId="12419" xr:uid="{980AF4E8-29F3-40D4-93F0-7449CFE628C7}"/>
    <cellStyle name="Normal 30 7" xfId="12420" xr:uid="{1F65EA44-C3A0-4D90-A63C-982EA03EBAE2}"/>
    <cellStyle name="Normal 30 8" xfId="12421" xr:uid="{C04A41EF-0DA2-4265-8D7E-670D2BEDA60E}"/>
    <cellStyle name="Normal 30 9" xfId="12422" xr:uid="{AF739597-C1E2-4391-8862-D8FEAAB770AB}"/>
    <cellStyle name="Normal 300" xfId="42383" xr:uid="{99B76197-3B68-4C8A-BE69-E8832F7272CC}"/>
    <cellStyle name="Normal 301" xfId="42385" xr:uid="{DD9165AE-DDF6-42A6-844B-EEF2AFD511DA}"/>
    <cellStyle name="Normal 302" xfId="42388" xr:uid="{D600FDD8-28F2-451F-BBCD-81198A14DABE}"/>
    <cellStyle name="Normal 303" xfId="42390" xr:uid="{4A8F1BDC-EB21-44E7-831A-0BE6E7CA3E52}"/>
    <cellStyle name="Normal 304" xfId="42396" xr:uid="{82E1C43E-25DD-41BD-8BD7-7AB3753D99A4}"/>
    <cellStyle name="Normal 305" xfId="42400" xr:uid="{E5702A36-0A41-4779-8A32-723A12FDE687}"/>
    <cellStyle name="Normal 306" xfId="42542" xr:uid="{2AE2E706-2B4F-4D7E-9BFB-01852819AA8A}"/>
    <cellStyle name="Normal 307" xfId="42564" xr:uid="{C2FFB4BF-315C-4566-8943-4CCD92679687}"/>
    <cellStyle name="Normal 308" xfId="42566" xr:uid="{ED316576-BDCF-4F47-806A-517C0A25232F}"/>
    <cellStyle name="Normal 309" xfId="42593" xr:uid="{F4436B86-FFF6-4D5B-BE66-8F90AB758654}"/>
    <cellStyle name="Normal 31" xfId="195" xr:uid="{053F4C5F-FFBE-4555-B6D7-922C79467DA4}"/>
    <cellStyle name="Normal 31 10" xfId="12423" xr:uid="{638731FD-E43A-49A8-8563-B9D5A62C7473}"/>
    <cellStyle name="Normal 31 11" xfId="12424" xr:uid="{1306A5CF-1252-4FE4-AD12-9DA70D301F97}"/>
    <cellStyle name="Normal 31 12" xfId="14925" xr:uid="{755928D5-4668-40B2-9CCE-EF17BF8FA16D}"/>
    <cellStyle name="Normal 31 13" xfId="44133" xr:uid="{36055CDB-108C-4B17-AF48-DE5FB5BDC7C8}"/>
    <cellStyle name="Normal 31 2" xfId="1007" xr:uid="{6B0E76A6-3EBE-4CD9-BF17-8CD277CE9F43}"/>
    <cellStyle name="Normal 31 2 2" xfId="14927" xr:uid="{57208CDB-3AD8-4B85-8226-21486891B260}"/>
    <cellStyle name="Normal 31 2 3" xfId="14928" xr:uid="{0C75CCF3-44CA-4430-922B-29AE68F8335C}"/>
    <cellStyle name="Normal 31 2 4" xfId="14929" xr:uid="{EE8BAC1B-E738-4B37-B13F-3F784C34A07E}"/>
    <cellStyle name="Normal 31 2 5" xfId="14926" xr:uid="{330A5957-5FB1-4A0B-8AA2-6FE2D3743C93}"/>
    <cellStyle name="Normal 31 2 6" xfId="43476" xr:uid="{70C3DF3A-0AC9-44FD-BC0A-5CF374AA5CEB}"/>
    <cellStyle name="Normal 31 2_BS" xfId="14930" xr:uid="{02A769D8-895F-4C74-BE45-5A29060900ED}"/>
    <cellStyle name="Normal 31 3" xfId="12425" xr:uid="{ACD8A386-68E0-4EDD-B9ED-26A17B6F3784}"/>
    <cellStyle name="Normal 31 3 2" xfId="43263" xr:uid="{B174CDC5-FD1A-4F91-AF32-98B8436DB98E}"/>
    <cellStyle name="Normal 31 4" xfId="12426" xr:uid="{39A8F544-04E1-46A4-A7D9-F3A55D783A01}"/>
    <cellStyle name="Normal 31 5" xfId="12427" xr:uid="{A0F5D600-7D97-4D67-94A4-0CDD06CEB5F2}"/>
    <cellStyle name="Normal 31 6" xfId="12428" xr:uid="{31EC9DED-3808-4868-8D28-C77FFB7AA1D6}"/>
    <cellStyle name="Normal 31 7" xfId="12429" xr:uid="{AF33B516-C97B-4FEF-9A52-BD146F99D923}"/>
    <cellStyle name="Normal 31 8" xfId="12430" xr:uid="{C3F83B7A-E804-4B99-A063-30B9F0AAC366}"/>
    <cellStyle name="Normal 31 9" xfId="12431" xr:uid="{3CE2C2A9-04E1-451B-BD7C-0891F2A79C03}"/>
    <cellStyle name="Normal 310" xfId="42594" xr:uid="{7D972BB7-9177-476A-A89F-50BDA8D1C9DC}"/>
    <cellStyle name="Normal 311" xfId="42616" xr:uid="{02C6618A-EADF-4586-B934-087AE9ADBE27}"/>
    <cellStyle name="Normal 312" xfId="42619" xr:uid="{DE6F10C4-1308-43CB-8238-C125F382DA69}"/>
    <cellStyle name="Normal 313" xfId="42622" xr:uid="{05243B05-62AA-484B-807D-094BD8521972}"/>
    <cellStyle name="Normal 314" xfId="42625" xr:uid="{275E6994-E840-442A-8385-5490B0EB3BF8}"/>
    <cellStyle name="Normal 315" xfId="42628" xr:uid="{624771B4-AF33-4CB9-9DB5-1CE6FD1809F5}"/>
    <cellStyle name="Normal 316" xfId="42631" xr:uid="{5031B5B4-8485-40A4-A827-151E4AD1FE27}"/>
    <cellStyle name="Normal 317" xfId="42634" xr:uid="{4ED9BC31-6E91-4EFE-9A5C-47488C3031A6}"/>
    <cellStyle name="Normal 318" xfId="42635" xr:uid="{5E27E584-1D1E-45A6-8AAA-A306C7DA8F1C}"/>
    <cellStyle name="Normal 319" xfId="42637" xr:uid="{E74D4A8A-B38B-4950-A319-30A93FCAC7E3}"/>
    <cellStyle name="Normal 32" xfId="196" xr:uid="{DBAF2763-B940-4856-8B8E-F5926753EF25}"/>
    <cellStyle name="Normal 32 10" xfId="12432" xr:uid="{A014C6DF-4002-4B77-81B9-BE2D316D1C7A}"/>
    <cellStyle name="Normal 32 11" xfId="12433" xr:uid="{0778C893-7936-43BF-9BBB-60386B2E9CE5}"/>
    <cellStyle name="Normal 32 12" xfId="14931" xr:uid="{1017896B-9EB4-4AE1-955B-3FE1AE22BB67}"/>
    <cellStyle name="Normal 32 2" xfId="1008" xr:uid="{0FD80058-1430-45B6-9853-636037E630F5}"/>
    <cellStyle name="Normal 32 2 2" xfId="43480" xr:uid="{8C6BA93A-DBA4-40BC-B47B-AA8DC05D0ECE}"/>
    <cellStyle name="Normal 32 3" xfId="12434" xr:uid="{9E738501-4319-4B6E-86F8-BD63F5A88BE0}"/>
    <cellStyle name="Normal 32 3 2" xfId="43264" xr:uid="{B6904742-9D08-4C1F-94BB-DF65E4DD4240}"/>
    <cellStyle name="Normal 32 4" xfId="12435" xr:uid="{1EB0C733-CDD1-43A7-A85C-1D4C74F3E573}"/>
    <cellStyle name="Normal 32 5" xfId="12436" xr:uid="{635BC5EB-C9A3-4A3C-9015-0BC933BF1BCE}"/>
    <cellStyle name="Normal 32 6" xfId="12437" xr:uid="{8DFF525B-1FC1-4953-8868-E223C5B3CED5}"/>
    <cellStyle name="Normal 32 7" xfId="12438" xr:uid="{748BDD06-2ABA-470B-A73C-4B05BAFA60D2}"/>
    <cellStyle name="Normal 32 8" xfId="12439" xr:uid="{145559B1-88CF-4A12-A67A-294F0432E88F}"/>
    <cellStyle name="Normal 32 9" xfId="12440" xr:uid="{9CFFF26A-1935-4062-BD56-D687B981C954}"/>
    <cellStyle name="Normal 320" xfId="42639" xr:uid="{A8393A0E-0067-4A8F-9A7E-66C77D460141}"/>
    <cellStyle name="Normal 321" xfId="42641" xr:uid="{E9771FD8-004D-4F02-9E00-B7AB9CC6EF23}"/>
    <cellStyle name="Normal 322" xfId="31" xr:uid="{91255652-82BE-4C7B-83F9-94D54F052818}"/>
    <cellStyle name="Normal 323" xfId="42643" xr:uid="{3929EE56-17B5-4B5E-BE2F-4EF3C9DCE285}"/>
    <cellStyle name="Normal 324" xfId="43597" xr:uid="{BCB348E6-E2E2-4B1C-8B60-4D6CA01A5646}"/>
    <cellStyle name="Normal 325" xfId="43644" xr:uid="{5EB8B47A-587D-4814-9035-1AF0E353B909}"/>
    <cellStyle name="Normal 326" xfId="43893" xr:uid="{217F297F-89D9-45A8-8E4C-9B6BF425338B}"/>
    <cellStyle name="Normal 327" xfId="43722" xr:uid="{272D42EA-B4D3-4288-B8EF-7BCA8AFD7136}"/>
    <cellStyle name="Normal 328" xfId="45008" xr:uid="{F1EC8FCF-418C-4211-B5CC-F996C1C7F26F}"/>
    <cellStyle name="Normal 329" xfId="45261" xr:uid="{B4548B77-0B02-4933-857D-360E51C9C5A3}"/>
    <cellStyle name="Normal 33" xfId="197" xr:uid="{68A8241E-C38B-450E-B6CC-F3C8B6787116}"/>
    <cellStyle name="Normal 33 10" xfId="12441" xr:uid="{8CCDA0FE-0531-4405-8587-79194C00D45C}"/>
    <cellStyle name="Normal 33 11" xfId="12442" xr:uid="{2ED8DC41-73DD-411E-992C-EC05C181E0C9}"/>
    <cellStyle name="Normal 33 12" xfId="14932" xr:uid="{740017EA-2670-48F7-ADA8-A1C01C526659}"/>
    <cellStyle name="Normal 33 13" xfId="42675" xr:uid="{D0C0B9C2-046A-497B-A486-59D84DB4D216}"/>
    <cellStyle name="Normal 33 2" xfId="1009" xr:uid="{2CFA165F-0AE4-4C37-9C94-884F07837D26}"/>
    <cellStyle name="Normal 33 2 2" xfId="43478" xr:uid="{D52412B7-E9A2-404D-A95C-D55F3655DBB6}"/>
    <cellStyle name="Normal 33 3" xfId="12443" xr:uid="{660076AE-53B2-4DB9-AE72-BAF732D257B3}"/>
    <cellStyle name="Normal 33 4" xfId="12444" xr:uid="{E4A7450F-A2D3-435A-9588-AEA9C32180C9}"/>
    <cellStyle name="Normal 33 5" xfId="12445" xr:uid="{1B9CF6E8-0B57-45B5-9D20-F6F3AB7078D5}"/>
    <cellStyle name="Normal 33 6" xfId="12446" xr:uid="{0CBD0DF7-84C9-4726-8555-52FEA34FAB06}"/>
    <cellStyle name="Normal 33 7" xfId="12447" xr:uid="{0D9B73FC-1FF1-42A0-BDCC-19B88F438708}"/>
    <cellStyle name="Normal 33 8" xfId="12448" xr:uid="{CE1D1588-50B1-4981-A9E5-59C6F543555C}"/>
    <cellStyle name="Normal 33 9" xfId="12449" xr:uid="{E49ACE5F-0026-482F-95A7-ED6399C0F5E9}"/>
    <cellStyle name="Normal 330" xfId="45252" xr:uid="{248E7DFC-D575-4A40-832D-C2D6E1994B6C}"/>
    <cellStyle name="Normal 331" xfId="45975" xr:uid="{02A92334-9314-45FA-826A-47CFDC89A31E}"/>
    <cellStyle name="Normal 332" xfId="45391" xr:uid="{A7FD7BAF-ECF8-4366-B421-7846E6E94D7F}"/>
    <cellStyle name="Normal 333" xfId="45782" xr:uid="{820E6517-BC90-4EDB-BEF1-E957A3B5E3E3}"/>
    <cellStyle name="Normal 334" xfId="46137" xr:uid="{6E0224F2-4B1C-4E49-B53C-0B70C5255980}"/>
    <cellStyle name="Normal 335" xfId="47673" xr:uid="{9CC431A9-D4E6-4EE6-A760-76BA87170B5C}"/>
    <cellStyle name="Normal 336" xfId="46204" xr:uid="{708B102C-3F13-47ED-AFC1-FF3B000489E7}"/>
    <cellStyle name="Normal 337" xfId="6" xr:uid="{23DFB53D-EB46-43E7-AF9B-25F85B0072A9}"/>
    <cellStyle name="Normal 34" xfId="198" xr:uid="{F243B237-C8F0-46B3-8D05-69A7509E83FF}"/>
    <cellStyle name="Normal 34 10" xfId="12450" xr:uid="{1047E4F0-5158-4331-93D1-22D741486944}"/>
    <cellStyle name="Normal 34 11" xfId="12451" xr:uid="{44667F65-56BA-4C03-8FD2-B79AB61BAF2B}"/>
    <cellStyle name="Normal 34 12" xfId="14933" xr:uid="{AD80F9F6-1652-4A7D-8F89-7179D8827625}"/>
    <cellStyle name="Normal 34 13" xfId="43460" xr:uid="{CE8D6178-5224-418E-AB29-692757E29267}"/>
    <cellStyle name="Normal 34 2" xfId="1010" xr:uid="{694151A3-0C92-4CC8-843D-3AE318F37530}"/>
    <cellStyle name="Normal 34 2 2" xfId="43475" xr:uid="{71CA0730-BD2F-4120-8387-53CA87686279}"/>
    <cellStyle name="Normal 34 3" xfId="12452" xr:uid="{43B26C3B-B840-4610-A5D1-0C9B78B4475C}"/>
    <cellStyle name="Normal 34 4" xfId="12453" xr:uid="{C210AE3B-0562-4C8B-97D7-68A755AFE578}"/>
    <cellStyle name="Normal 34 5" xfId="12454" xr:uid="{018C6E32-EFA1-4C20-B74B-D735E7E315E0}"/>
    <cellStyle name="Normal 34 6" xfId="12455" xr:uid="{F570EB25-2158-46F5-9492-E02511C0A43E}"/>
    <cellStyle name="Normal 34 7" xfId="12456" xr:uid="{9795A034-B352-4372-9416-60B87D575B83}"/>
    <cellStyle name="Normal 34 8" xfId="12457" xr:uid="{6D0FC583-9660-421E-8D74-6A24DAD8947B}"/>
    <cellStyle name="Normal 34 9" xfId="12458" xr:uid="{53AE848B-EEDB-4313-A119-01D4131D9F51}"/>
    <cellStyle name="Normal 35" xfId="199" xr:uid="{04B12F73-CC63-4154-80B8-83E064C2264B}"/>
    <cellStyle name="Normal 35 10" xfId="12459" xr:uid="{68954C10-F7B8-46A8-A710-B5AFF561F534}"/>
    <cellStyle name="Normal 35 11" xfId="12460" xr:uid="{B5B8833C-0E1C-410A-B5C5-C72C401FA618}"/>
    <cellStyle name="Normal 35 12" xfId="14934" xr:uid="{0E960FA9-6C06-4B5C-AE88-5F1106FB5CC5}"/>
    <cellStyle name="Normal 35 2" xfId="1011" xr:uid="{730A8575-0417-4852-95CD-D83D730C3FF6}"/>
    <cellStyle name="Normal 35 2 10" xfId="17666" xr:uid="{DF8A4338-DB26-4FA0-8254-A0AC9BFBA496}"/>
    <cellStyle name="Normal 35 2 11" xfId="16917" xr:uid="{80C9181D-0998-4E5A-B469-938DBFD88A1E}"/>
    <cellStyle name="Normal 35 2 12" xfId="15729" xr:uid="{9713A0A6-ADB6-4F21-A46A-15DB09D578E1}"/>
    <cellStyle name="Normal 35 2 13" xfId="14935" xr:uid="{E5373537-5D09-4119-8716-E72EE838AF24}"/>
    <cellStyle name="Normal 35 2 2" xfId="14936" xr:uid="{1486191F-F515-46E7-A7C5-A8C376CBB0D9}"/>
    <cellStyle name="Normal 35 2 2 2" xfId="14937" xr:uid="{912B86FD-BAF9-4CE9-AF17-91886883C5E2}"/>
    <cellStyle name="Normal 35 2 2 2 2" xfId="20390" xr:uid="{16C6FF3B-6106-414E-ABBD-4E0C87E40C48}"/>
    <cellStyle name="Normal 35 2 2 2 3" xfId="19008" xr:uid="{203C1F47-24B1-477B-AB63-3B8EF24A3047}"/>
    <cellStyle name="Normal 35 2 2 2 4" xfId="17506" xr:uid="{723281EE-6F92-4980-A53A-EC4DFD387ABD}"/>
    <cellStyle name="Normal 35 2 2 2 5" xfId="16716" xr:uid="{C39748D9-2152-4F56-8C6F-EC362E89BC94}"/>
    <cellStyle name="Normal 35 2 2 3" xfId="20793" xr:uid="{C7A7221D-FC28-489F-BA8F-CF9D0338257C}"/>
    <cellStyle name="Normal 35 2 2 4" xfId="19602" xr:uid="{969F551B-9144-414B-AA27-34E71CEE902A}"/>
    <cellStyle name="Normal 35 2 2 5" xfId="18201" xr:uid="{96503E15-A816-46CB-8DD2-6E561E95E3D2}"/>
    <cellStyle name="Normal 35 2 2 6" xfId="17060" xr:uid="{34B0CF15-80F0-4D1D-B0DA-72E68AD0C770}"/>
    <cellStyle name="Normal 35 2 2 7" xfId="16164" xr:uid="{5DAF3CA2-1EF5-4C0B-BF64-5D04E80030EC}"/>
    <cellStyle name="Normal 35 2 3" xfId="14938" xr:uid="{251A1A04-DAEE-47B3-BE54-C1C8F15F4EBE}"/>
    <cellStyle name="Normal 35 2 3 2" xfId="14939" xr:uid="{DFB751F4-5E0D-458A-B2E9-BFB5D32FC911}"/>
    <cellStyle name="Normal 35 2 3 2 2" xfId="20501" xr:uid="{70B6D13E-A35B-4D47-BBA7-C1A32FDC9438}"/>
    <cellStyle name="Normal 35 2 3 2 3" xfId="19119" xr:uid="{29573A89-F37E-4CC5-8ADA-383E384C4E63}"/>
    <cellStyle name="Normal 35 2 3 2 4" xfId="16797" xr:uid="{3B565A05-CF3E-49E1-B506-AE6C7AB70C84}"/>
    <cellStyle name="Normal 35 2 3 3" xfId="19711" xr:uid="{19567DD9-817F-49CF-AB74-576787577FA6}"/>
    <cellStyle name="Normal 35 2 3 4" xfId="18380" xr:uid="{6C8BE6ED-9E0F-4FA8-833B-3A22AA05D08D}"/>
    <cellStyle name="Normal 35 2 3 5" xfId="17169" xr:uid="{88004AB0-E8A0-45D2-B411-8F78F7FD91FF}"/>
    <cellStyle name="Normal 35 2 3 6" xfId="16245" xr:uid="{0923C0D1-B93C-4207-B973-C5F6BD7F3532}"/>
    <cellStyle name="Normal 35 2 4" xfId="14940" xr:uid="{B80D29D7-C74D-4366-99ED-0BDB1023BB2A}"/>
    <cellStyle name="Normal 35 2 4 2" xfId="14941" xr:uid="{58443D31-EF19-44E6-AFCE-B3473BC4F1BB}"/>
    <cellStyle name="Normal 35 2 4 2 2" xfId="20232" xr:uid="{0D3CCCAD-9B73-4FCD-93AA-22C6F81C5E2D}"/>
    <cellStyle name="Normal 35 2 4 2 3" xfId="18837" xr:uid="{1ECDCB72-D428-4CCA-BC33-9FB6018CA283}"/>
    <cellStyle name="Normal 35 2 4 2 4" xfId="16626" xr:uid="{9395FEEA-520F-4FA6-8CD5-5289670B4AD2}"/>
    <cellStyle name="Normal 35 2 4 3" xfId="19433" xr:uid="{0947EB87-3DEE-41BE-80C0-E84E8456DE3B}"/>
    <cellStyle name="Normal 35 2 4 4" xfId="18032" xr:uid="{72ED3941-6DCF-41E5-893F-C14ADBC53D52}"/>
    <cellStyle name="Normal 35 2 4 5" xfId="17367" xr:uid="{C973C86A-8F55-4673-902A-3D9F3377E4D9}"/>
    <cellStyle name="Normal 35 2 4 6" xfId="16074" xr:uid="{51DE2732-007A-4A17-A944-9C20EEF0EDE7}"/>
    <cellStyle name="Normal 35 2 5" xfId="14942" xr:uid="{67CD9862-6B8D-427A-8EDD-1D3C5D494247}"/>
    <cellStyle name="Normal 35 2 5 2" xfId="20038" xr:uid="{9A51DA3C-559B-4AA9-938D-991FD4F49E5E}"/>
    <cellStyle name="Normal 35 2 5 3" xfId="17813" xr:uid="{DD66E527-B894-407B-9F91-440AB2C5FD5D}"/>
    <cellStyle name="Normal 35 2 5 4" xfId="16416" xr:uid="{0368478D-A309-42C8-A71E-23EF675C4A0B}"/>
    <cellStyle name="Normal 35 2 6" xfId="14943" xr:uid="{501EAA87-1C6B-4D6A-85C1-D5AD309DD393}"/>
    <cellStyle name="Normal 35 2 6 2" xfId="19899" xr:uid="{589A0310-B5ED-46BB-843B-14DBD99C81CE}"/>
    <cellStyle name="Normal 35 2 6 3" xfId="18578" xr:uid="{A602C373-0741-4CE7-96EF-D288E7F987B2}"/>
    <cellStyle name="Normal 35 2 6 4" xfId="16340" xr:uid="{9797EE11-27F1-446A-AB95-E0AD768BC66C}"/>
    <cellStyle name="Normal 35 2 7" xfId="20678" xr:uid="{0B835C9F-C8DC-473E-A91E-3656472E1FE3}"/>
    <cellStyle name="Normal 35 2 8" xfId="19295" xr:uid="{DC769B9D-64E1-42E7-94DF-FED7A5433BCC}"/>
    <cellStyle name="Normal 35 2 9" xfId="20994" xr:uid="{6C361EC0-2BAE-4B99-9FCF-C6CB5373EB8F}"/>
    <cellStyle name="Normal 35 3" xfId="12461" xr:uid="{572670FB-03CF-4D14-946C-91D1E2A8AD22}"/>
    <cellStyle name="Normal 35 4" xfId="12462" xr:uid="{C9570966-C7A7-405E-B276-7B573794B0E1}"/>
    <cellStyle name="Normal 35 5" xfId="12463" xr:uid="{43A97BA1-8902-4A6A-83CD-E3D22E63B648}"/>
    <cellStyle name="Normal 35 6" xfId="12464" xr:uid="{80B1DA81-E28B-47F3-9894-6CCDD1A96770}"/>
    <cellStyle name="Normal 35 7" xfId="12465" xr:uid="{7D53E88E-D93D-4F75-A38B-2FEA6EFEFF37}"/>
    <cellStyle name="Normal 35 8" xfId="12466" xr:uid="{52D1925C-FCD8-4DB2-9FE5-03311BDA7E27}"/>
    <cellStyle name="Normal 35 9" xfId="12467" xr:uid="{A85E4912-122B-4B1F-8FB9-8ED339F010FB}"/>
    <cellStyle name="Normal 36" xfId="200" xr:uid="{7B59EB9D-25C0-4052-B4F1-4052A750B7E6}"/>
    <cellStyle name="Normal 36 2" xfId="1012" xr:uid="{8A1BD199-29C8-41CF-9681-3AF20EB13C65}"/>
    <cellStyle name="Normal 36 2 2" xfId="16860" xr:uid="{5A6E2F9D-5AD1-45A5-A350-7C7350D2EC53}"/>
    <cellStyle name="Normal 36 2 3" xfId="15539" xr:uid="{BB7DC896-AA0F-4E23-997F-B4D735CC10A6}"/>
    <cellStyle name="Normal 36 3" xfId="14944" xr:uid="{6DB1EEBA-15FF-4D58-8233-C802049E7791}"/>
    <cellStyle name="Normal 36 4" xfId="43462" xr:uid="{DD85AEA0-E8F2-4399-9D20-EAF7864B9DD2}"/>
    <cellStyle name="Normal 37" xfId="201" xr:uid="{5AA197CE-97BC-4E5A-85B0-DF29BC246894}"/>
    <cellStyle name="Normal 37 2" xfId="1013" xr:uid="{0E64A8CD-5AA6-487B-B6F3-F2816671F5A6}"/>
    <cellStyle name="Normal 37 3" xfId="14945" xr:uid="{6B3A1D72-4F80-4596-848F-EB42AD9AB535}"/>
    <cellStyle name="Normal 37 4" xfId="43483" xr:uid="{120F3267-8A2E-4BAC-8A80-48467C041981}"/>
    <cellStyle name="Normal 38" xfId="202" xr:uid="{FC935D84-7C19-4A1A-91D1-D3F042C59A89}"/>
    <cellStyle name="Normal 38 2" xfId="43485" xr:uid="{47EFB6ED-EBFA-4D21-B235-3E6E4512CE6C}"/>
    <cellStyle name="Normal 39" xfId="203" xr:uid="{9FF958DE-A3CE-44B8-A25A-348A93E4AFB6}"/>
    <cellStyle name="Normal 39 2" xfId="269" xr:uid="{1066EE21-E188-4D3E-AE82-1571A2554A1B}"/>
    <cellStyle name="Normal 39 3" xfId="14946" xr:uid="{9DFAEA6C-F238-4A02-B498-601154788911}"/>
    <cellStyle name="Normal 39 4" xfId="43486" xr:uid="{688F7B8C-1AFF-4EAA-AB0D-CC878FFC0B15}"/>
    <cellStyle name="Normal 4" xfId="5" xr:uid="{7612DE68-FB0A-4FAD-A0E8-499525213490}"/>
    <cellStyle name="Normal 4 10" xfId="12468" xr:uid="{15095A63-8D17-4184-8B4C-A30D4A3CE282}"/>
    <cellStyle name="Normal 4 11" xfId="12469" xr:uid="{9D81F393-9D6F-46A4-9324-2B54E09493B6}"/>
    <cellStyle name="Normal 4 12" xfId="872" xr:uid="{1431EF96-1531-48E1-82CD-2A1A42A22D8F}"/>
    <cellStyle name="Normal 4 13" xfId="42667" xr:uid="{38D6E93B-FE5F-4009-BC80-5B740373C933}"/>
    <cellStyle name="Normal 4 14" xfId="43648" xr:uid="{1BD9115C-37AF-4AB2-92E8-30CC4A9EE501}"/>
    <cellStyle name="Normal 4 15" xfId="204" xr:uid="{62908B65-8518-4FC8-B36C-AD1ADE03C2AC}"/>
    <cellStyle name="Normal 4 2" xfId="279" xr:uid="{C4A46D35-4595-4EE9-9FE6-4EA9C214F163}"/>
    <cellStyle name="Normal 4 2 2" xfId="437" xr:uid="{5A656AE4-E49E-4F26-BEDB-ED7A87119EB5}"/>
    <cellStyle name="Normal 4 2 2 2" xfId="938" xr:uid="{0B0BF486-E121-4D46-9C79-EBF8D8DDFC49}"/>
    <cellStyle name="Normal 4 2 2 2 2" xfId="13006" xr:uid="{DDDDAEEE-9BF6-476C-A1CB-9C97F1456890}"/>
    <cellStyle name="Normal 4 2 2 3" xfId="2626" xr:uid="{E4AB47CA-D8FE-46C3-9296-8ED0EBE33051}"/>
    <cellStyle name="Normal 4 2 2 3 2" xfId="14947" xr:uid="{83337BA0-528C-4686-A365-072B60421E7A}"/>
    <cellStyle name="Normal 4 2 2 4" xfId="14948" xr:uid="{7C5DB31E-F0AA-4EA3-971A-422A1FC481E1}"/>
    <cellStyle name="Normal 4 2 2 5" xfId="14949" xr:uid="{763812CD-A614-400B-92B4-5DDB9824A926}"/>
    <cellStyle name="Normal 4 2 2 6" xfId="43265" xr:uid="{DE2C2E14-E324-4F13-B546-9A370858F06D}"/>
    <cellStyle name="Normal 4 2 2 7" xfId="43633" xr:uid="{8A84EBB1-5DEC-4F10-84B9-B2F923FDD28F}"/>
    <cellStyle name="Normal 4 2 2_BS" xfId="14950" xr:uid="{1662585D-4A3A-43E2-AD55-6BD66FC5AEF3}"/>
    <cellStyle name="Normal 4 2 3" xfId="524" xr:uid="{37DA16BC-D5DE-45E4-A5F9-B663C13FFD0C}"/>
    <cellStyle name="Normal 4 2 3 2" xfId="43009" xr:uid="{18FD2F35-B65C-4D29-8D20-378DD067E518}"/>
    <cellStyle name="Normal 4 2 4" xfId="709" xr:uid="{8B2052B2-2CA5-48F5-87B7-46A5E1AF48AC}"/>
    <cellStyle name="Normal 4 2 5" xfId="2855" xr:uid="{2CCC0C33-BD31-464C-8FA1-A5ECE9291053}"/>
    <cellStyle name="Normal 4 2 5 2" xfId="14951" xr:uid="{178E57C7-E162-40D6-B1F7-76934B91880F}"/>
    <cellStyle name="Normal 4 2 6" xfId="13007" xr:uid="{061F81E2-CBC4-40E8-A953-15C44D6CCC8C}"/>
    <cellStyle name="Normal 4 2 6 2" xfId="14952" xr:uid="{57500191-E9CA-42C4-8A5C-E646E389E784}"/>
    <cellStyle name="Normal 4 2_BS" xfId="14953" xr:uid="{46D7E624-BD33-4FAB-809E-EDD64A249BC8}"/>
    <cellStyle name="Normal 4 3" xfId="386" xr:uid="{9896EEC1-F086-49B8-9ABC-DAFF57794BD7}"/>
    <cellStyle name="Normal 4 3 2" xfId="939" xr:uid="{B802C871-7896-4E66-BC6C-1BE13634B0B9}"/>
    <cellStyle name="Normal 4 3 2 2" xfId="14956" xr:uid="{5DAA0B15-DC67-4FBC-8976-541A6E5B3797}"/>
    <cellStyle name="Normal 4 3 2 2 2" xfId="15970" xr:uid="{E6D30079-4236-43DA-B24D-CA935BDD3650}"/>
    <cellStyle name="Normal 4 3 2 2 2 2" xfId="28251" xr:uid="{38C2221E-1644-41AD-945C-F3B49462D1AB}"/>
    <cellStyle name="Normal 4 3 2 2 2 2 2" xfId="40701" xr:uid="{DC98BCDA-2183-46BE-9EE4-E1B57E5149E3}"/>
    <cellStyle name="Normal 4 3 2 2 2 3" xfId="24210" xr:uid="{7B391234-AF66-408B-857D-A96D0B868D7E}"/>
    <cellStyle name="Normal 4 3 2 2 2 3 2" xfId="36664" xr:uid="{D003D0CE-02E0-40AD-85E9-4B1542DFA402}"/>
    <cellStyle name="Normal 4 3 2 2 2 4" xfId="32285" xr:uid="{87A7F2EB-3FCD-4FB6-9244-F02D67D0E727}"/>
    <cellStyle name="Normal 4 3 2 2 3" xfId="27745" xr:uid="{6A4DACDF-A0FC-41D5-AC8E-84FA8C47195E}"/>
    <cellStyle name="Normal 4 3 2 2 3 2" xfId="40195" xr:uid="{D1553244-7C6D-471C-BD25-EC31C1F01BED}"/>
    <cellStyle name="Normal 4 3 2 2 4" xfId="23674" xr:uid="{3A0EFA9A-7FF0-469E-AC3A-1E9D285A491E}"/>
    <cellStyle name="Normal 4 3 2 2 4 2" xfId="36129" xr:uid="{D249CE0F-7D06-4BA0-94CA-5D633CC557D9}"/>
    <cellStyle name="Normal 4 3 2 2 5" xfId="31779" xr:uid="{5BEC0EE0-3BE1-44DA-AE20-0A05EC04878B}"/>
    <cellStyle name="Normal 4 3 2 2 6" xfId="43266" xr:uid="{11ACB6CD-8356-4FDF-BE4F-D6DB8A29CBD3}"/>
    <cellStyle name="Normal 4 3 2 2 7" xfId="43841" xr:uid="{32744C87-8747-49EF-A39B-DB1181ED6413}"/>
    <cellStyle name="Normal 4 3 2 2 8" xfId="43966" xr:uid="{2ADD5885-C7B0-466A-B1E2-8E04AD04AD98}"/>
    <cellStyle name="Normal 4 3 2 3" xfId="14957" xr:uid="{455264FA-64B2-4F1C-8C9C-C582B3313626}"/>
    <cellStyle name="Normal 4 3 2 3 2" xfId="16486" xr:uid="{B93EF38E-3218-451D-8642-64BE94E8B971}"/>
    <cellStyle name="Normal 4 3 2 3 2 2" xfId="28498" xr:uid="{93FFC7C6-90CE-4A6A-91CC-DFD4307ED529}"/>
    <cellStyle name="Normal 4 3 2 3 2 2 2" xfId="40948" xr:uid="{4F3618E6-0F73-4521-9D82-A2C6C3923D25}"/>
    <cellStyle name="Normal 4 3 2 3 2 3" xfId="24457" xr:uid="{619C401A-C876-4131-8FB7-7DEA03C40F75}"/>
    <cellStyle name="Normal 4 3 2 3 2 3 2" xfId="36911" xr:uid="{54A4FB3F-8DC1-464D-9622-88694B8687C6}"/>
    <cellStyle name="Normal 4 3 2 3 2 4" xfId="32532" xr:uid="{E285FD5C-964F-4300-A8F0-E9676B4AC994}"/>
    <cellStyle name="Normal 4 3 2 3 3" xfId="27746" xr:uid="{162F249A-1117-4959-8222-503E646A8632}"/>
    <cellStyle name="Normal 4 3 2 3 3 2" xfId="40196" xr:uid="{F6A55A2D-224A-4794-A540-EC4A1888B6D3}"/>
    <cellStyle name="Normal 4 3 2 3 4" xfId="23675" xr:uid="{687D04A1-FF0B-4B6C-A42D-F24103AEDEE7}"/>
    <cellStyle name="Normal 4 3 2 3 4 2" xfId="36130" xr:uid="{9C9C983F-6385-42CB-97D1-AD05622E4C64}"/>
    <cellStyle name="Normal 4 3 2 3 5" xfId="31780" xr:uid="{0720B520-7256-407D-811D-75CFED314A22}"/>
    <cellStyle name="Normal 4 3 2 3 6" xfId="43707" xr:uid="{D65FE79A-11CB-4108-9964-8F6E1AFD0A6E}"/>
    <cellStyle name="Normal 4 3 2 4" xfId="15799" xr:uid="{B6EF5C96-019B-4E50-BAB4-5D94E80A1800}"/>
    <cellStyle name="Normal 4 3 2 4 2" xfId="28084" xr:uid="{0610995B-373F-4AF8-9879-A193FDC90859}"/>
    <cellStyle name="Normal 4 3 2 4 2 2" xfId="40534" xr:uid="{DE4C13FF-0FAD-4ACF-826C-3D34B77BF90E}"/>
    <cellStyle name="Normal 4 3 2 4 3" xfId="24043" xr:uid="{CCC45CC8-72DE-44F7-B4A2-4D9F0281A9CD}"/>
    <cellStyle name="Normal 4 3 2 4 3 2" xfId="36497" xr:uid="{44A6C706-91FB-4E4E-9988-B53A411109D5}"/>
    <cellStyle name="Normal 4 3 2 4 4" xfId="32118" xr:uid="{7BFE882A-D3D5-4708-9990-70B4F98D2197}"/>
    <cellStyle name="Normal 4 3 2 5" xfId="14955" xr:uid="{9BF06568-37B7-42E1-AD3D-74D1A8A6213D}"/>
    <cellStyle name="Normal 4 3 2 5 2" xfId="27744" xr:uid="{4CF7F289-FEAE-4A59-8F7B-CECE8DEA64C2}"/>
    <cellStyle name="Normal 4 3 2 5 2 2" xfId="40194" xr:uid="{50A7DB6D-3F28-4685-9DEB-E854E279F042}"/>
    <cellStyle name="Normal 4 3 2 5 3" xfId="23673" xr:uid="{AAA9C020-B18C-4D05-A02A-218DEDA3FB5C}"/>
    <cellStyle name="Normal 4 3 2 5 3 2" xfId="36128" xr:uid="{4E03D0B9-0133-4C52-8227-5334F4F83043}"/>
    <cellStyle name="Normal 4 3 2 5 4" xfId="31778" xr:uid="{BDF6E5EA-83C0-4429-B948-57F3779009FA}"/>
    <cellStyle name="Normal 4 3 2 6" xfId="42233" xr:uid="{AA2978E0-D6DE-4185-ADE3-56400CD1E00F}"/>
    <cellStyle name="Normal 4 3 3" xfId="13008" xr:uid="{663BD457-84B3-4517-9839-9ADF1961F9E6}"/>
    <cellStyle name="Normal 4 3 3 2" xfId="20995" xr:uid="{CD2FBCA7-125C-4724-8192-3066B6CC1D5C}"/>
    <cellStyle name="Normal 4 3 3 2 2" xfId="44216" xr:uid="{2F67BE5A-D848-4B2E-B246-90E21F3A22AC}"/>
    <cellStyle name="Normal 4 3 3 3" xfId="15909" xr:uid="{9052EAFD-AAA7-4229-BA2C-FBE19205FDD0}"/>
    <cellStyle name="Normal 4 3 3 3 2" xfId="28190" xr:uid="{08678095-D9BD-4DD8-A1E6-1F35C61110D2}"/>
    <cellStyle name="Normal 4 3 3 3 2 2" xfId="40640" xr:uid="{DCD24B4D-F03C-4943-A89F-5F4396446224}"/>
    <cellStyle name="Normal 4 3 3 3 3" xfId="24149" xr:uid="{EBA5F222-35B5-4858-9BD6-02FD487179BC}"/>
    <cellStyle name="Normal 4 3 3 3 3 2" xfId="36603" xr:uid="{12644C59-59C0-4355-ACDA-A95A97AF70CA}"/>
    <cellStyle name="Normal 4 3 3 3 4" xfId="32224" xr:uid="{960943B6-FAAA-4CA0-B368-387601C41396}"/>
    <cellStyle name="Normal 4 3 3 4" xfId="14958" xr:uid="{501474C0-BBC9-426C-BC1C-0130B5CB3BD9}"/>
    <cellStyle name="Normal 4 3 3 4 2" xfId="27747" xr:uid="{BCD052A6-4C06-47D9-A06D-FB743EFE9E43}"/>
    <cellStyle name="Normal 4 3 3 4 2 2" xfId="40197" xr:uid="{80F0BF8B-34B3-4D17-A105-FA26D23B6437}"/>
    <cellStyle name="Normal 4 3 3 4 3" xfId="23676" xr:uid="{62A59487-7E17-49F0-8B8B-1AC044AD0A1E}"/>
    <cellStyle name="Normal 4 3 3 4 3 2" xfId="36131" xr:uid="{F7B0FC61-BC26-44E3-AEBB-FF44B7C84C5A}"/>
    <cellStyle name="Normal 4 3 3 4 4" xfId="31781" xr:uid="{6CDC3CB6-C476-4FFA-AB80-03C420EB822D}"/>
    <cellStyle name="Normal 4 3 3 5" xfId="42992" xr:uid="{CF9D53F1-8B5B-434F-AD41-CC7DCC479502}"/>
    <cellStyle name="Normal 4 3 3 6" xfId="43929" xr:uid="{D8D350AC-EB8B-4D47-B23A-368DC26E6C90}"/>
    <cellStyle name="Normal 4 3 4" xfId="13009" xr:uid="{991E3E43-0FA5-41E0-A29A-6E56005D8AAC}"/>
    <cellStyle name="Normal 4 3 4 2" xfId="16417" xr:uid="{7BB1B789-7F50-49A1-86D9-3104F42D73CD}"/>
    <cellStyle name="Normal 4 3 4 2 2" xfId="28437" xr:uid="{2D6CBFFC-383C-4A0D-B471-CB51A9AF9F3A}"/>
    <cellStyle name="Normal 4 3 4 2 2 2" xfId="40887" xr:uid="{FC23F357-360E-4E5F-94F6-E2344EAD4463}"/>
    <cellStyle name="Normal 4 3 4 2 3" xfId="24396" xr:uid="{1AB21CA5-2177-4CEF-A476-351BF7B558FC}"/>
    <cellStyle name="Normal 4 3 4 2 3 2" xfId="36850" xr:uid="{439543AA-7AEC-4971-84B0-646B3118C90D}"/>
    <cellStyle name="Normal 4 3 4 2 4" xfId="32471" xr:uid="{52E16664-8848-4412-97C8-4050AF310D0B}"/>
    <cellStyle name="Normal 4 3 4 3" xfId="14959" xr:uid="{7A5AF0B7-6C7A-4053-A5CB-07D9F4584FFB}"/>
    <cellStyle name="Normal 4 3 4 3 2" xfId="27748" xr:uid="{9BD38EC9-CA48-4BB1-9E9D-7EA236315336}"/>
    <cellStyle name="Normal 4 3 4 3 2 2" xfId="40198" xr:uid="{E3B311A2-466F-44AC-8EC9-E8BA80B5A249}"/>
    <cellStyle name="Normal 4 3 4 3 3" xfId="23677" xr:uid="{C36CAD80-CAB9-47DE-9FE4-795DB1E74252}"/>
    <cellStyle name="Normal 4 3 4 3 3 2" xfId="36132" xr:uid="{DAFF4272-2CCF-4967-B5CE-636F41ABBA97}"/>
    <cellStyle name="Normal 4 3 4 3 4" xfId="31782" xr:uid="{3AE258F9-CBAA-4210-9B31-2BE0FADB7B5F}"/>
    <cellStyle name="Normal 4 3 4 4" xfId="43567" xr:uid="{DD7D691F-CC62-4BEB-B17D-FD157266B581}"/>
    <cellStyle name="Normal 4 3 5" xfId="15730" xr:uid="{FEC7A45F-BB02-4C7A-81CA-3FF3FAB89B68}"/>
    <cellStyle name="Normal 4 3 5 2" xfId="28023" xr:uid="{0DA30435-36DC-4D7E-9C8F-2D173AE2DF43}"/>
    <cellStyle name="Normal 4 3 5 2 2" xfId="40473" xr:uid="{6C882A35-E6D4-4541-9595-ACAB6B1C6047}"/>
    <cellStyle name="Normal 4 3 5 3" xfId="23982" xr:uid="{73D9BCFD-6C3C-4A43-8F38-9967C392E8C8}"/>
    <cellStyle name="Normal 4 3 5 3 2" xfId="36436" xr:uid="{3B5F3AC8-7E75-464F-B294-A3085F5ADCC3}"/>
    <cellStyle name="Normal 4 3 5 4" xfId="32057" xr:uid="{1FE2EC10-F382-47C9-916D-80EB07E48F13}"/>
    <cellStyle name="Normal 4 3 5 5" xfId="44142" xr:uid="{8EE01F1B-99AE-465F-934D-A06215B48EC8}"/>
    <cellStyle name="Normal 4 3 6" xfId="14954" xr:uid="{375662C7-B277-417B-877E-9126BFB03B2B}"/>
    <cellStyle name="Normal 4 3 6 2" xfId="27743" xr:uid="{9956DEAB-55ED-4E1B-94D9-AF50D1F97B93}"/>
    <cellStyle name="Normal 4 3 6 2 2" xfId="40193" xr:uid="{55F7BDF3-3506-4472-89AD-50DE458B8708}"/>
    <cellStyle name="Normal 4 3 6 3" xfId="23672" xr:uid="{4B2C6707-EC2A-4471-BB0F-84F17ACEEDA2}"/>
    <cellStyle name="Normal 4 3 6 3 2" xfId="36127" xr:uid="{61BD0F04-2AD1-455A-B672-D03BE342BC40}"/>
    <cellStyle name="Normal 4 3 6 4" xfId="31777" xr:uid="{7E01BF52-DEE6-4EB2-B7E5-2E95426582D1}"/>
    <cellStyle name="Normal 4 3 7" xfId="42521" xr:uid="{AB535539-5B04-4734-BB43-EC3BE2F6F108}"/>
    <cellStyle name="Normal 4 4" xfId="369" xr:uid="{54C8CE1E-44AF-4B81-B356-F0C39C54F657}"/>
    <cellStyle name="Normal 4 4 2" xfId="13010" xr:uid="{3882EFF9-FACD-48EC-A012-1E71320045BF}"/>
    <cellStyle name="Normal 4 4 3" xfId="14960" xr:uid="{4D60718E-DBC1-4171-AF50-FD50DF53FA8F}"/>
    <cellStyle name="Normal 4 4 4" xfId="43267" xr:uid="{98197E19-7D75-4ED6-B474-C28357195EF2}"/>
    <cellStyle name="Normal 4 4 5" xfId="43632" xr:uid="{BBC743CF-6FDC-47C4-871E-FB0FB07C463C}"/>
    <cellStyle name="Normal 4 4 6" xfId="46050" xr:uid="{DADDC958-7CC1-487F-9315-85EA4DFB7D6C}"/>
    <cellStyle name="Normal 4 4 7" xfId="45162" xr:uid="{D2D6C63C-5E25-4110-BB36-81F338FA634B}"/>
    <cellStyle name="Normal 4 5" xfId="512" xr:uid="{5A785BC8-DA40-4C42-ACA5-5AA5AC8BCE64}"/>
    <cellStyle name="Normal 4 5 2" xfId="14961" xr:uid="{54F5E6FE-7FC6-4EF6-9E5A-59CA63860802}"/>
    <cellStyle name="Normal 4 5 2 2" xfId="43909" xr:uid="{DB0A0625-A6A6-474E-8E15-049D12E4C00B}"/>
    <cellStyle name="Normal 4 5 3" xfId="43268" xr:uid="{C5B29FF9-CF2C-4AC8-A018-0800E690EB8F}"/>
    <cellStyle name="Normal 4 5 4" xfId="43745" xr:uid="{F64C1DF2-A951-434A-81F4-E1E16FBC74D5}"/>
    <cellStyle name="Normal 4 5 5" xfId="45180" xr:uid="{85DC88AD-11FD-40FF-8388-B66D72137643}"/>
    <cellStyle name="Normal 4 6" xfId="702" xr:uid="{6E9D0B34-EFF4-45EF-ABE5-DC91B1E6632A}"/>
    <cellStyle name="Normal 4 6 2" xfId="2627" xr:uid="{B36E7BB1-9585-4BB3-86E1-3916DAEBB408}"/>
    <cellStyle name="Normal 4 6 2 2" xfId="27115" xr:uid="{67B5FE8C-C71F-4486-ACE2-79744FDEBDF8}"/>
    <cellStyle name="Normal 4 6 2 2 2" xfId="39565" xr:uid="{0BE5CB3F-AF82-490C-A201-ECF620F71DFE}"/>
    <cellStyle name="Normal 4 6 2 3" xfId="22654" xr:uid="{20717B13-D743-489B-938E-A6F8403C9367}"/>
    <cellStyle name="Normal 4 6 2 3 2" xfId="35127" xr:uid="{DA47EF6B-A241-4F06-8B3B-5BB8255951EA}"/>
    <cellStyle name="Normal 4 6 2 4" xfId="31149" xr:uid="{692F0B82-5F49-42D6-A048-C83345964853}"/>
    <cellStyle name="Normal 4 6 3" xfId="2628" xr:uid="{E37234AF-C81C-4900-942E-C10FBD15E25A}"/>
    <cellStyle name="Normal 4 6 3 2" xfId="27116" xr:uid="{712F2088-B4C7-401F-8816-D85C7D43562F}"/>
    <cellStyle name="Normal 4 6 3 2 2" xfId="39566" xr:uid="{31600E31-9C77-42F0-A463-ED3DD5C98A03}"/>
    <cellStyle name="Normal 4 6 3 3" xfId="22655" xr:uid="{F33FD836-0D11-4666-AD2C-D32C0251D66F}"/>
    <cellStyle name="Normal 4 6 3 3 2" xfId="35128" xr:uid="{57343700-BE40-4921-A4BD-C13BF27176F5}"/>
    <cellStyle name="Normal 4 6 3 4" xfId="31150" xr:uid="{F2F54405-B60C-487E-A0C3-208EFBB17E28}"/>
    <cellStyle name="Normal 4 66" xfId="45988" xr:uid="{0DB85FC1-D56E-43C3-9C77-E4272A345C6A}"/>
    <cellStyle name="Normal 4 7" xfId="983" xr:uid="{49F63477-14F6-47AD-A513-174EC888C305}"/>
    <cellStyle name="Normal 4 7 2" xfId="42668" xr:uid="{71CA8563-48DE-48E0-B517-61D6939F2B83}"/>
    <cellStyle name="Normal 4 8" xfId="2828" xr:uid="{A01A45A0-3F3B-482E-9B1A-E27788B53254}"/>
    <cellStyle name="Normal 4 9" xfId="2856" xr:uid="{8C90D4BD-893E-46F8-9D23-2560876F6DC1}"/>
    <cellStyle name="Normal 4_FS test" xfId="43037" xr:uid="{9DC8FDC1-061F-4BD8-A6BE-266765ED7619}"/>
    <cellStyle name="Normal 40" xfId="205" xr:uid="{927DEB6F-A43D-4853-9B4C-8EF71550C4BD}"/>
    <cellStyle name="Normal 40 2" xfId="14963" xr:uid="{F0CDCB2F-8BCB-4D1B-8A94-1A92EE7C576B}"/>
    <cellStyle name="Normal 40 2 2" xfId="14964" xr:uid="{126EBD62-E118-4816-826B-D6E1178EDCDD}"/>
    <cellStyle name="Normal 40 2 3" xfId="14965" xr:uid="{9960BD0E-DA51-450F-8555-B1F67F199A0F}"/>
    <cellStyle name="Normal 40 2 4" xfId="14966" xr:uid="{DB08B8D3-4C58-4B4B-A13E-C0196D122D9D}"/>
    <cellStyle name="Normal 40 2_BS" xfId="14967" xr:uid="{5AE050F3-27DC-45C7-9DE8-04B057E650C1}"/>
    <cellStyle name="Normal 40 3" xfId="14968" xr:uid="{03A2B468-3AC4-4442-8D75-ADCD0F80024A}"/>
    <cellStyle name="Normal 40 4" xfId="14969" xr:uid="{0DBCA8D6-FA86-47FF-A2DC-4A998F0949C3}"/>
    <cellStyle name="Normal 40 5" xfId="14970" xr:uid="{9AEE1297-3577-4D5E-BBC1-A6D67C1EA074}"/>
    <cellStyle name="Normal 40 6" xfId="14971" xr:uid="{6DCEA91D-31F1-43F3-BAC6-9394D5B28B87}"/>
    <cellStyle name="Normal 40 7" xfId="14972" xr:uid="{36AECEF9-B954-4CD7-8DE3-43C2D391001E}"/>
    <cellStyle name="Normal 40 7 2" xfId="14973" xr:uid="{4C31E821-BE11-4E9F-B3C7-A01C2796DCEA}"/>
    <cellStyle name="Normal 40 7 2 2" xfId="14974" xr:uid="{1B0CD755-9121-4B6B-9AAE-1546ED626F4E}"/>
    <cellStyle name="Normal 40 7 2 2 2" xfId="20440" xr:uid="{B4B6508E-9D59-4FDD-95B9-7C06B0809D8C}"/>
    <cellStyle name="Normal 40 7 2 2 3" xfId="19058" xr:uid="{BCC76E97-CBE9-4C39-A615-FBBC5B244505}"/>
    <cellStyle name="Normal 40 7 2 2 4" xfId="17381" xr:uid="{64222CC8-86A9-4984-8788-E5DAB09528E0}"/>
    <cellStyle name="Normal 40 7 2 2 5" xfId="16754" xr:uid="{FF042221-909D-4152-BA2D-1115FD1902FC}"/>
    <cellStyle name="Normal 40 7 2 3" xfId="19651" xr:uid="{673BEE60-E739-49F4-8586-983DDF33802E}"/>
    <cellStyle name="Normal 40 7 2 4" xfId="18250" xr:uid="{A745C338-70E7-4046-B17A-70DC4E1750FD}"/>
    <cellStyle name="Normal 40 7 2 5" xfId="17109" xr:uid="{6E5A2323-943A-4E17-8344-D8FC0EF3D7FC}"/>
    <cellStyle name="Normal 40 7 2 6" xfId="16201" xr:uid="{95FBB3C3-E72F-4F91-9133-EFB85A8ED127}"/>
    <cellStyle name="Normal 40 7 3" xfId="14975" xr:uid="{6D035AD5-B3FD-4916-9ACB-9D10838054E6}"/>
    <cellStyle name="Normal 40 7 3 2" xfId="20284" xr:uid="{34695BD5-F8F4-4E2D-9530-0FAA8EF9442B}"/>
    <cellStyle name="Normal 40 7 3 3" xfId="18889" xr:uid="{4D7FF562-FCF2-4703-A3F4-03E60D8B9DA5}"/>
    <cellStyle name="Normal 40 7 3 4" xfId="17379" xr:uid="{D95AA11F-708B-4DF7-AE5C-9184509C9109}"/>
    <cellStyle name="Normal 40 7 3 5" xfId="16664" xr:uid="{14391100-39CB-4A47-85B7-E508F3AF51A0}"/>
    <cellStyle name="Normal 40 7 4" xfId="19485" xr:uid="{5703F3D2-49BA-48D0-92BB-D1A3E75EEC8F}"/>
    <cellStyle name="Normal 40 7 5" xfId="18083" xr:uid="{B526EE30-41CC-435A-B10D-7C77596008C9}"/>
    <cellStyle name="Normal 40 7 6" xfId="16941" xr:uid="{0BD3558A-C26B-4F33-98B2-E8D4419EF4A8}"/>
    <cellStyle name="Normal 40 7 7" xfId="16112" xr:uid="{25F8F536-5FB3-4ACC-B8B6-6B0D4FCE00C6}"/>
    <cellStyle name="Normal 40 8" xfId="14962" xr:uid="{9D09B192-6746-4D17-A237-F37FC64CC2D7}"/>
    <cellStyle name="Normal 40 9" xfId="43489" xr:uid="{57FE1D51-A1CD-42D3-BD25-AA4A4619869C}"/>
    <cellStyle name="Normal 40_BS" xfId="14976" xr:uid="{C4BF85FD-DB9A-488B-B546-02D087DFAF93}"/>
    <cellStyle name="Normal 41" xfId="206" xr:uid="{CFAEEEC3-C293-4B02-B523-820AAC4ADB09}"/>
    <cellStyle name="Normal 41 2" xfId="376" xr:uid="{7913797A-BF7D-4F96-9994-2E4D10226387}"/>
    <cellStyle name="Normal 41 2 10" xfId="43634" xr:uid="{5FE2E984-C6DF-47A7-9BC9-FAD9BA1BA53E}"/>
    <cellStyle name="Normal 41 2 2" xfId="799" xr:uid="{E4EDE968-E9D2-4EF1-9B46-4F4C6D4C226B}"/>
    <cellStyle name="Normal 41 2 2 2" xfId="850" xr:uid="{968F2D4B-3426-42DA-9F49-E54456442E15}"/>
    <cellStyle name="Normal 41 2 2 2 2" xfId="25670" xr:uid="{3E30590C-DF17-4EDB-A97B-8060DDE40083}"/>
    <cellStyle name="Normal 41 2 2 2 2 2" xfId="38120" xr:uid="{92B95D36-ABAE-43FA-89F2-FB935C78E220}"/>
    <cellStyle name="Normal 41 2 2 2 3" xfId="21197" xr:uid="{5A0ED06A-3FA7-469E-816E-E77645561CA3}"/>
    <cellStyle name="Normal 41 2 2 2 3 2" xfId="33670" xr:uid="{237D8333-23B9-452D-9954-27315C91A263}"/>
    <cellStyle name="Normal 41 2 2 2 4" xfId="29704" xr:uid="{56731B78-A4B6-40E2-95AE-06B9CBD03DC9}"/>
    <cellStyle name="Normal 41 2 2 3" xfId="14979" xr:uid="{4F24AE40-3266-4F5B-BDEB-2808B94A92FE}"/>
    <cellStyle name="Normal 41 2 2 4" xfId="25626" xr:uid="{CC15E101-F561-494F-9DD1-044ABE61735F}"/>
    <cellStyle name="Normal 41 2 2 4 2" xfId="38076" xr:uid="{595BCDEA-78E2-48DB-99DC-106297AD6E41}"/>
    <cellStyle name="Normal 41 2 2 5" xfId="21153" xr:uid="{D8E4EC95-EB1C-408A-9E62-DD5C09E9FC71}"/>
    <cellStyle name="Normal 41 2 2 5 2" xfId="33626" xr:uid="{75CE8363-5771-42A7-806A-06A9ECB5D32F}"/>
    <cellStyle name="Normal 41 2 2 6" xfId="29660" xr:uid="{6448AB4A-A78A-4269-B406-30B6E8F2F134}"/>
    <cellStyle name="Normal 41 2 3" xfId="827" xr:uid="{DB985664-7D78-4DA9-9786-4163577D0C69}"/>
    <cellStyle name="Normal 41 2 3 2" xfId="14980" xr:uid="{3B1EF121-967C-476F-87D4-33C20EFAE897}"/>
    <cellStyle name="Normal 41 2 3 3" xfId="25649" xr:uid="{FA00E13E-1B9A-4087-812C-16596726F8EA}"/>
    <cellStyle name="Normal 41 2 3 3 2" xfId="38099" xr:uid="{FBCB5793-501E-4B1A-B9BE-FD9D0506EBC9}"/>
    <cellStyle name="Normal 41 2 3 4" xfId="21176" xr:uid="{A9744F1F-EB00-400B-B464-004B736270D6}"/>
    <cellStyle name="Normal 41 2 3 4 2" xfId="33649" xr:uid="{E492A66F-19D6-4C2C-9CC6-9077B07097E2}"/>
    <cellStyle name="Normal 41 2 3 5" xfId="29683" xr:uid="{E1DA2F95-8B8A-4D72-AF71-F9479D5CC111}"/>
    <cellStyle name="Normal 41 2 4" xfId="873" xr:uid="{769AF8E5-BFFE-4D87-9F30-234EEF8A2D16}"/>
    <cellStyle name="Normal 41 2 4 2" xfId="14981" xr:uid="{2BEEB12C-FB52-4A05-BF6B-7E0E5564F2CF}"/>
    <cellStyle name="Normal 41 2 4 3" xfId="25686" xr:uid="{FFA5F96F-F37A-4E68-98FB-D8913BA68C08}"/>
    <cellStyle name="Normal 41 2 4 3 2" xfId="38136" xr:uid="{039C7B3E-7B01-4293-9F9A-C17E67B16D56}"/>
    <cellStyle name="Normal 41 2 4 4" xfId="21213" xr:uid="{6C9CA305-FE1C-46BE-A303-232D52302D9A}"/>
    <cellStyle name="Normal 41 2 4 4 2" xfId="33686" xr:uid="{7151CBA2-02F2-4B3D-A33B-E569D32951B9}"/>
    <cellStyle name="Normal 41 2 4 5" xfId="29720" xr:uid="{78C960CA-D599-4628-96AD-387514B02894}"/>
    <cellStyle name="Normal 41 2 5" xfId="13082" xr:uid="{669447F3-7FEB-4A4D-ACF4-54F3D2945189}"/>
    <cellStyle name="Normal 41 2 5 2" xfId="27286" xr:uid="{6C157273-F0FB-44BD-820D-2494A94FF775}"/>
    <cellStyle name="Normal 41 2 5 2 2" xfId="39736" xr:uid="{FF7DBD53-CA46-4A63-AF28-93FE39679AF5}"/>
    <cellStyle name="Normal 41 2 5 3" xfId="23095" xr:uid="{A27423D0-76F2-4A3F-98C4-CDDDDBB91FB6}"/>
    <cellStyle name="Normal 41 2 5 3 2" xfId="35550" xr:uid="{9D58B4B4-EE48-4F53-A2A6-E5EAE1914245}"/>
    <cellStyle name="Normal 41 2 5 4" xfId="31320" xr:uid="{8DE754F6-8047-4184-97E2-6BB1C6101C93}"/>
    <cellStyle name="Normal 41 2 6" xfId="14978" xr:uid="{C0A3FB66-AF6C-422F-B2DB-89F1A31C5C0C}"/>
    <cellStyle name="Normal 41 2 7" xfId="25607" xr:uid="{E5DB216C-8D9F-44DA-8E0E-585707729052}"/>
    <cellStyle name="Normal 41 2 7 2" xfId="38057" xr:uid="{1B629601-4E8A-4870-AFE3-5D17A5BCD2A2}"/>
    <cellStyle name="Normal 41 2 8" xfId="21109" xr:uid="{31E27AA7-BCBF-4659-871F-E422B048EB83}"/>
    <cellStyle name="Normal 41 2 8 2" xfId="33584" xr:uid="{320A3048-9333-4262-8B28-399AF802A3F5}"/>
    <cellStyle name="Normal 41 2 9" xfId="29640" xr:uid="{F805EA57-0930-4FFB-AF95-6135022A0A8E}"/>
    <cellStyle name="Normal 41 2_BS" xfId="14982" xr:uid="{8B57534D-D037-4B64-803A-362F5C09233B}"/>
    <cellStyle name="Normal 41 3" xfId="12470" xr:uid="{33C1AE48-C7FF-4FE3-8356-F745FD12708A}"/>
    <cellStyle name="Normal 41 3 2" xfId="14983" xr:uid="{0193DC19-E12E-486F-9B3B-8442E596EE79}"/>
    <cellStyle name="Normal 41 4" xfId="940" xr:uid="{5AF84987-5BC1-4516-A381-E90CCEFEC995}"/>
    <cellStyle name="Normal 41 4 2" xfId="14984" xr:uid="{33B5331F-78E8-408F-B5BA-ECA26BFE6D33}"/>
    <cellStyle name="Normal 41 4 3" xfId="25690" xr:uid="{5CD3CD95-F2D1-4A1A-9F79-B361586C3B3C}"/>
    <cellStyle name="Normal 41 4 3 2" xfId="38140" xr:uid="{FBBF8E04-90D0-4F8B-8980-DE4C5D5C3B38}"/>
    <cellStyle name="Normal 41 4 4" xfId="21219" xr:uid="{E26FA083-5F6F-4B3B-AA8F-A7C64D4AFD68}"/>
    <cellStyle name="Normal 41 4 4 2" xfId="33692" xr:uid="{709096B5-0A06-4EDF-97BE-0E26AF705DEA}"/>
    <cellStyle name="Normal 41 4 5" xfId="29724" xr:uid="{4BBE8968-CFBF-4947-A033-51B546A36CB1}"/>
    <cellStyle name="Normal 41 5" xfId="14985" xr:uid="{44DBC728-EA7B-4B6A-A15E-E9BBCFEEA04B}"/>
    <cellStyle name="Normal 41 6" xfId="14986" xr:uid="{DC64C2AF-C38C-4EDC-9B49-A8A35150FDD6}"/>
    <cellStyle name="Normal 41 7" xfId="15602" xr:uid="{76BB3008-3A11-4183-B4E2-34AA66595C40}"/>
    <cellStyle name="Normal 41 8" xfId="14977" xr:uid="{19DA9F04-001C-4642-BD8B-510D06A5CDFD}"/>
    <cellStyle name="Normal 41 9" xfId="43490" xr:uid="{A9E35475-BB6F-42DD-BDEA-21F0E23C95A8}"/>
    <cellStyle name="Normal 41_BS" xfId="14987" xr:uid="{E1BB307C-C765-4356-9541-47C031FC7E5E}"/>
    <cellStyle name="Normal 42" xfId="207" xr:uid="{5B8DFEEF-04C5-454D-9872-D8D6B81BA84E}"/>
    <cellStyle name="Normal 42 2" xfId="443" xr:uid="{0D8DEC16-0163-42D3-9F6F-ADA6FE318049}"/>
    <cellStyle name="Normal 42 2 2" xfId="802" xr:uid="{7DE82FC1-E693-4972-BC40-CDECE4F8D5FB}"/>
    <cellStyle name="Normal 42 2 2 2" xfId="853" xr:uid="{BC82D294-9A34-4BF4-BB7C-38BB298F13B3}"/>
    <cellStyle name="Normal 42 2 2 2 2" xfId="25673" xr:uid="{CB5C7105-F8D8-4A06-8125-68C369C24D57}"/>
    <cellStyle name="Normal 42 2 2 2 2 2" xfId="38123" xr:uid="{74E58BD4-BF74-490D-996A-7E1B7E5AD771}"/>
    <cellStyle name="Normal 42 2 2 2 3" xfId="21200" xr:uid="{9CF0BAFF-1551-4AF5-ADD8-FE771F30D203}"/>
    <cellStyle name="Normal 42 2 2 2 3 2" xfId="33673" xr:uid="{214E21B5-AE14-4035-8287-546AE06C98F8}"/>
    <cellStyle name="Normal 42 2 2 2 4" xfId="29707" xr:uid="{14349D76-68DD-4828-9387-0005D0FBA9DE}"/>
    <cellStyle name="Normal 42 2 2 3" xfId="14990" xr:uid="{87A5B4C7-76BC-4E18-B95B-BD602516938B}"/>
    <cellStyle name="Normal 42 2 2 4" xfId="25629" xr:uid="{6755C766-DFF8-4B09-ACCE-7EE53DEBAAF2}"/>
    <cellStyle name="Normal 42 2 2 4 2" xfId="38079" xr:uid="{67E8F0F5-B295-4B5F-BB23-9E8D6E144D1B}"/>
    <cellStyle name="Normal 42 2 2 5" xfId="21156" xr:uid="{9ADED0A6-FE65-4FB0-BE38-E144432515BD}"/>
    <cellStyle name="Normal 42 2 2 5 2" xfId="33629" xr:uid="{1F678F6D-D113-42F2-B748-58DBDFED98F2}"/>
    <cellStyle name="Normal 42 2 2 6" xfId="29663" xr:uid="{84C0D995-4818-40B9-A7A6-B5EED90A93D1}"/>
    <cellStyle name="Normal 42 2 3" xfId="830" xr:uid="{8EAB734E-4601-4ABF-A94A-508D3608485F}"/>
    <cellStyle name="Normal 42 2 3 2" xfId="14991" xr:uid="{95A85A4A-5DF4-4E31-9826-D278EB497ED6}"/>
    <cellStyle name="Normal 42 2 3 3" xfId="25652" xr:uid="{42E9835A-ACEA-46BD-95D0-36510DFF37C5}"/>
    <cellStyle name="Normal 42 2 3 3 2" xfId="38102" xr:uid="{48EB8703-EA66-4889-B010-489368784436}"/>
    <cellStyle name="Normal 42 2 3 4" xfId="21179" xr:uid="{30920350-4E3C-4A25-8621-7A066631915C}"/>
    <cellStyle name="Normal 42 2 3 4 2" xfId="33652" xr:uid="{D0F4C088-99AF-454D-906C-B14E4B2D6F94}"/>
    <cellStyle name="Normal 42 2 3 5" xfId="29686" xr:uid="{8FA4D613-6EEE-4EA2-9EF4-726A94DAA8D3}"/>
    <cellStyle name="Normal 42 2 4" xfId="1080" xr:uid="{A18DBB74-0C2B-4FF7-904D-D872DB56D3A6}"/>
    <cellStyle name="Normal 42 2 4 2" xfId="14992" xr:uid="{548E50AE-4753-4B4F-B7A6-928FE61EC3AD}"/>
    <cellStyle name="Normal 42 2 4 3" xfId="25700" xr:uid="{30331C6C-E18F-48E1-865F-20DCC574BB80}"/>
    <cellStyle name="Normal 42 2 4 3 2" xfId="38150" xr:uid="{AD3AFDF8-04C5-4C67-9E43-6CB6D8F4E74C}"/>
    <cellStyle name="Normal 42 2 4 4" xfId="21238" xr:uid="{69106E2C-F61C-45FC-A763-486E3BC2B16A}"/>
    <cellStyle name="Normal 42 2 4 4 2" xfId="33711" xr:uid="{D4D34578-C8E4-4D89-9639-AE98E6738EEC}"/>
    <cellStyle name="Normal 42 2 4 5" xfId="29734" xr:uid="{8CEC011C-D8A3-45AD-BE2C-6734A30286FE}"/>
    <cellStyle name="Normal 42 2 5" xfId="13083" xr:uid="{7C0AE87B-AAFD-4453-9A0D-C413DAB9E230}"/>
    <cellStyle name="Normal 42 2 5 2" xfId="27287" xr:uid="{347DE0DC-771B-4143-8C08-9D81D10FF50B}"/>
    <cellStyle name="Normal 42 2 5 2 2" xfId="39737" xr:uid="{B402AD76-3103-45EC-9957-7474F8EB1B12}"/>
    <cellStyle name="Normal 42 2 5 3" xfId="23096" xr:uid="{F5E87058-25B8-4BD4-83E9-9FB702FB89B0}"/>
    <cellStyle name="Normal 42 2 5 3 2" xfId="35551" xr:uid="{AECBC1FE-BEF1-4376-B30E-F44F773762D1}"/>
    <cellStyle name="Normal 42 2 5 4" xfId="31321" xr:uid="{3425045C-7503-4630-AA69-B15BB83DE40E}"/>
    <cellStyle name="Normal 42 2 6" xfId="14989" xr:uid="{30BCF991-15A0-4DC8-B2F6-26CAD7B6DA49}"/>
    <cellStyle name="Normal 42 2 7" xfId="25610" xr:uid="{8504A9DC-F30F-4598-8133-D5492F0B9F09}"/>
    <cellStyle name="Normal 42 2 7 2" xfId="38060" xr:uid="{A5C8D074-6D0D-42CA-9924-9C4001EA3651}"/>
    <cellStyle name="Normal 42 2 8" xfId="21117" xr:uid="{D5F478FA-F0DD-4760-A238-52EABE006A2C}"/>
    <cellStyle name="Normal 42 2 8 2" xfId="33592" xr:uid="{F09A6ACB-33D7-4C39-88CE-A170327E2684}"/>
    <cellStyle name="Normal 42 2 9" xfId="29643" xr:uid="{3C004B71-6E74-4BFE-88DB-F1EB7BD382B0}"/>
    <cellStyle name="Normal 42 2_BS" xfId="14993" xr:uid="{A172AD8E-6470-43E4-AE0A-3843277EFB52}"/>
    <cellStyle name="Normal 42 3" xfId="12471" xr:uid="{ADDA5949-B9C3-484B-8052-39F9010378E7}"/>
    <cellStyle name="Normal 42 3 2" xfId="14994" xr:uid="{F043D076-A6C9-41DB-9AC2-E81518AD85DC}"/>
    <cellStyle name="Normal 42 4" xfId="941" xr:uid="{D57AC772-612B-44AE-905A-2527F942B9D3}"/>
    <cellStyle name="Normal 42 4 2" xfId="14995" xr:uid="{F8E5F4AE-07E0-412C-8FD3-88992ED8EDB3}"/>
    <cellStyle name="Normal 42 4 3" xfId="25691" xr:uid="{C77ECCD6-3D15-40E5-8EE1-EB616CEA2A67}"/>
    <cellStyle name="Normal 42 4 3 2" xfId="38141" xr:uid="{09AE1F99-F47F-404F-90BC-761AFF9A921B}"/>
    <cellStyle name="Normal 42 4 4" xfId="21220" xr:uid="{F8672553-F057-43C8-B4AB-396907EB763B}"/>
    <cellStyle name="Normal 42 4 4 2" xfId="33693" xr:uid="{7B4F3CA0-1A77-4E7C-AB01-1F474177CA21}"/>
    <cellStyle name="Normal 42 4 5" xfId="29725" xr:uid="{027BFC34-92ED-4ED7-984C-5013BA1BD8EC}"/>
    <cellStyle name="Normal 42 5" xfId="14996" xr:uid="{7CA0EE3C-8A7B-4C4B-B800-5B0F3BDAE2DE}"/>
    <cellStyle name="Normal 42 6" xfId="14997" xr:uid="{DD8493CB-906C-46F9-86BF-D5E6D969FB7B}"/>
    <cellStyle name="Normal 42 7" xfId="15603" xr:uid="{DC5B44D4-025D-4A3A-B324-AD68E571BC26}"/>
    <cellStyle name="Normal 42 8" xfId="14988" xr:uid="{EDD77F47-1B66-408F-BE3F-0B43C48544AC}"/>
    <cellStyle name="Normal 42 9" xfId="43491" xr:uid="{BD3D6158-648E-4609-B0FD-6EB6AB88ACEA}"/>
    <cellStyle name="Normal 42_BS" xfId="14998" xr:uid="{8ADA0959-7ACB-4091-8DCF-1702C6BF1DC0}"/>
    <cellStyle name="Normal 43" xfId="208" xr:uid="{51C77AC0-F607-4B2F-A6F4-C74A20D0FDFC}"/>
    <cellStyle name="Normal 43 2" xfId="529" xr:uid="{BD1C6820-A102-4D02-B0C5-FEC3AD4AA65D}"/>
    <cellStyle name="Normal 43 2 2" xfId="15000" xr:uid="{EFD7AEEB-EFE5-4E2C-BD17-BA97965B93A5}"/>
    <cellStyle name="Normal 43 2 3" xfId="15001" xr:uid="{B662FC0A-05D5-4505-87DC-BDC370C5F963}"/>
    <cellStyle name="Normal 43 2 4" xfId="15002" xr:uid="{6EB9B3AB-CECA-4414-A0DA-68389A424205}"/>
    <cellStyle name="Normal 43 2 5" xfId="14999" xr:uid="{F670D818-02C8-420E-9CE3-1957E4E71159}"/>
    <cellStyle name="Normal 43 2 6" xfId="43494" xr:uid="{D3E1C361-60D9-4191-B888-5F8A35739EC2}"/>
    <cellStyle name="Normal 43 2_BS" xfId="15003" xr:uid="{EB2342AD-4B3F-4026-9D5A-31EB46005CE1}"/>
    <cellStyle name="Normal 43 3" xfId="320" xr:uid="{86F5939E-C9A7-422A-BFC3-98A7D24CB3D6}"/>
    <cellStyle name="Normal 43 4" xfId="13065" xr:uid="{37435F6B-AF43-487A-998D-04185984B15D}"/>
    <cellStyle name="Normal 43 4 2" xfId="15004" xr:uid="{F47A7460-CA1C-497B-BB07-6E47A88C2A96}"/>
    <cellStyle name="Normal 43 5" xfId="15005" xr:uid="{974297FB-B905-4A4E-9C0E-040A12D367A8}"/>
    <cellStyle name="Normal 43 6" xfId="15006" xr:uid="{3D13B4F4-0DC6-4694-8871-2AF5F9B21E16}"/>
    <cellStyle name="Normal 43 7" xfId="15604" xr:uid="{6A0F89A4-57C0-4DC7-BE58-A93C0BFEC76E}"/>
    <cellStyle name="Normal 43_BS" xfId="15007" xr:uid="{2C7B418A-2793-4E80-89D3-DEF2B522D0F9}"/>
    <cellStyle name="Normal 44" xfId="209" xr:uid="{A45AECD4-FA0B-440A-AC64-4BD47D2F8BAC}"/>
    <cellStyle name="Normal 44 2" xfId="535" xr:uid="{A78B6DC5-F3F0-475D-8DB2-1145A95A3DF6}"/>
    <cellStyle name="Normal 44 2 2" xfId="15009" xr:uid="{9D2C3267-161F-4E39-B08E-549C0A3AADE5}"/>
    <cellStyle name="Normal 44 2 3" xfId="15010" xr:uid="{965CFFB7-FFE1-4ED6-9DEA-C25EF3767B8A}"/>
    <cellStyle name="Normal 44 2 4" xfId="15011" xr:uid="{A1C736BD-F490-4E12-A264-D0228D3DD17B}"/>
    <cellStyle name="Normal 44 2 5" xfId="15008" xr:uid="{250BD5BB-DFB1-44AD-BD52-F4229792FB6C}"/>
    <cellStyle name="Normal 44 2_BS" xfId="15012" xr:uid="{6AFC228C-BE95-40D5-9CF8-BFBC3DCE02DD}"/>
    <cellStyle name="Normal 44 3" xfId="375" xr:uid="{3642B75A-0790-447B-BB94-97BD22E16EFE}"/>
    <cellStyle name="Normal 44 4" xfId="13072" xr:uid="{01BBF262-58CA-4D7D-BF0F-7340AA53F66C}"/>
    <cellStyle name="Normal 44 4 2" xfId="15013" xr:uid="{60B9CDB9-A962-463B-BE3E-1983587FB34E}"/>
    <cellStyle name="Normal 44 5" xfId="15014" xr:uid="{3598E6BA-55FB-45A7-94BC-E975BA760C86}"/>
    <cellStyle name="Normal 44 6" xfId="15015" xr:uid="{28127E94-8F25-4F8F-8288-0D6096106357}"/>
    <cellStyle name="Normal 44 7" xfId="15605" xr:uid="{C9CF163A-ABB4-4697-B925-A3820E3B6271}"/>
    <cellStyle name="Normal 44 8" xfId="43492" xr:uid="{F17BF5BC-362F-45D1-BEA0-4B45A935151E}"/>
    <cellStyle name="Normal 44_BS" xfId="15016" xr:uid="{63FBD03D-3C7C-4348-A6C6-88046F25998D}"/>
    <cellStyle name="Normal 45" xfId="210" xr:uid="{2D45928C-C8CC-458B-9D3B-9F96B3D1362E}"/>
    <cellStyle name="Normal 45 2" xfId="723" xr:uid="{5B4AB78C-6F91-4C11-BDBB-9777F6AAD016}"/>
    <cellStyle name="Normal 45 2 2" xfId="15018" xr:uid="{B44EE5D9-0D33-4BC6-88BC-8E38057BE38B}"/>
    <cellStyle name="Normal 45 2 3" xfId="15019" xr:uid="{410824E2-66CB-4321-A36C-D86CD1107FED}"/>
    <cellStyle name="Normal 45 2 4" xfId="15020" xr:uid="{4BEF9B12-6064-4BBD-A0B8-4EC1206CAC2F}"/>
    <cellStyle name="Normal 45 2 5" xfId="15017" xr:uid="{212180DE-7C70-46FA-A167-38956C730400}"/>
    <cellStyle name="Normal 45 2_BS" xfId="15021" xr:uid="{1675F352-750D-43C3-B793-8301779C3B7F}"/>
    <cellStyle name="Normal 45 3" xfId="432" xr:uid="{4835476A-E30E-44D9-BA7F-78D470116A83}"/>
    <cellStyle name="Normal 45 3 2" xfId="12472" xr:uid="{879160D9-E893-443E-82FB-8420CE2858F6}"/>
    <cellStyle name="Normal 45 4" xfId="12473" xr:uid="{5E6543B0-DED8-42BD-89DF-60746F8A389B}"/>
    <cellStyle name="Normal 45 4 2" xfId="15022" xr:uid="{DB66D6B6-54EB-42D2-A5B4-2D824E2B6A47}"/>
    <cellStyle name="Normal 45 5" xfId="12474" xr:uid="{68D9C1F0-106C-4740-AC09-98B3B3E597AF}"/>
    <cellStyle name="Normal 45 5 2" xfId="15023" xr:uid="{12236484-4A1D-4F51-AAD8-69F1F62F6456}"/>
    <cellStyle name="Normal 45 6" xfId="12475" xr:uid="{5C725348-E372-4DEA-B15A-6B58AA7769F2}"/>
    <cellStyle name="Normal 45 6 2" xfId="15024" xr:uid="{05619657-D1FB-4303-92B3-A7C386247297}"/>
    <cellStyle name="Normal 45 7" xfId="15606" xr:uid="{CFDDB784-D942-4E88-B705-C1D050A109F4}"/>
    <cellStyle name="Normal 45 8" xfId="43495" xr:uid="{EADFA736-40AE-4FF6-AB6B-EE7CA45D1D3B}"/>
    <cellStyle name="Normal 45_BS" xfId="15025" xr:uid="{2CABE0D3-75AC-45E9-A159-8FA77AAF5E69}"/>
    <cellStyle name="Normal 46" xfId="211" xr:uid="{36EB6F7B-209D-442D-858D-95F4ED9AE0DC}"/>
    <cellStyle name="Normal 46 2" xfId="378" xr:uid="{3D71FF28-CE48-4333-9884-2645748BF702}"/>
    <cellStyle name="Normal 46 2 2" xfId="15027" xr:uid="{CA310E35-BF8F-46A9-B8F9-F2086649EAB6}"/>
    <cellStyle name="Normal 46 3" xfId="12476" xr:uid="{27D50A4E-2B37-4E08-B9E4-3375B211F831}"/>
    <cellStyle name="Normal 46 3 2" xfId="15028" xr:uid="{EDE93249-096C-437D-A6A6-DE1881A7F538}"/>
    <cellStyle name="Normal 46 4" xfId="15607" xr:uid="{36FB64EE-E00D-4FB3-A29F-93B5906AE9FF}"/>
    <cellStyle name="Normal 46 5" xfId="15026" xr:uid="{C1585BFC-B700-4993-ABFA-792D30EF4D7A}"/>
    <cellStyle name="Normal 46 6" xfId="43499" xr:uid="{FFB6842E-9DFA-43FC-8EA8-91D06EC548FB}"/>
    <cellStyle name="Normal 47" xfId="212" xr:uid="{83EF6EF8-AE58-4F0A-9FF3-7BBDD51515DF}"/>
    <cellStyle name="Normal 47 2" xfId="354" xr:uid="{AA18F4CC-4FC1-4D6C-87F1-8F740E610537}"/>
    <cellStyle name="Normal 47 3" xfId="12477" xr:uid="{FB50CDB1-2295-4C76-969A-DDA47120CE88}"/>
    <cellStyle name="Normal 47 4" xfId="12478" xr:uid="{D763100C-A4A1-4DBF-9628-99A14A74D7A4}"/>
    <cellStyle name="Normal 47 5" xfId="12479" xr:uid="{E860C3D5-1045-4CEB-BF37-19E11888371E}"/>
    <cellStyle name="Normal 47 6" xfId="12480" xr:uid="{18367F16-E6CF-4F5B-8B5A-E41BB14F530F}"/>
    <cellStyle name="Normal 47 7" xfId="43500" xr:uid="{FD778637-2DA6-4B32-AF53-0A95F04D2CFC}"/>
    <cellStyle name="Normal 48" xfId="213" xr:uid="{63371902-1447-46AD-8CE6-923457E59013}"/>
    <cellStyle name="Normal 48 2" xfId="379" xr:uid="{4F4B0973-7938-4108-9BD8-B4539D5DA00D}"/>
    <cellStyle name="Normal 48 3" xfId="12481" xr:uid="{CB788A40-A33D-453C-B1A8-AE4A5054BBD9}"/>
    <cellStyle name="Normal 48 4" xfId="12482" xr:uid="{9BD8211A-95A4-4229-94FD-5D754BE98B56}"/>
    <cellStyle name="Normal 48 5" xfId="12483" xr:uid="{76471BBD-3DF3-4F94-9389-D03EA5AF66DC}"/>
    <cellStyle name="Normal 48 6" xfId="12484" xr:uid="{357E722E-6A73-4D36-B153-893DDFFCA73C}"/>
    <cellStyle name="Normal 48 7" xfId="43507" xr:uid="{7798FBB2-89FE-462E-94AC-261D478D0B55}"/>
    <cellStyle name="Normal 49" xfId="214" xr:uid="{966FC5C2-CAEA-4B7A-A789-6E81E88EC721}"/>
    <cellStyle name="Normal 49 2" xfId="510" xr:uid="{92FD8EAA-8EE8-4A37-99BD-AE3E4714FFC4}"/>
    <cellStyle name="Normal 49 2 2" xfId="12485" xr:uid="{3719B70D-9C28-47BE-AA11-6EDA9D903C5F}"/>
    <cellStyle name="Normal 49 2 3" xfId="1014" xr:uid="{282DB69A-BECF-4210-8CAC-8C8632039588}"/>
    <cellStyle name="Normal 49 3" xfId="777" xr:uid="{ECFCA097-8A2A-4DBD-9C2F-DCAB4FDFB62C}"/>
    <cellStyle name="Normal 49 4" xfId="43510" xr:uid="{BD46D0FF-040C-4D3E-BF9C-DD5918540003}"/>
    <cellStyle name="Normal 5" xfId="215" xr:uid="{9EB004C6-EE87-4D98-9BB0-1116BFCB52D8}"/>
    <cellStyle name="Normal 5 10" xfId="6651" xr:uid="{4322A4DE-A56B-4761-B57C-580CC6A352EF}"/>
    <cellStyle name="Normal 5 11" xfId="12486" xr:uid="{20B4B254-F97C-48F9-B4A5-866431C93C87}"/>
    <cellStyle name="Normal 5 11 2" xfId="42235" xr:uid="{61431703-A6B1-4D81-A179-2C64AF91611B}"/>
    <cellStyle name="Normal 5 11 2 2" xfId="43838" xr:uid="{5EF2129E-474F-4259-BB48-6ADC77207B85}"/>
    <cellStyle name="Normal 5 11 3" xfId="43670" xr:uid="{106208A7-19EF-41B4-80F6-F948400C8D5D}"/>
    <cellStyle name="Normal 5 12" xfId="42234" xr:uid="{FB2742F0-E956-4FD3-A4FA-DB65216ADFC9}"/>
    <cellStyle name="Normal 5 13" xfId="42522" xr:uid="{FA779562-4A64-477E-93AC-7330A5D5C4A7}"/>
    <cellStyle name="Normal 5 14" xfId="43635" xr:uid="{BBAA66FF-4A65-4E36-B097-BD092EE0BB0B}"/>
    <cellStyle name="Normal 5 2" xfId="216" xr:uid="{5F27DD7F-75C2-4F32-93EF-2DD48D06C783}"/>
    <cellStyle name="Normal 5 2 2" xfId="942" xr:uid="{2C2E094B-182E-4B53-BB36-720D5516D113}"/>
    <cellStyle name="Normal 5 2 2 2" xfId="16861" xr:uid="{00D4C2AF-DD13-4AD1-9074-1DC4AAF1C9D6}"/>
    <cellStyle name="Normal 5 2 2 2 2" xfId="43270" xr:uid="{1CE4504D-7906-4610-9BFD-362234AF5D8E}"/>
    <cellStyle name="Normal 5 2 2 3" xfId="15540" xr:uid="{005C39FE-AEA4-475D-B9CA-D0EE8547A5E0}"/>
    <cellStyle name="Normal 5 2 2 4" xfId="43269" xr:uid="{73E9AC5E-6A8B-40E7-AD32-85E74073D2E2}"/>
    <cellStyle name="Normal 5 2 3" xfId="2629" xr:uid="{A9DD1C64-6B8E-416B-A284-51D112641707}"/>
    <cellStyle name="Normal 5 2 3 2" xfId="27117" xr:uid="{AD3FE265-20EB-409E-9B51-112F49B6A9D5}"/>
    <cellStyle name="Normal 5 2 3 2 2" xfId="39567" xr:uid="{0744B5DC-C9B1-41AE-8A03-2817F14686F8}"/>
    <cellStyle name="Normal 5 2 3 3" xfId="22656" xr:uid="{66790B2B-0330-41BE-80F0-D0A3B0D65685}"/>
    <cellStyle name="Normal 5 2 3 3 2" xfId="35129" xr:uid="{D38B5420-DF1E-4639-9B43-C9CCA44AAE6E}"/>
    <cellStyle name="Normal 5 2 3 4" xfId="31151" xr:uid="{E9FFA99E-80C1-4DFE-9C29-34F7D01B041D}"/>
    <cellStyle name="Normal 5 2 3 5" xfId="43271" xr:uid="{09A1147B-2041-4869-90EE-630FBA4F18C3}"/>
    <cellStyle name="Normal 5 2 3 6" xfId="43843" xr:uid="{9255617D-32CF-4C0C-969A-62AF76FE359B}"/>
    <cellStyle name="Normal 5 2 4" xfId="15029" xr:uid="{86C108EA-0CCF-4331-B4EC-F999BC386769}"/>
    <cellStyle name="Normal 5 2 7 2" xfId="45447" xr:uid="{83BA9D59-3AC4-4EE8-87C2-86EA488B7348}"/>
    <cellStyle name="Normal 5 2_201204_NRV_TASCO_New yields_27_020512" xfId="43272" xr:uid="{5824014C-67B5-4394-A2B9-E0AE7F2F5DBA}"/>
    <cellStyle name="Normal 5 3" xfId="280" xr:uid="{61096AB3-3842-4661-8209-C1D62B0F7B77}"/>
    <cellStyle name="Normal 5 3 2" xfId="943" xr:uid="{BB96DC69-9A21-4415-AAA5-74321EF2D347}"/>
    <cellStyle name="Normal 5 3 2 2" xfId="15030" xr:uid="{1265A4DD-3694-45B5-8CA3-4C7F869CD4F1}"/>
    <cellStyle name="Normal 5 3 2 3" xfId="43273" xr:uid="{D679DC3D-B52E-4775-A1FA-7F4AB73E6F63}"/>
    <cellStyle name="Normal 5 3 2 4" xfId="43720" xr:uid="{0503FBCD-DAFD-4553-B3AB-53706C83852B}"/>
    <cellStyle name="Normal 5 3 3" xfId="13011" xr:uid="{3A337896-4B7E-498C-B589-A0D0590B020C}"/>
    <cellStyle name="Normal 5 3 3 2" xfId="43747" xr:uid="{CA474CC4-342C-4AF6-855A-049C7754DD38}"/>
    <cellStyle name="Normal 5 3 3 3" xfId="43705" xr:uid="{7D323DE0-4F0B-45DA-85EE-DCCD3C94AE9E}"/>
    <cellStyle name="Normal 5 3 4" xfId="13012" xr:uid="{DD461129-3B58-4521-91E7-605F1AE9E168}"/>
    <cellStyle name="Normal 5 3 5" xfId="13013" xr:uid="{7F4B5AE1-4645-4071-80CD-BC3D137D9890}"/>
    <cellStyle name="Normal 5 3 5 10" xfId="17667" xr:uid="{344A756E-5A6E-4BB1-B4C9-51AB1644088F}"/>
    <cellStyle name="Normal 5 3 5 11" xfId="16918" xr:uid="{01A981F8-0826-4537-964F-43CFC33304B8}"/>
    <cellStyle name="Normal 5 3 5 12" xfId="15731" xr:uid="{D836CBFF-AD99-4E7F-83EE-B0A9F36E5EA0}"/>
    <cellStyle name="Normal 5 3 5 13" xfId="15031" xr:uid="{C740850A-00F8-4922-81FC-41BA5328B00C}"/>
    <cellStyle name="Normal 5 3 5 2" xfId="15032" xr:uid="{1C3B4391-A16B-4E75-8AC8-8C7CD2FF6272}"/>
    <cellStyle name="Normal 5 3 5 2 2" xfId="15033" xr:uid="{72C8FF1D-B3C3-4AF1-AE22-983F45EDC418}"/>
    <cellStyle name="Normal 5 3 5 2 2 2" xfId="20391" xr:uid="{400B4EAF-B1BF-4055-86AE-69B734C6B186}"/>
    <cellStyle name="Normal 5 3 5 2 2 3" xfId="19009" xr:uid="{8145D1F8-129F-4DCC-BE1D-F88F6816CB39}"/>
    <cellStyle name="Normal 5 3 5 2 2 4" xfId="17507" xr:uid="{B164A9D4-8E23-4551-927C-2F33002455AD}"/>
    <cellStyle name="Normal 5 3 5 2 2 5" xfId="16717" xr:uid="{B40A9896-6A7C-4746-B028-5643F9DF2448}"/>
    <cellStyle name="Normal 5 3 5 2 3" xfId="20794" xr:uid="{A98D47CC-2DDB-4B25-BABE-FAD20FDC5072}"/>
    <cellStyle name="Normal 5 3 5 2 4" xfId="19603" xr:uid="{3B1883BD-2F96-4D40-AF7A-7CBA2331BD8A}"/>
    <cellStyle name="Normal 5 3 5 2 5" xfId="18202" xr:uid="{99ADA05D-1505-428F-B3E2-6E92DF861D2D}"/>
    <cellStyle name="Normal 5 3 5 2 6" xfId="17061" xr:uid="{341AE168-823D-4D2F-82E7-A7D3B59794FE}"/>
    <cellStyle name="Normal 5 3 5 2 7" xfId="16165" xr:uid="{4682D6CE-2754-4D1A-8A59-71F025B0B93D}"/>
    <cellStyle name="Normal 5 3 5 3" xfId="15034" xr:uid="{8C100157-C6D9-4CB7-976D-9646EBCD4190}"/>
    <cellStyle name="Normal 5 3 5 3 2" xfId="15035" xr:uid="{7CA5209D-19DB-4BF6-B0E3-9F14D473BA22}"/>
    <cellStyle name="Normal 5 3 5 3 2 2" xfId="20502" xr:uid="{C313DEDF-69DA-4B2B-8070-97298CFE9250}"/>
    <cellStyle name="Normal 5 3 5 3 2 3" xfId="19120" xr:uid="{34B97807-4DDC-4A27-9C9E-003E4B83C427}"/>
    <cellStyle name="Normal 5 3 5 3 2 4" xfId="16798" xr:uid="{B364379A-3143-411C-BDB6-961816479DBE}"/>
    <cellStyle name="Normal 5 3 5 3 3" xfId="19712" xr:uid="{7FD7FC2B-0A8C-4EC2-8D93-2CC28039E41C}"/>
    <cellStyle name="Normal 5 3 5 3 4" xfId="18381" xr:uid="{AF792A56-3176-45E2-A638-EED13D34E5E7}"/>
    <cellStyle name="Normal 5 3 5 3 5" xfId="17170" xr:uid="{9CDA5FBC-FDB4-4664-8E9A-7CD5D3DF55BF}"/>
    <cellStyle name="Normal 5 3 5 3 6" xfId="16246" xr:uid="{FE34D191-561D-4B37-BE68-F33DA7D12934}"/>
    <cellStyle name="Normal 5 3 5 4" xfId="15036" xr:uid="{28355CC2-8BA0-49C9-9DFA-9582629A1590}"/>
    <cellStyle name="Normal 5 3 5 4 2" xfId="15037" xr:uid="{CC76C77C-41E5-4868-B934-E67C25CF1D75}"/>
    <cellStyle name="Normal 5 3 5 4 2 2" xfId="20233" xr:uid="{89E98693-7A06-4634-83AD-8B945901435A}"/>
    <cellStyle name="Normal 5 3 5 4 2 3" xfId="18838" xr:uid="{0EBC6F48-C724-4C80-8016-5FA52EB67CA9}"/>
    <cellStyle name="Normal 5 3 5 4 2 4" xfId="16627" xr:uid="{4D892333-28A4-4FC5-97EC-4450E0FE1D46}"/>
    <cellStyle name="Normal 5 3 5 4 3" xfId="19434" xr:uid="{45DCA7C4-1099-4393-A46B-95FAF3C3E00C}"/>
    <cellStyle name="Normal 5 3 5 4 4" xfId="18033" xr:uid="{84F12337-E76B-4413-8EDE-F7AEEE86C10F}"/>
    <cellStyle name="Normal 5 3 5 4 5" xfId="17369" xr:uid="{EF0C6073-26CC-4AD5-B0A5-3BA2E2A73610}"/>
    <cellStyle name="Normal 5 3 5 4 6" xfId="16075" xr:uid="{5824F192-EC83-4C01-8774-963379282554}"/>
    <cellStyle name="Normal 5 3 5 5" xfId="15038" xr:uid="{5D4DD5FA-74A4-401C-8F44-8E350A46A55C}"/>
    <cellStyle name="Normal 5 3 5 5 2" xfId="20039" xr:uid="{A6C23E9B-052C-49F0-9B51-2CA9FF4EE3E1}"/>
    <cellStyle name="Normal 5 3 5 5 3" xfId="17814" xr:uid="{E02530A8-DB1F-4B6F-978E-30DA384FB412}"/>
    <cellStyle name="Normal 5 3 5 5 4" xfId="16418" xr:uid="{E56D6BC6-B6BF-491D-A34E-EC6D64D5EA45}"/>
    <cellStyle name="Normal 5 3 5 6" xfId="15039" xr:uid="{5FE83FB8-5A55-48A1-BAC0-7D3F105F659D}"/>
    <cellStyle name="Normal 5 3 5 6 2" xfId="19900" xr:uid="{A3CC4FC2-64F0-4845-90C1-2F2A5E403CA6}"/>
    <cellStyle name="Normal 5 3 5 6 3" xfId="18579" xr:uid="{696B6E62-F9B9-4D6B-9C64-2F89546445D2}"/>
    <cellStyle name="Normal 5 3 5 6 4" xfId="16341" xr:uid="{95B4CA39-9C66-4FC8-B970-F110E5F9F72B}"/>
    <cellStyle name="Normal 5 3 5 7" xfId="20679" xr:uid="{DC44DFE1-667C-4A91-B961-59D388AC1AF5}"/>
    <cellStyle name="Normal 5 3 5 8" xfId="19296" xr:uid="{D2F5F05A-B967-4051-BE51-85BCD883C57A}"/>
    <cellStyle name="Normal 5 3 5 9" xfId="20996" xr:uid="{CCEB7EEC-2A2C-4A98-8B2B-3133A8A45DE5}"/>
    <cellStyle name="Normal 5 3_BS" xfId="15040" xr:uid="{6FB408A4-0E29-48E3-A550-4AE0199FE543}"/>
    <cellStyle name="Normal 5 4" xfId="387" xr:uid="{0434C049-5B11-46A9-B6A2-5600E92A4775}"/>
    <cellStyle name="Normal 5 4 2" xfId="944" xr:uid="{50D7FCF9-8554-4FF1-9707-CDD694852A8B}"/>
    <cellStyle name="Normal 5 4 3" xfId="6652" xr:uid="{A3E7947B-1B90-4B35-BA55-A45FD812C16B}"/>
    <cellStyle name="Normal 5 4 4" xfId="13014" xr:uid="{DCEE2509-AC0B-456A-8581-01FC30156E55}"/>
    <cellStyle name="Normal 5 4 5" xfId="13015" xr:uid="{21B767C2-7511-4A8F-B2E4-53290F09914B}"/>
    <cellStyle name="Normal 5 4 6" xfId="15041" xr:uid="{99ABA5D9-14DB-4453-9799-0FE8715EF58B}"/>
    <cellStyle name="Normal 5 4 7" xfId="43274" xr:uid="{744FF47D-751E-415A-904E-2902F57F669D}"/>
    <cellStyle name="Normal 5 4 8" xfId="43854" xr:uid="{A12875FD-96AA-4EC0-B41B-53A222433EB7}"/>
    <cellStyle name="Normal 5 5" xfId="370" xr:uid="{F0107849-6B9A-40F1-8998-276CC14802A0}"/>
    <cellStyle name="Normal 5 5 2" xfId="43275" xr:uid="{AC7D0811-EE75-4F98-97EF-B356E931A549}"/>
    <cellStyle name="Normal 5 5 3" xfId="43910" xr:uid="{85A61B71-1E3B-47DA-B706-CBA329C6238F}"/>
    <cellStyle name="Normal 5 5 4" xfId="43719" xr:uid="{26566F99-6247-43C2-BFE1-15D0B27B366F}"/>
    <cellStyle name="Normal 5 6" xfId="945" xr:uid="{CD7FA37A-0747-4AC0-AC48-469356FFDE36}"/>
    <cellStyle name="Normal 5 6 2" xfId="15042" xr:uid="{E4F42FEF-AA59-495C-A019-F06BD4B3BE8C}"/>
    <cellStyle name="Normal 5 6 3" xfId="43276" xr:uid="{96359788-79ED-4819-B22C-F798E274C412}"/>
    <cellStyle name="Normal 5 6 4" xfId="44122" xr:uid="{F8D5BEE9-43BF-41A5-9F16-794E7F34E990}"/>
    <cellStyle name="Normal 5 7" xfId="6653" xr:uid="{771F0342-CE38-44B1-B4CA-DCA45D05C45E}"/>
    <cellStyle name="Normal 5 7 2" xfId="15043" xr:uid="{40B65BFE-1896-48B0-ADC1-711EEBC0ABFB}"/>
    <cellStyle name="Normal 5 7 2 2" xfId="46063" xr:uid="{3D7711AB-FC83-4E4F-9155-6BB31959A449}"/>
    <cellStyle name="Normal 5 7 3" xfId="43277" xr:uid="{982D9F80-4C68-4384-B502-97C6ED0E1733}"/>
    <cellStyle name="Normal 5 7 4" xfId="43837" xr:uid="{B381D718-0D0F-4BC4-8BEB-E5942663199D}"/>
    <cellStyle name="Normal 5 7 5" xfId="44123" xr:uid="{B99257EB-9F2B-4C05-A1EA-313591432970}"/>
    <cellStyle name="Normal 5 8" xfId="6654" xr:uid="{DFF4ADB6-9083-4B90-B499-69569E91FA55}"/>
    <cellStyle name="Normal 5 8 2" xfId="15045" xr:uid="{5A2B6541-542C-468E-93D7-82EA3454A58F}"/>
    <cellStyle name="Normal 5 8 2 2" xfId="15046" xr:uid="{8CB31359-8E1D-47BC-9F1C-97CA369835CE}"/>
    <cellStyle name="Normal 5 8 2 2 2" xfId="20438" xr:uid="{8A530A09-C79A-42B4-BB78-8E2EAA81C57E}"/>
    <cellStyle name="Normal 5 8 2 2 3" xfId="19056" xr:uid="{11839AAF-5B33-4996-B261-788CFF29D115}"/>
    <cellStyle name="Normal 5 8 2 2 4" xfId="17557" xr:uid="{59C8D2C2-C9B0-4062-9EDD-EC05F26D40CF}"/>
    <cellStyle name="Normal 5 8 2 2 5" xfId="16752" xr:uid="{722BD916-AAC5-4D92-A8EF-C8765975EB09}"/>
    <cellStyle name="Normal 5 8 2 3" xfId="19649" xr:uid="{4372F5B2-9F1F-47B1-A3F0-1F7830B9F8DE}"/>
    <cellStyle name="Normal 5 8 2 4" xfId="18248" xr:uid="{81310900-399A-4E83-A459-1953E3E76758}"/>
    <cellStyle name="Normal 5 8 2 5" xfId="17107" xr:uid="{D4651E80-5D11-4028-A69E-C56095A3A42C}"/>
    <cellStyle name="Normal 5 8 2 6" xfId="16199" xr:uid="{43300CB8-BFC5-419D-9ED2-189D7DEA215D}"/>
    <cellStyle name="Normal 5 8 3" xfId="15047" xr:uid="{60EA2806-B20A-40B3-919C-6EF66CB95297}"/>
    <cellStyle name="Normal 5 8 3 2" xfId="20282" xr:uid="{8F95B43B-8114-4A12-8EFA-E905208A83B7}"/>
    <cellStyle name="Normal 5 8 3 3" xfId="18887" xr:uid="{E916C5E7-CF1F-4499-BA8E-B392F1ED07C7}"/>
    <cellStyle name="Normal 5 8 3 4" xfId="17559" xr:uid="{F886A55D-DEA8-48B4-90FF-D03AC41F8CF1}"/>
    <cellStyle name="Normal 5 8 3 5" xfId="16662" xr:uid="{82B96637-F1C4-4267-BA84-1D3FB3E8A59A}"/>
    <cellStyle name="Normal 5 8 4" xfId="19483" xr:uid="{87C662C5-FDF9-4625-9D4F-9DBF3AEC9331}"/>
    <cellStyle name="Normal 5 8 5" xfId="18081" xr:uid="{9761AFF4-7D2A-460A-9D2D-D899E134603A}"/>
    <cellStyle name="Normal 5 8 6" xfId="16939" xr:uid="{FEE6149A-3ED9-44D9-87F4-E8887D597DA5}"/>
    <cellStyle name="Normal 5 8 7" xfId="16110" xr:uid="{8F670374-A3CF-4B91-88CA-243C7AD253F4}"/>
    <cellStyle name="Normal 5 8 8" xfId="15044" xr:uid="{27521F7A-B7E3-45CB-83E0-A729FFDB3AB1}"/>
    <cellStyle name="Normal 5 8 9" xfId="43278" xr:uid="{EDBC874F-B252-4CB3-B243-7D18AB162572}"/>
    <cellStyle name="Normal 5 9" xfId="6655" xr:uid="{192C7CFF-B38E-4320-8C59-02DA51405923}"/>
    <cellStyle name="Normal 5 9 2" xfId="43566" xr:uid="{CC09BFF0-91C0-48FE-A68D-C850F41FA360}"/>
    <cellStyle name="Normal 5_201202_TASCO Stockmovement (1)" xfId="43279" xr:uid="{F17A27D2-8A9E-428F-86E4-9822C69BC58D}"/>
    <cellStyle name="Normal 50" xfId="217" xr:uid="{822177D9-BD25-4A14-A64C-C5A83BE8C75E}"/>
    <cellStyle name="Normal 50 2" xfId="517" xr:uid="{3AAF4B8F-D4F5-485B-9D99-9597EFF28404}"/>
    <cellStyle name="Normal 50 2 2" xfId="12487" xr:uid="{5E3088C5-3DCB-4E89-9565-44A009705652}"/>
    <cellStyle name="Normal 50 2 3" xfId="1015" xr:uid="{C691C4E5-B0D6-4464-A3F5-A9B72FB85EB8}"/>
    <cellStyle name="Normal 50 3" xfId="778" xr:uid="{E4C6CFA7-2FAF-4CAC-9A5D-643469B48BFE}"/>
    <cellStyle name="Normal 50 4" xfId="43513" xr:uid="{3292D5CB-9DA3-4914-9FCE-E18442902288}"/>
    <cellStyle name="Normal 51" xfId="218" xr:uid="{84B97D35-7D42-448A-B475-66F3D42F851E}"/>
    <cellStyle name="Normal 51 2" xfId="687" xr:uid="{4CAD191A-3F81-4DC8-A718-3CB4CB899EDD}"/>
    <cellStyle name="Normal 51 2 2" xfId="12488" xr:uid="{FA263639-1991-42CF-830E-15FC91D196EC}"/>
    <cellStyle name="Normal 51 2 3" xfId="1016" xr:uid="{19E6B6E8-73DA-4C2A-878B-F4DA7B86C45B}"/>
    <cellStyle name="Normal 51 2 4" xfId="15049" xr:uid="{806A072F-8F27-425B-8D5A-A8AD7B97DADA}"/>
    <cellStyle name="Normal 51 3" xfId="779" xr:uid="{AB0D6090-591D-4FB7-92CE-7E3B6D814722}"/>
    <cellStyle name="Normal 51 3 2" xfId="15050" xr:uid="{2B169E45-DCEB-411D-9054-EAD3932B39D6}"/>
    <cellStyle name="Normal 51 4" xfId="15048" xr:uid="{F00E4874-1D18-4E86-A14E-1448D2C46637}"/>
    <cellStyle name="Normal 51 5" xfId="43516" xr:uid="{7F131FA5-EAB8-4356-A55A-D5A44AE6680F}"/>
    <cellStyle name="Normal 52" xfId="219" xr:uid="{AACDDB3D-E4CB-41EF-A70A-1CDE6CB33389}"/>
    <cellStyle name="Normal 52 2" xfId="15052" xr:uid="{BB6B119E-A480-4D4E-A9F9-58288B0343CA}"/>
    <cellStyle name="Normal 52 2 2" xfId="15053" xr:uid="{347EEF52-8097-4669-A203-731C36C53421}"/>
    <cellStyle name="Normal 52 2 2 2" xfId="15992" xr:uid="{FF836A67-681C-43FF-942B-A79648E1C007}"/>
    <cellStyle name="Normal 52 2 2 2 2" xfId="28273" xr:uid="{2F9F404B-E0CD-4CAB-B368-7A2F90863724}"/>
    <cellStyle name="Normal 52 2 2 2 2 2" xfId="40723" xr:uid="{09765216-79BE-408F-8861-FE3EDF0ACF06}"/>
    <cellStyle name="Normal 52 2 2 2 3" xfId="24232" xr:uid="{07293B83-147B-44FB-B4A7-8C73FF452336}"/>
    <cellStyle name="Normal 52 2 2 2 3 2" xfId="36686" xr:uid="{EEBC6031-21D3-4AA8-96A4-F6319DFE7118}"/>
    <cellStyle name="Normal 52 2 2 2 4" xfId="32307" xr:uid="{24F9D73E-69CE-4476-8B7E-C23F68E1B014}"/>
    <cellStyle name="Normal 52 2 2 3" xfId="27751" xr:uid="{D1419660-B795-43F0-9A8D-990E508EFD11}"/>
    <cellStyle name="Normal 52 2 2 3 2" xfId="40201" xr:uid="{F25233B5-ED02-4444-A918-E892BB346976}"/>
    <cellStyle name="Normal 52 2 2 4" xfId="23680" xr:uid="{94FA9BCE-20CF-44C4-A7B3-DDD7C884793F}"/>
    <cellStyle name="Normal 52 2 2 4 2" xfId="36135" xr:uid="{B282010F-088A-4687-9C17-145DFA77AC21}"/>
    <cellStyle name="Normal 52 2 2 5" xfId="31785" xr:uid="{8AF6C0FC-EAA7-4BDA-9299-5441613620E8}"/>
    <cellStyle name="Normal 52 2 3" xfId="15054" xr:uid="{C15AA585-FE4F-4537-AEF1-D4F983569FE3}"/>
    <cellStyle name="Normal 52 2 3 2" xfId="16512" xr:uid="{0BA9F04A-76EC-4691-9994-BF36D46EF81F}"/>
    <cellStyle name="Normal 52 2 3 2 2" xfId="28520" xr:uid="{129BFD18-68B2-4FD2-A0C2-C013BC3C3E03}"/>
    <cellStyle name="Normal 52 2 3 2 2 2" xfId="40970" xr:uid="{8D8942C4-5134-485B-9940-18E1CCCA1BF5}"/>
    <cellStyle name="Normal 52 2 3 2 3" xfId="24479" xr:uid="{6513A73F-1FC3-4B8D-85EB-356561453660}"/>
    <cellStyle name="Normal 52 2 3 2 3 2" xfId="36933" xr:uid="{73258EFA-A185-4441-ACAB-76B3E684840E}"/>
    <cellStyle name="Normal 52 2 3 2 4" xfId="32554" xr:uid="{EE528E2C-B550-43AA-B4E3-CF00B88C89E7}"/>
    <cellStyle name="Normal 52 2 3 3" xfId="27752" xr:uid="{1F4D0F3C-8868-4B70-9616-A19CB54237C5}"/>
    <cellStyle name="Normal 52 2 3 3 2" xfId="40202" xr:uid="{A9905611-E53E-4823-87A4-6DCC386F4209}"/>
    <cellStyle name="Normal 52 2 3 4" xfId="23681" xr:uid="{33B11DA7-2BA5-4D3D-812A-F247D28E0922}"/>
    <cellStyle name="Normal 52 2 3 4 2" xfId="36136" xr:uid="{2BED87C9-46D9-4A5C-8B74-41C5751C6530}"/>
    <cellStyle name="Normal 52 2 3 5" xfId="31786" xr:uid="{CABED556-CC5B-471F-9D4C-65AB1290E8DB}"/>
    <cellStyle name="Normal 52 2 4" xfId="15825" xr:uid="{755FCDA7-3381-4BD0-9C9F-9F786D400355}"/>
    <cellStyle name="Normal 52 2 4 2" xfId="28106" xr:uid="{0311E6D6-16EF-4CFF-9350-20D7EE3C808F}"/>
    <cellStyle name="Normal 52 2 4 2 2" xfId="40556" xr:uid="{6037A10F-ADB6-4EB3-AAE9-11261F4255B8}"/>
    <cellStyle name="Normal 52 2 4 3" xfId="24065" xr:uid="{39A73AB4-6BC6-4F7B-B8D7-60D742B8771A}"/>
    <cellStyle name="Normal 52 2 4 3 2" xfId="36519" xr:uid="{7675F27C-BA0C-4396-8C5D-A5DCB666A295}"/>
    <cellStyle name="Normal 52 2 4 4" xfId="32140" xr:uid="{7D2434DF-B408-4914-87D5-DC216C56A35D}"/>
    <cellStyle name="Normal 52 2 5" xfId="27750" xr:uid="{9C858F7B-4870-4F1A-B6A8-F55F99A11387}"/>
    <cellStyle name="Normal 52 2 5 2" xfId="40200" xr:uid="{E137AF0A-45FB-4E31-9832-CCE7F35E2528}"/>
    <cellStyle name="Normal 52 2 6" xfId="23679" xr:uid="{DA1294A1-40DA-449E-AFF3-34F084F572E2}"/>
    <cellStyle name="Normal 52 2 6 2" xfId="36134" xr:uid="{9126A1F2-671D-4C23-AB7C-DCBE6F50AB83}"/>
    <cellStyle name="Normal 52 2 7" xfId="31784" xr:uid="{D03E66E7-756C-49D3-8E0E-87640BA375A3}"/>
    <cellStyle name="Normal 52 3" xfId="15055" xr:uid="{825A084B-EAD7-4A16-B941-3E8E72AA0720}"/>
    <cellStyle name="Normal 52 3 10" xfId="17683" xr:uid="{E6A695D4-6444-4BB1-A6FD-751E54F21D5A}"/>
    <cellStyle name="Normal 52 3 11" xfId="16928" xr:uid="{CE3BEA93-1C27-4F4B-83E9-BCEC665E8D0E}"/>
    <cellStyle name="Normal 52 3 12" xfId="15802" xr:uid="{207FF9B8-3744-4BA2-AD16-375CB7A9FBF3}"/>
    <cellStyle name="Normal 52 3 2" xfId="15056" xr:uid="{8A95799D-5A54-466B-9266-8EB7CEB12BF9}"/>
    <cellStyle name="Normal 52 3 2 2" xfId="15057" xr:uid="{C14F14B4-DCBB-4A24-A972-A505C19283A8}"/>
    <cellStyle name="Normal 52 3 2 2 2" xfId="20415" xr:uid="{8D875FBE-B75F-4387-9A1B-89E9BA90DB53}"/>
    <cellStyle name="Normal 52 3 2 2 3" xfId="19033" xr:uid="{496FD35C-625C-4CC5-8AD1-B4AF092F6A8D}"/>
    <cellStyle name="Normal 52 3 2 2 4" xfId="17531" xr:uid="{D28FBE8E-8AC0-4577-AB3C-5537B64A7DFC}"/>
    <cellStyle name="Normal 52 3 2 2 5" xfId="16738" xr:uid="{528DC008-CD96-4A97-A65D-D7BACC284AA4}"/>
    <cellStyle name="Normal 52 3 2 3" xfId="20806" xr:uid="{92F61C8B-A4D6-473E-BD6E-8D32B8F2132A}"/>
    <cellStyle name="Normal 52 3 2 4" xfId="19626" xr:uid="{CA045A54-A675-4390-BEC8-71BF047E5936}"/>
    <cellStyle name="Normal 52 3 2 5" xfId="18225" xr:uid="{9242311B-D454-48EB-B3DC-3A7B83851C66}"/>
    <cellStyle name="Normal 52 3 2 6" xfId="17084" xr:uid="{94DFBE8D-AFC8-4F31-B016-9865A8913CAC}"/>
    <cellStyle name="Normal 52 3 2 7" xfId="16185" xr:uid="{3896B25A-2F2C-48D7-8323-7A653846F3F4}"/>
    <cellStyle name="Normal 52 3 3" xfId="15058" xr:uid="{ABC4B106-93EB-492B-A863-1326A68482EB}"/>
    <cellStyle name="Normal 52 3 3 2" xfId="15059" xr:uid="{7AB896ED-CDF4-4574-ABA7-A756164CB114}"/>
    <cellStyle name="Normal 52 3 3 2 2" xfId="20503" xr:uid="{A3105A66-6AC5-42AF-A274-A648883FD02F}"/>
    <cellStyle name="Normal 52 3 3 2 3" xfId="19121" xr:uid="{A96D380C-47E4-4C2E-916D-A11AAE50D6D3}"/>
    <cellStyle name="Normal 52 3 3 2 4" xfId="16799" xr:uid="{E93EC372-D856-433A-8DC9-4D0B9B2FD684}"/>
    <cellStyle name="Normal 52 3 3 3" xfId="19713" xr:uid="{0E849F60-3332-4020-9D74-3F3290ECAC6D}"/>
    <cellStyle name="Normal 52 3 3 4" xfId="18382" xr:uid="{E4871304-B257-4FE0-AE79-A08EBA127B94}"/>
    <cellStyle name="Normal 52 3 3 5" xfId="17171" xr:uid="{C78962A6-51B7-44AE-9124-3027BF7761FD}"/>
    <cellStyle name="Normal 52 3 3 6" xfId="16247" xr:uid="{34136D88-DD37-4FAC-A418-ADC65240E67C}"/>
    <cellStyle name="Normal 52 3 4" xfId="15060" xr:uid="{61204175-70AF-435D-90C5-7AB9C3F68D94}"/>
    <cellStyle name="Normal 52 3 4 2" xfId="15061" xr:uid="{565AD549-AB96-4047-A507-BDCFC7145645}"/>
    <cellStyle name="Normal 52 3 4 2 2" xfId="20257" xr:uid="{1C73A6B3-5947-4B6F-B40B-0B0C8AA019F2}"/>
    <cellStyle name="Normal 52 3 4 2 3" xfId="18862" xr:uid="{91666F03-D7B5-4AD4-86A8-589EAD4359A1}"/>
    <cellStyle name="Normal 52 3 4 2 4" xfId="16648" xr:uid="{716F5EF5-DA74-4323-A53B-2A25987B8959}"/>
    <cellStyle name="Normal 52 3 4 3" xfId="19458" xr:uid="{5E283E7B-EE42-43CA-A55C-BBFC0772FBBC}"/>
    <cellStyle name="Normal 52 3 4 4" xfId="18056" xr:uid="{CB8F2156-1289-4E7F-B4D2-180604876B77}"/>
    <cellStyle name="Normal 52 3 4 5" xfId="17370" xr:uid="{1AEEA494-32CB-488D-819F-66878D4AAD5C}"/>
    <cellStyle name="Normal 52 3 4 6" xfId="16095" xr:uid="{4AC698C8-6E67-48D0-A281-EB1FD3295FF4}"/>
    <cellStyle name="Normal 52 3 5" xfId="15062" xr:uid="{D715C34A-A3FC-4BB9-9D59-C00E99DB4D91}"/>
    <cellStyle name="Normal 52 3 5 2" xfId="20063" xr:uid="{E61626CB-0BEA-45F0-9E6D-B2ED51E39AA3}"/>
    <cellStyle name="Normal 52 3 5 3" xfId="17838" xr:uid="{1B9C0483-542F-4099-ADE5-69CDDA56E522}"/>
    <cellStyle name="Normal 52 3 5 4" xfId="16489" xr:uid="{B20C0BA2-F270-42DD-9EE7-538CB06FA828}"/>
    <cellStyle name="Normal 52 3 6" xfId="15063" xr:uid="{5487322B-42C6-46D0-8D25-8AC0E386355C}"/>
    <cellStyle name="Normal 52 3 6 2" xfId="19911" xr:uid="{233E0A90-511C-4BF5-A7C1-6251B6CECA62}"/>
    <cellStyle name="Normal 52 3 6 3" xfId="18590" xr:uid="{4EB37F62-BF15-41A5-9DBA-C30A8700A17B}"/>
    <cellStyle name="Normal 52 3 6 4" xfId="16350" xr:uid="{F12178FF-CEDA-48EC-B620-87BEB3B11499}"/>
    <cellStyle name="Normal 52 3 7" xfId="20689" xr:uid="{5904225F-EB50-4469-B971-BFEBA7149FD3}"/>
    <cellStyle name="Normal 52 3 8" xfId="19306" xr:uid="{FBED5CA4-BA7D-400C-9BF7-168D9DB76BF0}"/>
    <cellStyle name="Normal 52 3 9" xfId="20997" xr:uid="{EC62E635-BFAA-45FE-A76D-50AEF44153D0}"/>
    <cellStyle name="Normal 52 4" xfId="15064" xr:uid="{673E12E3-A3C0-4DCC-956F-1481BD451EA3}"/>
    <cellStyle name="Normal 52 4 2" xfId="15910" xr:uid="{80EA4495-3869-46E6-9326-23CEC9565734}"/>
    <cellStyle name="Normal 52 4 2 2" xfId="28191" xr:uid="{D402AE2A-FB32-4F55-82E2-07E4453CC44D}"/>
    <cellStyle name="Normal 52 4 2 2 2" xfId="40641" xr:uid="{7E154768-AFB9-4162-9F6A-D7FA544BD3DF}"/>
    <cellStyle name="Normal 52 4 2 3" xfId="24150" xr:uid="{3B04EE0F-FA89-4847-967F-32CDB7BD5587}"/>
    <cellStyle name="Normal 52 4 2 3 2" xfId="36604" xr:uid="{693FA68E-BC29-40EF-B4AC-3BAEF258D0DF}"/>
    <cellStyle name="Normal 52 4 2 4" xfId="32225" xr:uid="{4D6621C7-9213-49E6-8806-E7017B4C6CE7}"/>
    <cellStyle name="Normal 52 4 3" xfId="27753" xr:uid="{0AEF2EEB-683D-482A-913F-54B9B96E5A4B}"/>
    <cellStyle name="Normal 52 4 3 2" xfId="40203" xr:uid="{C07685DA-1635-4A5D-8417-D39DB4A43D04}"/>
    <cellStyle name="Normal 52 4 4" xfId="23682" xr:uid="{D5114879-C612-4CD8-8956-807F5DDCF1AA}"/>
    <cellStyle name="Normal 52 4 4 2" xfId="36137" xr:uid="{463F18C4-D5C4-4B4D-9A32-85CAAF44389A}"/>
    <cellStyle name="Normal 52 4 5" xfId="31787" xr:uid="{D2D910AD-5B92-4740-A419-993655E7FCFD}"/>
    <cellStyle name="Normal 52 5" xfId="15065" xr:uid="{FE2229D5-4750-495D-959F-A21D0C4ED866}"/>
    <cellStyle name="Normal 52 5 2" xfId="16419" xr:uid="{99744144-CED1-4543-A937-9015E0F39BD4}"/>
    <cellStyle name="Normal 52 5 2 2" xfId="28438" xr:uid="{45BE37B5-E783-4E5D-9995-5385A0AC1C88}"/>
    <cellStyle name="Normal 52 5 2 2 2" xfId="40888" xr:uid="{69FB4D6B-E9A0-4C03-B724-612ED3B2E9D1}"/>
    <cellStyle name="Normal 52 5 2 3" xfId="24397" xr:uid="{5C32A402-8992-4464-9524-95CBF87AA73D}"/>
    <cellStyle name="Normal 52 5 2 3 2" xfId="36851" xr:uid="{3EE7157A-706C-4EA5-8A87-A8F35A236AFD}"/>
    <cellStyle name="Normal 52 5 2 4" xfId="32472" xr:uid="{90F2E31D-45E7-4F35-B972-AEF67FFEC313}"/>
    <cellStyle name="Normal 52 5 3" xfId="27754" xr:uid="{8F2BC924-93A4-4087-AFD9-F8B9EE29F777}"/>
    <cellStyle name="Normal 52 5 3 2" xfId="40204" xr:uid="{CEBDAE84-2C94-4EDF-A850-A4B3BE8805C5}"/>
    <cellStyle name="Normal 52 5 4" xfId="23683" xr:uid="{FA03FA65-C13F-4A35-A9C3-85CDAD4A6BA1}"/>
    <cellStyle name="Normal 52 5 4 2" xfId="36138" xr:uid="{1874ED18-2C83-4DC0-97D4-927C8AAE3AF3}"/>
    <cellStyle name="Normal 52 5 5" xfId="31788" xr:uid="{FD2CD24F-E0D5-41DA-8FB9-6984C10A61AE}"/>
    <cellStyle name="Normal 52 6" xfId="15732" xr:uid="{D74A8899-8B4B-4BF1-B57D-1F483E0C55BA}"/>
    <cellStyle name="Normal 52 6 2" xfId="28024" xr:uid="{9546C403-B050-40D8-855C-77A1ACFE6CD7}"/>
    <cellStyle name="Normal 52 6 2 2" xfId="40474" xr:uid="{46F3BA37-6F8F-47CC-A1E8-34CA46567954}"/>
    <cellStyle name="Normal 52 6 3" xfId="23983" xr:uid="{803C7394-8878-4852-B9BF-96187E0E4613}"/>
    <cellStyle name="Normal 52 6 3 2" xfId="36437" xr:uid="{E6946DF9-22D8-4EF9-9740-C5B9A45454BA}"/>
    <cellStyle name="Normal 52 6 4" xfId="32058" xr:uid="{A102393D-5552-4479-A512-ECBF8DD8A2AA}"/>
    <cellStyle name="Normal 52 7" xfId="15051" xr:uid="{3B4181F0-4AE0-4567-BD9A-05C3150AD9D4}"/>
    <cellStyle name="Normal 52 7 2" xfId="27749" xr:uid="{143E7198-54D1-4402-BBFC-F14786191C24}"/>
    <cellStyle name="Normal 52 7 2 2" xfId="40199" xr:uid="{E1068485-94F1-4043-A5BE-5014829795B4}"/>
    <cellStyle name="Normal 52 7 3" xfId="23678" xr:uid="{AE20C57F-4648-4B8A-9F14-AB8BCEA2E1C6}"/>
    <cellStyle name="Normal 52 7 3 2" xfId="36133" xr:uid="{FF4BF305-3D1F-4D1F-960C-4BA99427534C}"/>
    <cellStyle name="Normal 52 7 4" xfId="31783" xr:uid="{20C3409B-BE46-4A06-BF87-9222AF57EE9F}"/>
    <cellStyle name="Normal 52 8" xfId="43518" xr:uid="{5C032E66-A9EF-48DE-B150-E029E5E93CB4}"/>
    <cellStyle name="Normal 53" xfId="220" xr:uid="{9F34E064-3C66-4134-9DA3-908A3C8DD94F}"/>
    <cellStyle name="Normal 53 2" xfId="12489" xr:uid="{9A543885-E876-4D86-A9DD-3EDD5C9D24D6}"/>
    <cellStyle name="Normal 53 2 2" xfId="15068" xr:uid="{379F5ABD-4D01-41A7-B532-03D2F381D0FE}"/>
    <cellStyle name="Normal 53 2 2 2" xfId="15993" xr:uid="{EF1F1725-B439-4A01-9BEB-2A03FC5E7D83}"/>
    <cellStyle name="Normal 53 2 2 2 2" xfId="28274" xr:uid="{E57C8B77-774D-4D54-B5A4-DFD1ACD48203}"/>
    <cellStyle name="Normal 53 2 2 2 2 2" xfId="40724" xr:uid="{ADF39079-F52F-44E4-A1F0-0810692E791D}"/>
    <cellStyle name="Normal 53 2 2 2 3" xfId="24233" xr:uid="{177A8FCB-F676-4E42-B7B6-BD9F90D18A4D}"/>
    <cellStyle name="Normal 53 2 2 2 3 2" xfId="36687" xr:uid="{81A2896F-65CF-416F-A894-6E3F7D078297}"/>
    <cellStyle name="Normal 53 2 2 2 4" xfId="32308" xr:uid="{7982B682-FC4A-4617-A048-2A5F0430B66C}"/>
    <cellStyle name="Normal 53 2 2 3" xfId="27757" xr:uid="{F89CF668-088F-4376-94FF-1A32B6E95285}"/>
    <cellStyle name="Normal 53 2 2 3 2" xfId="40207" xr:uid="{230629CF-B465-4BBF-88FC-7813FD521943}"/>
    <cellStyle name="Normal 53 2 2 4" xfId="23686" xr:uid="{0BA7E87B-921E-4DFE-ACE2-B5468300652A}"/>
    <cellStyle name="Normal 53 2 2 4 2" xfId="36141" xr:uid="{60724622-43E4-422F-B136-B3BAD6907299}"/>
    <cellStyle name="Normal 53 2 2 5" xfId="31791" xr:uid="{5EAE154E-E18A-4FB0-9FF6-446EA3502960}"/>
    <cellStyle name="Normal 53 2 3" xfId="15069" xr:uid="{E68B2B39-7E1A-4B7D-96E5-7D4599219CCC}"/>
    <cellStyle name="Normal 53 2 3 2" xfId="16513" xr:uid="{185B171B-73C1-4F92-B721-C33DF74A3075}"/>
    <cellStyle name="Normal 53 2 3 2 2" xfId="28521" xr:uid="{ED43626F-C57B-4186-AC8D-7CE0E749D399}"/>
    <cellStyle name="Normal 53 2 3 2 2 2" xfId="40971" xr:uid="{9A66F08F-00C2-45C8-A0B9-6AD275841242}"/>
    <cellStyle name="Normal 53 2 3 2 3" xfId="24480" xr:uid="{F8FDDDF7-764D-4839-97E7-0045AE4D04BD}"/>
    <cellStyle name="Normal 53 2 3 2 3 2" xfId="36934" xr:uid="{12DAD5E9-ECC3-4DB2-99F7-B98D1CC6F75D}"/>
    <cellStyle name="Normal 53 2 3 2 4" xfId="32555" xr:uid="{A05E03DB-AD1E-4592-9A95-6A7A497337C0}"/>
    <cellStyle name="Normal 53 2 3 3" xfId="27758" xr:uid="{33F61D3C-F68E-410B-AE65-66235B123809}"/>
    <cellStyle name="Normal 53 2 3 3 2" xfId="40208" xr:uid="{505C7E5C-672C-40B5-9306-31F58E1686C2}"/>
    <cellStyle name="Normal 53 2 3 4" xfId="23687" xr:uid="{2751500C-B1D5-4D45-AFAA-27352BCACA3C}"/>
    <cellStyle name="Normal 53 2 3 4 2" xfId="36142" xr:uid="{D0736A62-7E8E-44F2-BEBF-21D7F8FB4BBD}"/>
    <cellStyle name="Normal 53 2 3 5" xfId="31792" xr:uid="{0D686922-4ADE-47DA-95F2-FB4126C1A0D6}"/>
    <cellStyle name="Normal 53 2 4" xfId="15826" xr:uid="{3C6D3758-3EE1-40FE-8A16-D07BB386435D}"/>
    <cellStyle name="Normal 53 2 4 2" xfId="28107" xr:uid="{788A5A11-3A26-40A9-BF8B-7D5FC847266B}"/>
    <cellStyle name="Normal 53 2 4 2 2" xfId="40557" xr:uid="{6B328FA5-889A-4575-BF62-23917A1217DF}"/>
    <cellStyle name="Normal 53 2 4 3" xfId="24066" xr:uid="{54FAB371-0132-499F-8BFC-378F1D91E7CE}"/>
    <cellStyle name="Normal 53 2 4 3 2" xfId="36520" xr:uid="{BDCCAAC2-9E64-4CAF-8EA3-4C6E4D06209C}"/>
    <cellStyle name="Normal 53 2 4 4" xfId="32141" xr:uid="{0F48469C-EE7E-4816-8661-02E4120DCC69}"/>
    <cellStyle name="Normal 53 2 5" xfId="15067" xr:uid="{08A43D09-7908-4548-AB1B-E0F585F61F06}"/>
    <cellStyle name="Normal 53 2 5 2" xfId="27756" xr:uid="{12232B4C-E87F-464F-8018-AB2C392EFDCF}"/>
    <cellStyle name="Normal 53 2 5 2 2" xfId="40206" xr:uid="{7BB48E5D-8549-457F-BF63-8503BC385981}"/>
    <cellStyle name="Normal 53 2 5 3" xfId="23685" xr:uid="{86A9C76D-3EFD-4582-87A3-0C1BC50C5B77}"/>
    <cellStyle name="Normal 53 2 5 3 2" xfId="36140" xr:uid="{880B0992-FAC8-4B08-B6B6-4B2AB46ABB43}"/>
    <cellStyle name="Normal 53 2 5 4" xfId="31790" xr:uid="{FC5AC660-9FDA-4A31-9232-ACCE84814D45}"/>
    <cellStyle name="Normal 53 3" xfId="15070" xr:uid="{FCE6FC92-302F-4685-80BC-E994D3F161C1}"/>
    <cellStyle name="Normal 53 4" xfId="15071" xr:uid="{5FE17EE6-0476-46E8-9D4F-8F0518B33CC0}"/>
    <cellStyle name="Normal 53 4 2" xfId="15911" xr:uid="{C4F686E0-CCAD-464F-8F81-C5CA30F45F4F}"/>
    <cellStyle name="Normal 53 4 2 2" xfId="28192" xr:uid="{8EB64601-26E0-4A86-8432-786FFFF24BA9}"/>
    <cellStyle name="Normal 53 4 2 2 2" xfId="40642" xr:uid="{FA724CE9-A50F-4F74-A8A7-4ECDF1AF8FBF}"/>
    <cellStyle name="Normal 53 4 2 3" xfId="24151" xr:uid="{CF8BC4EF-BD09-4FA9-B9A2-9DC120B24841}"/>
    <cellStyle name="Normal 53 4 2 3 2" xfId="36605" xr:uid="{A0C95636-569C-4BF3-8075-6A9A1C71E1BC}"/>
    <cellStyle name="Normal 53 4 2 4" xfId="32226" xr:uid="{4AC50BC5-BEFD-415C-BE85-4358F6259B28}"/>
    <cellStyle name="Normal 53 4 3" xfId="27759" xr:uid="{A948A111-40D2-44C1-BD98-C5EB87E4BB4C}"/>
    <cellStyle name="Normal 53 4 3 2" xfId="40209" xr:uid="{9FC81C9C-CFBF-4795-9051-DF2C72A7AEDE}"/>
    <cellStyle name="Normal 53 4 4" xfId="23688" xr:uid="{FDEF17B0-FC41-4A73-8B93-0BB48A635967}"/>
    <cellStyle name="Normal 53 4 4 2" xfId="36143" xr:uid="{A80A2613-6D31-4F73-90BF-ED20F58D2FF4}"/>
    <cellStyle name="Normal 53 4 5" xfId="31793" xr:uid="{18B363D8-7BF6-426F-8649-367AC4C01FB7}"/>
    <cellStyle name="Normal 53 5" xfId="15072" xr:uid="{94568286-7659-4D0E-A662-92CE0E213B05}"/>
    <cellStyle name="Normal 53 5 2" xfId="16420" xr:uid="{21B20831-69BE-4142-B084-3C14CEE25F96}"/>
    <cellStyle name="Normal 53 5 2 2" xfId="28439" xr:uid="{DCB85AE2-F25D-4752-9714-A78BDA3AF18D}"/>
    <cellStyle name="Normal 53 5 2 2 2" xfId="40889" xr:uid="{03659062-CBCE-4E15-86A4-2B3F8E850264}"/>
    <cellStyle name="Normal 53 5 2 3" xfId="24398" xr:uid="{A85F4816-833F-4A5D-B38F-718431C28B3B}"/>
    <cellStyle name="Normal 53 5 2 3 2" xfId="36852" xr:uid="{C64A2E50-0B04-417C-ACB0-6B82A0145074}"/>
    <cellStyle name="Normal 53 5 2 4" xfId="32473" xr:uid="{66B32095-8ACB-4C90-B302-FCB0921D7EBC}"/>
    <cellStyle name="Normal 53 5 3" xfId="27760" xr:uid="{AF0E4AE2-94F5-415F-ADDA-D0F9D2C6397C}"/>
    <cellStyle name="Normal 53 5 3 2" xfId="40210" xr:uid="{2AAA2939-2FE5-4A6A-913B-676415F12A1C}"/>
    <cellStyle name="Normal 53 5 4" xfId="23689" xr:uid="{55AFA18B-2568-451C-8128-E0836284A01D}"/>
    <cellStyle name="Normal 53 5 4 2" xfId="36144" xr:uid="{4BAA6DF3-96F0-4687-A8B4-842F54C006DB}"/>
    <cellStyle name="Normal 53 5 5" xfId="31794" xr:uid="{6B07F3AB-0BA2-4A70-BE0F-F0371F09E75E}"/>
    <cellStyle name="Normal 53 6" xfId="15733" xr:uid="{E6ADC441-1576-4FBF-8D1D-10025AA07049}"/>
    <cellStyle name="Normal 53 6 2" xfId="28025" xr:uid="{BA2C148C-8CBB-4120-8230-26E2C3C4F89F}"/>
    <cellStyle name="Normal 53 6 2 2" xfId="40475" xr:uid="{9D77BD19-BB22-46E3-973A-264532C616BF}"/>
    <cellStyle name="Normal 53 6 3" xfId="23984" xr:uid="{B4F01AF2-6874-4D90-AA81-4F4EEB695DC8}"/>
    <cellStyle name="Normal 53 6 3 2" xfId="36438" xr:uid="{0F2671B1-F8C6-4B45-ADCB-01BF57CFD619}"/>
    <cellStyle name="Normal 53 6 4" xfId="32059" xr:uid="{4AAA35D1-58C3-4C79-894A-66164B17AD04}"/>
    <cellStyle name="Normal 53 7" xfId="15066" xr:uid="{601ED82A-9CD7-4EA0-B2C5-D4DECCCDE46D}"/>
    <cellStyle name="Normal 53 7 2" xfId="27755" xr:uid="{8D33737C-A1DB-4A54-9D0D-7C3527E93DF3}"/>
    <cellStyle name="Normal 53 7 2 2" xfId="40205" xr:uid="{FB6159E9-427A-4847-B3FB-DD410E4FFCC0}"/>
    <cellStyle name="Normal 53 7 3" xfId="23684" xr:uid="{0C280A9E-01E0-43CD-81F6-0BD771EAED22}"/>
    <cellStyle name="Normal 53 7 3 2" xfId="36139" xr:uid="{852195B6-A3DF-4C89-A23C-4E8CBF490CCD}"/>
    <cellStyle name="Normal 53 7 4" xfId="31789" xr:uid="{1AD2F21A-1DE9-4E62-A41D-DCCBFDAEE699}"/>
    <cellStyle name="Normal 53 8" xfId="43521" xr:uid="{289395FD-98FE-48D9-ABDD-48A00FB2E0B1}"/>
    <cellStyle name="Normal 54" xfId="221" xr:uid="{F8651964-09F9-4E7B-A337-22DD03EB33D6}"/>
    <cellStyle name="Normal 54 2" xfId="12490" xr:uid="{247AEF10-F224-4AD4-A4F4-F24873F2B625}"/>
    <cellStyle name="Normal 54 2 2" xfId="15075" xr:uid="{DD46CADA-453D-4FB2-9DEA-95DE46F02005}"/>
    <cellStyle name="Normal 54 2 2 2" xfId="15994" xr:uid="{8D72E520-34F0-491F-857B-78E93BA6A0DF}"/>
    <cellStyle name="Normal 54 2 2 2 2" xfId="28275" xr:uid="{868CDB0E-A69F-4282-981D-83957CA717B3}"/>
    <cellStyle name="Normal 54 2 2 2 2 2" xfId="40725" xr:uid="{19350CFE-52BD-4220-9858-EC795A917758}"/>
    <cellStyle name="Normal 54 2 2 2 3" xfId="24234" xr:uid="{5AEB3B88-3591-4C39-8F0A-860DD94444F9}"/>
    <cellStyle name="Normal 54 2 2 2 3 2" xfId="36688" xr:uid="{14E2F4D9-8C56-422F-B337-F256F3180C0A}"/>
    <cellStyle name="Normal 54 2 2 2 4" xfId="32309" xr:uid="{2C2D3044-96BB-47F4-8C2D-484153AA1652}"/>
    <cellStyle name="Normal 54 2 2 3" xfId="27763" xr:uid="{F6DE9A9E-ECF9-4B70-9D65-3C32EC979EA8}"/>
    <cellStyle name="Normal 54 2 2 3 2" xfId="40213" xr:uid="{A8965EDF-70CB-4987-8810-A8342F484EF5}"/>
    <cellStyle name="Normal 54 2 2 4" xfId="23692" xr:uid="{828E56E1-919D-48F4-87A9-A39F336203BC}"/>
    <cellStyle name="Normal 54 2 2 4 2" xfId="36147" xr:uid="{AAB8258D-5E13-420D-BD0F-A655D628D815}"/>
    <cellStyle name="Normal 54 2 2 5" xfId="31797" xr:uid="{58AEBBD2-3B47-4658-8AAF-53ACD8908D54}"/>
    <cellStyle name="Normal 54 2 3" xfId="15076" xr:uid="{A3F456C3-84B1-4A0F-A3C2-4620DD293E8B}"/>
    <cellStyle name="Normal 54 2 3 2" xfId="16514" xr:uid="{5947CB6A-6003-4EEC-B8C2-2AF42F3960FA}"/>
    <cellStyle name="Normal 54 2 3 2 2" xfId="28522" xr:uid="{08F5C87B-6BDB-4D1F-B2A9-EF3EFF228520}"/>
    <cellStyle name="Normal 54 2 3 2 2 2" xfId="40972" xr:uid="{A8A8D19D-78D0-4CC6-9704-E14456C08F43}"/>
    <cellStyle name="Normal 54 2 3 2 3" xfId="24481" xr:uid="{FB156946-3CDE-40DB-BF44-76932A817F79}"/>
    <cellStyle name="Normal 54 2 3 2 3 2" xfId="36935" xr:uid="{2EDC4AB2-7DE0-4F62-AB1A-7B486B8E56CB}"/>
    <cellStyle name="Normal 54 2 3 2 4" xfId="32556" xr:uid="{9B0516AC-853C-4486-B966-3939AF0A60EF}"/>
    <cellStyle name="Normal 54 2 3 3" xfId="27764" xr:uid="{CB5E1330-1FC9-4136-BB7E-7DB9468E28A7}"/>
    <cellStyle name="Normal 54 2 3 3 2" xfId="40214" xr:uid="{665B18EF-DD87-40F6-B999-81322978DAD2}"/>
    <cellStyle name="Normal 54 2 3 4" xfId="23693" xr:uid="{7F8F5146-A361-421F-9360-0AB5E21A17D2}"/>
    <cellStyle name="Normal 54 2 3 4 2" xfId="36148" xr:uid="{F6E656CD-DCDA-4F4A-BFF7-CE3CFAE75CA6}"/>
    <cellStyle name="Normal 54 2 3 5" xfId="31798" xr:uid="{6AD5A95E-141E-41FD-8492-CC7A5AC5BF75}"/>
    <cellStyle name="Normal 54 2 4" xfId="15827" xr:uid="{BEF99666-A163-4E7A-B37F-3498A7F08DE7}"/>
    <cellStyle name="Normal 54 2 4 2" xfId="28108" xr:uid="{B331B710-4595-4AAC-B43C-195F62CA9103}"/>
    <cellStyle name="Normal 54 2 4 2 2" xfId="40558" xr:uid="{F2DE772D-BD9E-45D0-9AD9-AC481114BAC3}"/>
    <cellStyle name="Normal 54 2 4 3" xfId="24067" xr:uid="{D1574DF8-58E5-49E4-9327-71784C0413C9}"/>
    <cellStyle name="Normal 54 2 4 3 2" xfId="36521" xr:uid="{6DC35C2C-F82D-477C-AF33-E0D484AA638C}"/>
    <cellStyle name="Normal 54 2 4 4" xfId="32142" xr:uid="{08A42A5A-B06B-432B-8719-9373D22D278C}"/>
    <cellStyle name="Normal 54 2 5" xfId="15074" xr:uid="{75454F4F-36C9-4E04-ABA2-19FD2D97CB77}"/>
    <cellStyle name="Normal 54 2 5 2" xfId="27762" xr:uid="{3D4C76B9-9924-4933-A440-B072794021B6}"/>
    <cellStyle name="Normal 54 2 5 2 2" xfId="40212" xr:uid="{689502BE-4902-4BAF-8A91-B381154A8908}"/>
    <cellStyle name="Normal 54 2 5 3" xfId="23691" xr:uid="{2BA302FA-1632-43CC-8C2D-135B59CA17FF}"/>
    <cellStyle name="Normal 54 2 5 3 2" xfId="36146" xr:uid="{0FA9543E-F3EF-40F8-B17B-9F54274CD2E4}"/>
    <cellStyle name="Normal 54 2 5 4" xfId="31796" xr:uid="{249A3688-7005-419A-ACDE-85781ACE9A5E}"/>
    <cellStyle name="Normal 54 3" xfId="15077" xr:uid="{E510F119-7C00-4376-9162-EBBD1E2B3B45}"/>
    <cellStyle name="Normal 54 3 2" xfId="15912" xr:uid="{666B7A4C-2053-4320-B95D-D8157192421F}"/>
    <cellStyle name="Normal 54 3 2 2" xfId="28193" xr:uid="{DF7F9733-17DF-4E30-BBCA-33A4B871D31E}"/>
    <cellStyle name="Normal 54 3 2 2 2" xfId="40643" xr:uid="{28080AF0-C452-4371-8616-69DFA4A43AB1}"/>
    <cellStyle name="Normal 54 3 2 3" xfId="24152" xr:uid="{C9196691-DDCA-4208-96CD-93D24CB88271}"/>
    <cellStyle name="Normal 54 3 2 3 2" xfId="36606" xr:uid="{8550729C-8849-4B85-AA58-4FB1472B8152}"/>
    <cellStyle name="Normal 54 3 2 4" xfId="32227" xr:uid="{9C7BF777-F616-489B-A24A-E06CC0C4DC63}"/>
    <cellStyle name="Normal 54 3 3" xfId="27765" xr:uid="{439C6124-B7BB-4C92-8B1C-36EC0948FE95}"/>
    <cellStyle name="Normal 54 3 3 2" xfId="40215" xr:uid="{382478F2-5223-4EE6-8ECC-8D026C945CC8}"/>
    <cellStyle name="Normal 54 3 4" xfId="23694" xr:uid="{C6F93E20-0AAE-4E28-B2D1-CC2D7C3FA5BC}"/>
    <cellStyle name="Normal 54 3 4 2" xfId="36149" xr:uid="{28638507-3D87-4C47-9300-9C7FE925DEF6}"/>
    <cellStyle name="Normal 54 3 5" xfId="31799" xr:uid="{1E711CD1-DB91-49D5-8DEC-A518C20BB4F9}"/>
    <cellStyle name="Normal 54 4" xfId="15078" xr:uid="{0DFD04EA-116E-4C83-B43A-48E8012F73DF}"/>
    <cellStyle name="Normal 54 4 2" xfId="16421" xr:uid="{75A387AD-219D-4CB6-B208-62A9F7CA556B}"/>
    <cellStyle name="Normal 54 4 2 2" xfId="28440" xr:uid="{ABA18DA5-C0D5-42A1-AB0A-2A8D6A40ACCE}"/>
    <cellStyle name="Normal 54 4 2 2 2" xfId="40890" xr:uid="{7507C1EC-9006-4657-BA94-CB612381D45E}"/>
    <cellStyle name="Normal 54 4 2 3" xfId="24399" xr:uid="{98DED9B4-8BA3-48BE-8A07-AED4FED7DB4E}"/>
    <cellStyle name="Normal 54 4 2 3 2" xfId="36853" xr:uid="{A7378174-EC4E-479F-BD65-A8E0783AAB7A}"/>
    <cellStyle name="Normal 54 4 2 4" xfId="32474" xr:uid="{C13A6356-7E54-4079-9CB6-91E852ADC67E}"/>
    <cellStyle name="Normal 54 4 3" xfId="27766" xr:uid="{F4701E7D-C6AF-4A5C-A102-F0C0C4CCBE08}"/>
    <cellStyle name="Normal 54 4 3 2" xfId="40216" xr:uid="{440F0C5E-FE3E-425D-90C7-648F7B252C2C}"/>
    <cellStyle name="Normal 54 4 4" xfId="23695" xr:uid="{CAF7682B-924B-45DC-B815-39BA59D2B4F6}"/>
    <cellStyle name="Normal 54 4 4 2" xfId="36150" xr:uid="{A2AA9628-A9AA-4255-88E0-80620D7C2363}"/>
    <cellStyle name="Normal 54 4 5" xfId="31800" xr:uid="{91309495-1C8D-4D45-820D-32118318E27D}"/>
    <cellStyle name="Normal 54 5" xfId="15734" xr:uid="{42D2B05A-BBD2-483F-B7BD-AA6CA67B2CE0}"/>
    <cellStyle name="Normal 54 5 2" xfId="28026" xr:uid="{FC40369F-838C-4ABF-9C08-017D9A37AF8C}"/>
    <cellStyle name="Normal 54 5 2 2" xfId="40476" xr:uid="{73114AC0-207E-47E9-8416-486551FC09DD}"/>
    <cellStyle name="Normal 54 5 3" xfId="23985" xr:uid="{A2F18ED1-2CF3-40FF-A3C9-EEA2F5E07508}"/>
    <cellStyle name="Normal 54 5 3 2" xfId="36439" xr:uid="{828A5F69-2C18-4963-BCB2-9E3DBA767B7B}"/>
    <cellStyle name="Normal 54 5 4" xfId="32060" xr:uid="{96F60621-E6AC-46B0-B0DB-B7A66A411461}"/>
    <cellStyle name="Normal 54 6" xfId="15073" xr:uid="{16A2FF34-BFF7-497A-A9A4-71BC9F74A168}"/>
    <cellStyle name="Normal 54 6 2" xfId="27761" xr:uid="{ED9345F2-88AC-4D94-96F1-2412C9140F6D}"/>
    <cellStyle name="Normal 54 6 2 2" xfId="40211" xr:uid="{0C5CF497-1600-473E-A9C9-1FDA14430291}"/>
    <cellStyle name="Normal 54 6 3" xfId="23690" xr:uid="{B1B5CC78-755C-4CC9-B12B-D5B5298AFFC9}"/>
    <cellStyle name="Normal 54 6 3 2" xfId="36145" xr:uid="{74641080-B930-4FB3-87ED-12AF50B7A158}"/>
    <cellStyle name="Normal 54 6 4" xfId="31795" xr:uid="{37E71DD4-C097-446F-B49F-666BF353341A}"/>
    <cellStyle name="Normal 54 7" xfId="43524" xr:uid="{91C56450-0C0B-44F1-B0E7-E63E445A3B4D}"/>
    <cellStyle name="Normal 55" xfId="222" xr:uid="{2D984805-602F-4A4A-AD92-83EA6E91E237}"/>
    <cellStyle name="Normal 55 2" xfId="692" xr:uid="{D800F016-28F2-43C1-AF73-AC308BDC8DD0}"/>
    <cellStyle name="Normal 55 2 2" xfId="1017" xr:uid="{100B0D4A-6760-4703-9C5F-8AACDA10D36B}"/>
    <cellStyle name="Normal 55 2 2 2" xfId="15995" xr:uid="{3F9397C4-E5C7-410F-BC0F-10BE22692231}"/>
    <cellStyle name="Normal 55 2 2 2 2" xfId="28276" xr:uid="{65296D26-9735-4B1F-B8BD-1B2171DE6EFC}"/>
    <cellStyle name="Normal 55 2 2 2 2 2" xfId="40726" xr:uid="{C7098791-6C43-49B7-8801-B015827802E8}"/>
    <cellStyle name="Normal 55 2 2 2 3" xfId="24235" xr:uid="{D8BD3009-FFCA-4055-A1A1-585EB2FB8DAD}"/>
    <cellStyle name="Normal 55 2 2 2 3 2" xfId="36689" xr:uid="{36B8AC70-A730-4324-9A50-C1A479D37B36}"/>
    <cellStyle name="Normal 55 2 2 2 4" xfId="32310" xr:uid="{D9F92FF0-0B8E-4C00-B5D5-5429BE69FD77}"/>
    <cellStyle name="Normal 55 2 2 3" xfId="15081" xr:uid="{08985ECB-AD82-4C5F-9ED5-2EF387C0119A}"/>
    <cellStyle name="Normal 55 2 2 3 2" xfId="27769" xr:uid="{458814FD-70E8-4515-96F8-DDF48CEED450}"/>
    <cellStyle name="Normal 55 2 2 3 2 2" xfId="40219" xr:uid="{5A7A3CCA-6B24-4085-81CD-054AA2A7A12F}"/>
    <cellStyle name="Normal 55 2 2 3 3" xfId="23698" xr:uid="{51229714-4C0E-46DC-B540-976FDC4917E4}"/>
    <cellStyle name="Normal 55 2 2 3 3 2" xfId="36153" xr:uid="{DDEA0477-56DD-4EED-A57F-7C1FBBA641F8}"/>
    <cellStyle name="Normal 55 2 2 3 4" xfId="31803" xr:uid="{687EF773-1D8C-461D-97BB-F85E7E0C8106}"/>
    <cellStyle name="Normal 55 2 3" xfId="15082" xr:uid="{4D1B14C3-F213-487F-946A-325B28D3759C}"/>
    <cellStyle name="Normal 55 2 3 2" xfId="16515" xr:uid="{9F1BFDB9-C484-471E-92E2-4CAC9F57E2DB}"/>
    <cellStyle name="Normal 55 2 3 2 2" xfId="28523" xr:uid="{391D6A5C-2929-4B10-9602-C9B6061F602A}"/>
    <cellStyle name="Normal 55 2 3 2 2 2" xfId="40973" xr:uid="{82DD7749-3586-4450-8DA9-1227854DADB1}"/>
    <cellStyle name="Normal 55 2 3 2 3" xfId="24482" xr:uid="{140EEB6F-D8F1-4512-9D4F-6811B4F39F0F}"/>
    <cellStyle name="Normal 55 2 3 2 3 2" xfId="36936" xr:uid="{6F89078E-0C6E-4EDD-B568-8414E2304621}"/>
    <cellStyle name="Normal 55 2 3 2 4" xfId="32557" xr:uid="{B916076F-7F89-4947-AB88-04A15D0BEBF3}"/>
    <cellStyle name="Normal 55 2 3 3" xfId="27770" xr:uid="{F18EBCBC-8E40-4026-ADEF-AF513CB4931C}"/>
    <cellStyle name="Normal 55 2 3 3 2" xfId="40220" xr:uid="{3ECE1024-1A27-4E3C-BA97-D469D3B3FCBC}"/>
    <cellStyle name="Normal 55 2 3 4" xfId="23699" xr:uid="{57E7BAB2-11E6-4B5B-B1DF-358918319CFF}"/>
    <cellStyle name="Normal 55 2 3 4 2" xfId="36154" xr:uid="{962A93B1-79B5-4F43-AE18-6603DD94E4C6}"/>
    <cellStyle name="Normal 55 2 3 5" xfId="31804" xr:uid="{9D2C4ED4-962E-49C0-A711-DB580D0A9A0F}"/>
    <cellStyle name="Normal 55 2 4" xfId="15828" xr:uid="{80E7C4EC-E2F4-4700-AEDA-34D9F785E6BC}"/>
    <cellStyle name="Normal 55 2 4 2" xfId="28109" xr:uid="{4F03AF82-DCA1-4F98-870B-367D0591B0E3}"/>
    <cellStyle name="Normal 55 2 4 2 2" xfId="40559" xr:uid="{A277BEBA-F026-404E-8DEB-874A2D0F4552}"/>
    <cellStyle name="Normal 55 2 4 3" xfId="24068" xr:uid="{E1FE44F6-1206-43EF-80AE-B612BA6E2BA7}"/>
    <cellStyle name="Normal 55 2 4 3 2" xfId="36522" xr:uid="{373A3E10-4AAC-4AEA-8A63-8D512D3B848A}"/>
    <cellStyle name="Normal 55 2 4 4" xfId="32143" xr:uid="{14ED3433-13C1-41AF-A563-9CDA982AE6FA}"/>
    <cellStyle name="Normal 55 2 5" xfId="15080" xr:uid="{CD34F251-ADB8-4F6B-9D1D-A9C1EC199E35}"/>
    <cellStyle name="Normal 55 2 5 2" xfId="27768" xr:uid="{6A85592E-4A60-4D3F-8ACA-FD1A031EA6BA}"/>
    <cellStyle name="Normal 55 2 5 2 2" xfId="40218" xr:uid="{E00E96A5-9854-482A-9148-76EC31218D0D}"/>
    <cellStyle name="Normal 55 2 5 3" xfId="23697" xr:uid="{8D8F48F3-836B-478A-B1B9-803B27AA0F5E}"/>
    <cellStyle name="Normal 55 2 5 3 2" xfId="36152" xr:uid="{856DCFE6-D2AA-49CD-AB09-901AE04ED385}"/>
    <cellStyle name="Normal 55 2 5 4" xfId="31802" xr:uid="{DFD9C0D4-35E3-4CA7-8B15-20F9D87EBBDD}"/>
    <cellStyle name="Normal 55 2 6" xfId="43527" xr:uid="{19721B59-BD33-49D9-802B-9D9309A18725}"/>
    <cellStyle name="Normal 55 3" xfId="780" xr:uid="{1C9A34D2-DFBF-41E2-9CB3-2FCE46C4465D}"/>
    <cellStyle name="Normal 55 3 2" xfId="15913" xr:uid="{B4E39793-46F4-4193-BE18-FE0139E08441}"/>
    <cellStyle name="Normal 55 3 2 2" xfId="28194" xr:uid="{D70897BD-0E0C-4212-8C99-95A8CF770BA1}"/>
    <cellStyle name="Normal 55 3 2 2 2" xfId="40644" xr:uid="{10582E35-5F30-46F3-841E-AC46C74C3555}"/>
    <cellStyle name="Normal 55 3 2 3" xfId="24153" xr:uid="{23AEEF30-1537-4DF1-9626-9E251CB26968}"/>
    <cellStyle name="Normal 55 3 2 3 2" xfId="36607" xr:uid="{5E97CB47-DB06-4131-8C3E-DD28678D11E4}"/>
    <cellStyle name="Normal 55 3 2 4" xfId="32228" xr:uid="{11183E7C-FC3E-4349-9C43-2D6FB1FEFAFA}"/>
    <cellStyle name="Normal 55 3 3" xfId="15083" xr:uid="{5AAD3B0D-1B1F-4315-A23C-18EE56109258}"/>
    <cellStyle name="Normal 55 3 3 2" xfId="27771" xr:uid="{65DFB13E-6929-4EF9-947A-3C1337B5683B}"/>
    <cellStyle name="Normal 55 3 3 2 2" xfId="40221" xr:uid="{4735914F-FB4B-4616-9788-63D38C0223B0}"/>
    <cellStyle name="Normal 55 3 3 3" xfId="23700" xr:uid="{C63AB3BB-A6B6-41A4-AC2C-8BD7EF822993}"/>
    <cellStyle name="Normal 55 3 3 3 2" xfId="36155" xr:uid="{8F6DCB33-3B9E-4D37-87B4-1C0DCB7B3AA7}"/>
    <cellStyle name="Normal 55 3 3 4" xfId="31805" xr:uid="{B383505D-37A5-43DC-BD00-2080FF0532A7}"/>
    <cellStyle name="Normal 55 4" xfId="15084" xr:uid="{D6E39513-36A8-4C1C-861C-A413499CA6DA}"/>
    <cellStyle name="Normal 55 4 2" xfId="16422" xr:uid="{B1554B6E-4E8A-4426-B0AD-4FE7B55CE00A}"/>
    <cellStyle name="Normal 55 4 2 2" xfId="28441" xr:uid="{81DF74EA-CAFD-42B1-83BC-180142A05DBA}"/>
    <cellStyle name="Normal 55 4 2 2 2" xfId="40891" xr:uid="{5EE86C94-82EB-4071-AEDA-8A870B062B74}"/>
    <cellStyle name="Normal 55 4 2 3" xfId="24400" xr:uid="{A6B6EBFF-FEF5-4507-943B-25878AA33BD2}"/>
    <cellStyle name="Normal 55 4 2 3 2" xfId="36854" xr:uid="{F99A0A8C-D366-456A-B6A8-F39D3A67B443}"/>
    <cellStyle name="Normal 55 4 2 4" xfId="32475" xr:uid="{B450DD54-7A51-423F-8535-A2293396BE10}"/>
    <cellStyle name="Normal 55 4 3" xfId="27772" xr:uid="{D0FBF40F-A244-4186-97E6-FA81DEEA6A83}"/>
    <cellStyle name="Normal 55 4 3 2" xfId="40222" xr:uid="{08B09A99-0707-4395-AF3E-0DB3F0B5B119}"/>
    <cellStyle name="Normal 55 4 4" xfId="23701" xr:uid="{19FA6F25-2A5C-444E-8D03-3C69AEAACAD5}"/>
    <cellStyle name="Normal 55 4 4 2" xfId="36156" xr:uid="{D189772B-3B9E-4E88-950E-0DE0A99DF01D}"/>
    <cellStyle name="Normal 55 4 5" xfId="31806" xr:uid="{C0FD3EC7-F6E4-4C81-A8DA-AF58251606A5}"/>
    <cellStyle name="Normal 55 5" xfId="15735" xr:uid="{C2E039D9-233B-46FD-9DEF-5F5EE45E0936}"/>
    <cellStyle name="Normal 55 5 2" xfId="28027" xr:uid="{14F6B1E5-E5BB-4B38-9135-7DDA5F5E9C32}"/>
    <cellStyle name="Normal 55 5 2 2" xfId="40477" xr:uid="{BE9E33F9-C791-4A9B-99E7-639EB2CE7F24}"/>
    <cellStyle name="Normal 55 5 3" xfId="23986" xr:uid="{185D3A5A-1288-4BDC-8F6D-5DEF05E9D8DA}"/>
    <cellStyle name="Normal 55 5 3 2" xfId="36440" xr:uid="{7469E373-5AED-4E98-9524-2F1F13C2B0D9}"/>
    <cellStyle name="Normal 55 5 4" xfId="32061" xr:uid="{1A57D9FD-DCEE-4F1D-B143-6291BEBA8EFD}"/>
    <cellStyle name="Normal 55 6" xfId="15079" xr:uid="{A376C2B0-A65F-4BDB-96E0-25CFCD746F7C}"/>
    <cellStyle name="Normal 55 6 2" xfId="27767" xr:uid="{B3350F50-D7C1-4413-8BCB-9D713FE8D608}"/>
    <cellStyle name="Normal 55 6 2 2" xfId="40217" xr:uid="{838C946D-30F2-40EC-B8DC-545A5B734291}"/>
    <cellStyle name="Normal 55 6 3" xfId="23696" xr:uid="{8F4AB324-2536-476C-A964-9F3DBCAEA3F8}"/>
    <cellStyle name="Normal 55 6 3 2" xfId="36151" xr:uid="{76528C4B-CE95-4962-B2DC-EBD571FD6486}"/>
    <cellStyle name="Normal 55 6 4" xfId="31801" xr:uid="{E5A065CE-DEF5-4E2B-9560-26585F93FB36}"/>
    <cellStyle name="Normal 55 7" xfId="42236" xr:uid="{1FC05491-C6C7-449B-9092-3C29C53F745A}"/>
    <cellStyle name="Normal 56" xfId="223" xr:uid="{BDA2B240-9066-40F7-A254-54FA836BFCE8}"/>
    <cellStyle name="Normal 56 2" xfId="694" xr:uid="{9143E738-8C51-4FAA-8927-8B3767181144}"/>
    <cellStyle name="Normal 56 2 2" xfId="1018" xr:uid="{241194AD-4BE4-4001-8D27-6036DBF5B979}"/>
    <cellStyle name="Normal 56 2 2 2" xfId="15996" xr:uid="{CCF0C57C-076C-4801-995A-E16CA5480A97}"/>
    <cellStyle name="Normal 56 2 2 2 2" xfId="28277" xr:uid="{B33B1C17-B6AA-44AB-8AE7-AD3557BE45BB}"/>
    <cellStyle name="Normal 56 2 2 2 2 2" xfId="40727" xr:uid="{45AEE3B3-6480-40A4-9E41-D38EE40F7B6E}"/>
    <cellStyle name="Normal 56 2 2 2 3" xfId="24236" xr:uid="{6121B38A-0E10-4DD0-B987-0BF07741DDBF}"/>
    <cellStyle name="Normal 56 2 2 2 3 2" xfId="36690" xr:uid="{78D902A1-66D4-42EF-B152-9D170170A867}"/>
    <cellStyle name="Normal 56 2 2 2 4" xfId="32311" xr:uid="{D3AEC39C-22ED-47B4-963B-35501698A3AA}"/>
    <cellStyle name="Normal 56 2 2 3" xfId="15087" xr:uid="{75D5D833-93C0-4C62-A836-77F69E830C05}"/>
    <cellStyle name="Normal 56 2 2 3 2" xfId="27775" xr:uid="{67D7442A-C8C8-4AF2-8DBC-D1E6693CCE91}"/>
    <cellStyle name="Normal 56 2 2 3 2 2" xfId="40225" xr:uid="{B073C745-666F-42E0-87EF-3BDDFD6353F3}"/>
    <cellStyle name="Normal 56 2 2 3 3" xfId="23704" xr:uid="{28C98E53-4327-456E-8569-9ADAB4B2A442}"/>
    <cellStyle name="Normal 56 2 2 3 3 2" xfId="36159" xr:uid="{B51D7F53-C6F9-4A0F-92C2-C5995D9C393B}"/>
    <cellStyle name="Normal 56 2 2 3 4" xfId="31809" xr:uid="{556732C3-AFE4-4AAE-B495-03A06CE700A3}"/>
    <cellStyle name="Normal 56 2 3" xfId="15088" xr:uid="{CA2145A7-4D72-4712-B618-716F2921941A}"/>
    <cellStyle name="Normal 56 2 3 2" xfId="16516" xr:uid="{F7A167BB-9800-41BF-9E6D-960209E86A97}"/>
    <cellStyle name="Normal 56 2 3 2 2" xfId="28524" xr:uid="{54D56398-88EC-4E7E-ADE0-6E0F418C1985}"/>
    <cellStyle name="Normal 56 2 3 2 2 2" xfId="40974" xr:uid="{127E5D74-F407-4CD5-8DA4-B27F4CF23511}"/>
    <cellStyle name="Normal 56 2 3 2 3" xfId="24483" xr:uid="{71AD91F9-CB8A-4595-95A7-763F99337F7B}"/>
    <cellStyle name="Normal 56 2 3 2 3 2" xfId="36937" xr:uid="{5E359B5E-E3A4-44D4-8E98-747615C77096}"/>
    <cellStyle name="Normal 56 2 3 2 4" xfId="32558" xr:uid="{0FDC11A0-0A5D-4C53-BB6C-F56D219ABEC6}"/>
    <cellStyle name="Normal 56 2 3 3" xfId="27776" xr:uid="{90D04E9D-97B9-4A8E-9541-27A9DCCA647E}"/>
    <cellStyle name="Normal 56 2 3 3 2" xfId="40226" xr:uid="{9185B3E4-F6C7-44C1-A1D6-97C8B1276E2B}"/>
    <cellStyle name="Normal 56 2 3 4" xfId="23705" xr:uid="{48212B77-26EC-4D76-B0C2-C265AABEA50E}"/>
    <cellStyle name="Normal 56 2 3 4 2" xfId="36160" xr:uid="{7E384DA2-70F0-458F-A547-3193F292D44D}"/>
    <cellStyle name="Normal 56 2 3 5" xfId="31810" xr:uid="{7414BD57-F91B-476A-98FA-4A04D8BC3353}"/>
    <cellStyle name="Normal 56 2 4" xfId="15829" xr:uid="{3B4EB8E1-1EEF-43A1-93FE-B766514B73C7}"/>
    <cellStyle name="Normal 56 2 4 2" xfId="28110" xr:uid="{028B3BAF-58E5-4AB3-85FB-96BDC7F07E6E}"/>
    <cellStyle name="Normal 56 2 4 2 2" xfId="40560" xr:uid="{8A509A66-F795-4A49-B57D-291A35815707}"/>
    <cellStyle name="Normal 56 2 4 3" xfId="24069" xr:uid="{8C1484FD-7941-4F44-B182-F7F6E7D7C419}"/>
    <cellStyle name="Normal 56 2 4 3 2" xfId="36523" xr:uid="{4E51F78F-EFAB-4275-A117-55200C5B267A}"/>
    <cellStyle name="Normal 56 2 4 4" xfId="32144" xr:uid="{7E1E4171-0829-445F-AEE6-B3AC2A1539D0}"/>
    <cellStyle name="Normal 56 2 5" xfId="15086" xr:uid="{4B5A461F-77FD-4B67-917F-010177A6DDA2}"/>
    <cellStyle name="Normal 56 2 5 2" xfId="27774" xr:uid="{8FDAEB6D-1C19-4FCF-9ACA-AAA4C38DC682}"/>
    <cellStyle name="Normal 56 2 5 2 2" xfId="40224" xr:uid="{0380F0CB-39B7-4079-9909-E51F1266BD9E}"/>
    <cellStyle name="Normal 56 2 5 3" xfId="23703" xr:uid="{E4FDE1E4-65E8-4586-9546-1E630C6549B8}"/>
    <cellStyle name="Normal 56 2 5 3 2" xfId="36158" xr:uid="{B39CB72D-31E7-4796-97A4-CA4F0B9B6918}"/>
    <cellStyle name="Normal 56 2 5 4" xfId="31808" xr:uid="{76C49081-BFD6-4F2B-B442-23C1FF54F0EC}"/>
    <cellStyle name="Normal 56 3" xfId="781" xr:uid="{32D1C029-A1C5-442C-9B41-373E3AD019E0}"/>
    <cellStyle name="Normal 56 3 2" xfId="15914" xr:uid="{5002D90F-DF1E-4151-8579-5E5954C851B2}"/>
    <cellStyle name="Normal 56 3 2 2" xfId="28195" xr:uid="{5EFF8F56-B3E3-47BC-B08F-D8604B981C6A}"/>
    <cellStyle name="Normal 56 3 2 2 2" xfId="40645" xr:uid="{51C9FDC8-D3AF-4B6F-B6AD-7ABDBA3E9140}"/>
    <cellStyle name="Normal 56 3 2 3" xfId="24154" xr:uid="{A5BC02CF-2EF0-460B-8E67-F257B332F17D}"/>
    <cellStyle name="Normal 56 3 2 3 2" xfId="36608" xr:uid="{A829867C-EBF4-4B15-8828-0363F2167627}"/>
    <cellStyle name="Normal 56 3 2 4" xfId="32229" xr:uid="{08A7BC02-4BD9-41F6-8978-B2D4E5BC4C0C}"/>
    <cellStyle name="Normal 56 3 3" xfId="15089" xr:uid="{D8446A74-7394-4407-B336-03AD35AB471C}"/>
    <cellStyle name="Normal 56 3 3 2" xfId="27777" xr:uid="{86148695-10F0-47F4-96B9-E08F9501F251}"/>
    <cellStyle name="Normal 56 3 3 2 2" xfId="40227" xr:uid="{6554B58D-D5C5-41E0-9367-C038B6DA720E}"/>
    <cellStyle name="Normal 56 3 3 3" xfId="23706" xr:uid="{09555C11-89BB-401B-9771-F348B6C9D2AB}"/>
    <cellStyle name="Normal 56 3 3 3 2" xfId="36161" xr:uid="{59BD4FDC-4E26-48F4-9FE0-C9D757E7FAF1}"/>
    <cellStyle name="Normal 56 3 3 4" xfId="31811" xr:uid="{7B8DE746-9626-4673-87C1-344F8163C46E}"/>
    <cellStyle name="Normal 56 4" xfId="15090" xr:uid="{C512C2D2-147E-4A41-9C1F-659EDD231B01}"/>
    <cellStyle name="Normal 56 4 2" xfId="16423" xr:uid="{60E8657C-1D63-4651-AE40-CB9347FCB434}"/>
    <cellStyle name="Normal 56 4 2 2" xfId="28442" xr:uid="{656EE2BF-D83C-4FD8-A91D-AE3BD7AA35D7}"/>
    <cellStyle name="Normal 56 4 2 2 2" xfId="40892" xr:uid="{5532222B-07C2-420E-8F22-773AC5427305}"/>
    <cellStyle name="Normal 56 4 2 3" xfId="24401" xr:uid="{919A6078-496E-49EB-B625-96E047DC1EF3}"/>
    <cellStyle name="Normal 56 4 2 3 2" xfId="36855" xr:uid="{90C105C0-9E4D-4701-827E-F708891611D3}"/>
    <cellStyle name="Normal 56 4 2 4" xfId="32476" xr:uid="{276DAC0B-A848-4155-83D7-4CC89A34AE65}"/>
    <cellStyle name="Normal 56 4 3" xfId="27778" xr:uid="{89D7A02D-FED2-44F1-A23B-A93C899268FD}"/>
    <cellStyle name="Normal 56 4 3 2" xfId="40228" xr:uid="{A1BE2C5D-D5C2-4143-903E-A736D18DD913}"/>
    <cellStyle name="Normal 56 4 4" xfId="23707" xr:uid="{9FC103A9-6629-4889-8425-294496C41C3E}"/>
    <cellStyle name="Normal 56 4 4 2" xfId="36162" xr:uid="{CB54A913-CC50-4A9D-9BFF-870944D96BA1}"/>
    <cellStyle name="Normal 56 4 5" xfId="31812" xr:uid="{40F274A1-E350-4663-80B7-4BF50F786A65}"/>
    <cellStyle name="Normal 56 5" xfId="15736" xr:uid="{1293083E-A433-48E6-93A3-C357A9264EE0}"/>
    <cellStyle name="Normal 56 5 2" xfId="28028" xr:uid="{4A4DD77E-C0E7-41C2-BB45-8331FEF20AF0}"/>
    <cellStyle name="Normal 56 5 2 2" xfId="40478" xr:uid="{CC96A223-7AC9-49D2-890E-C452A09F0CD6}"/>
    <cellStyle name="Normal 56 5 3" xfId="23987" xr:uid="{574C6484-2998-4E37-A5AD-3D94D6B3B251}"/>
    <cellStyle name="Normal 56 5 3 2" xfId="36441" xr:uid="{83D5F816-183C-471D-A7EA-186A3EEDF940}"/>
    <cellStyle name="Normal 56 5 4" xfId="32062" xr:uid="{3C02C8BC-5DB5-489C-A157-75DC655C011F}"/>
    <cellStyle name="Normal 56 6" xfId="15085" xr:uid="{0FDE6C62-5F0B-47B1-900F-30E5FAD5601F}"/>
    <cellStyle name="Normal 56 6 2" xfId="27773" xr:uid="{23B3C8DA-AEB6-45A1-A685-EEDB5336D632}"/>
    <cellStyle name="Normal 56 6 2 2" xfId="40223" xr:uid="{CCCCC44F-D9EC-4EE1-B230-B483D36BC5BB}"/>
    <cellStyle name="Normal 56 6 3" xfId="23702" xr:uid="{A903A5D9-0D19-4F33-960C-F6B5CDBB8E31}"/>
    <cellStyle name="Normal 56 6 3 2" xfId="36157" xr:uid="{903CC0C6-1C82-4518-AC08-3BF4CD098668}"/>
    <cellStyle name="Normal 56 6 4" xfId="31807" xr:uid="{B753CDFA-ABB4-409F-B02D-F00797C9754F}"/>
    <cellStyle name="Normal 56 7" xfId="43533" xr:uid="{E26D77B2-90D8-4EC3-8424-917DC013AA6F}"/>
    <cellStyle name="Normal 57" xfId="264" xr:uid="{6C7FCC5E-DCED-47F0-8321-11941C32ADCA}"/>
    <cellStyle name="Normal 57 2" xfId="696" xr:uid="{C3E9744B-92DE-4785-A730-BA1F5534A7A3}"/>
    <cellStyle name="Normal 57 2 2" xfId="1019" xr:uid="{EAAF13CD-8978-4B64-BD6E-ACB82DF226F5}"/>
    <cellStyle name="Normal 57 2 2 2" xfId="15997" xr:uid="{0B88FA22-54C9-4877-BD66-6969D01A516B}"/>
    <cellStyle name="Normal 57 2 2 2 2" xfId="28278" xr:uid="{5E8645D4-222A-4E7C-BF75-4DCBE398C022}"/>
    <cellStyle name="Normal 57 2 2 2 2 2" xfId="40728" xr:uid="{6E953605-97DB-4F00-8331-F9E91EE6065A}"/>
    <cellStyle name="Normal 57 2 2 2 3" xfId="24237" xr:uid="{680EF90A-1A27-4E6B-8D73-B61217B742CB}"/>
    <cellStyle name="Normal 57 2 2 2 3 2" xfId="36691" xr:uid="{875E2830-767A-4A46-9C0C-2DFB693CD7E5}"/>
    <cellStyle name="Normal 57 2 2 2 4" xfId="32312" xr:uid="{0E662510-599C-47CC-B07F-D42EA1E3B629}"/>
    <cellStyle name="Normal 57 2 2 3" xfId="15093" xr:uid="{8B759126-F28D-4071-845F-D51977F4F35D}"/>
    <cellStyle name="Normal 57 2 2 3 2" xfId="27781" xr:uid="{C9BD9146-E368-4B6A-89A8-2B60ACEDC5B7}"/>
    <cellStyle name="Normal 57 2 2 3 2 2" xfId="40231" xr:uid="{ED7321DE-F788-451B-841D-2CAC9F486A3C}"/>
    <cellStyle name="Normal 57 2 2 3 3" xfId="23710" xr:uid="{3925BC5C-4F53-42A8-82DA-49E48326634B}"/>
    <cellStyle name="Normal 57 2 2 3 3 2" xfId="36165" xr:uid="{67851141-5B20-4500-B4A5-AD7AC19E603E}"/>
    <cellStyle name="Normal 57 2 2 3 4" xfId="31815" xr:uid="{EFB36948-D039-4A54-AC4F-E0F675F21823}"/>
    <cellStyle name="Normal 57 2 3" xfId="15094" xr:uid="{DC1D0860-1DA8-4D9F-83FB-9ADA115A7377}"/>
    <cellStyle name="Normal 57 2 3 2" xfId="16517" xr:uid="{3693809A-A60A-4780-89AD-BDE58856F382}"/>
    <cellStyle name="Normal 57 2 3 2 2" xfId="28525" xr:uid="{D865F615-E891-4A6E-8FF3-47038DC5F8B2}"/>
    <cellStyle name="Normal 57 2 3 2 2 2" xfId="40975" xr:uid="{453011AA-10A8-4AFC-AD80-571807B512FE}"/>
    <cellStyle name="Normal 57 2 3 2 3" xfId="24484" xr:uid="{8393A4DF-37A0-4D37-8E48-1F10533C5E43}"/>
    <cellStyle name="Normal 57 2 3 2 3 2" xfId="36938" xr:uid="{CE55DA7A-90CA-4D3A-908A-AAD6927A1F10}"/>
    <cellStyle name="Normal 57 2 3 2 4" xfId="32559" xr:uid="{B8DB12E8-0CF5-481F-B2F0-E998F286ADD6}"/>
    <cellStyle name="Normal 57 2 3 3" xfId="27782" xr:uid="{776FE58D-ACBD-4FE1-AB9B-5926B67A5776}"/>
    <cellStyle name="Normal 57 2 3 3 2" xfId="40232" xr:uid="{F3003C61-3F0B-4C03-932A-1F1D16F04D92}"/>
    <cellStyle name="Normal 57 2 3 4" xfId="23711" xr:uid="{BE457238-3C48-4C3A-8912-396E62146235}"/>
    <cellStyle name="Normal 57 2 3 4 2" xfId="36166" xr:uid="{04D45F2D-9A13-41D6-8E5E-3C6C76987C54}"/>
    <cellStyle name="Normal 57 2 3 5" xfId="31816" xr:uid="{E53FB982-B82A-454D-91F0-EA7D976B57C4}"/>
    <cellStyle name="Normal 57 2 4" xfId="15830" xr:uid="{9F00CF9D-B244-47CE-8A71-AD9CA09789AD}"/>
    <cellStyle name="Normal 57 2 4 2" xfId="28111" xr:uid="{E973FF74-998E-4F50-AEE0-FB30B029B55C}"/>
    <cellStyle name="Normal 57 2 4 2 2" xfId="40561" xr:uid="{89EE4788-CEEB-4E14-A30F-A9AC7323F9BE}"/>
    <cellStyle name="Normal 57 2 4 3" xfId="24070" xr:uid="{30B526FB-0EA9-4FFA-97CB-65A8AA34F47E}"/>
    <cellStyle name="Normal 57 2 4 3 2" xfId="36524" xr:uid="{AF5982D4-4D53-426E-AB80-E38A6D04F07B}"/>
    <cellStyle name="Normal 57 2 4 4" xfId="32145" xr:uid="{8F6487D8-4401-484E-9163-E33AA9411678}"/>
    <cellStyle name="Normal 57 2 5" xfId="15092" xr:uid="{479967D7-DBBD-406D-A3F8-B2810A04851B}"/>
    <cellStyle name="Normal 57 2 5 2" xfId="27780" xr:uid="{31E7198E-895E-4D14-809E-9AF46002E5A4}"/>
    <cellStyle name="Normal 57 2 5 2 2" xfId="40230" xr:uid="{69E2BECA-7AAA-4FF5-BE1E-9A3FDEA862C6}"/>
    <cellStyle name="Normal 57 2 5 3" xfId="23709" xr:uid="{B040CAE5-053B-4495-BD1A-1E592E721A9E}"/>
    <cellStyle name="Normal 57 2 5 3 2" xfId="36164" xr:uid="{43B8F31D-E99B-48BF-8DC3-2F772400170E}"/>
    <cellStyle name="Normal 57 2 5 4" xfId="31814" xr:uid="{AC375EB2-0B5E-4BA2-B035-253CEDFFDB91}"/>
    <cellStyle name="Normal 57 2 6" xfId="43534" xr:uid="{A7475BE8-11FD-4621-97FC-D0BC889AAD04}"/>
    <cellStyle name="Normal 57 3" xfId="15095" xr:uid="{176C5947-FB31-4B98-BEC2-2845E35EF4D5}"/>
    <cellStyle name="Normal 57 3 2" xfId="15915" xr:uid="{292840A1-B101-4771-A3AB-4AF173F69D2F}"/>
    <cellStyle name="Normal 57 3 2 2" xfId="28196" xr:uid="{DE720F0E-0875-45DE-9A92-7AF28E3F17E8}"/>
    <cellStyle name="Normal 57 3 2 2 2" xfId="40646" xr:uid="{CFC78F77-A510-423C-8B07-10C9F721A4A8}"/>
    <cellStyle name="Normal 57 3 2 3" xfId="24155" xr:uid="{A31B1C94-8FBF-4A50-8088-ED9652A1523E}"/>
    <cellStyle name="Normal 57 3 2 3 2" xfId="36609" xr:uid="{2746EB4B-E109-4075-AA4A-61A7BC8BA407}"/>
    <cellStyle name="Normal 57 3 2 4" xfId="32230" xr:uid="{C648D4FD-8889-47D5-BDA2-F52059AD471C}"/>
    <cellStyle name="Normal 57 3 3" xfId="27783" xr:uid="{10004783-2933-4F2A-8F06-8604ABAF3A67}"/>
    <cellStyle name="Normal 57 3 3 2" xfId="40233" xr:uid="{4278A06D-B69B-49B7-B3EB-33A71256614D}"/>
    <cellStyle name="Normal 57 3 4" xfId="23712" xr:uid="{4ACAC695-F9DB-4A73-89F3-748ECE310C47}"/>
    <cellStyle name="Normal 57 3 4 2" xfId="36167" xr:uid="{F692FA13-B2CF-4548-8419-D5BF4C489F4B}"/>
    <cellStyle name="Normal 57 3 5" xfId="31817" xr:uid="{0C7F6D1F-3F28-48FE-8090-9943C4777A24}"/>
    <cellStyle name="Normal 57 4" xfId="15096" xr:uid="{3646D540-EC28-4251-8491-9485B3B739E1}"/>
    <cellStyle name="Normal 57 4 2" xfId="16424" xr:uid="{8F1653C8-AABB-4DF6-861D-935AB8F27D14}"/>
    <cellStyle name="Normal 57 4 2 2" xfId="28443" xr:uid="{47DF2066-4B02-4DAC-81CA-A27022BF9273}"/>
    <cellStyle name="Normal 57 4 2 2 2" xfId="40893" xr:uid="{9736DD0A-7833-4189-9CC9-BBA92F0D836A}"/>
    <cellStyle name="Normal 57 4 2 3" xfId="24402" xr:uid="{3E13247D-C757-40BE-8135-5E3B42890D6F}"/>
    <cellStyle name="Normal 57 4 2 3 2" xfId="36856" xr:uid="{83323058-1924-4869-8D50-B302680C3AB9}"/>
    <cellStyle name="Normal 57 4 2 4" xfId="32477" xr:uid="{11179F85-59B3-4255-AB08-2ACAC6E10B0F}"/>
    <cellStyle name="Normal 57 4 3" xfId="27784" xr:uid="{B84F86FE-5FF9-41BC-A0E8-7D1A42C15EC2}"/>
    <cellStyle name="Normal 57 4 3 2" xfId="40234" xr:uid="{B6FE60B1-D79C-4531-BB46-77A986EC70E5}"/>
    <cellStyle name="Normal 57 4 4" xfId="23713" xr:uid="{8B5EAF7E-2AC8-4D38-9049-C86F89818FF8}"/>
    <cellStyle name="Normal 57 4 4 2" xfId="36168" xr:uid="{617E10F7-C9F8-4023-8D2B-3D6C62EBEE6B}"/>
    <cellStyle name="Normal 57 4 5" xfId="31818" xr:uid="{A1CE3975-385C-4E8E-987C-D469EEAC27DE}"/>
    <cellStyle name="Normal 57 5" xfId="15737" xr:uid="{62D9ECE1-9F97-4550-87A3-0E5EB2BA1E81}"/>
    <cellStyle name="Normal 57 5 2" xfId="28029" xr:uid="{79606396-982A-492A-951B-738E30708A19}"/>
    <cellStyle name="Normal 57 5 2 2" xfId="40479" xr:uid="{E355DDBF-37AE-44FD-A244-FCFB5C96C273}"/>
    <cellStyle name="Normal 57 5 3" xfId="23988" xr:uid="{65C93B5C-9B56-4667-8B95-980EE5F77452}"/>
    <cellStyle name="Normal 57 5 3 2" xfId="36442" xr:uid="{ED529144-6163-41F5-A34B-4C3A717445A8}"/>
    <cellStyle name="Normal 57 5 4" xfId="32063" xr:uid="{06BF1099-44EF-4B28-871A-BFC826F43894}"/>
    <cellStyle name="Normal 57 6" xfId="15091" xr:uid="{D0F34946-C863-4B87-8C91-89A2D873A516}"/>
    <cellStyle name="Normal 57 6 2" xfId="27779" xr:uid="{7E8A69BF-897D-437E-9CF0-118ECBBC747B}"/>
    <cellStyle name="Normal 57 6 2 2" xfId="40229" xr:uid="{82A64F98-B81D-4C90-B09E-510E19EF4C3D}"/>
    <cellStyle name="Normal 57 6 3" xfId="23708" xr:uid="{02AD227A-27DD-43C2-A624-40269B5EC296}"/>
    <cellStyle name="Normal 57 6 3 2" xfId="36163" xr:uid="{82F3A929-0FF0-4FAB-9C2C-7FCE8024B421}"/>
    <cellStyle name="Normal 57 6 4" xfId="31813" xr:uid="{C7B44DA2-20F0-418C-98AB-881B20998AA2}"/>
    <cellStyle name="Normal 57 7" xfId="42237" xr:uid="{4C155410-BEB9-42C2-9C0E-FB47D2219D00}"/>
    <cellStyle name="Normal 58" xfId="265" xr:uid="{E6B05FBA-1968-4DD9-9BE4-C4939EB178AE}"/>
    <cellStyle name="Normal 58 2" xfId="698" xr:uid="{D5F5E98B-E88B-415F-A304-E43DB33066B9}"/>
    <cellStyle name="Normal 58 2 2" xfId="15099" xr:uid="{435AF841-A533-4ACC-A8B5-BD5368609D6B}"/>
    <cellStyle name="Normal 58 2 2 2" xfId="15998" xr:uid="{C3E2B858-D5F0-4A4F-BDF2-C6CE1DDA2655}"/>
    <cellStyle name="Normal 58 2 2 2 2" xfId="28279" xr:uid="{22A3D919-15F5-472D-B6F3-6B0241F7AD87}"/>
    <cellStyle name="Normal 58 2 2 2 2 2" xfId="40729" xr:uid="{73D88FF7-8955-401D-BF08-95275A977F7E}"/>
    <cellStyle name="Normal 58 2 2 2 3" xfId="24238" xr:uid="{8E56A36E-4A57-4AB7-85CF-F74D14DB8AC6}"/>
    <cellStyle name="Normal 58 2 2 2 3 2" xfId="36692" xr:uid="{8D274E81-BA34-4C8E-9DDE-30019D9CD524}"/>
    <cellStyle name="Normal 58 2 2 2 4" xfId="32313" xr:uid="{21A428FC-788A-4F1A-8564-0CB0840A5A2F}"/>
    <cellStyle name="Normal 58 2 2 3" xfId="27787" xr:uid="{C203433E-6BD3-4E5E-93C7-13DE62DB4566}"/>
    <cellStyle name="Normal 58 2 2 3 2" xfId="40237" xr:uid="{8BD30CF9-451E-447B-B037-C5C10FB23E85}"/>
    <cellStyle name="Normal 58 2 2 4" xfId="23716" xr:uid="{1165AE37-0BD3-4990-8AB0-4FC7F3E0D293}"/>
    <cellStyle name="Normal 58 2 2 4 2" xfId="36171" xr:uid="{8F40A456-3E0D-46FD-BCDE-B3409B2FAD2E}"/>
    <cellStyle name="Normal 58 2 2 5" xfId="31821" xr:uid="{4EECD8A3-B768-47D8-9D41-F25B5FEFCB1B}"/>
    <cellStyle name="Normal 58 2 3" xfId="15100" xr:uid="{7B5370BD-5E0C-4FC4-9B32-ABC1BBBDAA0A}"/>
    <cellStyle name="Normal 58 2 3 2" xfId="16518" xr:uid="{0BC55E42-993E-4645-B755-0D6111636070}"/>
    <cellStyle name="Normal 58 2 3 2 2" xfId="28526" xr:uid="{A3F3F0DE-6D5E-4A8A-972B-994199DEE81D}"/>
    <cellStyle name="Normal 58 2 3 2 2 2" xfId="40976" xr:uid="{28B99B27-95F0-4D7C-903D-4A9ED78E8325}"/>
    <cellStyle name="Normal 58 2 3 2 3" xfId="24485" xr:uid="{8B19607D-A3AE-4BF9-BDE4-5EE3201D9A94}"/>
    <cellStyle name="Normal 58 2 3 2 3 2" xfId="36939" xr:uid="{A323AA6D-EDD7-4320-8FFA-23DD4A83FE50}"/>
    <cellStyle name="Normal 58 2 3 2 4" xfId="32560" xr:uid="{F466419E-B6BF-4C38-B4B9-F7C74883D25B}"/>
    <cellStyle name="Normal 58 2 3 3" xfId="27788" xr:uid="{C44EA64F-9BC6-4DF3-9E56-3867DF796B0B}"/>
    <cellStyle name="Normal 58 2 3 3 2" xfId="40238" xr:uid="{0F8F7296-1097-4A50-9498-C1A0F6DFD231}"/>
    <cellStyle name="Normal 58 2 3 4" xfId="23717" xr:uid="{F670FA89-D550-4AB0-8727-77C5B86BEC1E}"/>
    <cellStyle name="Normal 58 2 3 4 2" xfId="36172" xr:uid="{F62165ED-787B-4A25-B2F3-44F904C66398}"/>
    <cellStyle name="Normal 58 2 3 5" xfId="31822" xr:uid="{0E0A885B-3F7E-40C2-8A62-59665089F07C}"/>
    <cellStyle name="Normal 58 2 4" xfId="15831" xr:uid="{F14F68C0-29B9-4335-A928-B0832A90ADFC}"/>
    <cellStyle name="Normal 58 2 4 2" xfId="28112" xr:uid="{DF5FB056-DF90-416E-B643-4B713AF66386}"/>
    <cellStyle name="Normal 58 2 4 2 2" xfId="40562" xr:uid="{672036B1-DFF6-433F-96A7-E851152CD00C}"/>
    <cellStyle name="Normal 58 2 4 3" xfId="24071" xr:uid="{EF294DC8-B8C0-4B9A-B7E6-BDE4F2C31735}"/>
    <cellStyle name="Normal 58 2 4 3 2" xfId="36525" xr:uid="{B269A9CF-8ED5-47BC-BCE0-5DE4444C9407}"/>
    <cellStyle name="Normal 58 2 4 4" xfId="32146" xr:uid="{F5D973E1-83BE-4C75-9CFD-7EB492FCDB67}"/>
    <cellStyle name="Normal 58 2 5" xfId="15098" xr:uid="{E6DCD098-A159-475F-9622-7229E0F1D4EA}"/>
    <cellStyle name="Normal 58 2 5 2" xfId="27786" xr:uid="{26042937-4DB8-496B-BCF8-B8AD9D07E010}"/>
    <cellStyle name="Normal 58 2 5 2 2" xfId="40236" xr:uid="{78F7D61D-2191-4415-8297-AA456B7682BC}"/>
    <cellStyle name="Normal 58 2 5 3" xfId="23715" xr:uid="{3266CA51-690C-4D98-9809-4D0239C49DDA}"/>
    <cellStyle name="Normal 58 2 5 3 2" xfId="36170" xr:uid="{3A1E5119-382C-4EE1-B829-229E33707F69}"/>
    <cellStyle name="Normal 58 2 5 4" xfId="31820" xr:uid="{7ADD5714-9110-4E4C-B71B-AD5B520491C0}"/>
    <cellStyle name="Normal 58 2 6" xfId="43536" xr:uid="{09AF9E75-773C-457E-94F1-53C6FC72BF28}"/>
    <cellStyle name="Normal 58 3" xfId="946" xr:uid="{12E05A87-CB49-427C-89C0-046D2EFBB742}"/>
    <cellStyle name="Normal 58 3 2" xfId="15916" xr:uid="{90E39778-3F47-40EF-9738-B546A4303948}"/>
    <cellStyle name="Normal 58 3 2 2" xfId="28197" xr:uid="{C7C10C9E-C71A-48F7-BC1D-C3D8F5B494D1}"/>
    <cellStyle name="Normal 58 3 2 2 2" xfId="40647" xr:uid="{9A6A51CC-7EEA-4C29-8172-9965DECED0FE}"/>
    <cellStyle name="Normal 58 3 2 3" xfId="24156" xr:uid="{5FD64C19-1552-402B-B1E5-1B10F0FFBFBF}"/>
    <cellStyle name="Normal 58 3 2 3 2" xfId="36610" xr:uid="{0C4BF785-C7FD-4F18-9D10-1F144253F2C4}"/>
    <cellStyle name="Normal 58 3 2 4" xfId="32231" xr:uid="{42C58CB1-75FE-4A11-9CCB-F3BFF8A2D9ED}"/>
    <cellStyle name="Normal 58 3 3" xfId="15101" xr:uid="{142DFCC1-6568-47BB-8CD6-124A19B9900F}"/>
    <cellStyle name="Normal 58 3 3 2" xfId="27789" xr:uid="{D71BC55C-E24B-47C5-8490-E172240299FB}"/>
    <cellStyle name="Normal 58 3 3 2 2" xfId="40239" xr:uid="{460A01DA-A5CF-43C0-8BF1-408E6578F4B1}"/>
    <cellStyle name="Normal 58 3 3 3" xfId="23718" xr:uid="{7C7E544C-9761-4787-9A9B-71957D84C4EA}"/>
    <cellStyle name="Normal 58 3 3 3 2" xfId="36173" xr:uid="{51B12F9C-AFF2-42BE-A888-1D837CAB90B4}"/>
    <cellStyle name="Normal 58 3 3 4" xfId="31823" xr:uid="{5011897D-E60C-4964-98A2-58B1531AF4D5}"/>
    <cellStyle name="Normal 58 4" xfId="15102" xr:uid="{FC8D282A-A28F-4901-8B66-C9CCC64A0F38}"/>
    <cellStyle name="Normal 58 4 2" xfId="16425" xr:uid="{A392C897-5C76-4CC0-981C-165279CD11A6}"/>
    <cellStyle name="Normal 58 4 2 2" xfId="28444" xr:uid="{4591B059-3DA2-49C7-9CE2-33B3AA08A4C5}"/>
    <cellStyle name="Normal 58 4 2 2 2" xfId="40894" xr:uid="{6A1C5EF6-9102-478F-8BC1-0F878427A8A5}"/>
    <cellStyle name="Normal 58 4 2 3" xfId="24403" xr:uid="{6002B97D-9EE5-42BC-8C7F-94B9DE31C38F}"/>
    <cellStyle name="Normal 58 4 2 3 2" xfId="36857" xr:uid="{549C332C-0416-4215-B1A4-95449AF835A3}"/>
    <cellStyle name="Normal 58 4 2 4" xfId="32478" xr:uid="{1BEC11DF-BD30-4DE2-B036-7B815174F0A6}"/>
    <cellStyle name="Normal 58 4 3" xfId="27790" xr:uid="{82D9707E-5563-4221-B70D-BB582F916278}"/>
    <cellStyle name="Normal 58 4 3 2" xfId="40240" xr:uid="{2E52CBD4-A3C2-43C9-9865-9981D32E4098}"/>
    <cellStyle name="Normal 58 4 4" xfId="23719" xr:uid="{38F6F39D-B0AD-49EA-B91C-57D37CFBA7FC}"/>
    <cellStyle name="Normal 58 4 4 2" xfId="36174" xr:uid="{C2A99FDC-7DAB-471C-8C3E-087D9A09C735}"/>
    <cellStyle name="Normal 58 4 5" xfId="31824" xr:uid="{2165C8E6-F3B1-4F8D-AAAD-D9D0E116E52E}"/>
    <cellStyle name="Normal 58 5" xfId="15738" xr:uid="{E609A366-2564-4387-81FB-02DFEB5C1077}"/>
    <cellStyle name="Normal 58 5 2" xfId="28030" xr:uid="{AAD9252F-F4B1-4E4F-AE1F-BF5EB312D2D5}"/>
    <cellStyle name="Normal 58 5 2 2" xfId="40480" xr:uid="{A5029FCF-AE99-4660-BB8B-91DAEF892768}"/>
    <cellStyle name="Normal 58 5 3" xfId="23989" xr:uid="{1CF017AA-4E22-4D06-90A3-D080D75455D4}"/>
    <cellStyle name="Normal 58 5 3 2" xfId="36443" xr:uid="{3E244823-E171-46DF-AF07-1407F8F38124}"/>
    <cellStyle name="Normal 58 5 4" xfId="32064" xr:uid="{BEC2A1A4-60B1-4EAD-9A2D-3326BE6D6E1B}"/>
    <cellStyle name="Normal 58 6" xfId="15097" xr:uid="{2D6F6781-0FEC-41F9-889D-0A313DED9ECB}"/>
    <cellStyle name="Normal 58 6 2" xfId="27785" xr:uid="{103059B3-EF98-430F-9C32-B5AB9191A6B0}"/>
    <cellStyle name="Normal 58 6 2 2" xfId="40235" xr:uid="{310061DC-1BDB-491C-A5D8-5DE5F1190473}"/>
    <cellStyle name="Normal 58 6 3" xfId="23714" xr:uid="{E21C9EF7-4FC1-4EC2-B486-B4DF371702D5}"/>
    <cellStyle name="Normal 58 6 3 2" xfId="36169" xr:uid="{7FA8F208-7356-4C30-85B4-65F49C96811B}"/>
    <cellStyle name="Normal 58 6 4" xfId="31819" xr:uid="{8A38BFFA-558D-4B1D-A3BC-0F182BCAFAD2}"/>
    <cellStyle name="Normal 59" xfId="699" xr:uid="{B58A7968-D2DB-4F7A-B6A5-DCFF75EEC3FD}"/>
    <cellStyle name="Normal 59 2" xfId="13016" xr:uid="{53AFE5CB-382E-4D81-B89A-D29F1318A68C}"/>
    <cellStyle name="Normal 59 2 2" xfId="15105" xr:uid="{0796987D-3715-4ED3-8305-1A8FBACB76C1}"/>
    <cellStyle name="Normal 59 2 2 2" xfId="15999" xr:uid="{E31F4D73-A8A1-4F1A-8879-2D6EA9F404D7}"/>
    <cellStyle name="Normal 59 2 2 2 2" xfId="28280" xr:uid="{67E4DF97-FA20-4CC5-A895-7209675C6024}"/>
    <cellStyle name="Normal 59 2 2 2 2 2" xfId="40730" xr:uid="{6461123B-13AA-4BE2-A3BA-F7019A2ABF7D}"/>
    <cellStyle name="Normal 59 2 2 2 3" xfId="24239" xr:uid="{580AE9FC-F64C-44DD-AB73-5492D6FE3909}"/>
    <cellStyle name="Normal 59 2 2 2 3 2" xfId="36693" xr:uid="{3F484AF3-4B53-4327-8ACE-0501F3B98AE6}"/>
    <cellStyle name="Normal 59 2 2 2 4" xfId="32314" xr:uid="{BB498B90-A6E5-46D2-92D2-AE600C1481CA}"/>
    <cellStyle name="Normal 59 2 2 3" xfId="27793" xr:uid="{0122908F-3AF8-49BE-8FD1-F4CB03363513}"/>
    <cellStyle name="Normal 59 2 2 3 2" xfId="40243" xr:uid="{908D5F91-4712-48E3-AADC-622534D2325D}"/>
    <cellStyle name="Normal 59 2 2 4" xfId="23722" xr:uid="{9DE2A3F4-190D-4FF1-AADC-DF9EAF1D7D07}"/>
    <cellStyle name="Normal 59 2 2 4 2" xfId="36177" xr:uid="{5634C259-E0AA-44C6-A14A-F2C037B53E0B}"/>
    <cellStyle name="Normal 59 2 2 5" xfId="31827" xr:uid="{EB062828-8277-472F-9577-AC1E88B52E89}"/>
    <cellStyle name="Normal 59 2 3" xfId="15106" xr:uid="{4467206B-020F-4227-B6ED-34413F872F9C}"/>
    <cellStyle name="Normal 59 2 3 2" xfId="16519" xr:uid="{F25A897F-477E-4D85-8294-5C1C57C76CC8}"/>
    <cellStyle name="Normal 59 2 3 2 2" xfId="28527" xr:uid="{EADD8821-63DC-44B2-A0A6-B1506ED96B00}"/>
    <cellStyle name="Normal 59 2 3 2 2 2" xfId="40977" xr:uid="{E8297BA4-EC50-40CB-B731-A1215CEA6DAA}"/>
    <cellStyle name="Normal 59 2 3 2 3" xfId="24486" xr:uid="{A3F41037-D6C5-4DDE-B6B9-DB2A77801B71}"/>
    <cellStyle name="Normal 59 2 3 2 3 2" xfId="36940" xr:uid="{F0AE05F0-5A8F-46B6-87D4-926E4CA3F8E4}"/>
    <cellStyle name="Normal 59 2 3 2 4" xfId="32561" xr:uid="{6DD1E7B9-99E3-4A39-B790-CD24F7B93CC3}"/>
    <cellStyle name="Normal 59 2 3 3" xfId="27794" xr:uid="{DB2A3D60-BE9D-41E4-966B-C01BAC3847D3}"/>
    <cellStyle name="Normal 59 2 3 3 2" xfId="40244" xr:uid="{BD404F9F-6494-48B9-AEB1-2546F25E1C46}"/>
    <cellStyle name="Normal 59 2 3 4" xfId="23723" xr:uid="{F82CA373-E3C2-412D-9747-58B6FEF652E2}"/>
    <cellStyle name="Normal 59 2 3 4 2" xfId="36178" xr:uid="{0142D233-5D6A-467E-B639-FA18B1C02C58}"/>
    <cellStyle name="Normal 59 2 3 5" xfId="31828" xr:uid="{7B3EA22B-C3ED-4BC9-BCC3-7306A741C774}"/>
    <cellStyle name="Normal 59 2 4" xfId="15832" xr:uid="{3E6CEF22-28CE-4B71-A869-305FF6368ACB}"/>
    <cellStyle name="Normal 59 2 4 2" xfId="28113" xr:uid="{795375B4-C387-4B30-B2CC-8AB64290B3AA}"/>
    <cellStyle name="Normal 59 2 4 2 2" xfId="40563" xr:uid="{F6C46B37-DC7C-4487-BB2B-C5E6FBDE0853}"/>
    <cellStyle name="Normal 59 2 4 3" xfId="24072" xr:uid="{A62EB3C6-BBC4-4169-BEC5-242C750E291F}"/>
    <cellStyle name="Normal 59 2 4 3 2" xfId="36526" xr:uid="{D7ABC5E3-9591-4C52-B6CB-4A86CEEE32FA}"/>
    <cellStyle name="Normal 59 2 4 4" xfId="32147" xr:uid="{06549EB3-8018-4144-BE0C-85B1ABD1B9EA}"/>
    <cellStyle name="Normal 59 2 5" xfId="15104" xr:uid="{0D363E8D-A851-41BE-8016-42EB6011B119}"/>
    <cellStyle name="Normal 59 2 5 2" xfId="27792" xr:uid="{EC4B271C-EB66-4BDE-B730-D834AB08B1B7}"/>
    <cellStyle name="Normal 59 2 5 2 2" xfId="40242" xr:uid="{BA2BE0C9-B466-43A4-9185-5C8E6BAE93C3}"/>
    <cellStyle name="Normal 59 2 5 3" xfId="23721" xr:uid="{BE543973-D879-4178-A9F6-E1008010F4F4}"/>
    <cellStyle name="Normal 59 2 5 3 2" xfId="36176" xr:uid="{B4FC9470-D241-4C15-96CF-72ACA7BCBE0C}"/>
    <cellStyle name="Normal 59 2 5 4" xfId="31826" xr:uid="{6838AF96-44E2-4DD2-920F-8F4AC2D97F2B}"/>
    <cellStyle name="Normal 59 3" xfId="15107" xr:uid="{02859A4D-3F02-466E-A6DF-9F1964220D70}"/>
    <cellStyle name="Normal 59 3 2" xfId="15917" xr:uid="{C00C7FDD-9937-45D8-A7E4-1FE5DEB0F9CC}"/>
    <cellStyle name="Normal 59 3 2 2" xfId="28198" xr:uid="{7A5BC996-C02C-4207-817C-5E35BADC712A}"/>
    <cellStyle name="Normal 59 3 2 2 2" xfId="40648" xr:uid="{4A3CD11B-D198-48DC-98A2-416641628791}"/>
    <cellStyle name="Normal 59 3 2 3" xfId="24157" xr:uid="{71C5B5C3-6E09-4550-833C-FD7DD184F230}"/>
    <cellStyle name="Normal 59 3 2 3 2" xfId="36611" xr:uid="{CB8E62BA-B886-4329-AEF9-1B45EE962711}"/>
    <cellStyle name="Normal 59 3 2 4" xfId="32232" xr:uid="{6FF394A5-E7EB-4013-B0A1-88CF09D48D2A}"/>
    <cellStyle name="Normal 59 3 3" xfId="27795" xr:uid="{107F395F-0B9E-4A23-8CE8-6EF4C6D9452F}"/>
    <cellStyle name="Normal 59 3 3 2" xfId="40245" xr:uid="{195B4D80-4DC8-4C13-A1D1-3518603DD39C}"/>
    <cellStyle name="Normal 59 3 4" xfId="23724" xr:uid="{23ABE58D-24C9-4C69-93A7-21F4942CB1FD}"/>
    <cellStyle name="Normal 59 3 4 2" xfId="36179" xr:uid="{F695FE49-5262-49D6-8816-BE162B18BB45}"/>
    <cellStyle name="Normal 59 3 5" xfId="31829" xr:uid="{CE251265-9573-4DED-B5AD-C0569526ACF8}"/>
    <cellStyle name="Normal 59 4" xfId="15108" xr:uid="{0DF3F971-F513-4269-8687-43D435B3ED2C}"/>
    <cellStyle name="Normal 59 4 2" xfId="16426" xr:uid="{596893C2-B50F-4D08-87D6-83C7C4D92BB6}"/>
    <cellStyle name="Normal 59 4 2 2" xfId="28445" xr:uid="{A3C4E230-1064-45DE-B450-11E997EC21F4}"/>
    <cellStyle name="Normal 59 4 2 2 2" xfId="40895" xr:uid="{EF467F8B-85F5-43C7-925A-2D96AF2A87E8}"/>
    <cellStyle name="Normal 59 4 2 3" xfId="24404" xr:uid="{EAB3A435-C68C-40E6-915F-2353111D31DF}"/>
    <cellStyle name="Normal 59 4 2 3 2" xfId="36858" xr:uid="{36EC7AF7-C563-4054-9EA8-F1E4A8F59E12}"/>
    <cellStyle name="Normal 59 4 2 4" xfId="32479" xr:uid="{829E0D9B-1C7A-4013-AAB4-C41EF195CB5E}"/>
    <cellStyle name="Normal 59 4 3" xfId="27796" xr:uid="{D73CF3C3-3AF3-45A8-A5A9-9AAF62D11954}"/>
    <cellStyle name="Normal 59 4 3 2" xfId="40246" xr:uid="{514D86A4-E916-4813-9AED-11025CA66F8A}"/>
    <cellStyle name="Normal 59 4 4" xfId="23725" xr:uid="{FE79DD97-7F1D-4A84-8F87-663CEAE3CE48}"/>
    <cellStyle name="Normal 59 4 4 2" xfId="36180" xr:uid="{1D0CD3E6-308E-47A1-B201-E6359459387B}"/>
    <cellStyle name="Normal 59 4 5" xfId="31830" xr:uid="{D46E23A1-B50C-4A2A-9EFA-530FEAA597C3}"/>
    <cellStyle name="Normal 59 5" xfId="15739" xr:uid="{142FBFDA-0209-41EE-B01A-B0878F8D7ECD}"/>
    <cellStyle name="Normal 59 5 2" xfId="28031" xr:uid="{5F431E6A-3E84-4FC7-84A7-E1C76829D475}"/>
    <cellStyle name="Normal 59 5 2 2" xfId="40481" xr:uid="{AD05BB4A-3D4C-4AB5-80EC-17B47A42A9B4}"/>
    <cellStyle name="Normal 59 5 3" xfId="23990" xr:uid="{749F96D3-19F1-4A69-AF18-9BF96D9061ED}"/>
    <cellStyle name="Normal 59 5 3 2" xfId="36444" xr:uid="{22A33772-1E77-40A5-A7A3-FB62DF9421DA}"/>
    <cellStyle name="Normal 59 5 4" xfId="32065" xr:uid="{26C6949E-4E19-4EF8-9F16-A447CA02AC87}"/>
    <cellStyle name="Normal 59 6" xfId="15103" xr:uid="{4BA82D3B-B737-4166-982B-0AA5FBCB637D}"/>
    <cellStyle name="Normal 59 6 2" xfId="27791" xr:uid="{4C6BDFB8-DFE2-4CD4-87EB-3C4EDADC1840}"/>
    <cellStyle name="Normal 59 6 2 2" xfId="40241" xr:uid="{34168245-597C-4CE5-A5B9-6A8B73175F01}"/>
    <cellStyle name="Normal 59 6 3" xfId="23720" xr:uid="{78E9798A-FCAC-4820-8FA4-F21F7EC72A5D}"/>
    <cellStyle name="Normal 59 6 3 2" xfId="36175" xr:uid="{550B3ED4-21F9-4912-891F-8E3FEA79EFE8}"/>
    <cellStyle name="Normal 59 6 4" xfId="31825" xr:uid="{20D0ECE5-E261-43CD-928D-55460D650EF6}"/>
    <cellStyle name="Normal 59 7" xfId="43540" xr:uid="{D68F0162-60A3-4D45-9AA5-712F6D6EC7AC}"/>
    <cellStyle name="Normal 6" xfId="224" xr:uid="{3DCF249B-B34D-48A9-AECA-23B49316B616}"/>
    <cellStyle name="Normal 6 10" xfId="12491" xr:uid="{491A5381-6CA8-479D-9D04-E5AFEA169FAD}"/>
    <cellStyle name="Normal 6 10 2" xfId="43585" xr:uid="{01731B8C-4025-4D85-99CC-E6CD87732973}"/>
    <cellStyle name="Normal 6 11" xfId="12492" xr:uid="{2849A282-0D87-444D-B479-797027CFFA20}"/>
    <cellStyle name="Normal 6 11 2" xfId="43590" xr:uid="{1F019710-1EE7-4883-B071-104727505863}"/>
    <cellStyle name="Normal 6 12" xfId="874" xr:uid="{E2827662-580B-412E-86A5-25D5DF6E077F}"/>
    <cellStyle name="Normal 6 13" xfId="42523" xr:uid="{C7AF3162-0765-4294-9F5A-574A721ACC55}"/>
    <cellStyle name="Normal 6 2" xfId="304" xr:uid="{7D051296-DAE5-4D59-A77D-035ABDB382B4}"/>
    <cellStyle name="Normal 6 2 2" xfId="947" xr:uid="{9BD482EC-B3CD-4489-8387-9E46A2940E87}"/>
    <cellStyle name="Normal 6 2 2 2" xfId="42956" xr:uid="{84F80D42-22B4-48EF-943D-A0416239E703}"/>
    <cellStyle name="Normal 6 2 2 2 2" xfId="43846" xr:uid="{DE34D97C-6DD3-414F-9ED1-66C76DBA3FFC}"/>
    <cellStyle name="Normal 6 2 2 3" xfId="43717" xr:uid="{E8FD496D-7E1E-42F6-9E3D-4AC041CC2CAE}"/>
    <cellStyle name="Normal 6 2 2 4" xfId="45993" xr:uid="{8298402C-4FF2-4EBE-8755-516142EBDCD5}"/>
    <cellStyle name="Normal 6 2 3" xfId="948" xr:uid="{D62EB2AD-5134-4B83-921E-71E2A94E9DAE}"/>
    <cellStyle name="Normal 6 2 3 2" xfId="43280" xr:uid="{132F4B6D-8011-4E94-86F7-C656BC25A912}"/>
    <cellStyle name="Normal 6 2 3 2 2" xfId="43847" xr:uid="{7CE44A6F-B3D3-4347-B73F-BEEA53B9387B}"/>
    <cellStyle name="Normal 6 2 3 3" xfId="43757" xr:uid="{8CCC438B-74AA-4C26-89B5-4F0A308F09AA}"/>
    <cellStyle name="Normal 6 2 4" xfId="13017" xr:uid="{968DB0E6-B97E-42A3-B89C-B5E7B1B00E14}"/>
    <cellStyle name="Normal 6 2 4 2" xfId="43845" xr:uid="{BD1BACB1-6805-4AE3-92FD-3F44109D6D1F}"/>
    <cellStyle name="Normal 6 2 5" xfId="42238" xr:uid="{19C0AEC6-1322-4988-B923-510B572F3750}"/>
    <cellStyle name="Normal 6 2 6" xfId="43592" xr:uid="{E688DD5C-5221-4663-885F-E54529EAD07E}"/>
    <cellStyle name="Normal 6 2 7" xfId="42669" xr:uid="{B9D33705-6BDC-4150-97D7-ABCDE2E56EBB}"/>
    <cellStyle name="Normal 6 2 8" xfId="45449" xr:uid="{165685F8-52CB-4757-BA10-153C73926246}"/>
    <cellStyle name="Normal 6 3" xfId="461" xr:uid="{6DD30901-13B1-45F5-A88F-7E5B8D05157F}"/>
    <cellStyle name="Normal 6 3 10" xfId="17668" xr:uid="{D235BE23-8699-4257-9D03-192E1D41A4A8}"/>
    <cellStyle name="Normal 6 3 11" xfId="16919" xr:uid="{5A6E5BFA-859D-48EF-BD2D-3A7A9F47C965}"/>
    <cellStyle name="Normal 6 3 12" xfId="15740" xr:uid="{3C732140-875F-41B6-B34E-52E2B6961C84}"/>
    <cellStyle name="Normal 6 3 13" xfId="15109" xr:uid="{40591678-C2A7-46C6-A5AD-7438979BF553}"/>
    <cellStyle name="Normal 6 3 2" xfId="12493" xr:uid="{16F9869A-B2F8-4533-A064-B7CF795B1688}"/>
    <cellStyle name="Normal 6 3 2 10" xfId="43911" xr:uid="{63D5DDCE-FEAA-4B7C-8E66-FEB39076A602}"/>
    <cellStyle name="Normal 6 3 2 11" xfId="45167" xr:uid="{F4290759-2F9B-4AA0-AD67-DA1603882F8B}"/>
    <cellStyle name="Normal 6 3 2 2" xfId="15111" xr:uid="{8EE8E258-A763-4FF7-9CB6-03FFC7188012}"/>
    <cellStyle name="Normal 6 3 2 2 2" xfId="20392" xr:uid="{D52E11F0-3B73-4B58-8620-C370BDFAD99C}"/>
    <cellStyle name="Normal 6 3 2 2 3" xfId="19010" xr:uid="{D4AC3461-05CF-4E1C-8ED6-F2B53F588DD5}"/>
    <cellStyle name="Normal 6 3 2 2 4" xfId="17508" xr:uid="{5A394F9B-D90D-4A78-ADEE-8610EE6C6E30}"/>
    <cellStyle name="Normal 6 3 2 2 5" xfId="16718" xr:uid="{6E0550BF-618E-447A-9691-D96F7E40114F}"/>
    <cellStyle name="Normal 6 3 2 3" xfId="20795" xr:uid="{528DC4C6-F469-4DBE-8BB6-69D28C7B9806}"/>
    <cellStyle name="Normal 6 3 2 4" xfId="19604" xr:uid="{83F54D46-46CF-4464-8DB9-62902340FFE1}"/>
    <cellStyle name="Normal 6 3 2 5" xfId="18203" xr:uid="{B182AFE9-52E7-43C3-9C09-EC25E01DF9FB}"/>
    <cellStyle name="Normal 6 3 2 6" xfId="17062" xr:uid="{7193D074-876A-4996-9D98-4336FE0C309F}"/>
    <cellStyle name="Normal 6 3 2 7" xfId="16166" xr:uid="{C621474F-DD36-4F02-99E3-43198D55E2B4}"/>
    <cellStyle name="Normal 6 3 2 8" xfId="15110" xr:uid="{B9EE2F73-B2EE-4EF9-9DB1-901E4719D028}"/>
    <cellStyle name="Normal 6 3 2 9" xfId="43281" xr:uid="{49C5ED39-609C-48F8-8DCA-F94745A4D894}"/>
    <cellStyle name="Normal 6 3 3" xfId="12494" xr:uid="{C9383E2F-347A-4E15-AF6F-81A16C0FA653}"/>
    <cellStyle name="Normal 6 3 3 2" xfId="15113" xr:uid="{8AAA38F1-E472-4AF5-9FAF-3D8E4E1A2DF1}"/>
    <cellStyle name="Normal 6 3 3 2 2" xfId="20504" xr:uid="{1B06A099-9C0B-4D8E-BADD-B31A0F7D836A}"/>
    <cellStyle name="Normal 6 3 3 2 3" xfId="19122" xr:uid="{4166CFCA-223F-47B2-8177-516ED62B3930}"/>
    <cellStyle name="Normal 6 3 3 2 4" xfId="16800" xr:uid="{6070A553-8A0D-463B-AD54-9559117B1EDA}"/>
    <cellStyle name="Normal 6 3 3 3" xfId="19714" xr:uid="{B081B143-7A5E-49A2-B75C-9DF0F641E3D8}"/>
    <cellStyle name="Normal 6 3 3 4" xfId="18383" xr:uid="{A25C4305-2F45-46B4-9663-A08F859B1C1F}"/>
    <cellStyle name="Normal 6 3 3 5" xfId="17172" xr:uid="{085B7674-8548-4126-AD97-3DE77F2670AD}"/>
    <cellStyle name="Normal 6 3 3 6" xfId="16248" xr:uid="{A73E5978-B4A1-4B07-9177-DB39CC8BE8C7}"/>
    <cellStyle name="Normal 6 3 3 7" xfId="15112" xr:uid="{79D483E4-0431-4A6A-A66B-3F66218D0626}"/>
    <cellStyle name="Normal 6 3 4" xfId="15114" xr:uid="{6357DBBA-0768-4E71-A1E9-78EDF2FAF043}"/>
    <cellStyle name="Normal 6 3 4 2" xfId="15115" xr:uid="{CDB0A2BC-5BAB-45C3-A72A-E55F432B3D1E}"/>
    <cellStyle name="Normal 6 3 4 2 2" xfId="20234" xr:uid="{1ECB0C51-71F7-441D-9EF4-D0BBC5E64E83}"/>
    <cellStyle name="Normal 6 3 4 2 3" xfId="18839" xr:uid="{97FF8884-64EE-4B7E-BE77-472684A6824E}"/>
    <cellStyle name="Normal 6 3 4 2 4" xfId="16628" xr:uid="{06C2B843-CAC4-4F7B-ADEE-6ED4C2AAAF6A}"/>
    <cellStyle name="Normal 6 3 4 3" xfId="19435" xr:uid="{ABEA077A-B45F-402F-B14F-C7F009652F67}"/>
    <cellStyle name="Normal 6 3 4 4" xfId="18034" xr:uid="{3326C21B-7F53-4CBA-916A-3FFD8FC50CEC}"/>
    <cellStyle name="Normal 6 3 4 5" xfId="17371" xr:uid="{C4F6D95A-9C3E-4914-9280-7F31BE634806}"/>
    <cellStyle name="Normal 6 3 4 6" xfId="16076" xr:uid="{B6D201B8-7A05-44D1-BFA9-197683835508}"/>
    <cellStyle name="Normal 6 3 5" xfId="15116" xr:uid="{4C89C4D5-9DA5-4FF5-9B70-A133151E9828}"/>
    <cellStyle name="Normal 6 3 5 2" xfId="20040" xr:uid="{801D4614-C384-4562-AF72-A39CE45755BC}"/>
    <cellStyle name="Normal 6 3 5 3" xfId="17815" xr:uid="{50EBCFAE-F584-4F6D-A04C-6F8C7C5BE5E8}"/>
    <cellStyle name="Normal 6 3 5 4" xfId="16427" xr:uid="{7A0F8537-0545-4CBD-9766-BA91D4DCCC32}"/>
    <cellStyle name="Normal 6 3 6" xfId="15117" xr:uid="{81CBDD24-7B7F-469F-8F06-E19FFDFFE191}"/>
    <cellStyle name="Normal 6 3 6 2" xfId="19901" xr:uid="{3380F1D7-9B93-4040-A18C-D37C090F1858}"/>
    <cellStyle name="Normal 6 3 6 3" xfId="18580" xr:uid="{909D3180-AEEB-40B1-8AAA-8E3A07D23CB8}"/>
    <cellStyle name="Normal 6 3 6 4" xfId="16342" xr:uid="{0E8E551A-B17C-4F5F-9F72-45DD163569DF}"/>
    <cellStyle name="Normal 6 3 7" xfId="20680" xr:uid="{94CC7379-CFDC-4091-8B0B-6ECC159A027B}"/>
    <cellStyle name="Normal 6 3 8" xfId="19297" xr:uid="{9AF9C2E1-7D92-4206-ACE1-F30D56C316E4}"/>
    <cellStyle name="Normal 6 3 9" xfId="20998" xr:uid="{BAEB8A95-AD6A-4279-9A9A-9D5C49B8B76C}"/>
    <cellStyle name="Normal 6 4" xfId="462" xr:uid="{9CE7D1CF-EF20-42CA-AE3E-BD50A78036E2}"/>
    <cellStyle name="Normal 6 4 2" xfId="6656" xr:uid="{0F1C7DC5-0D16-41A6-AD7F-8F9A8AF9B3C9}"/>
    <cellStyle name="Normal 6 4 2 2" xfId="6657" xr:uid="{49713A7D-1A03-42FA-AAB1-4F8146B1EAFF}"/>
    <cellStyle name="Normal 6 4 2 2 2" xfId="6658" xr:uid="{3D342F0C-CDE7-4860-BDF4-477D0BB4BB42}"/>
    <cellStyle name="Normal 6 4 2 3" xfId="6659" xr:uid="{C4FB1975-453C-4D65-8496-1A9BDFEE48B9}"/>
    <cellStyle name="Normal 6 4 2 4" xfId="43636" xr:uid="{BA32F280-8536-486D-BB28-6BA5AEEDC669}"/>
    <cellStyle name="Normal 6 4 3" xfId="6660" xr:uid="{73F1D16C-62F0-4028-ABDD-E45D8B37C4A5}"/>
    <cellStyle name="Normal 6 4 3 2" xfId="6661" xr:uid="{2DDE6FE0-6170-4B73-B78B-7CBB222FBA85}"/>
    <cellStyle name="Normal 6 4 4" xfId="6662" xr:uid="{63334CEC-7086-42B9-95DC-7B10A8BCDD46}"/>
    <cellStyle name="Normal 6 4 5" xfId="43007" xr:uid="{4C37EEEC-9A19-4F8C-8EA8-0CCCE624A7C0}"/>
    <cellStyle name="Normal 6 4 6" xfId="44124" xr:uid="{9CCA2106-64BF-457C-AFB9-B20F45BBC456}"/>
    <cellStyle name="Normal 6 4 7" xfId="45160" xr:uid="{FEEB6844-1EAA-4168-882F-8DA595389241}"/>
    <cellStyle name="Normal 6 5" xfId="1081" xr:uid="{5A8A6A90-8E24-4382-B15A-9543E1D91021}"/>
    <cellStyle name="Normal 6 5 2" xfId="6663" xr:uid="{A5EFB589-774C-47D9-B174-69DCDFF6B0F1}"/>
    <cellStyle name="Normal 6 5 2 2" xfId="6664" xr:uid="{DBEEAE34-2BD5-4197-84CE-099F90BFD285}"/>
    <cellStyle name="Normal 6 5 3" xfId="6665" xr:uid="{D66E1868-4C96-4271-B6EC-FC2E81F07642}"/>
    <cellStyle name="Normal 6 5 4" xfId="43578" xr:uid="{29EA8546-4E24-40BB-92B0-353C4C12CC77}"/>
    <cellStyle name="Normal 6 5 5" xfId="46014" xr:uid="{6D9D8C8E-901E-40A9-8966-CC488FB74B27}"/>
    <cellStyle name="Normal 6 6" xfId="6666" xr:uid="{F8D389BD-F091-4E75-B0B6-A5DD7B9A9E86}"/>
    <cellStyle name="Normal 6 6 2" xfId="6667" xr:uid="{905EDA84-0E7E-4B54-BF59-A45C8CFA7640}"/>
    <cellStyle name="Normal 6 7" xfId="6668" xr:uid="{48E63B5E-C503-4020-B27A-DA84B4280C4E}"/>
    <cellStyle name="Normal 6 8" xfId="6669" xr:uid="{B36B3227-16F2-43D9-A8C4-098075393C1B}"/>
    <cellStyle name="Normal 6 9" xfId="6670" xr:uid="{3281936F-86A3-4648-8284-45E972B467CB}"/>
    <cellStyle name="Normal 6_201204_NRV_TASCO_New yields_27_020512" xfId="43282" xr:uid="{26FDDEE3-B558-42F8-9F00-92BBBBA5C4E0}"/>
    <cellStyle name="Normal 60" xfId="721" xr:uid="{75DE8360-7B27-4166-8AA0-A29508CF48F3}"/>
    <cellStyle name="Normal 60 2" xfId="15119" xr:uid="{569183F2-050B-46AA-978B-CB328F6E7FFE}"/>
    <cellStyle name="Normal 60 2 2" xfId="15120" xr:uid="{2565ABB5-F94B-435F-AFAA-4EA336F6CAA3}"/>
    <cellStyle name="Normal 60 2 2 2" xfId="16000" xr:uid="{FC69BA72-7848-4D0D-9EEF-A37A46678039}"/>
    <cellStyle name="Normal 60 2 2 2 2" xfId="28281" xr:uid="{0BE11CB9-23C9-4113-9E4D-022A84DE4D4D}"/>
    <cellStyle name="Normal 60 2 2 2 2 2" xfId="40731" xr:uid="{3D88057D-CC29-4923-9C05-09EA95B5EA69}"/>
    <cellStyle name="Normal 60 2 2 2 3" xfId="24240" xr:uid="{34B9C95A-895A-45FB-BCDF-3DD00B0D6793}"/>
    <cellStyle name="Normal 60 2 2 2 3 2" xfId="36694" xr:uid="{85D46548-F4A6-4576-B251-51FABD2D895B}"/>
    <cellStyle name="Normal 60 2 2 2 4" xfId="32315" xr:uid="{4FCD0697-E940-4D47-9808-913D0F6B8DB8}"/>
    <cellStyle name="Normal 60 2 2 3" xfId="27799" xr:uid="{25261EEB-78A8-427C-A7C3-2B395F395DF9}"/>
    <cellStyle name="Normal 60 2 2 3 2" xfId="40249" xr:uid="{7CF4D62D-CDD0-45BA-AF26-D4EBE1274137}"/>
    <cellStyle name="Normal 60 2 2 4" xfId="23728" xr:uid="{F5A30708-E804-440E-B0EB-8E95AC2934E3}"/>
    <cellStyle name="Normal 60 2 2 4 2" xfId="36183" xr:uid="{106D3172-1C5B-40DB-8711-E4D4883B12D6}"/>
    <cellStyle name="Normal 60 2 2 5" xfId="31833" xr:uid="{64EC33C9-DFAA-4F02-91CE-21D3D9CBB80D}"/>
    <cellStyle name="Normal 60 2 3" xfId="15121" xr:uid="{70015BBD-6D8C-47B6-89B3-CB500B0654A4}"/>
    <cellStyle name="Normal 60 2 3 2" xfId="16520" xr:uid="{79106040-E8B7-4F0E-BB38-B0F8BF8C31A0}"/>
    <cellStyle name="Normal 60 2 3 2 2" xfId="28528" xr:uid="{151A8A38-4DCC-4310-8408-43FA73833BAD}"/>
    <cellStyle name="Normal 60 2 3 2 2 2" xfId="40978" xr:uid="{F6F39FB7-B8ED-4DD6-8035-CD383A8E0BC2}"/>
    <cellStyle name="Normal 60 2 3 2 3" xfId="24487" xr:uid="{ACABED17-482F-40B8-898B-A6A071E3CE3E}"/>
    <cellStyle name="Normal 60 2 3 2 3 2" xfId="36941" xr:uid="{B3953279-4736-4E40-9936-C9255A8F7545}"/>
    <cellStyle name="Normal 60 2 3 2 4" xfId="32562" xr:uid="{0E25DDCA-7E87-463D-AB38-F57D7AEC89D8}"/>
    <cellStyle name="Normal 60 2 3 3" xfId="27800" xr:uid="{39DEB7E2-A582-43BB-B9E5-909F9F1BF19E}"/>
    <cellStyle name="Normal 60 2 3 3 2" xfId="40250" xr:uid="{6A5AD20F-CCE4-45D8-8CCA-280D8CE79474}"/>
    <cellStyle name="Normal 60 2 3 4" xfId="23729" xr:uid="{0286161F-2B3D-492C-9374-45786C283701}"/>
    <cellStyle name="Normal 60 2 3 4 2" xfId="36184" xr:uid="{A1C6B5B5-EAB4-4D8F-B640-CC302DC393B5}"/>
    <cellStyle name="Normal 60 2 3 5" xfId="31834" xr:uid="{B1435DD8-0F9E-4A30-847A-625332AAC81E}"/>
    <cellStyle name="Normal 60 2 4" xfId="15833" xr:uid="{F2553F06-62F6-4D8B-8A2F-A55F57133AD0}"/>
    <cellStyle name="Normal 60 2 4 2" xfId="28114" xr:uid="{124BCF4B-289D-423B-B9E7-6487166887BB}"/>
    <cellStyle name="Normal 60 2 4 2 2" xfId="40564" xr:uid="{724225A8-4E57-4999-9A23-646AB1838270}"/>
    <cellStyle name="Normal 60 2 4 3" xfId="24073" xr:uid="{468BDD7E-B090-4150-A0C9-16E702AF1E8E}"/>
    <cellStyle name="Normal 60 2 4 3 2" xfId="36527" xr:uid="{5E1F4EAE-AED3-4291-A2AF-BB63ACB3A1D0}"/>
    <cellStyle name="Normal 60 2 4 4" xfId="32148" xr:uid="{817E5AAC-E79D-460D-B044-AA912C0C01E5}"/>
    <cellStyle name="Normal 60 2 5" xfId="27798" xr:uid="{88228422-DEFF-405E-8301-7C9B7DB310E5}"/>
    <cellStyle name="Normal 60 2 5 2" xfId="40248" xr:uid="{7C1EC502-B5A5-4CD5-9219-41CFE1865661}"/>
    <cellStyle name="Normal 60 2 6" xfId="23727" xr:uid="{5244733D-B24A-48AD-ADCF-E3212706F727}"/>
    <cellStyle name="Normal 60 2 6 2" xfId="36182" xr:uid="{422172DB-B7BC-41A8-A271-8F80D5D3A554}"/>
    <cellStyle name="Normal 60 2 7" xfId="31832" xr:uid="{2478750C-0C15-4F70-AE5E-8AE6CADC8B24}"/>
    <cellStyle name="Normal 60 3" xfId="15122" xr:uid="{B77AC692-280D-43D6-8879-CD2E44A6A985}"/>
    <cellStyle name="Normal 60 3 2" xfId="15918" xr:uid="{B940172A-9796-465D-94FB-55FE9B2A347B}"/>
    <cellStyle name="Normal 60 3 2 2" xfId="28199" xr:uid="{B0B2AE19-C91C-443C-9589-7CD68F7F8489}"/>
    <cellStyle name="Normal 60 3 2 2 2" xfId="40649" xr:uid="{49DD9F4C-F736-4EEF-8A74-2FE06FBF2845}"/>
    <cellStyle name="Normal 60 3 2 3" xfId="24158" xr:uid="{EEE280AC-8412-4514-9540-CB01F06493E1}"/>
    <cellStyle name="Normal 60 3 2 3 2" xfId="36612" xr:uid="{DB979843-FF9B-4A45-B6DC-C71C40F7BAAD}"/>
    <cellStyle name="Normal 60 3 2 4" xfId="32233" xr:uid="{6902D40C-60C5-4D61-B190-4C2BD225F8D5}"/>
    <cellStyle name="Normal 60 3 3" xfId="27801" xr:uid="{CDBE845C-CB6F-4A22-9244-075D707F6246}"/>
    <cellStyle name="Normal 60 3 3 2" xfId="40251" xr:uid="{3B4B5CAF-6CF3-4919-85CC-84A5F2E9797F}"/>
    <cellStyle name="Normal 60 3 4" xfId="23730" xr:uid="{BA37C4FA-AFD0-4565-95E4-06116FB18967}"/>
    <cellStyle name="Normal 60 3 4 2" xfId="36185" xr:uid="{0B1C2CE3-4C28-4A3F-802D-E443F6B6476C}"/>
    <cellStyle name="Normal 60 3 5" xfId="31835" xr:uid="{F93039C1-4D64-45AA-9FE2-E55A9BA67473}"/>
    <cellStyle name="Normal 60 4" xfId="15123" xr:uid="{2BF5A899-6316-4DED-B973-842CA06871B5}"/>
    <cellStyle name="Normal 60 4 2" xfId="16428" xr:uid="{F79A5A08-9C2C-4373-802E-FD991CC704B4}"/>
    <cellStyle name="Normal 60 4 2 2" xfId="28446" xr:uid="{71E1BDB2-D161-43D2-9A7F-9B7D5F21DF89}"/>
    <cellStyle name="Normal 60 4 2 2 2" xfId="40896" xr:uid="{E270EDC4-E136-41B9-8262-1879E0EF2630}"/>
    <cellStyle name="Normal 60 4 2 3" xfId="24405" xr:uid="{01660DD6-1EDE-4E4F-9B4B-9882AAC8C445}"/>
    <cellStyle name="Normal 60 4 2 3 2" xfId="36859" xr:uid="{027649F9-FA25-4ED1-BE31-E71A479208B0}"/>
    <cellStyle name="Normal 60 4 2 4" xfId="32480" xr:uid="{96CB73EA-2DD3-42F6-B01E-ECF21437D994}"/>
    <cellStyle name="Normal 60 4 3" xfId="27802" xr:uid="{51107BE9-39AB-488A-9751-A874595B265F}"/>
    <cellStyle name="Normal 60 4 3 2" xfId="40252" xr:uid="{7DB2BACF-E966-4484-93E2-6ECCDB99B8BF}"/>
    <cellStyle name="Normal 60 4 4" xfId="23731" xr:uid="{6AD5956C-C274-4E30-9B06-87611960ABE1}"/>
    <cellStyle name="Normal 60 4 4 2" xfId="36186" xr:uid="{E6A37D7A-E142-4C38-A456-E789AB421DF0}"/>
    <cellStyle name="Normal 60 4 5" xfId="31836" xr:uid="{E719B351-BD31-435A-9FCE-1B4D65BF8042}"/>
    <cellStyle name="Normal 60 5" xfId="15741" xr:uid="{51478DFC-D5D6-435D-9265-3438E7686A63}"/>
    <cellStyle name="Normal 60 5 2" xfId="28032" xr:uid="{0B9FBE86-030D-4580-B21E-814863305B3B}"/>
    <cellStyle name="Normal 60 5 2 2" xfId="40482" xr:uid="{71FC8B49-9A07-4E0D-8FCC-B7F5CF5C545A}"/>
    <cellStyle name="Normal 60 5 3" xfId="23991" xr:uid="{969D6048-57BB-4DD9-824A-7218A78C21D7}"/>
    <cellStyle name="Normal 60 5 3 2" xfId="36445" xr:uid="{C180647F-4D2B-4D83-A7B7-718A009F411B}"/>
    <cellStyle name="Normal 60 5 4" xfId="32066" xr:uid="{F3387A85-2512-4BB4-B71E-EA3A2D32B6E2}"/>
    <cellStyle name="Normal 60 6" xfId="15118" xr:uid="{C6290DCC-AEE5-4DA2-89A3-D0956F733DD2}"/>
    <cellStyle name="Normal 60 6 2" xfId="27797" xr:uid="{DE9291E2-6311-4A6D-B19A-58FE585152D6}"/>
    <cellStyle name="Normal 60 6 2 2" xfId="40247" xr:uid="{9340F876-74B5-4765-8A89-C8E5AA4AD96B}"/>
    <cellStyle name="Normal 60 6 3" xfId="23726" xr:uid="{7B00A897-DD03-44E0-B4A0-31E0AEB93769}"/>
    <cellStyle name="Normal 60 6 3 2" xfId="36181" xr:uid="{9F70D1E0-ACD6-469B-8F77-15CBF1BDE189}"/>
    <cellStyle name="Normal 60 6 4" xfId="31831" xr:uid="{6381A021-EE46-4CCA-B858-BA7995EB9050}"/>
    <cellStyle name="Normal 60 7" xfId="43543" xr:uid="{7F7B19B0-0014-477E-BCC3-8A691CAC173C}"/>
    <cellStyle name="Normal 61" xfId="772" xr:uid="{2957A4D4-1606-4904-A182-C44B49EAB88C}"/>
    <cellStyle name="Normal 61 2" xfId="15125" xr:uid="{C74A6129-9941-4EC6-85EB-B5609108685E}"/>
    <cellStyle name="Normal 61 2 2" xfId="15126" xr:uid="{BBEEC86F-26F8-4842-AFDD-C2D9098046D3}"/>
    <cellStyle name="Normal 61 2 2 2" xfId="16001" xr:uid="{1B38D618-C1D8-4006-85D5-89F1D153AD5F}"/>
    <cellStyle name="Normal 61 2 2 2 2" xfId="28282" xr:uid="{EBF9EA60-42D2-4F17-ACE5-0457542FF4E4}"/>
    <cellStyle name="Normal 61 2 2 2 2 2" xfId="40732" xr:uid="{F2252720-6581-4D19-95CE-CD2DE6BC2D43}"/>
    <cellStyle name="Normal 61 2 2 2 3" xfId="24241" xr:uid="{BF5C6461-EC95-40AA-A85A-411445C0FB14}"/>
    <cellStyle name="Normal 61 2 2 2 3 2" xfId="36695" xr:uid="{7C755659-F053-4744-958E-E0DE99086052}"/>
    <cellStyle name="Normal 61 2 2 2 4" xfId="32316" xr:uid="{69D200C7-8A4C-4DD2-824A-F018B97F391D}"/>
    <cellStyle name="Normal 61 2 2 3" xfId="27805" xr:uid="{42E09A00-4D28-4252-BB95-2F11B069166E}"/>
    <cellStyle name="Normal 61 2 2 3 2" xfId="40255" xr:uid="{35A371E8-A833-4243-ADE8-5A936360354C}"/>
    <cellStyle name="Normal 61 2 2 4" xfId="23734" xr:uid="{5E4538C7-3396-431B-AFB0-278D61748C9C}"/>
    <cellStyle name="Normal 61 2 2 4 2" xfId="36189" xr:uid="{CBFCED66-5D69-4408-BC45-DFA3301D998F}"/>
    <cellStyle name="Normal 61 2 2 5" xfId="31839" xr:uid="{7BED82C3-11E6-4599-AFE2-C74DA5F5127A}"/>
    <cellStyle name="Normal 61 2 3" xfId="15127" xr:uid="{F57A69BD-9EC6-481B-AF3B-B4CC94B9E0AC}"/>
    <cellStyle name="Normal 61 2 3 2" xfId="16521" xr:uid="{8A3CC230-F34B-46CD-81AA-A939324A3D4C}"/>
    <cellStyle name="Normal 61 2 3 2 2" xfId="28529" xr:uid="{1E430F2A-A771-4BA3-80ED-35B9F5788B0A}"/>
    <cellStyle name="Normal 61 2 3 2 2 2" xfId="40979" xr:uid="{75FFDF9C-B543-4DC1-BBA3-7FBC1BAA794D}"/>
    <cellStyle name="Normal 61 2 3 2 3" xfId="24488" xr:uid="{55060686-244F-4C84-86C8-84CC7F649E0E}"/>
    <cellStyle name="Normal 61 2 3 2 3 2" xfId="36942" xr:uid="{E13A8765-5F88-4F9F-93FE-9D08A08D95AD}"/>
    <cellStyle name="Normal 61 2 3 2 4" xfId="32563" xr:uid="{550FB740-EBD7-4BC8-B0DF-81EE8ECD9024}"/>
    <cellStyle name="Normal 61 2 3 3" xfId="27806" xr:uid="{79DC8D9C-26AB-4C82-B759-207DE09AA259}"/>
    <cellStyle name="Normal 61 2 3 3 2" xfId="40256" xr:uid="{74590056-1141-4CB2-8EA4-66785E05A5D5}"/>
    <cellStyle name="Normal 61 2 3 4" xfId="23735" xr:uid="{CBDEFA46-DEB1-449F-9985-51943D246912}"/>
    <cellStyle name="Normal 61 2 3 4 2" xfId="36190" xr:uid="{C39BAAAE-5B0B-45B7-ADA8-51CF74C9AFC3}"/>
    <cellStyle name="Normal 61 2 3 5" xfId="31840" xr:uid="{37DBA0B9-27F1-47DF-88F6-33313A8C6838}"/>
    <cellStyle name="Normal 61 2 4" xfId="15834" xr:uid="{785A876F-C287-43E1-AF10-B22490DA0A0D}"/>
    <cellStyle name="Normal 61 2 4 2" xfId="28115" xr:uid="{FA877BC3-FCA8-41BA-A9B7-D605B5C9D35A}"/>
    <cellStyle name="Normal 61 2 4 2 2" xfId="40565" xr:uid="{044CBAB0-6B88-4159-9044-216A38FEB0E8}"/>
    <cellStyle name="Normal 61 2 4 3" xfId="24074" xr:uid="{668B19F1-F898-4F41-BEF5-25CA3EF4DD18}"/>
    <cellStyle name="Normal 61 2 4 3 2" xfId="36528" xr:uid="{2AB9D247-E54F-4F5D-845D-82E2EEF36A03}"/>
    <cellStyle name="Normal 61 2 4 4" xfId="32149" xr:uid="{E87865FF-4C79-473A-98F3-3E1CCCE724D3}"/>
    <cellStyle name="Normal 61 2 5" xfId="27804" xr:uid="{BA4E3B98-95DC-448E-BAE5-3389C79EE36A}"/>
    <cellStyle name="Normal 61 2 5 2" xfId="40254" xr:uid="{2DDB5CEC-1081-4103-8310-A38780430209}"/>
    <cellStyle name="Normal 61 2 6" xfId="23733" xr:uid="{DEA6F824-8A4E-49AF-941E-1675C52CB3E8}"/>
    <cellStyle name="Normal 61 2 6 2" xfId="36188" xr:uid="{AAABBDBB-D6B7-4112-A81F-B0C9A22EEB76}"/>
    <cellStyle name="Normal 61 2 7" xfId="31838" xr:uid="{F5E18FC3-6153-4521-B016-B0A752110DB3}"/>
    <cellStyle name="Normal 61 3" xfId="15128" xr:uid="{7A2061DD-34F1-4A57-96CC-657AF478053E}"/>
    <cellStyle name="Normal 61 3 2" xfId="15919" xr:uid="{2FC6F706-C22C-4049-8284-A2D008D4980B}"/>
    <cellStyle name="Normal 61 3 2 2" xfId="28200" xr:uid="{E41D7103-17E4-480D-B229-82493C300BC2}"/>
    <cellStyle name="Normal 61 3 2 2 2" xfId="40650" xr:uid="{238459CD-F21C-4B0D-86B1-5C13F4331853}"/>
    <cellStyle name="Normal 61 3 2 3" xfId="24159" xr:uid="{5AFE3F6F-E35A-410E-B79B-D6B6703C8B49}"/>
    <cellStyle name="Normal 61 3 2 3 2" xfId="36613" xr:uid="{C6FBC2E7-8DFE-4309-8CCA-987464F49B6A}"/>
    <cellStyle name="Normal 61 3 2 4" xfId="32234" xr:uid="{3C3D79B8-C552-478D-86DD-6492DA915D00}"/>
    <cellStyle name="Normal 61 3 3" xfId="27807" xr:uid="{7A00A85D-526E-4166-B50F-226A26F9AEAE}"/>
    <cellStyle name="Normal 61 3 3 2" xfId="40257" xr:uid="{AAFA3774-10CC-4F8A-A8CC-129415F1E2AD}"/>
    <cellStyle name="Normal 61 3 4" xfId="23736" xr:uid="{D6D67B92-CE2A-4AC1-925C-74754AC2D647}"/>
    <cellStyle name="Normal 61 3 4 2" xfId="36191" xr:uid="{57327004-09EC-4C3B-9219-29907544064E}"/>
    <cellStyle name="Normal 61 3 5" xfId="31841" xr:uid="{0DDD257C-5AB6-4268-A523-C4ADDD91F4C0}"/>
    <cellStyle name="Normal 61 4" xfId="15129" xr:uid="{E8524BE1-8F5F-49BF-AA7B-8FB8E54CD519}"/>
    <cellStyle name="Normal 61 4 2" xfId="16429" xr:uid="{A1CDAA88-65EB-41BE-BE8C-D8B077CF492D}"/>
    <cellStyle name="Normal 61 4 2 2" xfId="28447" xr:uid="{2B33F622-6E09-49AF-9D1B-816F378C7379}"/>
    <cellStyle name="Normal 61 4 2 2 2" xfId="40897" xr:uid="{AFB73903-D6E3-445F-A495-5BCAAD48C43C}"/>
    <cellStyle name="Normal 61 4 2 3" xfId="24406" xr:uid="{13975BCE-33E2-45A2-9ACE-48F37FCACF09}"/>
    <cellStyle name="Normal 61 4 2 3 2" xfId="36860" xr:uid="{F35BBD1C-A0BC-4439-A912-A32CB835B690}"/>
    <cellStyle name="Normal 61 4 2 4" xfId="32481" xr:uid="{908E3F04-7090-475C-8266-D4DC59387D71}"/>
    <cellStyle name="Normal 61 4 3" xfId="27808" xr:uid="{CD88AAC5-71B2-4837-AD3F-F4FE4E3CA5B3}"/>
    <cellStyle name="Normal 61 4 3 2" xfId="40258" xr:uid="{9645446D-BE9D-45BE-8406-47F9FA963D36}"/>
    <cellStyle name="Normal 61 4 4" xfId="23737" xr:uid="{82EB0069-5E51-424A-B56D-0A173E9977F0}"/>
    <cellStyle name="Normal 61 4 4 2" xfId="36192" xr:uid="{8741054C-CB21-4E54-93E2-58E18FD8A340}"/>
    <cellStyle name="Normal 61 4 5" xfId="31842" xr:uid="{B97D9683-2E5C-46F4-BB3B-D832316A4AA5}"/>
    <cellStyle name="Normal 61 5" xfId="15742" xr:uid="{3C47741E-DAD4-4FDE-A1E3-39B2184F1532}"/>
    <cellStyle name="Normal 61 5 2" xfId="28033" xr:uid="{8E407BA1-5B07-46FA-B1BD-E4B9C830CD6E}"/>
    <cellStyle name="Normal 61 5 2 2" xfId="40483" xr:uid="{6AB90D66-08D6-4D75-9DD0-A29EB88AB5BA}"/>
    <cellStyle name="Normal 61 5 3" xfId="23992" xr:uid="{2D8E53AC-0747-4129-A119-12367FE3467B}"/>
    <cellStyle name="Normal 61 5 3 2" xfId="36446" xr:uid="{1EEB07DB-B6A1-402E-BCBC-444C94399198}"/>
    <cellStyle name="Normal 61 5 4" xfId="32067" xr:uid="{0B43374E-83E7-40AD-861F-A8C5534F4A75}"/>
    <cellStyle name="Normal 61 6" xfId="15124" xr:uid="{0EC229B2-F410-44DF-AE6B-17FCB9062FC4}"/>
    <cellStyle name="Normal 61 6 2" xfId="27803" xr:uid="{1BF20F07-3CCF-4001-8F00-808E54F14363}"/>
    <cellStyle name="Normal 61 6 2 2" xfId="40253" xr:uid="{510CAA5C-DB5D-497F-811E-5D064E2BC056}"/>
    <cellStyle name="Normal 61 6 3" xfId="23732" xr:uid="{46B0175D-AC01-4C7C-B746-A7515B00B3FF}"/>
    <cellStyle name="Normal 61 6 3 2" xfId="36187" xr:uid="{6E765329-341A-4771-9D55-892C060EBD39}"/>
    <cellStyle name="Normal 61 6 4" xfId="31837" xr:uid="{6E63D783-BC70-47D1-9395-493525B34904}"/>
    <cellStyle name="Normal 61 7" xfId="43548" xr:uid="{30E746B6-E74A-4018-99D8-6E3B4FB71727}"/>
    <cellStyle name="Normal 62" xfId="716" xr:uid="{ABC1F304-300F-43BE-8446-4A4521C1C2B2}"/>
    <cellStyle name="Normal 62 2" xfId="15131" xr:uid="{DB99D429-2D77-4C40-BFEF-90B4E613A222}"/>
    <cellStyle name="Normal 62 2 2" xfId="15132" xr:uid="{B1AA1540-B312-41CF-8FD2-FD14F2A05036}"/>
    <cellStyle name="Normal 62 2 2 2" xfId="16002" xr:uid="{E05C2C42-C9F9-4799-AB59-9C736B34DD97}"/>
    <cellStyle name="Normal 62 2 2 2 2" xfId="28283" xr:uid="{5B3F91B7-0550-485D-AF9A-1A3B86C65E35}"/>
    <cellStyle name="Normal 62 2 2 2 2 2" xfId="40733" xr:uid="{E36C4E98-B55D-4D8C-8953-E839AF87D295}"/>
    <cellStyle name="Normal 62 2 2 2 3" xfId="24242" xr:uid="{3E91A431-00D3-40E6-9868-C42CB27BD5E5}"/>
    <cellStyle name="Normal 62 2 2 2 3 2" xfId="36696" xr:uid="{5720442D-ADAA-44D9-8A5A-12C0C47A6DD5}"/>
    <cellStyle name="Normal 62 2 2 2 4" xfId="32317" xr:uid="{DCF6219E-643C-4C4E-9F5A-F10B3E293862}"/>
    <cellStyle name="Normal 62 2 2 3" xfId="27811" xr:uid="{732CB764-7701-4C9F-9532-0666ED0D1D5B}"/>
    <cellStyle name="Normal 62 2 2 3 2" xfId="40261" xr:uid="{ECA85527-C9B5-412D-9A5F-44E1CE1D3AB0}"/>
    <cellStyle name="Normal 62 2 2 4" xfId="23740" xr:uid="{33CDF02C-8805-4BC7-9A00-703768F9E5B6}"/>
    <cellStyle name="Normal 62 2 2 4 2" xfId="36195" xr:uid="{0FECEEF4-82FE-4E25-8BC9-320180EF13EC}"/>
    <cellStyle name="Normal 62 2 2 5" xfId="31845" xr:uid="{A7B30E17-66CE-497D-BF1D-F1533125DB9E}"/>
    <cellStyle name="Normal 62 2 3" xfId="15133" xr:uid="{E594CA99-4663-4E8E-A7D5-A387A8407A31}"/>
    <cellStyle name="Normal 62 2 3 2" xfId="16522" xr:uid="{9C9E0BE2-54B2-4609-89BB-853B22822679}"/>
    <cellStyle name="Normal 62 2 3 2 2" xfId="28530" xr:uid="{3F7F8700-9499-4E6A-9BEB-87E0980CBB12}"/>
    <cellStyle name="Normal 62 2 3 2 2 2" xfId="40980" xr:uid="{33659EB0-704C-40AB-95FC-F21808FE3A32}"/>
    <cellStyle name="Normal 62 2 3 2 3" xfId="24489" xr:uid="{8DC74003-D6C7-43A1-B4A6-704A9146CC18}"/>
    <cellStyle name="Normal 62 2 3 2 3 2" xfId="36943" xr:uid="{FADA27EF-5E79-4BBC-92DA-2F38E4D50965}"/>
    <cellStyle name="Normal 62 2 3 2 4" xfId="32564" xr:uid="{4001CDFE-76E1-45B6-A2F2-75F882B0DC69}"/>
    <cellStyle name="Normal 62 2 3 3" xfId="27812" xr:uid="{83A31E25-5BEB-4802-8AF3-6284C23C8C28}"/>
    <cellStyle name="Normal 62 2 3 3 2" xfId="40262" xr:uid="{BCF0599C-5E10-42F8-A9FA-B0FF83624F1C}"/>
    <cellStyle name="Normal 62 2 3 4" xfId="23741" xr:uid="{6C9860C3-22D6-4B7A-936B-681F7218DD28}"/>
    <cellStyle name="Normal 62 2 3 4 2" xfId="36196" xr:uid="{1492E96A-45AB-4213-BF23-C0DB38673013}"/>
    <cellStyle name="Normal 62 2 3 5" xfId="31846" xr:uid="{9CCEE605-998D-4916-974B-7A5AA45362D6}"/>
    <cellStyle name="Normal 62 2 4" xfId="15835" xr:uid="{B889407A-6A4E-49C3-8D4C-12AE05480BF0}"/>
    <cellStyle name="Normal 62 2 4 2" xfId="28116" xr:uid="{D30FD0FC-E261-47C8-BF1A-0E9EB463FDE5}"/>
    <cellStyle name="Normal 62 2 4 2 2" xfId="40566" xr:uid="{19ECAB24-C61C-4C82-9738-8D2E90C0E241}"/>
    <cellStyle name="Normal 62 2 4 3" xfId="24075" xr:uid="{DB89211C-3A46-40F6-A1CC-AE6B45CF0410}"/>
    <cellStyle name="Normal 62 2 4 3 2" xfId="36529" xr:uid="{4D69788E-B894-4D97-BDBA-7EA0362D1537}"/>
    <cellStyle name="Normal 62 2 4 4" xfId="32150" xr:uid="{6F115B0B-1A51-4EFA-BEDC-26FFC3E212B4}"/>
    <cellStyle name="Normal 62 2 5" xfId="27810" xr:uid="{DAE671E4-881F-4362-BBC9-374DF46F0A0F}"/>
    <cellStyle name="Normal 62 2 5 2" xfId="40260" xr:uid="{90D1699C-23DE-425D-BCE2-2CDED1E2168C}"/>
    <cellStyle name="Normal 62 2 6" xfId="23739" xr:uid="{B112F4A7-E0A4-40B5-81B2-A6BA5F394EF9}"/>
    <cellStyle name="Normal 62 2 6 2" xfId="36194" xr:uid="{5BD49D12-F9FF-4FCF-8767-36789308C7A8}"/>
    <cellStyle name="Normal 62 2 7" xfId="31844" xr:uid="{934A514D-970F-4126-A900-7E14C79CC718}"/>
    <cellStyle name="Normal 62 2 8" xfId="46259" xr:uid="{E6C88A4D-DDE7-4649-B894-5468E5FFA3A8}"/>
    <cellStyle name="Normal 62 3" xfId="15134" xr:uid="{102F9FF9-5F67-4D8E-A755-71ED3D980976}"/>
    <cellStyle name="Normal 62 3 2" xfId="15920" xr:uid="{2BCD2F8E-651F-4E24-B944-5F88AD3E4EE8}"/>
    <cellStyle name="Normal 62 3 2 2" xfId="28201" xr:uid="{3087F5AC-2FF3-4C28-81D5-C76DD8A37DE7}"/>
    <cellStyle name="Normal 62 3 2 2 2" xfId="40651" xr:uid="{94B9B916-25CD-4BF0-9EDF-BF209ACB2021}"/>
    <cellStyle name="Normal 62 3 2 3" xfId="24160" xr:uid="{6DE5D959-A3FF-41BE-8548-678C8C053E1D}"/>
    <cellStyle name="Normal 62 3 2 3 2" xfId="36614" xr:uid="{9C23F1E1-2CAC-4E75-98AE-3BC0F956F94C}"/>
    <cellStyle name="Normal 62 3 2 4" xfId="32235" xr:uid="{F1F35776-E8D8-4DFE-B100-3F29082FC0E7}"/>
    <cellStyle name="Normal 62 3 3" xfId="27813" xr:uid="{17FCC81A-4F85-41D6-8478-BAD29C842D0C}"/>
    <cellStyle name="Normal 62 3 3 2" xfId="40263" xr:uid="{A55AE1FE-8900-4BFB-BD20-4242A628FE95}"/>
    <cellStyle name="Normal 62 3 4" xfId="23742" xr:uid="{0C9F8F62-FF9C-46B0-84B9-EEBB66BA49A4}"/>
    <cellStyle name="Normal 62 3 4 2" xfId="36197" xr:uid="{BD22921D-9FC5-4872-B71A-3FA37CC539D5}"/>
    <cellStyle name="Normal 62 3 5" xfId="31847" xr:uid="{A71E36E9-CC5E-45D0-9022-F0E2A7E8689D}"/>
    <cellStyle name="Normal 62 4" xfId="15135" xr:uid="{103521E8-ABDB-405E-9CCA-90CCD95E9433}"/>
    <cellStyle name="Normal 62 4 2" xfId="16430" xr:uid="{825C64B9-08DE-4D62-B930-7DA7D4ED2732}"/>
    <cellStyle name="Normal 62 4 2 2" xfId="28448" xr:uid="{E46683D7-ABC5-4900-BA88-6817F447725F}"/>
    <cellStyle name="Normal 62 4 2 2 2" xfId="40898" xr:uid="{219423A3-ED8D-492C-A7D3-64C395889343}"/>
    <cellStyle name="Normal 62 4 2 3" xfId="24407" xr:uid="{8102566C-248F-407D-A31E-97409EAAABFB}"/>
    <cellStyle name="Normal 62 4 2 3 2" xfId="36861" xr:uid="{D5A501C9-6849-45C1-A132-E2FA14FE62F7}"/>
    <cellStyle name="Normal 62 4 2 4" xfId="32482" xr:uid="{B86D7044-38CA-49F3-A0C6-376524FFE6CA}"/>
    <cellStyle name="Normal 62 4 3" xfId="27814" xr:uid="{2C6C4A0E-D9D3-4C1A-A19E-FE7FDBA7014B}"/>
    <cellStyle name="Normal 62 4 3 2" xfId="40264" xr:uid="{2F8C7FF9-ECAC-42F1-B0E9-119A31D3DD82}"/>
    <cellStyle name="Normal 62 4 4" xfId="23743" xr:uid="{6D150847-950A-4C92-BFBA-FA706F54C258}"/>
    <cellStyle name="Normal 62 4 4 2" xfId="36198" xr:uid="{98D38170-79EB-4112-AC76-18239F35FB4C}"/>
    <cellStyle name="Normal 62 4 5" xfId="31848" xr:uid="{C69539F1-42B4-478E-B1E0-6BC9DF47D014}"/>
    <cellStyle name="Normal 62 5" xfId="15743" xr:uid="{FEE60D2A-AB71-4CA4-B211-E8510172AD4F}"/>
    <cellStyle name="Normal 62 5 2" xfId="28034" xr:uid="{2743F731-6DE8-4EF7-95B3-9714CD91E8CD}"/>
    <cellStyle name="Normal 62 5 2 2" xfId="40484" xr:uid="{09928239-8080-42AA-B162-3F78688718DB}"/>
    <cellStyle name="Normal 62 5 3" xfId="23993" xr:uid="{3521FD97-4AE4-4E7F-AD78-234E83AD2A83}"/>
    <cellStyle name="Normal 62 5 3 2" xfId="36447" xr:uid="{100D9595-4F69-4371-B3A3-CD6467285224}"/>
    <cellStyle name="Normal 62 5 4" xfId="32068" xr:uid="{4F12CC68-66F3-4464-82F7-CFFC6526486D}"/>
    <cellStyle name="Normal 62 6" xfId="15130" xr:uid="{D2385B07-EFEA-4905-9BFB-EF2CAF25EDA0}"/>
    <cellStyle name="Normal 62 6 2" xfId="27809" xr:uid="{3C5FC205-B790-4F55-9474-693C3B8529FE}"/>
    <cellStyle name="Normal 62 6 2 2" xfId="40259" xr:uid="{4EB28ABF-73D0-4AFA-9B97-66B8E091CCB5}"/>
    <cellStyle name="Normal 62 6 3" xfId="23738" xr:uid="{279E85D4-551C-4E2B-90B3-6F92780F035D}"/>
    <cellStyle name="Normal 62 6 3 2" xfId="36193" xr:uid="{4253FE82-E350-47C8-9A40-225FFBA6EC0B}"/>
    <cellStyle name="Normal 62 6 4" xfId="31843" xr:uid="{86955A5F-9BAD-46C2-ACC9-ECD4C151F86D}"/>
    <cellStyle name="Normal 62 7" xfId="43541" xr:uid="{F22C17AE-022C-4A81-AC62-D3766BE560F6}"/>
    <cellStyle name="Normal 63" xfId="714" xr:uid="{92CF2D32-7D47-4E1E-BE81-77B7C7D9FE6C}"/>
    <cellStyle name="Normal 63 2" xfId="15137" xr:uid="{7ED00854-A0DF-4931-8996-AF590DE84003}"/>
    <cellStyle name="Normal 63 2 2" xfId="15138" xr:uid="{D4C3D3A8-76F8-4B0F-A4B9-2D616754C9E9}"/>
    <cellStyle name="Normal 63 2 2 2" xfId="16003" xr:uid="{CD99F5E0-A8CC-4A9A-84F7-D45E1AA04A11}"/>
    <cellStyle name="Normal 63 2 2 2 2" xfId="28284" xr:uid="{26782BA0-1CE8-42FC-B8C6-51B22653D2CE}"/>
    <cellStyle name="Normal 63 2 2 2 2 2" xfId="40734" xr:uid="{0E8C3646-0A71-44F5-8D56-48E06437CFCA}"/>
    <cellStyle name="Normal 63 2 2 2 3" xfId="24243" xr:uid="{CE9614BD-B9EE-4657-9271-D66D471B7796}"/>
    <cellStyle name="Normal 63 2 2 2 3 2" xfId="36697" xr:uid="{38FB154D-003C-4C40-9E2B-99E08F628008}"/>
    <cellStyle name="Normal 63 2 2 2 4" xfId="32318" xr:uid="{5538D3ED-06D8-4490-98F3-34C6DDCF83C6}"/>
    <cellStyle name="Normal 63 2 2 3" xfId="27817" xr:uid="{7E1E655F-73D2-492D-8262-750696046CC7}"/>
    <cellStyle name="Normal 63 2 2 3 2" xfId="40267" xr:uid="{74FABCD5-B986-4FA1-8A4F-33B998A0D04A}"/>
    <cellStyle name="Normal 63 2 2 4" xfId="23746" xr:uid="{47F757AD-04BD-4657-A101-0E61743302BB}"/>
    <cellStyle name="Normal 63 2 2 4 2" xfId="36201" xr:uid="{8B493F15-6BF8-4DED-88C9-1199E066B5E8}"/>
    <cellStyle name="Normal 63 2 2 5" xfId="31851" xr:uid="{DD185977-BC49-4C92-9589-F3446519DEBA}"/>
    <cellStyle name="Normal 63 2 3" xfId="15139" xr:uid="{3C4B5A28-B28B-4A44-BD7C-9E46C1FF5053}"/>
    <cellStyle name="Normal 63 2 3 2" xfId="16523" xr:uid="{7146FC5E-F0AB-4B47-A0A0-944D5E5F8F7D}"/>
    <cellStyle name="Normal 63 2 3 2 2" xfId="28531" xr:uid="{1D245233-568D-4CB8-BB54-DB5E5246B3EA}"/>
    <cellStyle name="Normal 63 2 3 2 2 2" xfId="40981" xr:uid="{3466D2C8-6588-43F3-8498-EC8D71BA1A15}"/>
    <cellStyle name="Normal 63 2 3 2 3" xfId="24490" xr:uid="{2D95D12A-CDD8-4ED8-9D02-BCC0B26C321B}"/>
    <cellStyle name="Normal 63 2 3 2 3 2" xfId="36944" xr:uid="{C3C7F024-7165-4A2A-A670-0B9B518C6714}"/>
    <cellStyle name="Normal 63 2 3 2 4" xfId="32565" xr:uid="{E175B446-3ABF-4647-8B50-C251B27123F5}"/>
    <cellStyle name="Normal 63 2 3 3" xfId="27818" xr:uid="{92168C60-340C-40AF-B6A7-8F995EDDFA70}"/>
    <cellStyle name="Normal 63 2 3 3 2" xfId="40268" xr:uid="{7A0790EB-48E3-47C1-AB23-58B13936B3C3}"/>
    <cellStyle name="Normal 63 2 3 4" xfId="23747" xr:uid="{9C032B9D-16EF-4CBE-AF0D-2A3BF39DD6CE}"/>
    <cellStyle name="Normal 63 2 3 4 2" xfId="36202" xr:uid="{14DECF93-45C5-4253-B21F-F7EA43D9B162}"/>
    <cellStyle name="Normal 63 2 3 5" xfId="31852" xr:uid="{8BF9664F-C6EB-4F37-857A-683A8F085027}"/>
    <cellStyle name="Normal 63 2 4" xfId="15836" xr:uid="{F3A70FA0-3580-489C-99A9-2D97890DDD9A}"/>
    <cellStyle name="Normal 63 2 4 2" xfId="28117" xr:uid="{7AA28C83-DE51-40ED-AF8D-63C7CCB75CE3}"/>
    <cellStyle name="Normal 63 2 4 2 2" xfId="40567" xr:uid="{EC86C033-3214-4051-852A-0275E885243A}"/>
    <cellStyle name="Normal 63 2 4 3" xfId="24076" xr:uid="{22DD6B9B-200E-48C5-A90A-D4D3492C892A}"/>
    <cellStyle name="Normal 63 2 4 3 2" xfId="36530" xr:uid="{5EAB9814-3803-4A61-959E-7905218E9BC0}"/>
    <cellStyle name="Normal 63 2 4 4" xfId="32151" xr:uid="{C644232B-7F9D-43E2-8B7F-E788A5C0730C}"/>
    <cellStyle name="Normal 63 2 5" xfId="27816" xr:uid="{A54CD43D-625B-4832-A713-94E3DE41F8BA}"/>
    <cellStyle name="Normal 63 2 5 2" xfId="40266" xr:uid="{90A9362C-8C79-4E42-BDBA-929C1BB76100}"/>
    <cellStyle name="Normal 63 2 6" xfId="23745" xr:uid="{56F2B12E-E447-43E3-BE6D-4C59824A58BC}"/>
    <cellStyle name="Normal 63 2 6 2" xfId="36200" xr:uid="{E2E438DC-FEF1-4A3E-8CBF-A3880C6A395E}"/>
    <cellStyle name="Normal 63 2 7" xfId="31850" xr:uid="{92830814-50BF-455E-A7E5-1E39A4A580B3}"/>
    <cellStyle name="Normal 63 3" xfId="15140" xr:uid="{BB9D1EBC-A94A-4835-A107-2B0095E12718}"/>
    <cellStyle name="Normal 63 3 2" xfId="15921" xr:uid="{DABE461D-5BC1-4B7F-9A24-979B0D08AF75}"/>
    <cellStyle name="Normal 63 3 2 2" xfId="28202" xr:uid="{5603A4E4-462E-4184-BBBB-369DA70B8646}"/>
    <cellStyle name="Normal 63 3 2 2 2" xfId="40652" xr:uid="{EC06CD1D-08A9-46C4-8991-81515E8650EB}"/>
    <cellStyle name="Normal 63 3 2 3" xfId="24161" xr:uid="{6CEAE896-0D09-495A-BF07-FC753306213F}"/>
    <cellStyle name="Normal 63 3 2 3 2" xfId="36615" xr:uid="{6D858084-8521-42E2-A7C3-0D7B38AED180}"/>
    <cellStyle name="Normal 63 3 2 4" xfId="32236" xr:uid="{97AACED2-3A65-4D8A-AC6F-41C3C0460C23}"/>
    <cellStyle name="Normal 63 3 3" xfId="27819" xr:uid="{8E070654-DEB8-4084-987F-02977C2E3C86}"/>
    <cellStyle name="Normal 63 3 3 2" xfId="40269" xr:uid="{74FCEA93-0E1E-47A9-B238-BD6CD18315D5}"/>
    <cellStyle name="Normal 63 3 4" xfId="23748" xr:uid="{C63C500C-EB2E-40ED-8914-CFA2E2D034D5}"/>
    <cellStyle name="Normal 63 3 4 2" xfId="36203" xr:uid="{A17D5B91-69E8-4D17-9F6C-1568AE79A087}"/>
    <cellStyle name="Normal 63 3 5" xfId="31853" xr:uid="{9309D031-A7F2-444E-9BC0-5EA8EE014AB7}"/>
    <cellStyle name="Normal 63 4" xfId="15141" xr:uid="{AD63CF8F-C8E3-4B80-997C-B8E782228E1C}"/>
    <cellStyle name="Normal 63 4 2" xfId="16431" xr:uid="{392E5CD1-4CDE-4FA6-8B1F-4748277D3958}"/>
    <cellStyle name="Normal 63 4 2 2" xfId="28449" xr:uid="{6FAE868F-A0D5-425E-B337-356B39402AE5}"/>
    <cellStyle name="Normal 63 4 2 2 2" xfId="40899" xr:uid="{7EE3E7DA-0BCD-4C89-AEE6-1C4EB232BFB3}"/>
    <cellStyle name="Normal 63 4 2 3" xfId="24408" xr:uid="{083F4243-6B63-4BFE-AD64-25C25C7A8106}"/>
    <cellStyle name="Normal 63 4 2 3 2" xfId="36862" xr:uid="{F8A14BB5-8C81-4941-89A1-F4948A44EC1D}"/>
    <cellStyle name="Normal 63 4 2 4" xfId="32483" xr:uid="{79210829-7B5F-49C9-8961-4C6C14030204}"/>
    <cellStyle name="Normal 63 4 3" xfId="27820" xr:uid="{BB015A34-730A-4E25-8261-7EFD5D2D38B9}"/>
    <cellStyle name="Normal 63 4 3 2" xfId="40270" xr:uid="{F2F3402C-1F72-4C37-8E7A-AF1929A1382D}"/>
    <cellStyle name="Normal 63 4 4" xfId="23749" xr:uid="{8695505F-2145-4561-BE05-ACFDAE4AE6B6}"/>
    <cellStyle name="Normal 63 4 4 2" xfId="36204" xr:uid="{1E7ACEE8-2BAF-44B6-8CFB-1ACE08AB8F49}"/>
    <cellStyle name="Normal 63 4 5" xfId="31854" xr:uid="{C6032EF0-1462-4AF5-8773-E66C3FAFD564}"/>
    <cellStyle name="Normal 63 5" xfId="15744" xr:uid="{F82120FE-A8AE-4FBA-B96D-5782EEC6CD24}"/>
    <cellStyle name="Normal 63 5 2" xfId="28035" xr:uid="{D967453F-CCE3-4C94-875C-B5B420BDF09B}"/>
    <cellStyle name="Normal 63 5 2 2" xfId="40485" xr:uid="{860BDC72-C848-42ED-AE9E-93AD41B1A96D}"/>
    <cellStyle name="Normal 63 5 3" xfId="23994" xr:uid="{9DC68024-6DFC-41F3-AE0D-54ABBD915525}"/>
    <cellStyle name="Normal 63 5 3 2" xfId="36448" xr:uid="{BD7B4354-CB01-4379-A352-C374FCFA1FE0}"/>
    <cellStyle name="Normal 63 5 4" xfId="32069" xr:uid="{E533E600-048B-423F-914E-4815F40EE848}"/>
    <cellStyle name="Normal 63 6" xfId="15136" xr:uid="{F0A6FA09-6E67-4315-AB25-B1A01761BD3D}"/>
    <cellStyle name="Normal 63 6 2" xfId="27815" xr:uid="{FD23F021-E1A1-47CF-9556-1A6F82318CC2}"/>
    <cellStyle name="Normal 63 6 2 2" xfId="40265" xr:uid="{64C04FF1-C1B5-41BE-8AD2-7DDA1A40A248}"/>
    <cellStyle name="Normal 63 6 3" xfId="23744" xr:uid="{14F39F78-BAEE-4D01-B9F8-86BBD05DF754}"/>
    <cellStyle name="Normal 63 6 3 2" xfId="36199" xr:uid="{E028BBEA-CF99-4417-B881-0EAF8A084D75}"/>
    <cellStyle name="Normal 63 6 4" xfId="31849" xr:uid="{FB016520-CA74-45B7-B985-74D7212A8F11}"/>
    <cellStyle name="Normal 63 7" xfId="43550" xr:uid="{088FF3BA-4100-4E3B-9C02-A137380CD26A}"/>
    <cellStyle name="Normal 63 8" xfId="46006" xr:uid="{86554021-E87B-495C-8525-0D11E15CB6E4}"/>
    <cellStyle name="Normal 64" xfId="266" xr:uid="{4ADBF765-1D78-44FE-850F-011CBD39D703}"/>
    <cellStyle name="Normal 64 10" xfId="43553" xr:uid="{B4AF93E9-5591-49C2-BEDF-A19D0266785D}"/>
    <cellStyle name="Normal 64 2" xfId="795" xr:uid="{1E55FBB2-D0AA-407C-8736-6CD4C72E15CE}"/>
    <cellStyle name="Normal 64 2 2" xfId="846" xr:uid="{FDFD99BB-0932-49CB-AF8C-6CE5D8ABBA20}"/>
    <cellStyle name="Normal 64 2 2 2" xfId="16004" xr:uid="{BAF1E1BA-4909-48E4-A255-09AB95ED643D}"/>
    <cellStyle name="Normal 64 2 2 2 2" xfId="28285" xr:uid="{105CA8B9-7D89-4D2C-94D8-94B071BAA7C2}"/>
    <cellStyle name="Normal 64 2 2 2 2 2" xfId="40735" xr:uid="{AB691618-1AC6-4E55-87F7-618A89C9B0D2}"/>
    <cellStyle name="Normal 64 2 2 2 3" xfId="24244" xr:uid="{04266D09-F093-4A1E-BD28-D797CC57F714}"/>
    <cellStyle name="Normal 64 2 2 2 3 2" xfId="36698" xr:uid="{29C82581-7746-471C-8B10-DFEE11866231}"/>
    <cellStyle name="Normal 64 2 2 2 4" xfId="32319" xr:uid="{280D8F48-C326-4433-A80C-4EA734F698D1}"/>
    <cellStyle name="Normal 64 2 2 3" xfId="15144" xr:uid="{FACD0635-97E9-4EF3-8798-A5DD9A8C3205}"/>
    <cellStyle name="Normal 64 2 2 3 2" xfId="27823" xr:uid="{85599BCD-80CE-4BA0-9138-6265F2BEEA0C}"/>
    <cellStyle name="Normal 64 2 2 3 2 2" xfId="40273" xr:uid="{D62645B2-4AA1-4528-9CE4-9586FC94DAD9}"/>
    <cellStyle name="Normal 64 2 2 3 3" xfId="23752" xr:uid="{FCB1C2F7-C8FC-486E-A859-F77EA6D79884}"/>
    <cellStyle name="Normal 64 2 2 3 3 2" xfId="36207" xr:uid="{28F99FB9-AC8E-4764-932F-9C6CD4A83A4F}"/>
    <cellStyle name="Normal 64 2 2 3 4" xfId="31857" xr:uid="{CBE379EA-64B5-4B6B-93FB-C182112C6846}"/>
    <cellStyle name="Normal 64 2 2 4" xfId="25666" xr:uid="{7DD4D3F9-D88F-4ED4-AA96-845DCABE588F}"/>
    <cellStyle name="Normal 64 2 2 4 2" xfId="38116" xr:uid="{4E151560-607D-4F37-BE1B-81FB06EA58EC}"/>
    <cellStyle name="Normal 64 2 2 5" xfId="21193" xr:uid="{B7D8A5D5-9572-49E7-9F28-CB3D1A9B849B}"/>
    <cellStyle name="Normal 64 2 2 5 2" xfId="33666" xr:uid="{673B197C-781C-4EE7-84AE-2C4AE494BD7D}"/>
    <cellStyle name="Normal 64 2 2 6" xfId="29700" xr:uid="{782D9BFE-EC1E-4E24-BE75-770A0B721468}"/>
    <cellStyle name="Normal 64 2 3" xfId="950" xr:uid="{1E80ACDF-2307-4E01-974E-EF449D5B1982}"/>
    <cellStyle name="Normal 64 2 3 2" xfId="16524" xr:uid="{41C88A24-F7AA-48A0-A048-1C8E7A39EC56}"/>
    <cellStyle name="Normal 64 2 3 2 2" xfId="28532" xr:uid="{802878E4-E551-4F96-9DE4-745DC76DAFA5}"/>
    <cellStyle name="Normal 64 2 3 2 2 2" xfId="40982" xr:uid="{E4138C89-231F-4B32-8755-685689660ACF}"/>
    <cellStyle name="Normal 64 2 3 2 3" xfId="24491" xr:uid="{83218C8A-E969-46DE-84D6-15F3CDCC976F}"/>
    <cellStyle name="Normal 64 2 3 2 3 2" xfId="36945" xr:uid="{FF259E88-1F51-408D-8236-ED6642D43946}"/>
    <cellStyle name="Normal 64 2 3 2 4" xfId="32566" xr:uid="{7D530E5B-CB7F-44F0-BBDA-40C6206ADB0E}"/>
    <cellStyle name="Normal 64 2 3 3" xfId="15145" xr:uid="{0679DCFC-1F34-4A3E-8D24-A66F3A47FF71}"/>
    <cellStyle name="Normal 64 2 3 3 2" xfId="27824" xr:uid="{8A88562F-1E53-4701-95C3-2631571E38FA}"/>
    <cellStyle name="Normal 64 2 3 3 2 2" xfId="40274" xr:uid="{239D6A29-39E6-4634-B4B2-2DFCD469BEA2}"/>
    <cellStyle name="Normal 64 2 3 3 3" xfId="23753" xr:uid="{44CD7E9C-6EE4-4F1A-B71A-FB0FF3BE0F7C}"/>
    <cellStyle name="Normal 64 2 3 3 3 2" xfId="36208" xr:uid="{EB6204A5-54EC-469F-B6B9-55E231CFAF48}"/>
    <cellStyle name="Normal 64 2 3 3 4" xfId="31858" xr:uid="{C3DA3123-69C6-4D8B-8C07-6394EE90600C}"/>
    <cellStyle name="Normal 64 2 3 4" xfId="25693" xr:uid="{3AD1344E-3A7F-4603-AF64-01DBF50E1567}"/>
    <cellStyle name="Normal 64 2 3 4 2" xfId="38143" xr:uid="{A3006D11-9A68-4304-B28A-BA7A770CB536}"/>
    <cellStyle name="Normal 64 2 3 5" xfId="21222" xr:uid="{D2B685AC-409D-4521-9314-0AA9B2794B8D}"/>
    <cellStyle name="Normal 64 2 3 5 2" xfId="33695" xr:uid="{617148BD-31C0-4B33-AB40-076FFAB8C0C8}"/>
    <cellStyle name="Normal 64 2 3 6" xfId="29727" xr:uid="{997A98A5-36E2-4BB1-8E2A-A1BDF7A16CF4}"/>
    <cellStyle name="Normal 64 2 4" xfId="15837" xr:uid="{5C3B7013-E9ED-4215-8D3B-682DF1F8E57B}"/>
    <cellStyle name="Normal 64 2 4 2" xfId="28118" xr:uid="{E9BB6F2D-D7D3-409D-A8DA-C8854336A6AC}"/>
    <cellStyle name="Normal 64 2 4 2 2" xfId="40568" xr:uid="{76523258-6857-437F-B8E9-50735C8267F9}"/>
    <cellStyle name="Normal 64 2 4 3" xfId="24077" xr:uid="{711E9446-F3C6-4D0C-BD5D-6346BFD06135}"/>
    <cellStyle name="Normal 64 2 4 3 2" xfId="36531" xr:uid="{166203B3-1EAC-4B6C-B16C-E1725133C6F8}"/>
    <cellStyle name="Normal 64 2 4 4" xfId="32152" xr:uid="{39223C20-8A06-44C7-94F7-C77C2F61E128}"/>
    <cellStyle name="Normal 64 2 5" xfId="15143" xr:uid="{6625EB3A-D8DC-484A-8FDA-55D0B3801B73}"/>
    <cellStyle name="Normal 64 2 5 2" xfId="27822" xr:uid="{0C9CA3F3-16C6-4767-B78D-847339F8BD79}"/>
    <cellStyle name="Normal 64 2 5 2 2" xfId="40272" xr:uid="{5D832571-C89C-4F64-B6D3-219D22A19099}"/>
    <cellStyle name="Normal 64 2 5 3" xfId="23751" xr:uid="{2F8E2A89-338E-45FC-828B-FF3665DBD535}"/>
    <cellStyle name="Normal 64 2 5 3 2" xfId="36206" xr:uid="{4348A75F-10F3-42D4-971B-01CA2D0E928D}"/>
    <cellStyle name="Normal 64 2 5 4" xfId="31856" xr:uid="{A91E847D-FFC7-4297-8307-B69CD4C60254}"/>
    <cellStyle name="Normal 64 2 6" xfId="25622" xr:uid="{8625AAC9-6D71-400D-809D-E01B0518DB04}"/>
    <cellStyle name="Normal 64 2 6 2" xfId="38072" xr:uid="{F2F1F0C9-807B-4A62-8F57-0987C76FAF5A}"/>
    <cellStyle name="Normal 64 2 7" xfId="21149" xr:uid="{40A8B785-7510-4B72-98F2-3151AB3929F7}"/>
    <cellStyle name="Normal 64 2 7 2" xfId="33622" xr:uid="{6A087D90-9785-4C5E-A672-D2A5B6640585}"/>
    <cellStyle name="Normal 64 2 8" xfId="29656" xr:uid="{753AE489-0B66-4E4D-B93E-52DFA08ABAFC}"/>
    <cellStyle name="Normal 64 3" xfId="819" xr:uid="{BB542A86-FC51-4B38-8B3A-7DA69F66C98A}"/>
    <cellStyle name="Normal 64 3 2" xfId="951" xr:uid="{16A4AACD-721A-4A4D-9B61-CE16A4017C00}"/>
    <cellStyle name="Normal 64 3 2 2" xfId="15922" xr:uid="{CBE83E4A-081D-4EE1-BFEA-3FCA88152DAA}"/>
    <cellStyle name="Normal 64 3 2 2 2" xfId="28203" xr:uid="{12497A0E-0718-4F2B-8A38-06B6C016F0CB}"/>
    <cellStyle name="Normal 64 3 2 2 2 2" xfId="40653" xr:uid="{2210EDF6-93B4-4CF0-BBBE-8D0AA805105C}"/>
    <cellStyle name="Normal 64 3 2 2 3" xfId="24162" xr:uid="{75DD1C17-9963-4BDF-9BC5-1C29BF0FD6A8}"/>
    <cellStyle name="Normal 64 3 2 2 3 2" xfId="36616" xr:uid="{CE6831C9-E646-480E-B3BE-A3AB23F7C5FD}"/>
    <cellStyle name="Normal 64 3 2 2 4" xfId="32237" xr:uid="{B7FFEDA1-8CD6-414F-B883-D34222B23CB3}"/>
    <cellStyle name="Normal 64 3 2 3" xfId="25694" xr:uid="{2A1987F1-D8B1-479E-BEDE-D805B54AB481}"/>
    <cellStyle name="Normal 64 3 2 3 2" xfId="38144" xr:uid="{EC775F6D-79A6-416B-8270-1E69F10FB1A9}"/>
    <cellStyle name="Normal 64 3 2 4" xfId="21223" xr:uid="{2C9E1615-BC15-44D1-A14B-3330308A219E}"/>
    <cellStyle name="Normal 64 3 2 4 2" xfId="33696" xr:uid="{7A92D5D4-F299-4AA0-91B2-F13560B00457}"/>
    <cellStyle name="Normal 64 3 2 5" xfId="29728" xr:uid="{1F188A43-BB91-4EE6-9DA0-6AB387F9F388}"/>
    <cellStyle name="Normal 64 3 3" xfId="15146" xr:uid="{38DF4C98-94C7-4D94-BA11-85DBDC907762}"/>
    <cellStyle name="Normal 64 3 3 2" xfId="27825" xr:uid="{A161DB1E-D91E-4735-9ED6-ED4B457C5525}"/>
    <cellStyle name="Normal 64 3 3 2 2" xfId="40275" xr:uid="{286B568D-0760-45F3-930C-0CE03DF0912C}"/>
    <cellStyle name="Normal 64 3 3 3" xfId="23754" xr:uid="{734CEDC8-6E27-4858-9365-10012980C207}"/>
    <cellStyle name="Normal 64 3 3 3 2" xfId="36209" xr:uid="{EB5765EE-494F-4F5E-9598-52C8B61DD54E}"/>
    <cellStyle name="Normal 64 3 3 4" xfId="31859" xr:uid="{7C8787A2-FC4D-42AA-B160-C6CFF5DF0AEB}"/>
    <cellStyle name="Normal 64 3 4" xfId="25642" xr:uid="{A10ED93A-DA6A-4517-B77A-88AF8A347E1B}"/>
    <cellStyle name="Normal 64 3 4 2" xfId="38092" xr:uid="{F80C04C5-CA37-4112-AC96-13CBB9B27325}"/>
    <cellStyle name="Normal 64 3 5" xfId="21169" xr:uid="{7B9E813C-1B91-456D-8FE8-675A96E9E5BB}"/>
    <cellStyle name="Normal 64 3 5 2" xfId="33642" xr:uid="{E58DF007-3F40-445A-85AF-AB5EDD98F72B}"/>
    <cellStyle name="Normal 64 3 6" xfId="29676" xr:uid="{759C3BB4-667D-41CF-8B93-7C4D53341271}"/>
    <cellStyle name="Normal 64 4" xfId="949" xr:uid="{EC5B6EB8-37AC-4BE8-AD59-14F1F770E154}"/>
    <cellStyle name="Normal 64 4 2" xfId="16432" xr:uid="{D71B19DE-8CA9-4AC1-A768-3C487FC2B87B}"/>
    <cellStyle name="Normal 64 4 2 2" xfId="28450" xr:uid="{0A7DABC5-DA7B-4B29-B6AC-096EB4227C69}"/>
    <cellStyle name="Normal 64 4 2 2 2" xfId="40900" xr:uid="{5A31223E-EFDD-4F9B-ACF6-1CE4E9A9C74F}"/>
    <cellStyle name="Normal 64 4 2 3" xfId="24409" xr:uid="{6C161053-9B6A-4CEF-8006-1B11466A6FDF}"/>
    <cellStyle name="Normal 64 4 2 3 2" xfId="36863" xr:uid="{F617752F-C117-49C3-ACFE-114DFA5009A2}"/>
    <cellStyle name="Normal 64 4 2 4" xfId="32484" xr:uid="{9D8F7834-391B-44A7-8E5B-2D79FDC052AC}"/>
    <cellStyle name="Normal 64 4 3" xfId="15147" xr:uid="{72CBD1A1-B195-45C9-8E5C-F85F4D056051}"/>
    <cellStyle name="Normal 64 4 3 2" xfId="27826" xr:uid="{1302C094-93A5-4FB8-9868-14974B75DFEC}"/>
    <cellStyle name="Normal 64 4 3 2 2" xfId="40276" xr:uid="{E8EC2244-B1EB-4D34-B253-96182B3994A4}"/>
    <cellStyle name="Normal 64 4 3 3" xfId="23755" xr:uid="{80A348D4-BC67-4AA7-951C-DCFCFEA4DB31}"/>
    <cellStyle name="Normal 64 4 3 3 2" xfId="36210" xr:uid="{F5EA9370-C6CA-47ED-8AD6-EC03FE4FE2E9}"/>
    <cellStyle name="Normal 64 4 3 4" xfId="31860" xr:uid="{4681B447-6ADC-4616-9451-57F47A24A6A0}"/>
    <cellStyle name="Normal 64 4 4" xfId="25692" xr:uid="{8A2DEA87-8B15-4FDE-9C95-95FD0FF4F3AB}"/>
    <cellStyle name="Normal 64 4 4 2" xfId="38142" xr:uid="{19476A90-A3BA-4693-8043-8CF9AD7C13A3}"/>
    <cellStyle name="Normal 64 4 5" xfId="21221" xr:uid="{98CA4458-E61E-4680-A15F-4099A7DC0938}"/>
    <cellStyle name="Normal 64 4 5 2" xfId="33694" xr:uid="{25428F8E-5EF7-4E50-9B21-E882276B01A4}"/>
    <cellStyle name="Normal 64 4 6" xfId="29726" xr:uid="{A55DD5E0-D817-4C9E-B13B-246DBE0C5033}"/>
    <cellStyle name="Normal 64 5" xfId="13084" xr:uid="{4243421E-566F-45C5-BE14-F64B49F5E3C1}"/>
    <cellStyle name="Normal 64 5 2" xfId="15745" xr:uid="{0506C172-4FB9-412F-B2A5-6089936C3728}"/>
    <cellStyle name="Normal 64 5 2 2" xfId="28036" xr:uid="{87BBCF96-A6A0-4B61-9DFA-E13BD1D97303}"/>
    <cellStyle name="Normal 64 5 2 2 2" xfId="40486" xr:uid="{F612CDC1-6207-470A-AA0D-7E8386855409}"/>
    <cellStyle name="Normal 64 5 2 3" xfId="23995" xr:uid="{B2E867BB-05EE-47FB-8419-F6C2C81BF6D8}"/>
    <cellStyle name="Normal 64 5 2 3 2" xfId="36449" xr:uid="{03E9FFAE-782B-4DFC-90DB-4A39C6FE895E}"/>
    <cellStyle name="Normal 64 5 2 4" xfId="32070" xr:uid="{52CB89C0-D617-48B3-92E7-76D73D3B3569}"/>
    <cellStyle name="Normal 64 5 3" xfId="27288" xr:uid="{600047D4-F168-4067-A4E0-F8C29AAA7B22}"/>
    <cellStyle name="Normal 64 5 3 2" xfId="39738" xr:uid="{89B1032A-DBB2-439D-9761-A14FF633A702}"/>
    <cellStyle name="Normal 64 5 4" xfId="23097" xr:uid="{2F3D8FFB-8735-40A8-966C-C2D5188D006C}"/>
    <cellStyle name="Normal 64 5 4 2" xfId="35552" xr:uid="{A9FF5DB6-0D9B-4B6D-85CF-B76BFCEE0541}"/>
    <cellStyle name="Normal 64 5 5" xfId="31322" xr:uid="{72D50A6B-480E-4CFE-8668-EB65F8A31268}"/>
    <cellStyle name="Normal 64 6" xfId="15142" xr:uid="{89983086-64CA-4DCA-B7A9-E20BE9781B23}"/>
    <cellStyle name="Normal 64 6 2" xfId="27821" xr:uid="{0CF42979-0352-4FD0-8CAF-A651CD9B61DA}"/>
    <cellStyle name="Normal 64 6 2 2" xfId="40271" xr:uid="{EB265CC8-E6E1-4A03-9DA9-4DD0B336644A}"/>
    <cellStyle name="Normal 64 6 3" xfId="23750" xr:uid="{8F644AC0-F583-4B24-90DD-20A75AFBC329}"/>
    <cellStyle name="Normal 64 6 3 2" xfId="36205" xr:uid="{92600F66-1781-4921-A57C-E52A9CE4932E}"/>
    <cellStyle name="Normal 64 6 4" xfId="31855" xr:uid="{10AF6AB9-0AC5-4BEA-BCF2-51BD389D0D44}"/>
    <cellStyle name="Normal 64 7" xfId="25603" xr:uid="{E3440EF0-DB5F-40A8-AA8D-B9BF51BF017E}"/>
    <cellStyle name="Normal 64 7 2" xfId="38053" xr:uid="{0DF7F78D-D19B-492D-9B61-14A6D9B39E82}"/>
    <cellStyle name="Normal 64 8" xfId="21099" xr:uid="{FA359ABF-35D5-497C-806C-DA10B8F2C53E}"/>
    <cellStyle name="Normal 64 8 2" xfId="33574" xr:uid="{A65AE818-7470-46D0-B38C-8AFAE1A4EA4D}"/>
    <cellStyle name="Normal 64 9" xfId="29636" xr:uid="{4639DE72-DDE7-4E42-A87E-829DD493760E}"/>
    <cellStyle name="Normal 65" xfId="774" xr:uid="{BCA9145D-CE83-414A-8222-3ACB5FE2EA5F}"/>
    <cellStyle name="Normal 65 2" xfId="15149" xr:uid="{A732E537-A178-4E8B-8076-EEC96518C2AA}"/>
    <cellStyle name="Normal 65 2 2" xfId="15150" xr:uid="{77C5BA74-6ABC-4BD9-B62E-B4D163E36EFA}"/>
    <cellStyle name="Normal 65 2 2 2" xfId="16005" xr:uid="{76F43524-913D-41FA-BED8-5804D12A6A00}"/>
    <cellStyle name="Normal 65 2 2 2 2" xfId="28286" xr:uid="{DB63CCFE-90DF-4D94-8CB3-C9E42C8C4E2B}"/>
    <cellStyle name="Normal 65 2 2 2 2 2" xfId="40736" xr:uid="{4A2590F1-106E-4CF2-956F-77BD295D5B4C}"/>
    <cellStyle name="Normal 65 2 2 2 3" xfId="24245" xr:uid="{CC4E09DD-E70E-483F-8668-C44710C99798}"/>
    <cellStyle name="Normal 65 2 2 2 3 2" xfId="36699" xr:uid="{8FF8D26A-7A35-4FB0-840F-28B96A637CD5}"/>
    <cellStyle name="Normal 65 2 2 2 4" xfId="32320" xr:uid="{2AEE622B-C15C-48BE-9A01-1CAA5349438D}"/>
    <cellStyle name="Normal 65 2 2 3" xfId="27829" xr:uid="{4B2D113A-A65C-415B-8E3C-75703BD44582}"/>
    <cellStyle name="Normal 65 2 2 3 2" xfId="40279" xr:uid="{461A2F9F-EC38-4D8A-9FB4-EA9A1CAF96F4}"/>
    <cellStyle name="Normal 65 2 2 4" xfId="23758" xr:uid="{F4BDEC0D-BA01-40D1-AF1C-C19348CC16C6}"/>
    <cellStyle name="Normal 65 2 2 4 2" xfId="36213" xr:uid="{C9C70545-C856-40AE-ABFF-056A628990C2}"/>
    <cellStyle name="Normal 65 2 2 5" xfId="31863" xr:uid="{79FEA8D1-E50A-4863-B3B9-341BD86F894B}"/>
    <cellStyle name="Normal 65 2 3" xfId="15151" xr:uid="{2753B4AE-A920-4637-8446-3859B37FB838}"/>
    <cellStyle name="Normal 65 2 3 2" xfId="16525" xr:uid="{E5364BE6-FDF2-4F9F-BEA5-C6FC96B336B1}"/>
    <cellStyle name="Normal 65 2 3 2 2" xfId="28533" xr:uid="{7125072F-67A0-43C5-B54B-F3396432F51D}"/>
    <cellStyle name="Normal 65 2 3 2 2 2" xfId="40983" xr:uid="{13E8AA92-8696-4A83-929B-BE885889110B}"/>
    <cellStyle name="Normal 65 2 3 2 3" xfId="24492" xr:uid="{9D6AE30A-393F-4933-A4F8-953BA8B1555F}"/>
    <cellStyle name="Normal 65 2 3 2 3 2" xfId="36946" xr:uid="{6BC23BC0-215F-43FD-9E31-5E60443239BB}"/>
    <cellStyle name="Normal 65 2 3 2 4" xfId="32567" xr:uid="{AB87639F-9B6E-43C2-A4DA-59D3097E06DF}"/>
    <cellStyle name="Normal 65 2 3 3" xfId="27830" xr:uid="{7E77DE95-1A01-4439-9443-F637ABAC4D47}"/>
    <cellStyle name="Normal 65 2 3 3 2" xfId="40280" xr:uid="{72F3BE32-327D-4049-ACFD-1ED4DA42284E}"/>
    <cellStyle name="Normal 65 2 3 4" xfId="23759" xr:uid="{99AD1FA6-379C-4032-91C2-9668B832B896}"/>
    <cellStyle name="Normal 65 2 3 4 2" xfId="36214" xr:uid="{865DA01B-F6E1-4D15-8792-C9C6339D8742}"/>
    <cellStyle name="Normal 65 2 3 5" xfId="31864" xr:uid="{5F41CCD7-1828-4216-86B6-D545F1469AFC}"/>
    <cellStyle name="Normal 65 2 4" xfId="15838" xr:uid="{D76F46AE-44F6-43EE-BF18-EA04955591D0}"/>
    <cellStyle name="Normal 65 2 4 2" xfId="28119" xr:uid="{68DEB714-40EE-4B0B-9FB9-F2A7CACECCEB}"/>
    <cellStyle name="Normal 65 2 4 2 2" xfId="40569" xr:uid="{E7EC5CB8-55CA-46B4-9470-42C777BAEA55}"/>
    <cellStyle name="Normal 65 2 4 3" xfId="24078" xr:uid="{98903EE7-F170-4ED2-A0BE-5C302938BA33}"/>
    <cellStyle name="Normal 65 2 4 3 2" xfId="36532" xr:uid="{D13F2502-54BB-4E2A-A262-B553B89169C0}"/>
    <cellStyle name="Normal 65 2 4 4" xfId="32153" xr:uid="{FBD5A8ED-046C-4C08-94D4-5780BD9C07CC}"/>
    <cellStyle name="Normal 65 2 5" xfId="27828" xr:uid="{70525D21-BED0-4AF1-9531-CEE067A9A797}"/>
    <cellStyle name="Normal 65 2 5 2" xfId="40278" xr:uid="{E3EA362A-7FD1-4F93-9685-306D3225D059}"/>
    <cellStyle name="Normal 65 2 6" xfId="23757" xr:uid="{2E39F3D7-B16C-49FA-8134-B75A9C0EFBC9}"/>
    <cellStyle name="Normal 65 2 6 2" xfId="36212" xr:uid="{477EAA1C-21EC-4E7A-94E6-B25AFC6F7C54}"/>
    <cellStyle name="Normal 65 2 7" xfId="31862" xr:uid="{BA090B2E-7C4C-45D0-B9A8-508D2A0638F7}"/>
    <cellStyle name="Normal 65 3" xfId="15152" xr:uid="{B1E64F4D-37CC-49C7-BA4B-0C4648F6FC2A}"/>
    <cellStyle name="Normal 65 3 2" xfId="15923" xr:uid="{72C3D8B9-D65D-486A-95DC-384190FAABBC}"/>
    <cellStyle name="Normal 65 3 2 2" xfId="28204" xr:uid="{CD07C3CF-9171-4989-8D45-70BB953B0DDF}"/>
    <cellStyle name="Normal 65 3 2 2 2" xfId="40654" xr:uid="{26144D6A-79E8-4496-A08E-9CC1D9E5AADD}"/>
    <cellStyle name="Normal 65 3 2 3" xfId="24163" xr:uid="{096A7726-283A-4701-87B5-8891EB74719E}"/>
    <cellStyle name="Normal 65 3 2 3 2" xfId="36617" xr:uid="{03F2D2BE-73BA-471B-BB65-DDA0AFEFF248}"/>
    <cellStyle name="Normal 65 3 2 4" xfId="32238" xr:uid="{66B0CD82-A5D5-4D3E-B1D3-BB9A6838FB8B}"/>
    <cellStyle name="Normal 65 3 3" xfId="27831" xr:uid="{F5911E16-3DCB-4056-9368-1A15DDE69495}"/>
    <cellStyle name="Normal 65 3 3 2" xfId="40281" xr:uid="{C6FDABDF-FD04-4025-A654-5D718E055E73}"/>
    <cellStyle name="Normal 65 3 4" xfId="23760" xr:uid="{4CC925B8-C658-4357-86F7-D061AFEF71DC}"/>
    <cellStyle name="Normal 65 3 4 2" xfId="36215" xr:uid="{3EDFE6E9-3EA9-4262-B0C9-EA59456FF6D9}"/>
    <cellStyle name="Normal 65 3 5" xfId="31865" xr:uid="{3BEED9A2-7E70-4C5D-9360-B2E640799F11}"/>
    <cellStyle name="Normal 65 4" xfId="15153" xr:uid="{D29EF386-D343-4451-B8B9-8253187C7FEE}"/>
    <cellStyle name="Normal 65 4 2" xfId="16433" xr:uid="{6A5978B2-C81D-40A9-96DD-F9B97390268F}"/>
    <cellStyle name="Normal 65 4 2 2" xfId="28451" xr:uid="{273E1AA2-23CE-48BB-9D70-F9F8AD04E36E}"/>
    <cellStyle name="Normal 65 4 2 2 2" xfId="40901" xr:uid="{73F0B0AC-1B77-4AE6-AF7D-0158DDD66220}"/>
    <cellStyle name="Normal 65 4 2 3" xfId="24410" xr:uid="{187B43E1-E4C8-494C-888C-1114C860AAEB}"/>
    <cellStyle name="Normal 65 4 2 3 2" xfId="36864" xr:uid="{AE4A939C-91AC-49B1-AC3B-D9A3B1EF369F}"/>
    <cellStyle name="Normal 65 4 2 4" xfId="32485" xr:uid="{8DE7DB5D-BE22-491D-B74F-26691DCF5758}"/>
    <cellStyle name="Normal 65 4 3" xfId="27832" xr:uid="{2969B143-6E33-4D4D-AFE0-FA4BC2775E27}"/>
    <cellStyle name="Normal 65 4 3 2" xfId="40282" xr:uid="{CE43209E-EFA9-4D94-B276-8AC14FF34CFA}"/>
    <cellStyle name="Normal 65 4 4" xfId="23761" xr:uid="{021D2364-A379-411B-B5E3-15557D42493A}"/>
    <cellStyle name="Normal 65 4 4 2" xfId="36216" xr:uid="{C24B7092-D991-43D7-BC5A-EDAD27087316}"/>
    <cellStyle name="Normal 65 4 5" xfId="31866" xr:uid="{D9F47D13-C81B-4311-93B3-F21D631DF2B8}"/>
    <cellStyle name="Normal 65 5" xfId="15746" xr:uid="{BE1EA481-2B0E-4632-9B2F-A1AA95A018E6}"/>
    <cellStyle name="Normal 65 5 2" xfId="28037" xr:uid="{67BE0B56-1861-4E7A-8F84-83EC26228603}"/>
    <cellStyle name="Normal 65 5 2 2" xfId="40487" xr:uid="{F52C81B3-0395-404A-99E4-216E93156DE1}"/>
    <cellStyle name="Normal 65 5 3" xfId="23996" xr:uid="{847DFD2B-347A-4B41-9A05-6F5F2F119A7F}"/>
    <cellStyle name="Normal 65 5 3 2" xfId="36450" xr:uid="{31ACCE55-796D-4F3D-832C-4A1AA82F0FAD}"/>
    <cellStyle name="Normal 65 5 4" xfId="32071" xr:uid="{4ED00D8B-DCC0-4DDA-B0A9-58CB14A2881E}"/>
    <cellStyle name="Normal 65 6" xfId="15148" xr:uid="{31270BA1-5FC3-494D-8780-D0BC6F09D9AB}"/>
    <cellStyle name="Normal 65 6 2" xfId="27827" xr:uid="{6AD13DFB-8EEC-4A30-A423-AC69402CA199}"/>
    <cellStyle name="Normal 65 6 2 2" xfId="40277" xr:uid="{D6B1CA27-85E8-4736-BADC-F3AB59B1E6FB}"/>
    <cellStyle name="Normal 65 6 3" xfId="23756" xr:uid="{CB21EDCE-9455-4629-9BBC-228F8E976C14}"/>
    <cellStyle name="Normal 65 6 3 2" xfId="36211" xr:uid="{01D060C9-5039-4464-B804-63B8EF5ADF25}"/>
    <cellStyle name="Normal 65 6 4" xfId="31861" xr:uid="{019FC552-E6D9-4A76-867D-15CC01FA76EF}"/>
    <cellStyle name="Normal 65 7" xfId="43573" xr:uid="{B7B18BDE-8E81-4272-BED7-0415D8DB3750}"/>
    <cellStyle name="Normal 66" xfId="782" xr:uid="{3C4D4CDB-BBC9-48DF-9F78-9F9802020F53}"/>
    <cellStyle name="Normal 66 2" xfId="15154" xr:uid="{BB2FCFAE-87AC-4E72-8706-DE3D02C08018}"/>
    <cellStyle name="Normal 66 2 2" xfId="43558" xr:uid="{93831C7A-43E3-4DEA-9FCB-B78B32EE3C3C}"/>
    <cellStyle name="Normal 67" xfId="784" xr:uid="{040AFE4D-2A6A-4116-896C-92059381C228}"/>
    <cellStyle name="Normal 67 2" xfId="804" xr:uid="{8F6E171F-3BED-41CD-BB5E-3E776CCD0C48}"/>
    <cellStyle name="Normal 67 2 2" xfId="855" xr:uid="{FD72B61D-9A58-4732-B853-4EBF0C265153}"/>
    <cellStyle name="Normal 67 2 2 2" xfId="25675" xr:uid="{BF2BC0FB-8595-408B-8DD8-F312B5397C26}"/>
    <cellStyle name="Normal 67 2 2 2 2" xfId="38125" xr:uid="{B914CEAF-09D1-49E3-920D-0E8770FA10D1}"/>
    <cellStyle name="Normal 67 2 2 3" xfId="21202" xr:uid="{0EB45CE1-9202-4523-AA2A-27C5351C9684}"/>
    <cellStyle name="Normal 67 2 2 3 2" xfId="33675" xr:uid="{5649A045-9169-4F13-AA7F-36C65A446C2C}"/>
    <cellStyle name="Normal 67 2 2 4" xfId="29709" xr:uid="{9A240307-42DD-46B4-92C5-609310E80A1D}"/>
    <cellStyle name="Normal 67 2 3" xfId="25631" xr:uid="{D7B2C4E6-1DFE-4161-B69F-2120EF5A8CF8}"/>
    <cellStyle name="Normal 67 2 3 2" xfId="38081" xr:uid="{494032C2-AD25-44BE-8AD0-5C7DD496208F}"/>
    <cellStyle name="Normal 67 2 4" xfId="21158" xr:uid="{F4341489-6B7A-480A-AB8A-DEC8FC4959A9}"/>
    <cellStyle name="Normal 67 2 4 2" xfId="33631" xr:uid="{74BC83A1-A64E-4B2F-95D2-D142E8214849}"/>
    <cellStyle name="Normal 67 2 5" xfId="29665" xr:uid="{1B110C46-72F2-47B4-B30E-5F66074442D5}"/>
    <cellStyle name="Normal 67 3" xfId="836" xr:uid="{6CDF76CA-3315-4D2A-8542-34D004AD4D64}"/>
    <cellStyle name="Normal 67 3 2" xfId="25656" xr:uid="{E5CF0930-CB12-4365-A7B3-48378B4FAC77}"/>
    <cellStyle name="Normal 67 3 2 2" xfId="38106" xr:uid="{5AE3DCF6-8B9F-40F2-8629-3F149A10B0B7}"/>
    <cellStyle name="Normal 67 3 3" xfId="21183" xr:uid="{27DFCB11-1F3F-4946-AEC2-5951C0ACB512}"/>
    <cellStyle name="Normal 67 3 3 2" xfId="33656" xr:uid="{4A65F411-4D48-4069-8961-6DB97479A2A6}"/>
    <cellStyle name="Normal 67 3 4" xfId="29690" xr:uid="{5C66D3FD-9B58-49A1-A581-DE94DFC15575}"/>
    <cellStyle name="Normal 67 4" xfId="974" xr:uid="{B06A0712-B461-4B26-9705-337C10D7D918}"/>
    <cellStyle name="Normal 67 5" xfId="13085" xr:uid="{05B4F907-118A-4402-938D-59F0109FAE5A}"/>
    <cellStyle name="Normal 67 5 2" xfId="27289" xr:uid="{DE07F2C3-E648-488D-B91B-F0DAE9A78F73}"/>
    <cellStyle name="Normal 67 5 2 2" xfId="39739" xr:uid="{A0CE3604-FC3C-4C66-A7EF-DBB425537119}"/>
    <cellStyle name="Normal 67 5 3" xfId="23098" xr:uid="{62D3071F-5BC4-455B-B415-AE62E156CCDE}"/>
    <cellStyle name="Normal 67 5 3 2" xfId="35553" xr:uid="{EB9AEC58-B54D-46F7-BC25-57F8C7DF0345}"/>
    <cellStyle name="Normal 67 5 4" xfId="31323" xr:uid="{D5750BC8-F5C7-4540-B94B-F9011717BAD2}"/>
    <cellStyle name="Normal 67 6" xfId="15155" xr:uid="{335E2A8C-5D51-4441-A2D3-017BA98451EE}"/>
    <cellStyle name="Normal 67 7" xfId="25612" xr:uid="{D6C5514D-6794-4597-BD26-A96A0F137748}"/>
    <cellStyle name="Normal 67 7 2" xfId="38062" xr:uid="{6AB0ABB7-D9B3-4970-AEFE-88DCC32B0174}"/>
    <cellStyle name="Normal 67 8" xfId="21139" xr:uid="{D2EBB311-7FC9-420D-90B9-68346DF7A79B}"/>
    <cellStyle name="Normal 67 8 2" xfId="33612" xr:uid="{3EF9AE3D-B0B2-433A-95CE-9711D432CFC7}"/>
    <cellStyle name="Normal 67 9" xfId="29646" xr:uid="{72F0C1BF-6D86-494D-9EEF-922CF2210DC4}"/>
    <cellStyle name="Normal 68" xfId="786" xr:uid="{089FB388-81DF-479D-851D-D1B30E29D8F1}"/>
    <cellStyle name="Normal 68 2" xfId="806" xr:uid="{5BBBDD77-3E3E-48F1-9C87-EE72A0F35385}"/>
    <cellStyle name="Normal 68 2 2" xfId="857" xr:uid="{4DF07570-D7F5-4DDB-A136-D3C77ABA2580}"/>
    <cellStyle name="Normal 68 2 2 2" xfId="25677" xr:uid="{DADB3DC9-0700-4AF0-82BE-C55E62D16CE8}"/>
    <cellStyle name="Normal 68 2 2 2 2" xfId="38127" xr:uid="{A0CF56D6-6EE3-40FF-9EB9-7B66E989B668}"/>
    <cellStyle name="Normal 68 2 2 3" xfId="21204" xr:uid="{8BDB1451-D595-456B-9AF4-DF4E19AEADD2}"/>
    <cellStyle name="Normal 68 2 2 3 2" xfId="33677" xr:uid="{997A2AF2-F297-4725-A81E-0EABDEFE54F4}"/>
    <cellStyle name="Normal 68 2 2 4" xfId="29711" xr:uid="{7FDE175A-5E98-4192-808E-EFF6A2AC4027}"/>
    <cellStyle name="Normal 68 2 3" xfId="25633" xr:uid="{706104A3-A504-4645-9CAC-046A12DAAD7B}"/>
    <cellStyle name="Normal 68 2 3 2" xfId="38083" xr:uid="{E63205A0-8E4F-4AE9-A223-3D7A9FFA7D64}"/>
    <cellStyle name="Normal 68 2 4" xfId="21160" xr:uid="{018FA411-49AA-41D8-A8CD-6876988953B9}"/>
    <cellStyle name="Normal 68 2 4 2" xfId="33633" xr:uid="{1A9BFD64-7EBA-48D6-9962-E138A1F02692}"/>
    <cellStyle name="Normal 68 2 5" xfId="29667" xr:uid="{B4094318-DA53-47C1-8804-9A38F69C61F8}"/>
    <cellStyle name="Normal 68 3" xfId="838" xr:uid="{F3BCEA97-D01B-49B7-B1E2-5DE5A7DE9337}"/>
    <cellStyle name="Normal 68 3 2" xfId="25658" xr:uid="{7417D226-BD80-4CD2-9F18-4D86679AC198}"/>
    <cellStyle name="Normal 68 3 2 2" xfId="38108" xr:uid="{2D41D96D-19D2-48A9-BA71-AB638EA6520B}"/>
    <cellStyle name="Normal 68 3 3" xfId="21185" xr:uid="{B0252B20-3F2C-4AB5-A461-B3FDA8E77B76}"/>
    <cellStyle name="Normal 68 3 3 2" xfId="33658" xr:uid="{6BBD8D43-A0CD-4E01-BC9E-4893A13E4931}"/>
    <cellStyle name="Normal 68 3 4" xfId="29692" xr:uid="{394EE96E-492E-4172-9A84-BB10096FF541}"/>
    <cellStyle name="Normal 68 4" xfId="975" xr:uid="{7E919594-FB79-4D4B-8384-DD6E1CA69608}"/>
    <cellStyle name="Normal 68 5" xfId="13086" xr:uid="{7B50A27B-60D2-4C1D-88E4-7D130EA79880}"/>
    <cellStyle name="Normal 68 5 2" xfId="27290" xr:uid="{8D4BB734-9AC0-40BD-A711-ADF31400D8F8}"/>
    <cellStyle name="Normal 68 5 2 2" xfId="39740" xr:uid="{50A4111E-4E5A-4491-ACEB-3765F8DF2398}"/>
    <cellStyle name="Normal 68 5 3" xfId="23099" xr:uid="{4D3366DC-A43A-4C02-A882-E4028D6F13A4}"/>
    <cellStyle name="Normal 68 5 3 2" xfId="35554" xr:uid="{73029D40-67EC-4622-A86B-39B04575B337}"/>
    <cellStyle name="Normal 68 5 4" xfId="31324" xr:uid="{86C9DF65-1DBD-43FB-A744-635971876DC2}"/>
    <cellStyle name="Normal 68 6" xfId="15156" xr:uid="{1E55E235-EB05-4ED4-904C-1F534433B38B}"/>
    <cellStyle name="Normal 68 7" xfId="25614" xr:uid="{E65678BE-D112-4FBF-BFF6-C2F9A0A67567}"/>
    <cellStyle name="Normal 68 7 2" xfId="38064" xr:uid="{8E5D6752-6FF1-437F-BBCA-454ECEAB2B90}"/>
    <cellStyle name="Normal 68 8" xfId="21141" xr:uid="{DDFD3334-982A-4344-B205-944585C2E8A5}"/>
    <cellStyle name="Normal 68 8 2" xfId="33614" xr:uid="{1F2DE550-8027-411A-8712-5A10E7B5135F}"/>
    <cellStyle name="Normal 68 9" xfId="29648" xr:uid="{D1DF7876-4F7C-460E-B1C9-B77B9F933623}"/>
    <cellStyle name="Normal 69" xfId="788" xr:uid="{59D92A32-630F-495A-B6C3-4364B086541A}"/>
    <cellStyle name="Normal 69 2" xfId="808" xr:uid="{83F61012-569B-487E-8EBA-BECF92C8DC02}"/>
    <cellStyle name="Normal 69 2 2" xfId="859" xr:uid="{B578C4FA-56B0-4F40-AC80-6034CFAF502A}"/>
    <cellStyle name="Normal 69 2 2 2" xfId="25679" xr:uid="{F15C3DC2-8AB1-4E39-A3F5-A19EDB7B8B6E}"/>
    <cellStyle name="Normal 69 2 2 2 2" xfId="38129" xr:uid="{0EE06618-537F-4893-83CF-DDE939C934C5}"/>
    <cellStyle name="Normal 69 2 2 3" xfId="21206" xr:uid="{7CFAC8A1-5EB1-4721-8235-D0FC7EE14DF4}"/>
    <cellStyle name="Normal 69 2 2 3 2" xfId="33679" xr:uid="{0948C921-FAFC-4ADB-950C-E478C78AC852}"/>
    <cellStyle name="Normal 69 2 2 4" xfId="29713" xr:uid="{346264E0-AB98-44D9-B729-6DBBC824D05D}"/>
    <cellStyle name="Normal 69 2 3" xfId="25635" xr:uid="{E786D432-C57A-4BD0-849A-AEADA926D176}"/>
    <cellStyle name="Normal 69 2 3 2" xfId="38085" xr:uid="{4E46B039-11C6-4462-8F4C-BBC08FC00C2C}"/>
    <cellStyle name="Normal 69 2 4" xfId="21162" xr:uid="{3E6D810A-F987-49EB-BB32-F9D5F28E8552}"/>
    <cellStyle name="Normal 69 2 4 2" xfId="33635" xr:uid="{7BD5F05F-D592-4368-91BA-471781449B49}"/>
    <cellStyle name="Normal 69 2 5" xfId="29669" xr:uid="{5F7C66B3-418D-414F-BDFB-3DF3581E7362}"/>
    <cellStyle name="Normal 69 3" xfId="840" xr:uid="{1E11D9C3-0D7B-4738-B089-595802AB0F67}"/>
    <cellStyle name="Normal 69 3 2" xfId="25660" xr:uid="{8CF4090E-608D-43D2-8479-49A81A02A61A}"/>
    <cellStyle name="Normal 69 3 2 2" xfId="38110" xr:uid="{CD184B24-5852-4B62-8B38-321D6274BB4E}"/>
    <cellStyle name="Normal 69 3 3" xfId="21187" xr:uid="{1D159FC7-8774-4E88-8647-AF95D9E8BE3F}"/>
    <cellStyle name="Normal 69 3 3 2" xfId="33660" xr:uid="{7F53279A-6105-40CF-8A57-EE8545991BAE}"/>
    <cellStyle name="Normal 69 3 4" xfId="29694" xr:uid="{7DE53B82-BE2C-4FE2-96C8-3AE39417D443}"/>
    <cellStyle name="Normal 69 4" xfId="976" xr:uid="{6ED32D22-2051-4D5E-AA24-6417E31F3CB5}"/>
    <cellStyle name="Normal 69 5" xfId="15157" xr:uid="{4DB8C1B1-C0C2-49E1-A433-2BB1756C1A56}"/>
    <cellStyle name="Normal 69 6" xfId="25616" xr:uid="{2F2AA6A6-C51B-4D9F-A670-ED80DDBEF91D}"/>
    <cellStyle name="Normal 69 6 2" xfId="38066" xr:uid="{FB15DF77-8A3F-40E4-9BF4-95562B0DA9A3}"/>
    <cellStyle name="Normal 69 7" xfId="21143" xr:uid="{F9598CF4-A4A0-4726-9EBC-D32200D28944}"/>
    <cellStyle name="Normal 69 7 2" xfId="33616" xr:uid="{C708F094-C081-4DD1-BB63-B9716C0DA06A}"/>
    <cellStyle name="Normal 69 8" xfId="29650" xr:uid="{FC265D17-6225-498E-BE4F-A70FBE6543DF}"/>
    <cellStyle name="Normal 7" xfId="225" xr:uid="{B906555F-08AB-44AD-85BC-3EDBD0FE96F7}"/>
    <cellStyle name="Normal 7 10" xfId="12495" xr:uid="{6C9603EB-9816-4363-9CF3-D1084B18C05D}"/>
    <cellStyle name="Normal 7 11" xfId="12496" xr:uid="{2871DA8A-FD8A-47D0-8276-30DD5DE93634}"/>
    <cellStyle name="Normal 7 12" xfId="42074" xr:uid="{C0CD0572-4729-4DDB-B49B-8BBE44B7CF72}"/>
    <cellStyle name="Normal 7 13" xfId="42524" xr:uid="{10A3F75A-5644-4E19-BF15-EE7139C902F6}"/>
    <cellStyle name="Normal 7 14" xfId="42670" xr:uid="{4B3546E0-0B4A-4D21-AE89-F97125ED4D68}"/>
    <cellStyle name="Normal 7 15" xfId="43658" xr:uid="{A0D66F52-779A-4DAD-BC68-75DF9BC452BD}"/>
    <cellStyle name="Normal 7 16" xfId="45271" xr:uid="{8D26E324-B564-4CF3-9808-4AC411500AC8}"/>
    <cellStyle name="Normal 7 2" xfId="305" xr:uid="{C932E49C-14FF-43DC-A4DD-9B7042AD4B76}"/>
    <cellStyle name="Normal 7 2 2" xfId="952" xr:uid="{ABAE229B-F3DC-4439-8BE3-54CF401CB2A3}"/>
    <cellStyle name="Normal 7 2 2 2" xfId="15159" xr:uid="{0BE6BF8E-D3FE-4633-9F12-15E1A8543F1D}"/>
    <cellStyle name="Normal 7 2 2 2 2" xfId="43849" xr:uid="{D6709517-28E5-4151-9E5A-B5C7061C92DC}"/>
    <cellStyle name="Normal 7 2 2 3" xfId="43283" xr:uid="{7CE2AD08-74F5-4CE7-BE04-3B11CC6CE3BD}"/>
    <cellStyle name="Normal 7 2 3" xfId="953" xr:uid="{27A78CE8-51B1-403D-B16B-226AFC037436}"/>
    <cellStyle name="Normal 7 2 3 2" xfId="43850" xr:uid="{B0939EE9-34E4-44B8-A65A-C1605EF73038}"/>
    <cellStyle name="Normal 7 2 3 3" xfId="43763" xr:uid="{B5DE2762-1260-4C78-890A-B7EF34372B9D}"/>
    <cellStyle name="Normal 7 2 4" xfId="13018" xr:uid="{4A1A622A-E727-4B10-B898-F27F7E2474FA}"/>
    <cellStyle name="Normal 7 2 5" xfId="15158" xr:uid="{B973B63B-8F2D-4B1D-A033-4C4A67C594EB}"/>
    <cellStyle name="Normal 7 2 6" xfId="42239" xr:uid="{909CB8B4-0668-4086-8397-FF9B20486439}"/>
    <cellStyle name="Normal 7 2 7" xfId="43674" xr:uid="{781E12E0-57C2-4B1D-87CF-B9D5FE5C9284}"/>
    <cellStyle name="Normal 7 2 8" xfId="45166" xr:uid="{613EE952-22CF-4767-81F5-B6883988824B}"/>
    <cellStyle name="Normal 7 3" xfId="285" xr:uid="{EEAA161F-3334-4CF7-A2EC-07C6AECD88FE}"/>
    <cellStyle name="Normal 7 3 2" xfId="1082" xr:uid="{9DB31CAA-2A52-4AA2-B832-77B9E5BEDD18}"/>
    <cellStyle name="Normal 7 3 2 10" xfId="17669" xr:uid="{478AC663-C151-441F-BE4C-D4A4D0322572}"/>
    <cellStyle name="Normal 7 3 2 11" xfId="16920" xr:uid="{2DFBCDE8-E20E-434C-891D-0E5D47E463FB}"/>
    <cellStyle name="Normal 7 3 2 12" xfId="15748" xr:uid="{2CA57135-229B-4CE8-A6D4-F0D8D114EE04}"/>
    <cellStyle name="Normal 7 3 2 13" xfId="43284" xr:uid="{326A1F69-62F1-48F6-90D0-C7F9FBBF3F29}"/>
    <cellStyle name="Normal 7 3 2 14" xfId="43848" xr:uid="{471C2377-0F4A-476B-9354-0B4CF1F3EC7B}"/>
    <cellStyle name="Normal 7 3 2 2" xfId="15161" xr:uid="{39751591-A6A4-4286-8B7E-EA615ADB86EE}"/>
    <cellStyle name="Normal 7 3 2 2 2" xfId="15162" xr:uid="{B52107D6-F18D-4BCE-B179-864E286DBEAE}"/>
    <cellStyle name="Normal 7 3 2 2 2 2" xfId="20393" xr:uid="{FE2DCF10-58BB-4B67-A17A-73AB43F46323}"/>
    <cellStyle name="Normal 7 3 2 2 2 3" xfId="19011" xr:uid="{A8D49622-0249-4ACB-9493-DC953BC62BE7}"/>
    <cellStyle name="Normal 7 3 2 2 2 4" xfId="17509" xr:uid="{711703BB-4D79-42D4-A8C9-44E9B5BF3338}"/>
    <cellStyle name="Normal 7 3 2 2 2 5" xfId="16719" xr:uid="{C5F315E0-8465-43C3-B1F9-8B5617C4130D}"/>
    <cellStyle name="Normal 7 3 2 2 3" xfId="20796" xr:uid="{6C851112-988D-4F21-AB2B-CC69B4054E4B}"/>
    <cellStyle name="Normal 7 3 2 2 4" xfId="19605" xr:uid="{CC253FBF-DE1C-4A20-B8F8-B942484A567D}"/>
    <cellStyle name="Normal 7 3 2 2 5" xfId="18204" xr:uid="{1B907EC9-C5A2-4F74-A38D-47DC4F5D2B27}"/>
    <cellStyle name="Normal 7 3 2 2 6" xfId="17063" xr:uid="{74A32A14-051B-43CA-84BA-3D49BA4330CC}"/>
    <cellStyle name="Normal 7 3 2 2 7" xfId="16167" xr:uid="{A79641C2-3E55-4F65-9CDA-4F18E5DD0DDF}"/>
    <cellStyle name="Normal 7 3 2 3" xfId="15163" xr:uid="{C8204556-DA97-48DC-A492-5B1C423475D8}"/>
    <cellStyle name="Normal 7 3 2 3 2" xfId="15164" xr:uid="{7475687D-5631-4CFB-B380-2A4D8B9A1C1F}"/>
    <cellStyle name="Normal 7 3 2 3 2 2" xfId="20505" xr:uid="{85607FD6-3BA4-4D2B-B0BE-B83F8148E3AB}"/>
    <cellStyle name="Normal 7 3 2 3 2 3" xfId="19123" xr:uid="{742EADB3-F984-4E15-B951-A7D18D2525E5}"/>
    <cellStyle name="Normal 7 3 2 3 2 4" xfId="16801" xr:uid="{02A6D4EB-9DC2-4805-AA1F-8509E5C262D4}"/>
    <cellStyle name="Normal 7 3 2 3 3" xfId="19715" xr:uid="{F268F9C3-E992-4F8F-A69B-D54166EDE63A}"/>
    <cellStyle name="Normal 7 3 2 3 4" xfId="18384" xr:uid="{5B2ED155-14AD-4087-9B86-86086B7004F9}"/>
    <cellStyle name="Normal 7 3 2 3 5" xfId="17173" xr:uid="{61340B17-0742-4C49-A89A-820F893D810A}"/>
    <cellStyle name="Normal 7 3 2 3 6" xfId="16249" xr:uid="{8F35CD80-8BE5-4C9F-AB41-023E6BB20AE8}"/>
    <cellStyle name="Normal 7 3 2 4" xfId="15165" xr:uid="{788156B0-6DF9-47B3-9886-090E27FD9C79}"/>
    <cellStyle name="Normal 7 3 2 4 2" xfId="15166" xr:uid="{DB4E00E8-0EB3-4FF4-9228-62168A6C0787}"/>
    <cellStyle name="Normal 7 3 2 4 2 2" xfId="20235" xr:uid="{5DE62BFA-B708-41C6-885E-9783A3EFF3CE}"/>
    <cellStyle name="Normal 7 3 2 4 2 3" xfId="18840" xr:uid="{4C2C2E16-3866-4D14-8D16-533589374CCF}"/>
    <cellStyle name="Normal 7 3 2 4 2 4" xfId="16629" xr:uid="{D9722990-D81F-45A8-A0CA-6C926F990579}"/>
    <cellStyle name="Normal 7 3 2 4 3" xfId="19436" xr:uid="{F6E9ECD7-3EA9-4B49-B5EE-E370BC48B58F}"/>
    <cellStyle name="Normal 7 3 2 4 4" xfId="18035" xr:uid="{2FBB4823-0B90-4159-A0BB-F900DCA012E3}"/>
    <cellStyle name="Normal 7 3 2 4 5" xfId="17372" xr:uid="{FC26EF61-3377-4901-9E0B-4FAF86630C85}"/>
    <cellStyle name="Normal 7 3 2 4 6" xfId="16077" xr:uid="{43B4D0B3-5FCF-4A4C-BBCA-8F3EF4F99E8C}"/>
    <cellStyle name="Normal 7 3 2 5" xfId="15167" xr:uid="{916A8EBC-D200-414D-96BE-36747D8B08EF}"/>
    <cellStyle name="Normal 7 3 2 5 2" xfId="20041" xr:uid="{E6E80511-EFC7-400C-AE17-0E5E7E7517F0}"/>
    <cellStyle name="Normal 7 3 2 5 3" xfId="17816" xr:uid="{74E72B67-5608-4047-9687-295AA67713C0}"/>
    <cellStyle name="Normal 7 3 2 5 4" xfId="16435" xr:uid="{EE4D2D29-CE90-4631-8CFA-9F4FF63D0E73}"/>
    <cellStyle name="Normal 7 3 2 6" xfId="15168" xr:uid="{93E7BEAA-5AA8-4136-A919-7C9543E0F1D4}"/>
    <cellStyle name="Normal 7 3 2 6 2" xfId="19902" xr:uid="{7BE4C0B9-3D03-4591-AF9C-CC9CC0A29109}"/>
    <cellStyle name="Normal 7 3 2 6 3" xfId="18581" xr:uid="{83A3D9DB-93AC-477E-AD5C-911CB00F6AFF}"/>
    <cellStyle name="Normal 7 3 2 6 4" xfId="16343" xr:uid="{36F08E66-B8D7-4D53-AB45-9E7438342ED3}"/>
    <cellStyle name="Normal 7 3 2 7" xfId="20681" xr:uid="{676D707D-F05A-4471-8A59-2EFA9882B1CC}"/>
    <cellStyle name="Normal 7 3 2 8" xfId="19298" xr:uid="{38621589-64F1-4A47-9CEF-C16A26477DBC}"/>
    <cellStyle name="Normal 7 3 2 9" xfId="20999" xr:uid="{E150810E-606B-4B7A-849B-2BBAD716006B}"/>
    <cellStyle name="Normal 7 3 3" xfId="1083" xr:uid="{0AD62FDF-78E5-48F0-A647-5358C9089D1B}"/>
    <cellStyle name="Normal 7 3 3 2" xfId="15170" xr:uid="{2B1B983F-E406-4D4B-B6A7-EB0A9D0CD57E}"/>
    <cellStyle name="Normal 7 3 3 2 2" xfId="16006" xr:uid="{2FA575F0-7B24-45A0-B53F-0CB669D077A5}"/>
    <cellStyle name="Normal 7 3 3 2 2 2" xfId="28287" xr:uid="{4AEA0865-0B25-4C0B-A5A1-2AC44CBD24A0}"/>
    <cellStyle name="Normal 7 3 3 2 2 2 2" xfId="40737" xr:uid="{6111F4C0-982B-43AD-8B5A-E199840A28E7}"/>
    <cellStyle name="Normal 7 3 3 2 2 3" xfId="24246" xr:uid="{A0924BC0-3B97-4D06-A92C-9BE30A5018F5}"/>
    <cellStyle name="Normal 7 3 3 2 2 3 2" xfId="36700" xr:uid="{2E5F3EC2-D94A-4441-A42C-DB8CEACA39A6}"/>
    <cellStyle name="Normal 7 3 3 2 2 4" xfId="32321" xr:uid="{9CE960A7-3E22-4259-A365-CD27E33B6279}"/>
    <cellStyle name="Normal 7 3 3 2 3" xfId="27835" xr:uid="{10A8FF1D-E319-414D-BC73-4144E4F0C5EF}"/>
    <cellStyle name="Normal 7 3 3 2 3 2" xfId="40285" xr:uid="{AA52D9EB-2F3B-4328-A049-2818048A0398}"/>
    <cellStyle name="Normal 7 3 3 2 4" xfId="23764" xr:uid="{928F0C55-5A06-4F50-A3A7-F69EFC1E1828}"/>
    <cellStyle name="Normal 7 3 3 2 4 2" xfId="36219" xr:uid="{3C7E021A-A1D9-4C53-B5AD-C90382641B6B}"/>
    <cellStyle name="Normal 7 3 3 2 5" xfId="31869" xr:uid="{7A904A6A-D7F0-431E-BB5E-4667D4EB1DAF}"/>
    <cellStyle name="Normal 7 3 3 3" xfId="15171" xr:uid="{F1E3476A-8D78-4252-BD00-4E134207561C}"/>
    <cellStyle name="Normal 7 3 3 3 2" xfId="16526" xr:uid="{B8C70CB1-B028-468A-ACAA-BE4E9F7A0B63}"/>
    <cellStyle name="Normal 7 3 3 3 2 2" xfId="28534" xr:uid="{0B00A3D0-8BE7-41DB-B854-0C73CD08D321}"/>
    <cellStyle name="Normal 7 3 3 3 2 2 2" xfId="40984" xr:uid="{2F5F0B5B-55AA-4963-AF71-656E9C1118F9}"/>
    <cellStyle name="Normal 7 3 3 3 2 3" xfId="24493" xr:uid="{C03A0A1B-D2A2-4072-8C41-F0A3BC1A1127}"/>
    <cellStyle name="Normal 7 3 3 3 2 3 2" xfId="36947" xr:uid="{9D1ECEEE-6219-4093-89C7-D4AFEE6A2113}"/>
    <cellStyle name="Normal 7 3 3 3 2 4" xfId="32568" xr:uid="{396C4995-6CB7-41EF-910D-BD3F4A84C0C5}"/>
    <cellStyle name="Normal 7 3 3 3 3" xfId="27836" xr:uid="{6A2F8339-53CA-4C82-9320-250F3DEAE871}"/>
    <cellStyle name="Normal 7 3 3 3 3 2" xfId="40286" xr:uid="{B133DAA7-6C61-4FD4-A6C8-619963ACCF8D}"/>
    <cellStyle name="Normal 7 3 3 3 4" xfId="23765" xr:uid="{0C49B8EE-4AEE-44ED-A13A-8ABE92C25E31}"/>
    <cellStyle name="Normal 7 3 3 3 4 2" xfId="36220" xr:uid="{2D25D4BB-0E33-42AE-B521-F47D554DF38E}"/>
    <cellStyle name="Normal 7 3 3 3 5" xfId="31870" xr:uid="{4E165A59-C037-4923-9138-7ADD634A29F3}"/>
    <cellStyle name="Normal 7 3 3 4" xfId="15839" xr:uid="{7ADA15CD-BF3B-4C22-89A3-AB78CDDD40C7}"/>
    <cellStyle name="Normal 7 3 3 4 2" xfId="28120" xr:uid="{EB50BD6B-ACD7-4F75-ACE4-5492D90D0CB6}"/>
    <cellStyle name="Normal 7 3 3 4 2 2" xfId="40570" xr:uid="{84F0C3F1-E6D4-4D11-BF53-7D12D4C8F55C}"/>
    <cellStyle name="Normal 7 3 3 4 3" xfId="24079" xr:uid="{4ADA2B52-07F5-4E2B-AA55-79A1B0D38CC2}"/>
    <cellStyle name="Normal 7 3 3 4 3 2" xfId="36533" xr:uid="{FE6B543C-C0B9-45AC-ACE6-2FA2A6202DEC}"/>
    <cellStyle name="Normal 7 3 3 4 4" xfId="32154" xr:uid="{EA93C68A-89F1-4311-A3A2-4B46D87005D9}"/>
    <cellStyle name="Normal 7 3 3 5" xfId="15169" xr:uid="{661D669D-426A-435F-A7F8-0F9FFC803307}"/>
    <cellStyle name="Normal 7 3 3 5 2" xfId="27834" xr:uid="{4FD65185-71E5-4454-BCB8-281FDA645093}"/>
    <cellStyle name="Normal 7 3 3 5 2 2" xfId="40284" xr:uid="{692AB880-0691-4C57-821E-AEA920D89387}"/>
    <cellStyle name="Normal 7 3 3 5 3" xfId="23763" xr:uid="{7110DFB2-8209-4399-8EA4-0C2E5949BFE6}"/>
    <cellStyle name="Normal 7 3 3 5 3 2" xfId="36218" xr:uid="{8B14946A-46BC-4DE9-81D0-4CC745938171}"/>
    <cellStyle name="Normal 7 3 3 5 4" xfId="31868" xr:uid="{A8812B97-D5C5-43B3-A22D-D04A04FADE70}"/>
    <cellStyle name="Normal 7 3 4" xfId="1084" xr:uid="{A8FA2465-AE9A-410C-A5AA-5D70BE7BCA3E}"/>
    <cellStyle name="Normal 7 3 4 2" xfId="15924" xr:uid="{81677D6B-C3B7-4566-B6FE-DF9098F42129}"/>
    <cellStyle name="Normal 7 3 4 2 2" xfId="28205" xr:uid="{B94C36F0-6BFD-432A-B783-A7BA325B580D}"/>
    <cellStyle name="Normal 7 3 4 2 2 2" xfId="40655" xr:uid="{CE51A0B2-E51B-42D2-923C-79419E36CAA5}"/>
    <cellStyle name="Normal 7 3 4 2 3" xfId="24164" xr:uid="{3DA57A6E-15C4-4C6C-B1C1-BEE71B531CF4}"/>
    <cellStyle name="Normal 7 3 4 2 3 2" xfId="36618" xr:uid="{704E799B-78B3-4E3F-BA8A-459ABAA4A7F9}"/>
    <cellStyle name="Normal 7 3 4 2 4" xfId="32239" xr:uid="{829C60F9-1C02-4129-82F3-CC9EB6B3AF53}"/>
    <cellStyle name="Normal 7 3 4 3" xfId="15172" xr:uid="{E38D9026-3231-4656-9EAA-F62CB6E5C9AF}"/>
    <cellStyle name="Normal 7 3 4 3 2" xfId="27837" xr:uid="{267BDBF6-978B-4967-9C4A-8F0FEB2AE76E}"/>
    <cellStyle name="Normal 7 3 4 3 2 2" xfId="40287" xr:uid="{3D95904F-4CB6-4383-806D-9F86A1A567BA}"/>
    <cellStyle name="Normal 7 3 4 3 3" xfId="23766" xr:uid="{7F6617F9-AAB5-4333-962F-C0DFE9487851}"/>
    <cellStyle name="Normal 7 3 4 3 3 2" xfId="36221" xr:uid="{218840F8-2645-47BE-90FE-435A2D60F212}"/>
    <cellStyle name="Normal 7 3 4 3 4" xfId="31871" xr:uid="{FF88A299-3F84-440F-BD00-01423E5F452F}"/>
    <cellStyle name="Normal 7 3 5" xfId="1085" xr:uid="{29852EF0-67F1-41BA-9E0B-0EB5F16631CA}"/>
    <cellStyle name="Normal 7 3 5 2" xfId="16434" xr:uid="{40C4A31C-AE5E-4A76-B683-92764E407155}"/>
    <cellStyle name="Normal 7 3 5 2 2" xfId="28452" xr:uid="{A1AA6D4B-1521-436A-A51B-AE14172B316E}"/>
    <cellStyle name="Normal 7 3 5 2 2 2" xfId="40902" xr:uid="{E3CC59A5-958F-445D-9598-F53B09047AC3}"/>
    <cellStyle name="Normal 7 3 5 2 3" xfId="24411" xr:uid="{1B51D44F-1635-4BCF-8637-D60A26D54106}"/>
    <cellStyle name="Normal 7 3 5 2 3 2" xfId="36865" xr:uid="{EFCEC83D-74DC-461B-B28D-D6022FC63C5A}"/>
    <cellStyle name="Normal 7 3 5 2 4" xfId="32486" xr:uid="{62E659AF-3AF1-4319-BF36-E1DECA330B3E}"/>
    <cellStyle name="Normal 7 3 5 3" xfId="15173" xr:uid="{D45AAD34-CD6F-45FC-8932-97B575E7D8B8}"/>
    <cellStyle name="Normal 7 3 5 3 2" xfId="27838" xr:uid="{108644D4-2B91-46E3-BEBA-EBDDAB4DFE42}"/>
    <cellStyle name="Normal 7 3 5 3 2 2" xfId="40288" xr:uid="{4266F8F8-3E4F-469A-8218-88F84F3F1721}"/>
    <cellStyle name="Normal 7 3 5 3 3" xfId="23767" xr:uid="{B0E7BE32-5A17-490E-9645-8A11542112FD}"/>
    <cellStyle name="Normal 7 3 5 3 3 2" xfId="36222" xr:uid="{A69E5257-1DFE-4A90-8C15-EE073FC3D454}"/>
    <cellStyle name="Normal 7 3 5 3 4" xfId="31872" xr:uid="{1A905A0D-E024-4B8C-A8C7-ACFF64FA5418}"/>
    <cellStyle name="Normal 7 3 6" xfId="15747" xr:uid="{CA65E3E1-247E-4A27-A4AD-0D9C568FF0C8}"/>
    <cellStyle name="Normal 7 3 6 2" xfId="28038" xr:uid="{49F432B6-D1BC-4181-B25F-73CC6D52C5D1}"/>
    <cellStyle name="Normal 7 3 6 2 2" xfId="40488" xr:uid="{6907B37E-D792-4B5C-AA20-8DCFED3FD166}"/>
    <cellStyle name="Normal 7 3 6 3" xfId="23997" xr:uid="{0B4EF69E-CD8E-4A0C-9B34-71ED9B40CBE3}"/>
    <cellStyle name="Normal 7 3 6 3 2" xfId="36451" xr:uid="{5C3DF25E-2435-4106-BB3F-BD16807C097C}"/>
    <cellStyle name="Normal 7 3 6 4" xfId="32072" xr:uid="{29A94ABE-1FC7-4D3A-84F4-F2FAFCC07D7D}"/>
    <cellStyle name="Normal 7 3 7" xfId="15160" xr:uid="{D559F705-1972-4078-8535-E8C7E7355C65}"/>
    <cellStyle name="Normal 7 3 7 2" xfId="27833" xr:uid="{4D4E526D-49CB-4F5A-833A-78318B6792FB}"/>
    <cellStyle name="Normal 7 3 7 2 2" xfId="40283" xr:uid="{60EA7DE8-7011-4216-875F-70409521437D}"/>
    <cellStyle name="Normal 7 3 7 3" xfId="23762" xr:uid="{3DA593D3-EDEA-4356-8D2F-B3891FF796BF}"/>
    <cellStyle name="Normal 7 3 7 3 2" xfId="36217" xr:uid="{3B683950-D1D2-4074-BD32-A6E1CBB01EA7}"/>
    <cellStyle name="Normal 7 3 7 4" xfId="31867" xr:uid="{151C851B-914F-4A64-B162-C5497E78F0F6}"/>
    <cellStyle name="Normal 7 3 8" xfId="43718" xr:uid="{58172602-F668-47E4-AD44-4EF5A28506E4}"/>
    <cellStyle name="Normal 7 3_BS" xfId="15174" xr:uid="{13DC1800-B702-4B97-BE89-EF09CB579685}"/>
    <cellStyle name="Normal 7 4" xfId="463" xr:uid="{42C15BBD-F16E-468C-A5F1-3453FB5EC021}"/>
    <cellStyle name="Normal 7 4 2" xfId="12497" xr:uid="{12C53F36-A048-435A-BE7C-1DADD2F4C710}"/>
    <cellStyle name="Normal 7 4 2 2" xfId="16862" xr:uid="{03B540CE-1E35-44EC-B0FA-DE8541A1FA50}"/>
    <cellStyle name="Normal 7 4 2 3" xfId="43285" xr:uid="{C06A8D90-9413-4BB3-949F-B4460E46165D}"/>
    <cellStyle name="Normal 7 4 2 4" xfId="43912" xr:uid="{BEFC75F1-E1EA-49A4-BDE4-10B01ED1FCF7}"/>
    <cellStyle name="Normal 7 4 3" xfId="12498" xr:uid="{D08985F7-D942-4A8D-9B38-6AACA076427F}"/>
    <cellStyle name="Normal 7 4 4" xfId="15541" xr:uid="{4B4A444C-FF45-4962-B6AA-76983BF5F4A4}"/>
    <cellStyle name="Normal 7 5" xfId="972" xr:uid="{BE0E4C1D-45EB-416B-876C-88B9A174858C}"/>
    <cellStyle name="Normal 7 5 2" xfId="43038" xr:uid="{AC1D8B5F-D9A3-46FF-8002-E502840B93E8}"/>
    <cellStyle name="Normal 7 5 3" xfId="44125" xr:uid="{137CF2C9-61A9-4B97-98B4-0FE92B870DE2}"/>
    <cellStyle name="Normal 7 6" xfId="6671" xr:uid="{B8A33FEB-5AAB-41C8-AC8E-1EE3E41CD9FE}"/>
    <cellStyle name="Normal 7 7" xfId="6672" xr:uid="{81139582-CB4A-4D99-A014-194F0F94D6B0}"/>
    <cellStyle name="Normal 7 8" xfId="6673" xr:uid="{4A796CA1-A96F-4EA1-BEC8-FEA6BC0FDA23}"/>
    <cellStyle name="Normal 7 9" xfId="12499" xr:uid="{6E4E24C9-A11A-42D5-BE15-0A4415426F9C}"/>
    <cellStyle name="Normal 7_201202_TASCO Stockmovement (1)" xfId="43286" xr:uid="{696E3F0E-F1C3-422D-9D28-3B5A4D638AD8}"/>
    <cellStyle name="Normal 70" xfId="790" xr:uid="{158B8A0B-7733-4CC5-8A00-737693B3A953}"/>
    <cellStyle name="Normal 70 2" xfId="810" xr:uid="{52341707-6AE0-4967-94FD-66A63809105B}"/>
    <cellStyle name="Normal 70 2 2" xfId="861" xr:uid="{515BC570-47AD-4358-B81A-A11392762D6D}"/>
    <cellStyle name="Normal 70 2 2 2" xfId="16007" xr:uid="{86783D12-D537-416D-84C3-2085AE238B06}"/>
    <cellStyle name="Normal 70 2 2 2 2" xfId="28288" xr:uid="{C1B7A0C5-B21D-4CB2-82F1-DF439AFB3328}"/>
    <cellStyle name="Normal 70 2 2 2 2 2" xfId="40738" xr:uid="{15B544E6-12E8-4743-A7D2-5E509E0CA350}"/>
    <cellStyle name="Normal 70 2 2 2 3" xfId="24247" xr:uid="{A540A1D2-A2F6-4AA2-B00E-2E944BF16DD5}"/>
    <cellStyle name="Normal 70 2 2 2 3 2" xfId="36701" xr:uid="{10139687-8FEB-4EAF-BC0A-75027D58EC48}"/>
    <cellStyle name="Normal 70 2 2 2 4" xfId="32322" xr:uid="{2AB66518-74A5-49C7-835B-81B3D7F298DE}"/>
    <cellStyle name="Normal 70 2 2 3" xfId="15177" xr:uid="{50FAA231-9B53-4DDB-B10D-76214129466B}"/>
    <cellStyle name="Normal 70 2 2 3 2" xfId="27841" xr:uid="{565C5148-0A49-49FB-A2E7-A1932D609A55}"/>
    <cellStyle name="Normal 70 2 2 3 2 2" xfId="40291" xr:uid="{FE6E5E19-4281-4544-8C45-47270CAC822F}"/>
    <cellStyle name="Normal 70 2 2 3 3" xfId="23770" xr:uid="{43869436-2281-49AA-8C48-52DD0ACA00E4}"/>
    <cellStyle name="Normal 70 2 2 3 3 2" xfId="36225" xr:uid="{A6A23C3D-D869-4258-8174-2C0F2231BAAE}"/>
    <cellStyle name="Normal 70 2 2 3 4" xfId="31875" xr:uid="{22D08E1A-FF45-48B5-950E-F22FB976FFA9}"/>
    <cellStyle name="Normal 70 2 2 4" xfId="25681" xr:uid="{AF4594AD-9DD8-4D24-81E2-28185EFB04E6}"/>
    <cellStyle name="Normal 70 2 2 4 2" xfId="38131" xr:uid="{3E9E3590-E402-416A-8A35-B06D267C27AE}"/>
    <cellStyle name="Normal 70 2 2 5" xfId="21208" xr:uid="{61BD0A09-8A85-4F9F-970A-92E763484390}"/>
    <cellStyle name="Normal 70 2 2 5 2" xfId="33681" xr:uid="{029FC464-2E82-4D63-BC09-3B8431755C76}"/>
    <cellStyle name="Normal 70 2 2 6" xfId="29715" xr:uid="{DB088400-201A-45A8-8EF8-E885DC314492}"/>
    <cellStyle name="Normal 70 2 3" xfId="15178" xr:uid="{E7C252A9-CD25-4C70-898F-6F35EEA463BA}"/>
    <cellStyle name="Normal 70 2 3 2" xfId="16527" xr:uid="{ABE28EC6-C282-4DA5-892B-A8C2A81DB9C0}"/>
    <cellStyle name="Normal 70 2 3 2 2" xfId="28535" xr:uid="{B4EB8D68-88A0-4E56-B6F3-8536955F3650}"/>
    <cellStyle name="Normal 70 2 3 2 2 2" xfId="40985" xr:uid="{48918F59-5372-41E6-9138-67DEBB7F075B}"/>
    <cellStyle name="Normal 70 2 3 2 3" xfId="24494" xr:uid="{0F51BC63-A440-4F08-858E-B9280D1E92CD}"/>
    <cellStyle name="Normal 70 2 3 2 3 2" xfId="36948" xr:uid="{6D4A9F79-852E-49B7-965F-BC01B101D2EC}"/>
    <cellStyle name="Normal 70 2 3 2 4" xfId="32569" xr:uid="{28C82783-124C-4379-AEF2-CE7CDFFD7675}"/>
    <cellStyle name="Normal 70 2 3 3" xfId="27842" xr:uid="{C024B87E-C65E-4064-AFDA-03274832108E}"/>
    <cellStyle name="Normal 70 2 3 3 2" xfId="40292" xr:uid="{610B0400-6F3A-42F7-B2B1-3EFE820CB190}"/>
    <cellStyle name="Normal 70 2 3 4" xfId="23771" xr:uid="{FA49F186-5DF1-4A26-8922-0294BA96214D}"/>
    <cellStyle name="Normal 70 2 3 4 2" xfId="36226" xr:uid="{4CF8BB9C-79AF-4AD9-B1FF-BBD2A1E8D12E}"/>
    <cellStyle name="Normal 70 2 3 5" xfId="31876" xr:uid="{EDB1362F-1EA5-4820-931A-EF4A3DDC1770}"/>
    <cellStyle name="Normal 70 2 4" xfId="15840" xr:uid="{9D81FC2B-888B-4C08-9A81-53663D2DE640}"/>
    <cellStyle name="Normal 70 2 4 2" xfId="28121" xr:uid="{94D79029-5F24-4092-B857-EBF577A94B09}"/>
    <cellStyle name="Normal 70 2 4 2 2" xfId="40571" xr:uid="{3B0632F9-C023-4412-BB6F-FD3E969ABB22}"/>
    <cellStyle name="Normal 70 2 4 3" xfId="24080" xr:uid="{50CF04DF-7374-4E05-BA4A-718CBC28F646}"/>
    <cellStyle name="Normal 70 2 4 3 2" xfId="36534" xr:uid="{7FBA8908-6343-4A0C-B46C-20C28E12807F}"/>
    <cellStyle name="Normal 70 2 4 4" xfId="32155" xr:uid="{DC409680-297D-4428-A6C6-00E4B3851EB8}"/>
    <cellStyle name="Normal 70 2 5" xfId="15176" xr:uid="{4F83B0BE-3F9C-48C4-B1C3-FD1F4AF7C859}"/>
    <cellStyle name="Normal 70 2 5 2" xfId="27840" xr:uid="{922B153C-8872-46DF-A58D-C38383B9B06E}"/>
    <cellStyle name="Normal 70 2 5 2 2" xfId="40290" xr:uid="{C1FF27CD-0542-4A32-A01A-AA589074A879}"/>
    <cellStyle name="Normal 70 2 5 3" xfId="23769" xr:uid="{92378B9B-1CAC-42E4-A551-C657C7C65AFD}"/>
    <cellStyle name="Normal 70 2 5 3 2" xfId="36224" xr:uid="{99952662-D04A-4E4D-803E-3BD58555B9BC}"/>
    <cellStyle name="Normal 70 2 5 4" xfId="31874" xr:uid="{1A558490-E56A-4031-8F11-95DE04EE777D}"/>
    <cellStyle name="Normal 70 2 6" xfId="25637" xr:uid="{B56475B6-4FF0-4174-8333-440E616E1567}"/>
    <cellStyle name="Normal 70 2 6 2" xfId="38087" xr:uid="{83B172CF-3702-4B72-8E50-45A66897BB8A}"/>
    <cellStyle name="Normal 70 2 7" xfId="21164" xr:uid="{750B57B9-5093-4227-B268-F16DDC4AA0D5}"/>
    <cellStyle name="Normal 70 2 7 2" xfId="33637" xr:uid="{D42280A3-1CC2-4F0C-A97B-23F5D8E34FEA}"/>
    <cellStyle name="Normal 70 2 8" xfId="29671" xr:uid="{EC899F40-C425-477F-8F97-39D3168487CB}"/>
    <cellStyle name="Normal 70 3" xfId="842" xr:uid="{832AA407-E10B-4355-8775-3697A4931BB0}"/>
    <cellStyle name="Normal 70 3 2" xfId="13067" xr:uid="{6E9D2864-A171-483B-855C-444864D580B3}"/>
    <cellStyle name="Normal 70 3 2 2" xfId="15925" xr:uid="{F0CA480A-79DB-47FE-9455-32F5C78BFF18}"/>
    <cellStyle name="Normal 70 3 2 2 2" xfId="28206" xr:uid="{343CB7E2-C4A0-4F6B-A5CF-77C8A880BB98}"/>
    <cellStyle name="Normal 70 3 2 2 2 2" xfId="40656" xr:uid="{BBF136B5-10A2-4DCE-B1F7-9126D325AFB0}"/>
    <cellStyle name="Normal 70 3 2 2 3" xfId="24165" xr:uid="{382F335C-91D5-4B97-995C-B58977C57FA2}"/>
    <cellStyle name="Normal 70 3 2 2 3 2" xfId="36619" xr:uid="{85B64934-2A37-4AFB-9140-0780563C0B51}"/>
    <cellStyle name="Normal 70 3 2 2 4" xfId="32240" xr:uid="{53CCD5BA-1216-4087-A372-9C5A83472689}"/>
    <cellStyle name="Normal 70 3 3" xfId="15179" xr:uid="{4332AFBD-4D38-4DD6-A308-41415BD6BF48}"/>
    <cellStyle name="Normal 70 3 3 2" xfId="27843" xr:uid="{2CFAF3E5-F62E-4B8B-ACB4-B69B47B1606B}"/>
    <cellStyle name="Normal 70 3 3 2 2" xfId="40293" xr:uid="{2821D687-31BD-4845-8929-194F12004F7A}"/>
    <cellStyle name="Normal 70 3 3 3" xfId="23772" xr:uid="{51C54E24-2B8A-4611-ADB6-F9AFFA3524F2}"/>
    <cellStyle name="Normal 70 3 3 3 2" xfId="36227" xr:uid="{EF90F8C2-FE9C-47F1-A05E-D369780AA5B0}"/>
    <cellStyle name="Normal 70 3 3 4" xfId="31877" xr:uid="{69C3796B-174D-4D79-9747-1FA49087174B}"/>
    <cellStyle name="Normal 70 3 4" xfId="25662" xr:uid="{490173A5-5DF5-4F61-97C2-80744AFF0E93}"/>
    <cellStyle name="Normal 70 3 4 2" xfId="38112" xr:uid="{B91F2B33-6CD1-4D46-A2A6-02B2BE295C0F}"/>
    <cellStyle name="Normal 70 3 5" xfId="21189" xr:uid="{C2FBCBF2-0C91-4AE8-A71B-91145881EBB8}"/>
    <cellStyle name="Normal 70 3 5 2" xfId="33662" xr:uid="{B38673E9-E21A-4D3B-B137-C1BF4576A565}"/>
    <cellStyle name="Normal 70 3 6" xfId="29696" xr:uid="{3DE2EE49-18C0-4725-A09E-ED3A2EBF1E45}"/>
    <cellStyle name="Normal 70 4" xfId="977" xr:uid="{1E77CA36-0B52-43C7-9345-B3AEEBF6D21B}"/>
    <cellStyle name="Normal 70 4 2" xfId="16436" xr:uid="{15CEA239-8AE8-46E8-AA39-E5A5BD365FE3}"/>
    <cellStyle name="Normal 70 4 2 2" xfId="28453" xr:uid="{BE8E53AB-DFCF-40F1-BF3D-914E15843CA3}"/>
    <cellStyle name="Normal 70 4 2 2 2" xfId="40903" xr:uid="{27D7213A-30A3-4EF8-938F-4F1AF6FA346A}"/>
    <cellStyle name="Normal 70 4 2 3" xfId="24412" xr:uid="{AB11B45B-1FC0-4F68-BECE-C0FA64BAD614}"/>
    <cellStyle name="Normal 70 4 2 3 2" xfId="36866" xr:uid="{3804400A-7904-4891-BA26-D10F1F58D739}"/>
    <cellStyle name="Normal 70 4 2 4" xfId="32487" xr:uid="{0330942A-205C-4569-8027-5AC426069BD3}"/>
    <cellStyle name="Normal 70 4 3" xfId="15180" xr:uid="{556102B2-69A1-454B-8C65-2170EDED9B2F}"/>
    <cellStyle name="Normal 70 4 3 2" xfId="27844" xr:uid="{032FA197-E37A-4FC5-A37C-6CF5F1B100BB}"/>
    <cellStyle name="Normal 70 4 3 2 2" xfId="40294" xr:uid="{C7BD9E18-ABBD-4689-81C7-C0E212C763A9}"/>
    <cellStyle name="Normal 70 4 3 3" xfId="23773" xr:uid="{E3F72BAA-ABC3-462F-9FB7-806053E32A2F}"/>
    <cellStyle name="Normal 70 4 3 3 2" xfId="36228" xr:uid="{31EE67BB-6F96-43B9-B942-08F9EC2B01BE}"/>
    <cellStyle name="Normal 70 4 3 4" xfId="31878" xr:uid="{B9D9BAAB-52A2-4027-90E6-13CF77EDAC93}"/>
    <cellStyle name="Normal 70 5" xfId="15749" xr:uid="{6796A046-40D0-4F19-AFF9-D64A98943426}"/>
    <cellStyle name="Normal 70 5 2" xfId="28039" xr:uid="{3FCD4DCD-2624-4570-908E-7E1894306F32}"/>
    <cellStyle name="Normal 70 5 2 2" xfId="40489" xr:uid="{D14B3532-6DFD-43B4-B8BD-BDE02DF848E3}"/>
    <cellStyle name="Normal 70 5 3" xfId="23998" xr:uid="{4AB0B635-652A-4ACA-A4E7-607759E8ACAC}"/>
    <cellStyle name="Normal 70 5 3 2" xfId="36452" xr:uid="{E81E899A-A28C-48FF-BB7E-A398CCF0A615}"/>
    <cellStyle name="Normal 70 5 4" xfId="32073" xr:uid="{72332987-D203-4456-B377-BE9835E92E99}"/>
    <cellStyle name="Normal 70 6" xfId="15175" xr:uid="{F94B2E29-0CE2-4215-8B91-C621B5B4ED78}"/>
    <cellStyle name="Normal 70 6 2" xfId="27839" xr:uid="{C81222AA-6FFE-4694-A477-0D5B1EBBA175}"/>
    <cellStyle name="Normal 70 6 2 2" xfId="40289" xr:uid="{599C1549-12BD-4CBC-A799-704DBBC47B8C}"/>
    <cellStyle name="Normal 70 6 3" xfId="23768" xr:uid="{CF6945BD-5CA6-4AA7-AD7A-7289A5036EB7}"/>
    <cellStyle name="Normal 70 6 3 2" xfId="36223" xr:uid="{28F1E4DB-16D1-4C69-AC9A-D3BE1479D0D4}"/>
    <cellStyle name="Normal 70 6 4" xfId="31873" xr:uid="{C41135BF-EEFB-49DC-8A6E-6055A7BCF815}"/>
    <cellStyle name="Normal 70 7" xfId="25618" xr:uid="{F7E1618B-7538-4C83-922A-D5471E16CA0A}"/>
    <cellStyle name="Normal 70 7 2" xfId="38068" xr:uid="{48B5E330-825C-42C2-B9BE-A47B750AFA16}"/>
    <cellStyle name="Normal 70 8" xfId="21145" xr:uid="{4B605809-CFEE-4A81-BA34-C216037FDD9C}"/>
    <cellStyle name="Normal 70 8 2" xfId="33618" xr:uid="{B0CCBF63-4888-4091-A119-AE15A9E64A6A}"/>
    <cellStyle name="Normal 70 9" xfId="29652" xr:uid="{9344BDD9-ED35-4C88-A789-53C23B3200B8}"/>
    <cellStyle name="Normal 71" xfId="792" xr:uid="{66FAF440-4D8C-4C86-9346-CD60C8E9628D}"/>
    <cellStyle name="Normal 71 2" xfId="812" xr:uid="{D8742A89-61DF-4FB0-A585-3BC6E93C382B}"/>
    <cellStyle name="Normal 71 2 2" xfId="863" xr:uid="{730C80C9-2A54-4E30-8C82-BA128DD3FD9E}"/>
    <cellStyle name="Normal 71 2 2 2" xfId="1120" xr:uid="{5BCAEB0D-00DA-4F25-BD25-E29875BAB763}"/>
    <cellStyle name="Normal 71 2 2 2 2" xfId="16008" xr:uid="{568D9439-2719-48B7-84FB-B04071826FF6}"/>
    <cellStyle name="Normal 71 2 2 2 2 2" xfId="28289" xr:uid="{3CA66958-AEA1-4EAC-8A61-479C4ADA30AE}"/>
    <cellStyle name="Normal 71 2 2 2 2 2 2" xfId="40739" xr:uid="{DCD15AE6-3CE9-4F82-817D-ADE26FD7C5F0}"/>
    <cellStyle name="Normal 71 2 2 2 2 3" xfId="24248" xr:uid="{A4E2311E-BAB4-4B76-927B-91AC51D3E321}"/>
    <cellStyle name="Normal 71 2 2 2 2 3 2" xfId="36702" xr:uid="{CC08E6A2-EE85-4910-A7E0-DFF1F3785335}"/>
    <cellStyle name="Normal 71 2 2 2 2 4" xfId="32323" xr:uid="{5F45421B-8E37-419C-A093-8772A3CB1CEB}"/>
    <cellStyle name="Normal 71 2 2 3" xfId="15183" xr:uid="{C7DBFB10-33BF-401D-A440-EB85FA5D811B}"/>
    <cellStyle name="Normal 71 2 2 3 2" xfId="27847" xr:uid="{A4EA3E81-63AC-42DC-A856-F5D55504F13F}"/>
    <cellStyle name="Normal 71 2 2 3 2 2" xfId="40297" xr:uid="{22EAD494-7981-4804-A496-DB487D14DC83}"/>
    <cellStyle name="Normal 71 2 2 3 3" xfId="23776" xr:uid="{AB7C446C-EEA9-4C9E-A66C-9ED13D08705D}"/>
    <cellStyle name="Normal 71 2 2 3 3 2" xfId="36231" xr:uid="{7F128A24-44A7-415F-9F1A-96DF48862082}"/>
    <cellStyle name="Normal 71 2 2 3 4" xfId="31881" xr:uid="{E6B2FDAF-21F2-4A25-931F-D50C140C128E}"/>
    <cellStyle name="Normal 71 2 2 4" xfId="25683" xr:uid="{134100FB-1393-4F2C-AD1D-C4C8D1F68480}"/>
    <cellStyle name="Normal 71 2 2 4 2" xfId="38133" xr:uid="{EE390F7F-1BF8-413D-B45D-1F97933B4555}"/>
    <cellStyle name="Normal 71 2 2 5" xfId="21210" xr:uid="{18FA1879-DAE8-4F56-8F68-3CE7A53B15B5}"/>
    <cellStyle name="Normal 71 2 2 5 2" xfId="33683" xr:uid="{C6017695-5D12-4231-8DC8-49BBDEB51366}"/>
    <cellStyle name="Normal 71 2 2 6" xfId="29717" xr:uid="{AE25DACC-20A1-4F47-A22F-0B5B9D46A295}"/>
    <cellStyle name="Normal 71 2 3" xfId="982" xr:uid="{2C9FFFAA-D63C-44A4-8776-7A165D02DE3E}"/>
    <cellStyle name="Normal 71 2 3 2" xfId="16528" xr:uid="{FCAA3918-31C9-4E1D-8FE7-942FB5FA2C75}"/>
    <cellStyle name="Normal 71 2 3 2 2" xfId="28536" xr:uid="{1C1CA7BC-42DA-4559-B147-D0E4A3166C24}"/>
    <cellStyle name="Normal 71 2 3 2 2 2" xfId="40986" xr:uid="{EC6283B7-3541-4B79-A1C2-48C2396AD10B}"/>
    <cellStyle name="Normal 71 2 3 2 3" xfId="24495" xr:uid="{60A9C0DB-6B29-4DDE-A4D7-A645DA31012D}"/>
    <cellStyle name="Normal 71 2 3 2 3 2" xfId="36949" xr:uid="{380B9C79-1535-4A39-ACF5-45D60FA34173}"/>
    <cellStyle name="Normal 71 2 3 2 4" xfId="32570" xr:uid="{35658D93-CA57-4050-BD28-76108252761A}"/>
    <cellStyle name="Normal 71 2 3 3" xfId="15184" xr:uid="{D3F43B4A-7AAA-439B-BA6A-D9659676F550}"/>
    <cellStyle name="Normal 71 2 3 3 2" xfId="27848" xr:uid="{977F7DF7-563E-44FB-A02D-694883A2737D}"/>
    <cellStyle name="Normal 71 2 3 3 2 2" xfId="40298" xr:uid="{7530AABA-4218-4AEA-8525-1A17094F9FEB}"/>
    <cellStyle name="Normal 71 2 3 3 3" xfId="23777" xr:uid="{4B915101-441F-4199-B8F4-3D70BA50549A}"/>
    <cellStyle name="Normal 71 2 3 3 3 2" xfId="36232" xr:uid="{94EFAC7F-2189-47AA-86C2-9FDBB3E2163F}"/>
    <cellStyle name="Normal 71 2 3 3 4" xfId="31882" xr:uid="{4FC4EFC8-1369-4E86-9D1C-FF524957A15F}"/>
    <cellStyle name="Normal 71 2 4" xfId="15841" xr:uid="{5E50763E-F2F6-4E75-AB9F-BBD300EB607C}"/>
    <cellStyle name="Normal 71 2 4 2" xfId="28122" xr:uid="{256B3167-DFF5-479B-9CE6-161614CCB532}"/>
    <cellStyle name="Normal 71 2 4 2 2" xfId="40572" xr:uid="{FF87FD9A-0545-4DAF-AA64-C5797CA6B433}"/>
    <cellStyle name="Normal 71 2 4 3" xfId="24081" xr:uid="{76C1D0EE-49BB-4247-A0C8-825BDDC1414A}"/>
    <cellStyle name="Normal 71 2 4 3 2" xfId="36535" xr:uid="{53619DFA-3F9B-411B-BCC5-4517A0928345}"/>
    <cellStyle name="Normal 71 2 4 4" xfId="32156" xr:uid="{B5681B91-56CF-4CEB-9CEE-F6D00BE88B98}"/>
    <cellStyle name="Normal 71 2 5" xfId="15182" xr:uid="{6BE96AE1-F105-4117-8406-955FD3BC5F1D}"/>
    <cellStyle name="Normal 71 2 5 2" xfId="27846" xr:uid="{11425837-9485-4CC7-A6CC-108FDD681B9B}"/>
    <cellStyle name="Normal 71 2 5 2 2" xfId="40296" xr:uid="{4428E912-BC86-4893-B995-E2E1D406E086}"/>
    <cellStyle name="Normal 71 2 5 3" xfId="23775" xr:uid="{9470370D-7C30-4D36-A5C1-F41D75B9F18C}"/>
    <cellStyle name="Normal 71 2 5 3 2" xfId="36230" xr:uid="{709518F4-810F-4FA9-ACC2-C0A8C8BA3175}"/>
    <cellStyle name="Normal 71 2 5 4" xfId="31880" xr:uid="{E1BBB891-6420-4672-8903-AF1F454A6136}"/>
    <cellStyle name="Normal 71 2 6" xfId="25639" xr:uid="{9F41EA63-4075-487C-8DB9-FAD88B93497E}"/>
    <cellStyle name="Normal 71 2 6 2" xfId="38089" xr:uid="{52213CBB-D2B7-4349-B68D-0E6DA50E7621}"/>
    <cellStyle name="Normal 71 2 7" xfId="21166" xr:uid="{BC136A3C-D639-4DE4-A967-D0F4EA0DA83B}"/>
    <cellStyle name="Normal 71 2 7 2" xfId="33639" xr:uid="{A3F05E35-C93B-4FFC-8BF6-ED975EB340D3}"/>
    <cellStyle name="Normal 71 2 8" xfId="29673" xr:uid="{47B67CFC-2F68-46A0-9E40-31CB2A9AFF41}"/>
    <cellStyle name="Normal 71 3" xfId="844" xr:uid="{58E44D93-212E-4C45-AC5B-9211BE5DF981}"/>
    <cellStyle name="Normal 71 3 2" xfId="986" xr:uid="{2DF6988D-2E47-4C30-AC34-CB54A3C7A28B}"/>
    <cellStyle name="Normal 71 3 2 2" xfId="15926" xr:uid="{83DD9A0C-6930-4835-922E-45230BED6880}"/>
    <cellStyle name="Normal 71 3 2 2 2" xfId="28207" xr:uid="{969174A1-4ADD-4385-977D-96DB755B626D}"/>
    <cellStyle name="Normal 71 3 2 2 2 2" xfId="40657" xr:uid="{518ECA0B-0120-46F2-BF49-425ECA913A42}"/>
    <cellStyle name="Normal 71 3 2 2 3" xfId="24166" xr:uid="{8407CF0F-BCEE-4222-95A8-B44FAD74B59D}"/>
    <cellStyle name="Normal 71 3 2 2 3 2" xfId="36620" xr:uid="{2D79DF1B-7541-4471-80D9-4516855FA490}"/>
    <cellStyle name="Normal 71 3 2 2 4" xfId="32241" xr:uid="{B6FE6AD6-9C23-45EC-AF21-18B734D6749F}"/>
    <cellStyle name="Normal 71 3 3" xfId="15185" xr:uid="{A15C65D8-616F-4F1D-892D-5D61222593E8}"/>
    <cellStyle name="Normal 71 3 3 2" xfId="27849" xr:uid="{CFAA54C9-5387-4C93-8AAA-E5466BB914C1}"/>
    <cellStyle name="Normal 71 3 3 2 2" xfId="40299" xr:uid="{7B8BAA20-9F33-4FCF-B0A7-75ACCD09352A}"/>
    <cellStyle name="Normal 71 3 3 3" xfId="23778" xr:uid="{BABD34C5-F44B-47F8-A74B-7DC0D16DD8BC}"/>
    <cellStyle name="Normal 71 3 3 3 2" xfId="36233" xr:uid="{D6792DA9-2790-41F5-AAF4-93C133A195CF}"/>
    <cellStyle name="Normal 71 3 3 4" xfId="31883" xr:uid="{BC6065D1-D3C0-4EB3-875C-1704EE43322D}"/>
    <cellStyle name="Normal 71 3 4" xfId="25664" xr:uid="{BEF6A5B9-CAF9-4972-8B50-045B4989C22C}"/>
    <cellStyle name="Normal 71 3 4 2" xfId="38114" xr:uid="{46539E35-4954-47F3-A7C8-62254234CC29}"/>
    <cellStyle name="Normal 71 3 5" xfId="21191" xr:uid="{229B4F3B-61D7-4D02-B24E-8522AEBA48C9}"/>
    <cellStyle name="Normal 71 3 5 2" xfId="33664" xr:uid="{0451DD54-4F78-473F-88AF-226D4758C7DA}"/>
    <cellStyle name="Normal 71 3 6" xfId="29698" xr:uid="{2E576DBA-4148-48BE-B237-7238C4C14B96}"/>
    <cellStyle name="Normal 71 4" xfId="979" xr:uid="{54315ECC-C93C-4999-85EA-735EDE3C824C}"/>
    <cellStyle name="Normal 71 4 2" xfId="16437" xr:uid="{CD757DB9-07E4-4DDB-B6EB-F567F8338A75}"/>
    <cellStyle name="Normal 71 4 2 2" xfId="28454" xr:uid="{45AB40F2-1E2E-468C-840A-BE41BCA1D858}"/>
    <cellStyle name="Normal 71 4 2 2 2" xfId="40904" xr:uid="{FA5FE373-DDF8-4211-9F31-33C0CF059429}"/>
    <cellStyle name="Normal 71 4 2 3" xfId="24413" xr:uid="{7EB6E5E5-5A7A-4868-9D4A-A353127C6BE5}"/>
    <cellStyle name="Normal 71 4 2 3 2" xfId="36867" xr:uid="{1C69B7BA-35F3-4671-857C-3D1185E52048}"/>
    <cellStyle name="Normal 71 4 2 4" xfId="32488" xr:uid="{9F855077-5B2A-4069-9235-5674A6925E8E}"/>
    <cellStyle name="Normal 71 4 3" xfId="15186" xr:uid="{947BD138-0BD5-474E-A5C4-40C86A783A56}"/>
    <cellStyle name="Normal 71 4 3 2" xfId="27850" xr:uid="{420FB6AE-42C5-4E85-BBB6-C43C7764DF9D}"/>
    <cellStyle name="Normal 71 4 3 2 2" xfId="40300" xr:uid="{5EFE1924-9F69-4D7F-958E-A5EDE0F9509D}"/>
    <cellStyle name="Normal 71 4 3 3" xfId="23779" xr:uid="{64AC56B1-F36F-497D-A934-D3CF8FA166F2}"/>
    <cellStyle name="Normal 71 4 3 3 2" xfId="36234" xr:uid="{9CB6B60F-283C-48B7-9CFE-84BC5350A15A}"/>
    <cellStyle name="Normal 71 4 3 4" xfId="31884" xr:uid="{8B557DB9-E704-430B-B39F-04060A930FA8}"/>
    <cellStyle name="Normal 71 5" xfId="15750" xr:uid="{51DEF3F5-483B-4330-93CD-3744DFE9E25C}"/>
    <cellStyle name="Normal 71 5 2" xfId="28040" xr:uid="{7F34F416-6F0A-4E68-9D66-6DD45B8745B2}"/>
    <cellStyle name="Normal 71 5 2 2" xfId="40490" xr:uid="{B3B598F9-3904-4187-8965-777A0BE900CC}"/>
    <cellStyle name="Normal 71 5 3" xfId="23999" xr:uid="{A2E8562A-33CA-4F4E-A615-6A152CC3DB32}"/>
    <cellStyle name="Normal 71 5 3 2" xfId="36453" xr:uid="{25954C74-9E29-4063-979F-F30629A07AB6}"/>
    <cellStyle name="Normal 71 5 4" xfId="32074" xr:uid="{EF0F1C1F-B3A0-40D4-8C0D-FEDF1B395DA9}"/>
    <cellStyle name="Normal 71 6" xfId="15181" xr:uid="{3476AABE-61DE-4AEB-9A31-71323C0BDA34}"/>
    <cellStyle name="Normal 71 6 2" xfId="27845" xr:uid="{25F45BF3-6C7B-40B6-9CE8-37796903F84C}"/>
    <cellStyle name="Normal 71 6 2 2" xfId="40295" xr:uid="{88B8D7E1-545F-48E5-A635-03C254E3368E}"/>
    <cellStyle name="Normal 71 6 3" xfId="23774" xr:uid="{46DECEDE-E8D7-4904-91DD-475009A97043}"/>
    <cellStyle name="Normal 71 6 3 2" xfId="36229" xr:uid="{C938CDC0-9E80-45A3-8F69-436F9C847FD2}"/>
    <cellStyle name="Normal 71 6 4" xfId="31879" xr:uid="{B04777FA-C71C-4C4B-B26D-0A29025F561A}"/>
    <cellStyle name="Normal 71 7" xfId="25620" xr:uid="{485B6638-6639-435D-A1A5-AD5B10AFAF26}"/>
    <cellStyle name="Normal 71 7 2" xfId="38070" xr:uid="{D66BD6AB-17CC-49A6-8FFA-9BCD3CB252C7}"/>
    <cellStyle name="Normal 71 8" xfId="21147" xr:uid="{3B791E25-0082-4132-A2B0-587C8662122C}"/>
    <cellStyle name="Normal 71 8 2" xfId="33620" xr:uid="{B63D9DFA-7B13-475E-9797-CEF6A9E6C34E}"/>
    <cellStyle name="Normal 71 9" xfId="29654" xr:uid="{CE653424-8C6F-4C3B-8471-72C2C3800AD5}"/>
    <cellStyle name="Normal 72" xfId="794" xr:uid="{26E5EBEA-845F-45DD-9E70-5EDB0321D233}"/>
    <cellStyle name="Normal 72 2" xfId="985" xr:uid="{0BD1C7C4-02E7-4431-8446-4ED8F8A554FD}"/>
    <cellStyle name="Normal 72 2 2" xfId="15189" xr:uid="{A4E39EE5-DBFD-4D6E-8B8A-193AE91C0685}"/>
    <cellStyle name="Normal 72 2 2 2" xfId="16009" xr:uid="{BD6B8D28-6C9D-4C33-A8B3-557819CB9FBB}"/>
    <cellStyle name="Normal 72 2 2 2 2" xfId="28290" xr:uid="{C245FD54-FF4D-4015-8A72-62B6AFFA81A8}"/>
    <cellStyle name="Normal 72 2 2 2 2 2" xfId="40740" xr:uid="{A0DD6069-C7D5-4805-8283-CB6F50E61F24}"/>
    <cellStyle name="Normal 72 2 2 2 3" xfId="24249" xr:uid="{336D1FFE-EC6B-4908-8D05-F2B802A264A7}"/>
    <cellStyle name="Normal 72 2 2 2 3 2" xfId="36703" xr:uid="{BA5640BA-4622-435A-B679-86468317FF86}"/>
    <cellStyle name="Normal 72 2 2 2 4" xfId="32324" xr:uid="{373C0E5A-3446-4395-AF3C-08210C84BD2D}"/>
    <cellStyle name="Normal 72 2 2 3" xfId="27853" xr:uid="{6C5E665E-B480-41DE-9DBA-B48F2B33814A}"/>
    <cellStyle name="Normal 72 2 2 3 2" xfId="40303" xr:uid="{86B91E25-2922-4452-941A-D52E4D0B061A}"/>
    <cellStyle name="Normal 72 2 2 4" xfId="23782" xr:uid="{99B40E84-78D4-4BE6-823B-363C663AB18F}"/>
    <cellStyle name="Normal 72 2 2 4 2" xfId="36237" xr:uid="{024AE4D0-7D94-4750-986F-09EE391335B3}"/>
    <cellStyle name="Normal 72 2 2 5" xfId="31887" xr:uid="{4578C915-74B8-40C4-B607-E36C5C009048}"/>
    <cellStyle name="Normal 72 2 2 6" xfId="43637" xr:uid="{F745848D-5762-4545-8169-309418C2209F}"/>
    <cellStyle name="Normal 72 2 3" xfId="15190" xr:uid="{B139A5D8-75BA-4256-8D19-CA914AAC3F1B}"/>
    <cellStyle name="Normal 72 2 3 2" xfId="16529" xr:uid="{BF8CF640-A0D4-4189-84EA-418B3466D47A}"/>
    <cellStyle name="Normal 72 2 3 2 2" xfId="28537" xr:uid="{FF91913D-C945-4169-BE3D-E42445CB4A1C}"/>
    <cellStyle name="Normal 72 2 3 2 2 2" xfId="40987" xr:uid="{11DC82D2-D6AE-4DAE-B453-F29986B77DDF}"/>
    <cellStyle name="Normal 72 2 3 2 3" xfId="24496" xr:uid="{BCD8EFAE-B1D7-469A-8A9A-3514EEC64926}"/>
    <cellStyle name="Normal 72 2 3 2 3 2" xfId="36950" xr:uid="{0DDC1312-5DE4-419E-8904-B6E07DD5E94B}"/>
    <cellStyle name="Normal 72 2 3 2 4" xfId="32571" xr:uid="{73F6C2C4-396E-4582-8BAA-EFBD47BDD8CE}"/>
    <cellStyle name="Normal 72 2 3 3" xfId="27854" xr:uid="{60F3E4DB-3F3B-4D44-B776-B9BC033FFF55}"/>
    <cellStyle name="Normal 72 2 3 3 2" xfId="40304" xr:uid="{9827243A-C8CD-4E89-84AD-04C71C3B835B}"/>
    <cellStyle name="Normal 72 2 3 4" xfId="23783" xr:uid="{6A023C33-1296-4779-BB7D-DC74AF21A0B3}"/>
    <cellStyle name="Normal 72 2 3 4 2" xfId="36238" xr:uid="{4A6E70A5-2888-4921-9144-0F1C5AE2D9E6}"/>
    <cellStyle name="Normal 72 2 3 5" xfId="31888" xr:uid="{C337C44C-763F-42FD-B9E1-E389CCA00DE7}"/>
    <cellStyle name="Normal 72 2 4" xfId="15842" xr:uid="{D685D097-0EE7-4BFF-8754-D3C201E43CCC}"/>
    <cellStyle name="Normal 72 2 4 2" xfId="28123" xr:uid="{DA936403-51A1-4C75-9979-7750C98D5281}"/>
    <cellStyle name="Normal 72 2 4 2 2" xfId="40573" xr:uid="{FFFEAD7F-1CFB-4022-BFD7-75D0717E0539}"/>
    <cellStyle name="Normal 72 2 4 3" xfId="24082" xr:uid="{BD04DDC8-302D-4B16-A732-51416241B1B5}"/>
    <cellStyle name="Normal 72 2 4 3 2" xfId="36536" xr:uid="{4169A674-576D-4B5E-BA70-D72936B7A0C2}"/>
    <cellStyle name="Normal 72 2 4 4" xfId="32157" xr:uid="{3684A5A5-8713-475B-AF24-1A15B1E68CB3}"/>
    <cellStyle name="Normal 72 2 5" xfId="15188" xr:uid="{563B8729-D286-4E5F-97FD-286BDC743E4E}"/>
    <cellStyle name="Normal 72 2 5 2" xfId="27852" xr:uid="{24E262F9-7DCC-41A9-8D38-307AAA65FAD1}"/>
    <cellStyle name="Normal 72 2 5 2 2" xfId="40302" xr:uid="{1C3D4EA0-6A56-4B1B-A225-D255E33DEA9B}"/>
    <cellStyle name="Normal 72 2 5 3" xfId="23781" xr:uid="{C8E07804-9149-4809-A89E-84D797073520}"/>
    <cellStyle name="Normal 72 2 5 3 2" xfId="36236" xr:uid="{97FF0286-0CDF-4FBD-87A3-CDFA2D2475E0}"/>
    <cellStyle name="Normal 72 2 5 4" xfId="31886" xr:uid="{A009D167-43DF-4D74-A3FA-45B5171F101B}"/>
    <cellStyle name="Normal 72 3" xfId="15191" xr:uid="{A0D4BA6B-003D-43EE-8582-27B6A71B5493}"/>
    <cellStyle name="Normal 72 3 2" xfId="15927" xr:uid="{F996DF30-890C-46AC-BB71-B97EBC626B5F}"/>
    <cellStyle name="Normal 72 3 2 2" xfId="28208" xr:uid="{8C377D17-4CD6-4AC8-B6DF-99A54933BF12}"/>
    <cellStyle name="Normal 72 3 2 2 2" xfId="40658" xr:uid="{E284A3EB-8A0C-40F6-91AA-0F22E3F15811}"/>
    <cellStyle name="Normal 72 3 2 3" xfId="24167" xr:uid="{6291F08B-7519-4E54-97EE-4E41ED4695B9}"/>
    <cellStyle name="Normal 72 3 2 3 2" xfId="36621" xr:uid="{71C71FD2-E1C5-41CF-BF18-C688132FA17D}"/>
    <cellStyle name="Normal 72 3 2 4" xfId="32242" xr:uid="{B2E32D01-4A89-4DA6-8690-7D1435A33673}"/>
    <cellStyle name="Normal 72 3 3" xfId="27855" xr:uid="{50D25D1D-9718-4667-A1A6-2A35DF01FBC6}"/>
    <cellStyle name="Normal 72 3 3 2" xfId="40305" xr:uid="{BCE9B5C6-92D6-4767-8CB4-43CB07C116DF}"/>
    <cellStyle name="Normal 72 3 4" xfId="23784" xr:uid="{9083240B-7BEC-4EFB-B599-B14127E8ED6E}"/>
    <cellStyle name="Normal 72 3 4 2" xfId="36239" xr:uid="{D420E169-B2D5-4A6C-B9C2-1F4A74D35691}"/>
    <cellStyle name="Normal 72 3 5" xfId="31889" xr:uid="{AE68E8E8-161C-4A45-8421-95FB94D92631}"/>
    <cellStyle name="Normal 72 4" xfId="15192" xr:uid="{E8988AD7-827F-40D1-B992-EBCCA945A5BF}"/>
    <cellStyle name="Normal 72 4 2" xfId="16438" xr:uid="{839E0145-A8D3-4957-B959-EC96D42331ED}"/>
    <cellStyle name="Normal 72 4 2 2" xfId="28455" xr:uid="{152BDF59-6464-493E-8367-C31934CF0C1F}"/>
    <cellStyle name="Normal 72 4 2 2 2" xfId="40905" xr:uid="{881F50D7-CB79-4732-AEAE-F6556EB10601}"/>
    <cellStyle name="Normal 72 4 2 3" xfId="24414" xr:uid="{15CD407B-50E7-476E-BEF0-F998F4A8A3DF}"/>
    <cellStyle name="Normal 72 4 2 3 2" xfId="36868" xr:uid="{1DA347B4-3D95-4F29-8AE7-FCC15971C24E}"/>
    <cellStyle name="Normal 72 4 2 4" xfId="32489" xr:uid="{70C5B973-59B8-4C49-A82A-1B9329058637}"/>
    <cellStyle name="Normal 72 4 3" xfId="27856" xr:uid="{087DA4BC-4A0B-4BE4-8D8C-DBE9881E2062}"/>
    <cellStyle name="Normal 72 4 3 2" xfId="40306" xr:uid="{A52430B9-0298-458C-BDC3-01A289B65ADC}"/>
    <cellStyle name="Normal 72 4 4" xfId="23785" xr:uid="{8567AA6B-0B05-4CEE-B407-5CE36F72C315}"/>
    <cellStyle name="Normal 72 4 4 2" xfId="36240" xr:uid="{12BCCFFB-6AF7-4B97-A778-8BEFD27EE51F}"/>
    <cellStyle name="Normal 72 4 5" xfId="31890" xr:uid="{8E4D1153-5ED7-46AE-A297-365056923105}"/>
    <cellStyle name="Normal 72 5" xfId="15751" xr:uid="{A2DBC876-CE4E-4B53-99FE-E522F6B06C97}"/>
    <cellStyle name="Normal 72 5 2" xfId="28041" xr:uid="{8EF79032-2F8D-4389-8DB6-78456C60EE2B}"/>
    <cellStyle name="Normal 72 5 2 2" xfId="40491" xr:uid="{DD437644-932D-4241-B0A2-762CC2DCEEAF}"/>
    <cellStyle name="Normal 72 5 3" xfId="24000" xr:uid="{2B0496FD-6EDD-4706-A12F-8E92018CCCA4}"/>
    <cellStyle name="Normal 72 5 3 2" xfId="36454" xr:uid="{11388990-687B-48B1-924C-8DB08AFDE12E}"/>
    <cellStyle name="Normal 72 5 4" xfId="32075" xr:uid="{B21832A1-A973-45A9-B812-D5ED7E2ACBC6}"/>
    <cellStyle name="Normal 72 6" xfId="15187" xr:uid="{65AACC53-B6CB-4F78-8781-51491F420D12}"/>
    <cellStyle name="Normal 72 6 2" xfId="27851" xr:uid="{10F26287-59CB-42DA-A3B5-0C4CD50D5D1E}"/>
    <cellStyle name="Normal 72 6 2 2" xfId="40301" xr:uid="{B4516D72-9F64-4EB7-B1F8-024C6E7FA326}"/>
    <cellStyle name="Normal 72 6 3" xfId="23780" xr:uid="{0513E20E-A5C7-4EE8-BA58-A4FD1C2484D1}"/>
    <cellStyle name="Normal 72 6 3 2" xfId="36235" xr:uid="{71751A63-C173-4996-9043-99E8FFA8EA74}"/>
    <cellStyle name="Normal 72 6 4" xfId="31885" xr:uid="{C0661B9F-12A5-4E74-B707-82AE0EFC9321}"/>
    <cellStyle name="Normal 73" xfId="814" xr:uid="{5A15C694-472E-4E01-A5BE-40B6504E80F6}"/>
    <cellStyle name="Normal 73 2" xfId="1121" xr:uid="{CD1A6636-5D8E-4DE1-855A-894DBFF9E217}"/>
    <cellStyle name="Normal 73 2 2" xfId="15195" xr:uid="{EA252A04-94DF-4E26-8A1E-B5EFD4F023D7}"/>
    <cellStyle name="Normal 73 2 2 2" xfId="16010" xr:uid="{43D5660A-8339-43A0-95DF-D79FCE2C9D7F}"/>
    <cellStyle name="Normal 73 2 2 2 2" xfId="28291" xr:uid="{C5225C21-4675-430C-9B4D-9DAB11EC7D26}"/>
    <cellStyle name="Normal 73 2 2 2 2 2" xfId="40741" xr:uid="{DF71F570-837F-435F-B6CD-17C2EE09E50D}"/>
    <cellStyle name="Normal 73 2 2 2 3" xfId="24250" xr:uid="{768F3EB5-B229-49F1-A347-678E95C1C671}"/>
    <cellStyle name="Normal 73 2 2 2 3 2" xfId="36704" xr:uid="{B95A5238-CE45-4669-B74B-F13A4827B8BB}"/>
    <cellStyle name="Normal 73 2 2 2 4" xfId="32325" xr:uid="{147C6826-F614-4767-972D-DE9499CFFEC6}"/>
    <cellStyle name="Normal 73 2 2 3" xfId="27859" xr:uid="{FEF65838-D631-484A-939A-7ED899EDAA90}"/>
    <cellStyle name="Normal 73 2 2 3 2" xfId="40309" xr:uid="{07907499-B463-4548-951A-E1A26D55C19C}"/>
    <cellStyle name="Normal 73 2 2 4" xfId="23788" xr:uid="{DE414BB2-BA8D-4B92-B2D1-EA13BCF8F128}"/>
    <cellStyle name="Normal 73 2 2 4 2" xfId="36243" xr:uid="{0A4DE4BB-4EDD-49CF-AFCB-64DE90ED5412}"/>
    <cellStyle name="Normal 73 2 2 5" xfId="31893" xr:uid="{7E5913F5-8171-4D2D-8454-FA96746C2707}"/>
    <cellStyle name="Normal 73 2 3" xfId="15196" xr:uid="{CE152DE7-0784-463B-8ADE-7F1547B29F44}"/>
    <cellStyle name="Normal 73 2 3 2" xfId="16530" xr:uid="{BAD04893-D482-48DA-BF08-0421525A9356}"/>
    <cellStyle name="Normal 73 2 3 2 2" xfId="28538" xr:uid="{51FE2DDE-0802-45A3-8A48-1C66B63C0D62}"/>
    <cellStyle name="Normal 73 2 3 2 2 2" xfId="40988" xr:uid="{6BD63E43-6850-480C-A7D5-B2427A44B528}"/>
    <cellStyle name="Normal 73 2 3 2 3" xfId="24497" xr:uid="{207E1A35-E79C-41F8-8D9A-A799ACCDF587}"/>
    <cellStyle name="Normal 73 2 3 2 3 2" xfId="36951" xr:uid="{A64236E1-EC50-4FB2-B6B3-CAA206779444}"/>
    <cellStyle name="Normal 73 2 3 2 4" xfId="32572" xr:uid="{581C0783-DE01-42ED-9183-62E62CBA3ED7}"/>
    <cellStyle name="Normal 73 2 3 3" xfId="27860" xr:uid="{470AA9CD-7E96-4790-ACA3-99C442589489}"/>
    <cellStyle name="Normal 73 2 3 3 2" xfId="40310" xr:uid="{0D612E8B-BF0F-4473-884E-7FB1386AA6E0}"/>
    <cellStyle name="Normal 73 2 3 4" xfId="23789" xr:uid="{696FB809-9023-4543-86C0-644E55F05628}"/>
    <cellStyle name="Normal 73 2 3 4 2" xfId="36244" xr:uid="{3E94AECB-8BDF-446D-B66F-E661213DD3C4}"/>
    <cellStyle name="Normal 73 2 3 5" xfId="31894" xr:uid="{AAEB75AC-102D-455B-8E03-4DCD1F72F683}"/>
    <cellStyle name="Normal 73 2 4" xfId="15843" xr:uid="{F8EA44FA-935A-4774-ACC3-760F5868E0E5}"/>
    <cellStyle name="Normal 73 2 4 2" xfId="28124" xr:uid="{1D0DCA3F-DEF4-439C-BA2E-72F22BE600F4}"/>
    <cellStyle name="Normal 73 2 4 2 2" xfId="40574" xr:uid="{15BEF43C-7218-4DEA-B091-0D7F0E2D923E}"/>
    <cellStyle name="Normal 73 2 4 3" xfId="24083" xr:uid="{C1303489-D147-4AB4-A3F1-A8844DDC17EE}"/>
    <cellStyle name="Normal 73 2 4 3 2" xfId="36537" xr:uid="{49BF7D26-078F-476C-994F-30C9575A3ABB}"/>
    <cellStyle name="Normal 73 2 4 4" xfId="32158" xr:uid="{2CE5348F-C98E-4077-AE07-2C1F9956B9D5}"/>
    <cellStyle name="Normal 73 2 5" xfId="15194" xr:uid="{5A254189-E6C3-465B-A443-126A6681BCDA}"/>
    <cellStyle name="Normal 73 2 5 2" xfId="27858" xr:uid="{9EB59D5A-135E-465B-9D99-152A887B5FF0}"/>
    <cellStyle name="Normal 73 2 5 2 2" xfId="40308" xr:uid="{248CD9C3-CFDD-47B6-AE34-F7B1B808F928}"/>
    <cellStyle name="Normal 73 2 5 3" xfId="23787" xr:uid="{39E6ECD9-3392-4DA4-AA5A-C7362ED2D014}"/>
    <cellStyle name="Normal 73 2 5 3 2" xfId="36242" xr:uid="{A02F6807-D5B6-43B4-9DCA-B5B8D40B84C0}"/>
    <cellStyle name="Normal 73 2 5 4" xfId="31892" xr:uid="{FBF4CB5B-9964-4CB8-A538-51363574AE00}"/>
    <cellStyle name="Normal 73 3" xfId="1122" xr:uid="{DBDBBA9F-2E37-4219-AB10-4173C26D6584}"/>
    <cellStyle name="Normal 73 3 2" xfId="15928" xr:uid="{FB56E553-B2CD-45CA-B983-04E323393F4D}"/>
    <cellStyle name="Normal 73 3 2 2" xfId="28209" xr:uid="{82DD0DD7-2782-43DE-A6CB-4B973F6200D0}"/>
    <cellStyle name="Normal 73 3 2 2 2" xfId="40659" xr:uid="{00916CB5-315B-46FC-8789-4145CE45D9E9}"/>
    <cellStyle name="Normal 73 3 2 3" xfId="24168" xr:uid="{F2821899-1EF9-41DA-8C5A-EB5BA38EC48B}"/>
    <cellStyle name="Normal 73 3 2 3 2" xfId="36622" xr:uid="{68AC74CF-C4E5-41C6-9118-787A5BBF254C}"/>
    <cellStyle name="Normal 73 3 2 4" xfId="32243" xr:uid="{6081A66F-AA95-472E-971A-A58621F62C6B}"/>
    <cellStyle name="Normal 73 3 3" xfId="15197" xr:uid="{9B19E9CC-7626-49E2-A5CE-4FAFA3DF7841}"/>
    <cellStyle name="Normal 73 3 3 2" xfId="27861" xr:uid="{69C79A8F-7E91-43C1-B4E5-D15AB25A45C6}"/>
    <cellStyle name="Normal 73 3 3 2 2" xfId="40311" xr:uid="{60857BF7-54BB-44E1-9217-7AA9A7521045}"/>
    <cellStyle name="Normal 73 3 3 3" xfId="23790" xr:uid="{78D4217C-BAD0-43B3-8BC2-1577D094D3B0}"/>
    <cellStyle name="Normal 73 3 3 3 2" xfId="36245" xr:uid="{198F8C6A-EF1A-466D-A175-93C728BD45C6}"/>
    <cellStyle name="Normal 73 3 3 4" xfId="31895" xr:uid="{1094AC36-7AAA-46D7-92CF-6A8BB237922E}"/>
    <cellStyle name="Normal 73 4" xfId="1104" xr:uid="{CA65B542-8F12-47EB-AB0B-A1027E7B39D3}"/>
    <cellStyle name="Normal 73 4 2" xfId="16439" xr:uid="{73084D5C-66D2-4D97-AAF8-691D3E2DE310}"/>
    <cellStyle name="Normal 73 4 2 2" xfId="28456" xr:uid="{0CAE8300-37FD-484E-9542-D0528CDB2871}"/>
    <cellStyle name="Normal 73 4 2 2 2" xfId="40906" xr:uid="{2E5CA12F-D2AC-4C70-9263-F0F3634158E9}"/>
    <cellStyle name="Normal 73 4 2 3" xfId="24415" xr:uid="{048D4718-3FF9-4BA1-BF46-FCECC7EE80B5}"/>
    <cellStyle name="Normal 73 4 2 3 2" xfId="36869" xr:uid="{7B130970-A817-424F-8F28-AFCAD9E9F522}"/>
    <cellStyle name="Normal 73 4 2 4" xfId="32490" xr:uid="{6F04BFDF-B257-4FBF-B492-4FB5BEBD2056}"/>
    <cellStyle name="Normal 73 4 3" xfId="15198" xr:uid="{5BD4658B-FE99-44CE-97C1-FB233BE92243}"/>
    <cellStyle name="Normal 73 4 3 2" xfId="27862" xr:uid="{3BBE4F3F-63FC-451C-8872-2F29BED36A2B}"/>
    <cellStyle name="Normal 73 4 3 2 2" xfId="40312" xr:uid="{A20C05C3-2B7B-4113-B366-D9E5B4677A43}"/>
    <cellStyle name="Normal 73 4 3 3" xfId="23791" xr:uid="{2414E436-7A29-461B-8D1F-40D6F91A009B}"/>
    <cellStyle name="Normal 73 4 3 3 2" xfId="36246" xr:uid="{F7A2FCE8-BA58-44E4-A528-706F1437A613}"/>
    <cellStyle name="Normal 73 4 3 4" xfId="31896" xr:uid="{CC67FFDC-5D24-4F19-ACF5-CAEF47BB908C}"/>
    <cellStyle name="Normal 73 5" xfId="15752" xr:uid="{30B435AB-321F-470F-8096-F2035F13369B}"/>
    <cellStyle name="Normal 73 5 2" xfId="28042" xr:uid="{5B71F6CF-C6FD-40E4-A750-2A20297F3542}"/>
    <cellStyle name="Normal 73 5 2 2" xfId="40492" xr:uid="{3E44DB94-A0CF-4524-A5CF-49E6A727460A}"/>
    <cellStyle name="Normal 73 5 3" xfId="24001" xr:uid="{F7E45E79-DA2E-4BA8-A593-4613A857EF99}"/>
    <cellStyle name="Normal 73 5 3 2" xfId="36455" xr:uid="{56509766-A1EA-4C83-8874-D0E9BF80B888}"/>
    <cellStyle name="Normal 73 5 4" xfId="32076" xr:uid="{ECEF4E24-1F72-418E-B9CF-15FDB4845D9C}"/>
    <cellStyle name="Normal 73 6" xfId="15193" xr:uid="{8C8F6DEC-7D4C-460C-9E46-4B78A6835DBF}"/>
    <cellStyle name="Normal 73 6 2" xfId="27857" xr:uid="{53356728-E08E-4048-81C9-EF6B2213CC72}"/>
    <cellStyle name="Normal 73 6 2 2" xfId="40307" xr:uid="{2EB17C1D-2B15-4241-AAD3-057A601CD4A1}"/>
    <cellStyle name="Normal 73 6 3" xfId="23786" xr:uid="{A4C782AD-E397-4152-A445-D9128DD17FBF}"/>
    <cellStyle name="Normal 73 6 3 2" xfId="36241" xr:uid="{15C88F43-E211-466C-B0D4-D1DB39D953FD}"/>
    <cellStyle name="Normal 73 6 4" xfId="31891" xr:uid="{15EF06A5-2258-4912-8B7D-3143C0A1BCCE}"/>
    <cellStyle name="Normal 74" xfId="834" xr:uid="{F5D234CC-BF52-4B5E-BD10-3AC6EE5A770D}"/>
    <cellStyle name="Normal 74 2" xfId="1124" xr:uid="{2FEB77FF-F3AD-4047-B541-D310BF31041D}"/>
    <cellStyle name="Normal 74 2 2" xfId="15201" xr:uid="{964378B9-7814-4FEA-A1DF-0D93521F8494}"/>
    <cellStyle name="Normal 74 2 2 2" xfId="16011" xr:uid="{DC92DEF8-3C3E-4F12-8978-920243EBC898}"/>
    <cellStyle name="Normal 74 2 2 2 2" xfId="28292" xr:uid="{BB161329-39C0-4D76-BDBD-360ECEFE3C0E}"/>
    <cellStyle name="Normal 74 2 2 2 2 2" xfId="40742" xr:uid="{9DF51C6A-1D66-47DD-AE61-F01391155C54}"/>
    <cellStyle name="Normal 74 2 2 2 3" xfId="24251" xr:uid="{CF35CE5E-D630-4C07-9D96-233BFDED48CF}"/>
    <cellStyle name="Normal 74 2 2 2 3 2" xfId="36705" xr:uid="{25A97C21-E14B-4B6D-9366-97DB7C3D334B}"/>
    <cellStyle name="Normal 74 2 2 2 4" xfId="32326" xr:uid="{7769B533-F63C-43CA-88A5-67E54146D0CC}"/>
    <cellStyle name="Normal 74 2 2 3" xfId="27865" xr:uid="{69DD2DF4-823A-4E24-9F52-DC6C491DACCA}"/>
    <cellStyle name="Normal 74 2 2 3 2" xfId="40315" xr:uid="{5D1D5091-A3AB-4CC1-8C42-84968DD93896}"/>
    <cellStyle name="Normal 74 2 2 4" xfId="23794" xr:uid="{5C264BEA-D69F-49C7-A95E-0ABD21FC0709}"/>
    <cellStyle name="Normal 74 2 2 4 2" xfId="36249" xr:uid="{E97004BF-4BC2-4F7A-A08E-9EBEC23DC81A}"/>
    <cellStyle name="Normal 74 2 2 5" xfId="31899" xr:uid="{B7844415-E061-4CF6-AB86-226BA8916844}"/>
    <cellStyle name="Normal 74 2 3" xfId="15202" xr:uid="{CFF77A51-6918-44E8-A408-AE4BE8C9E54B}"/>
    <cellStyle name="Normal 74 2 3 2" xfId="16531" xr:uid="{C249D209-3CAF-4B48-84D4-6B3426487563}"/>
    <cellStyle name="Normal 74 2 3 2 2" xfId="28539" xr:uid="{F821B6A6-6E58-415B-8A6E-FD26D3155FDE}"/>
    <cellStyle name="Normal 74 2 3 2 2 2" xfId="40989" xr:uid="{48F922B5-8AE5-40C4-BDE3-8D69B6A98E26}"/>
    <cellStyle name="Normal 74 2 3 2 3" xfId="24498" xr:uid="{4D84B288-6707-4EB4-919F-FE6D181517BB}"/>
    <cellStyle name="Normal 74 2 3 2 3 2" xfId="36952" xr:uid="{28162C62-5A98-4D1F-A203-76606083B629}"/>
    <cellStyle name="Normal 74 2 3 2 4" xfId="32573" xr:uid="{612EAA30-DA7F-4DE3-B196-8CEDBFABD780}"/>
    <cellStyle name="Normal 74 2 3 3" xfId="27866" xr:uid="{5B08AA9B-AB45-4843-8A5B-A26BC7920D57}"/>
    <cellStyle name="Normal 74 2 3 3 2" xfId="40316" xr:uid="{4DE69F86-FD0D-42CA-A086-2894F891115B}"/>
    <cellStyle name="Normal 74 2 3 4" xfId="23795" xr:uid="{5859A812-1D5C-4C21-BD32-E3F816A46DEB}"/>
    <cellStyle name="Normal 74 2 3 4 2" xfId="36250" xr:uid="{0B0A46E5-0CD3-454C-A90F-F8155ABC8EE8}"/>
    <cellStyle name="Normal 74 2 3 5" xfId="31900" xr:uid="{70F6A4F2-831F-4A31-86C2-4056E32BD7C1}"/>
    <cellStyle name="Normal 74 2 4" xfId="15844" xr:uid="{2166E129-F239-4D3C-B6E1-B7D4FF1DA6AA}"/>
    <cellStyle name="Normal 74 2 4 2" xfId="28125" xr:uid="{E4C46BFF-AF02-4032-A5D3-75707C3C2FB9}"/>
    <cellStyle name="Normal 74 2 4 2 2" xfId="40575" xr:uid="{19A3AF8A-1D9B-4CDE-91C8-79BE7C8F7DAA}"/>
    <cellStyle name="Normal 74 2 4 3" xfId="24084" xr:uid="{CD48DEC8-6E0B-465A-9954-937703AA92C7}"/>
    <cellStyle name="Normal 74 2 4 3 2" xfId="36538" xr:uid="{0B33748B-6F5B-4CDC-A2CC-B24A2478C2DD}"/>
    <cellStyle name="Normal 74 2 4 4" xfId="32159" xr:uid="{6D6B77DB-FB29-4F17-89B9-B479DD7CE159}"/>
    <cellStyle name="Normal 74 2 5" xfId="15200" xr:uid="{AC738740-FD3A-485B-B1AC-DAA738BDFA43}"/>
    <cellStyle name="Normal 74 2 5 2" xfId="27864" xr:uid="{2CAB3FCD-9AB5-4184-B42A-F5C34B534816}"/>
    <cellStyle name="Normal 74 2 5 2 2" xfId="40314" xr:uid="{A6E497CE-F670-45B4-B7EE-8010AF92482D}"/>
    <cellStyle name="Normal 74 2 5 3" xfId="23793" xr:uid="{D6AE5F38-1110-492F-8F04-D2EA870C4A52}"/>
    <cellStyle name="Normal 74 2 5 3 2" xfId="36248" xr:uid="{AE08A73F-9EEE-4A70-935A-E08E3C001DD9}"/>
    <cellStyle name="Normal 74 2 5 4" xfId="31898" xr:uid="{F1B22CEF-1BE1-43AA-996E-30C26F6A2140}"/>
    <cellStyle name="Normal 74 3" xfId="15203" xr:uid="{1F4EC69C-FB21-463D-AD3E-15B2A611D1C6}"/>
    <cellStyle name="Normal 74 3 2" xfId="15929" xr:uid="{75FA59EC-2A44-4A59-BB6B-C1BFE195D9B2}"/>
    <cellStyle name="Normal 74 3 2 2" xfId="28210" xr:uid="{B57B523E-684D-4A29-BE35-E121F1D303AB}"/>
    <cellStyle name="Normal 74 3 2 2 2" xfId="40660" xr:uid="{77D117FE-118A-4E67-8573-79DA7A840E2C}"/>
    <cellStyle name="Normal 74 3 2 3" xfId="24169" xr:uid="{46A5B2DD-713D-472A-9EA2-42CBB5BA814B}"/>
    <cellStyle name="Normal 74 3 2 3 2" xfId="36623" xr:uid="{16654108-8A1B-4DB9-BF86-08611417934E}"/>
    <cellStyle name="Normal 74 3 2 4" xfId="32244" xr:uid="{FCB37B0E-177F-4FBB-A290-2508F5C2041F}"/>
    <cellStyle name="Normal 74 3 3" xfId="27867" xr:uid="{5F2567BF-558D-4326-A063-9728DF1909C9}"/>
    <cellStyle name="Normal 74 3 3 2" xfId="40317" xr:uid="{BCCDFF05-93C5-4225-B84C-141B8B7808D1}"/>
    <cellStyle name="Normal 74 3 4" xfId="23796" xr:uid="{3B747C34-6F61-4D2C-8CBF-140587A586BE}"/>
    <cellStyle name="Normal 74 3 4 2" xfId="36251" xr:uid="{CB88EFFF-EC99-40B8-9334-FA47ECEC4432}"/>
    <cellStyle name="Normal 74 3 5" xfId="31901" xr:uid="{906D4608-CFC4-4D29-89C8-1EB1E758C429}"/>
    <cellStyle name="Normal 74 4" xfId="15204" xr:uid="{C882B065-6057-45AE-AD80-64A1BA8E4508}"/>
    <cellStyle name="Normal 74 4 2" xfId="16440" xr:uid="{233CEFA7-66F7-4899-B18D-67E281C8BAA4}"/>
    <cellStyle name="Normal 74 4 2 2" xfId="28457" xr:uid="{29D1EAB0-4E14-481B-84D4-268586E9871E}"/>
    <cellStyle name="Normal 74 4 2 2 2" xfId="40907" xr:uid="{4F9DF0E8-A8B4-427D-BD43-60CB04D4C484}"/>
    <cellStyle name="Normal 74 4 2 3" xfId="24416" xr:uid="{868E0E12-6B21-47A6-9D11-ADED28681D35}"/>
    <cellStyle name="Normal 74 4 2 3 2" xfId="36870" xr:uid="{BE123657-3DF8-4E73-BC20-39E134E8CE1C}"/>
    <cellStyle name="Normal 74 4 2 4" xfId="32491" xr:uid="{C5D4D126-9217-405C-9FA2-17FC3DA47D3F}"/>
    <cellStyle name="Normal 74 4 3" xfId="27868" xr:uid="{8209746C-269D-4612-B477-B038C4562366}"/>
    <cellStyle name="Normal 74 4 3 2" xfId="40318" xr:uid="{EAFD3AFF-649C-4DAD-B43D-102C6322F4D3}"/>
    <cellStyle name="Normal 74 4 4" xfId="23797" xr:uid="{0883E611-0531-4549-8411-3DD68792D661}"/>
    <cellStyle name="Normal 74 4 4 2" xfId="36252" xr:uid="{4FB8965A-BB8F-4E00-B8CD-CB71962A6866}"/>
    <cellStyle name="Normal 74 4 5" xfId="31902" xr:uid="{7E860764-1259-4D0F-9D3C-8390AB3B75C3}"/>
    <cellStyle name="Normal 74 5" xfId="15753" xr:uid="{56369564-0BBD-45C5-ACFE-8B94258CDF9A}"/>
    <cellStyle name="Normal 74 5 2" xfId="28043" xr:uid="{E28E09D2-2ADB-4B4C-BFE7-FEB030529307}"/>
    <cellStyle name="Normal 74 5 2 2" xfId="40493" xr:uid="{29E6539E-45AE-48F1-9D3D-2FC5D64FD24E}"/>
    <cellStyle name="Normal 74 5 3" xfId="24002" xr:uid="{D73FF9E5-6C89-49D3-8E29-130720D361E0}"/>
    <cellStyle name="Normal 74 5 3 2" xfId="36456" xr:uid="{165004D5-41EE-485B-9F3D-DAFCEB5791A0}"/>
    <cellStyle name="Normal 74 5 4" xfId="32077" xr:uid="{B8005001-F1A5-4A33-ACC8-D9DF23A6AD79}"/>
    <cellStyle name="Normal 74 6" xfId="15199" xr:uid="{BF2DCC78-6678-4A25-BDB6-07F0EC7E49B2}"/>
    <cellStyle name="Normal 74 6 2" xfId="27863" xr:uid="{F94169BB-AADB-4246-9AFA-5751BECEFB01}"/>
    <cellStyle name="Normal 74 6 2 2" xfId="40313" xr:uid="{81BB905C-120B-4DEC-A13E-C60304B0B513}"/>
    <cellStyle name="Normal 74 6 3" xfId="23792" xr:uid="{B898F71F-13D5-4E72-94ED-4C6CA8855275}"/>
    <cellStyle name="Normal 74 6 3 2" xfId="36247" xr:uid="{75CCE22C-25DE-4590-901C-D1F23FEBEF55}"/>
    <cellStyle name="Normal 74 6 4" xfId="31897" xr:uid="{CBD66E16-8916-41E5-9A20-B0707A82A39E}"/>
    <cellStyle name="Normal 75" xfId="816" xr:uid="{118F8DCD-18D7-4B02-B927-FEC03BC5FA2A}"/>
    <cellStyle name="Normal 75 2" xfId="2805" xr:uid="{DCB73F62-2374-4B62-98CD-0A67C29D4AA7}"/>
    <cellStyle name="Normal 75 2 2" xfId="15207" xr:uid="{76136281-4546-40DD-A4CF-7006B19208B5}"/>
    <cellStyle name="Normal 75 2 2 2" xfId="16012" xr:uid="{77EE3F23-A827-42C1-A679-D8B15532BEC2}"/>
    <cellStyle name="Normal 75 2 2 2 2" xfId="28293" xr:uid="{B70FC5F8-DF84-4B97-B843-0FFBC5800487}"/>
    <cellStyle name="Normal 75 2 2 2 2 2" xfId="40743" xr:uid="{82400FF4-05FB-4BB4-BD9E-38886D297E1F}"/>
    <cellStyle name="Normal 75 2 2 2 3" xfId="24252" xr:uid="{A1B985D7-CC13-43C4-9590-9708DA124013}"/>
    <cellStyle name="Normal 75 2 2 2 3 2" xfId="36706" xr:uid="{2BD86E5B-075C-4FE6-B295-E459A93751C3}"/>
    <cellStyle name="Normal 75 2 2 2 4" xfId="32327" xr:uid="{E6878732-3491-4873-B4D3-FB18BD98E642}"/>
    <cellStyle name="Normal 75 2 2 3" xfId="27871" xr:uid="{A25180EA-3B9E-48B0-8E8F-AE6D2D90FEA7}"/>
    <cellStyle name="Normal 75 2 2 3 2" xfId="40321" xr:uid="{2AB5D2DF-AA18-4498-BFCC-380B15959FCB}"/>
    <cellStyle name="Normal 75 2 2 4" xfId="23800" xr:uid="{45A6F14A-168A-4F55-865A-7ADC9AB96866}"/>
    <cellStyle name="Normal 75 2 2 4 2" xfId="36255" xr:uid="{611CF2AD-E2EC-4B3A-B96A-6EDEED345BAA}"/>
    <cellStyle name="Normal 75 2 2 5" xfId="31905" xr:uid="{A26B2C32-F108-4620-A98B-0970FC9D297D}"/>
    <cellStyle name="Normal 75 2 3" xfId="15208" xr:uid="{5C8C6125-D5A0-41EC-9A6A-B8DA4E265182}"/>
    <cellStyle name="Normal 75 2 3 2" xfId="16532" xr:uid="{2BAFBCB5-EF16-41C9-BCDE-D276C1D5785E}"/>
    <cellStyle name="Normal 75 2 3 2 2" xfId="28540" xr:uid="{624F7396-AE14-4188-9CA6-99A797F56CBD}"/>
    <cellStyle name="Normal 75 2 3 2 2 2" xfId="40990" xr:uid="{AE1C7A59-29DC-4ADE-B0F0-7E8BD3947B51}"/>
    <cellStyle name="Normal 75 2 3 2 3" xfId="24499" xr:uid="{77D75523-5872-448A-AFC8-1D1914766184}"/>
    <cellStyle name="Normal 75 2 3 2 3 2" xfId="36953" xr:uid="{FBEDF94C-736B-4F2B-A6F8-636E3CD018D1}"/>
    <cellStyle name="Normal 75 2 3 2 4" xfId="32574" xr:uid="{171D85C6-5CB4-456E-9942-C235515359BB}"/>
    <cellStyle name="Normal 75 2 3 3" xfId="27872" xr:uid="{A8277524-D37C-4A0D-9CDF-5ECBF92243BE}"/>
    <cellStyle name="Normal 75 2 3 3 2" xfId="40322" xr:uid="{56C27A46-71CA-4A94-B62C-DB8526EC93B4}"/>
    <cellStyle name="Normal 75 2 3 4" xfId="23801" xr:uid="{2FEEE963-9E5E-4DB9-9101-09A43FC9A3E9}"/>
    <cellStyle name="Normal 75 2 3 4 2" xfId="36256" xr:uid="{EBC3F49E-FA32-4C0A-AA0A-12CE98560447}"/>
    <cellStyle name="Normal 75 2 3 5" xfId="31906" xr:uid="{80C56781-651F-407A-97FE-28D9FA355A80}"/>
    <cellStyle name="Normal 75 2 4" xfId="15845" xr:uid="{A435913F-15B9-46E8-842C-1394F99ED0AD}"/>
    <cellStyle name="Normal 75 2 4 2" xfId="28126" xr:uid="{C1E228FE-5263-4A03-96A5-E4A93C3C4C13}"/>
    <cellStyle name="Normal 75 2 4 2 2" xfId="40576" xr:uid="{F2D8D81C-9200-425D-BB82-836116DDC422}"/>
    <cellStyle name="Normal 75 2 4 3" xfId="24085" xr:uid="{F1F8B5DE-A5C7-4D05-8F6B-7B9557C57F4D}"/>
    <cellStyle name="Normal 75 2 4 3 2" xfId="36539" xr:uid="{17B545BC-53C4-49E1-AE85-18E8878FBF87}"/>
    <cellStyle name="Normal 75 2 4 4" xfId="32160" xr:uid="{BFC372E3-4108-41EE-AF14-D7572A7C0850}"/>
    <cellStyle name="Normal 75 2 5" xfId="15206" xr:uid="{C1543190-8AB5-4930-B4C8-9857BD51C3D8}"/>
    <cellStyle name="Normal 75 2 5 2" xfId="27870" xr:uid="{26CCFE20-D8BD-4323-9D30-0EA2F055CD31}"/>
    <cellStyle name="Normal 75 2 5 2 2" xfId="40320" xr:uid="{E490AF8B-D418-4809-8C19-51C1FEE14504}"/>
    <cellStyle name="Normal 75 2 5 3" xfId="23799" xr:uid="{2B7F52B4-D1C9-4C2E-99CC-F36FA252B475}"/>
    <cellStyle name="Normal 75 2 5 3 2" xfId="36254" xr:uid="{C98565CF-32FD-43DB-825D-775E73B3A075}"/>
    <cellStyle name="Normal 75 2 5 4" xfId="31904" xr:uid="{82ECCE2D-BB44-48D2-BF39-21E212695EAD}"/>
    <cellStyle name="Normal 75 3" xfId="2806" xr:uid="{7F151AF9-D467-41DC-886D-42C2D363022C}"/>
    <cellStyle name="Normal 75 3 2" xfId="15930" xr:uid="{90EFBAAF-0C35-49AC-860D-146C90DDC9E2}"/>
    <cellStyle name="Normal 75 3 2 2" xfId="28211" xr:uid="{007442DE-0EF2-4180-ADB2-30512FAB8C73}"/>
    <cellStyle name="Normal 75 3 2 2 2" xfId="40661" xr:uid="{F8F50000-1901-4638-B5F2-CB52B01AC89C}"/>
    <cellStyle name="Normal 75 3 2 3" xfId="24170" xr:uid="{4DD9349B-125C-4B01-856B-9152CD59D5C6}"/>
    <cellStyle name="Normal 75 3 2 3 2" xfId="36624" xr:uid="{9DB67B37-84A5-47DD-8303-3A9291218A69}"/>
    <cellStyle name="Normal 75 3 2 4" xfId="32245" xr:uid="{EFB2F2AA-7832-4579-B753-3961B337E34B}"/>
    <cellStyle name="Normal 75 3 3" xfId="15209" xr:uid="{8A3EFDF5-9B02-4752-B882-FA300A506905}"/>
    <cellStyle name="Normal 75 3 3 2" xfId="27873" xr:uid="{E2C0D123-1F64-4497-AD72-0666CCA3DCEA}"/>
    <cellStyle name="Normal 75 3 3 2 2" xfId="40323" xr:uid="{637AFFC0-FC21-46F4-95B7-88DABCBF05B4}"/>
    <cellStyle name="Normal 75 3 3 3" xfId="23802" xr:uid="{896EA89C-73C2-43D5-BDC4-440AF0FFF641}"/>
    <cellStyle name="Normal 75 3 3 3 2" xfId="36257" xr:uid="{986A9906-0125-4537-9AE9-41DCA7BAEEF9}"/>
    <cellStyle name="Normal 75 3 3 4" xfId="31907" xr:uid="{1F762389-914E-49A9-A14C-964DB33B68C1}"/>
    <cellStyle name="Normal 75 4" xfId="2808" xr:uid="{3E071DAB-AB47-4BE0-A0AE-0C55A90C82F1}"/>
    <cellStyle name="Normal 75 4 2" xfId="2809" xr:uid="{9ABCD2C4-6620-4BF5-9DD3-0CD4028E321A}"/>
    <cellStyle name="Normal 75 4 2 2" xfId="16441" xr:uid="{72E1BC8E-0952-4572-9608-31135366A7C5}"/>
    <cellStyle name="Normal 75 4 2 2 2" xfId="28458" xr:uid="{15D12529-5392-4007-A855-189E7EA3662F}"/>
    <cellStyle name="Normal 75 4 2 2 2 2" xfId="40908" xr:uid="{96925919-35DC-4363-AEC7-819F8AB22822}"/>
    <cellStyle name="Normal 75 4 2 2 3" xfId="24417" xr:uid="{B9AE53E2-17A5-4F3A-A38A-78E11C60087F}"/>
    <cellStyle name="Normal 75 4 2 2 3 2" xfId="36871" xr:uid="{514A52C7-03A7-4289-9CF8-0233AAA124BE}"/>
    <cellStyle name="Normal 75 4 2 2 4" xfId="32492" xr:uid="{6B34B994-DC78-46A9-A7A3-4CC3D0307901}"/>
    <cellStyle name="Normal 75 4 3" xfId="15210" xr:uid="{5C17E7CB-4213-4179-9FF5-BF58874EC9A8}"/>
    <cellStyle name="Normal 75 4 3 2" xfId="27874" xr:uid="{02C9199B-798C-4872-8269-69EB26BD3D78}"/>
    <cellStyle name="Normal 75 4 3 2 2" xfId="40324" xr:uid="{00EE4FDE-4B9E-418E-8BC1-94E6590E78EF}"/>
    <cellStyle name="Normal 75 4 3 3" xfId="23803" xr:uid="{F1B5E25C-3CA5-49B6-A160-B69D97F04B07}"/>
    <cellStyle name="Normal 75 4 3 3 2" xfId="36258" xr:uid="{928838AC-3124-4939-86F4-4BF5EFA1D7FB}"/>
    <cellStyle name="Normal 75 4 3 4" xfId="31908" xr:uid="{45460DDE-15D5-4C37-B2BB-AA3CABF7A725}"/>
    <cellStyle name="Normal 75 5" xfId="2798" xr:uid="{74CB49D8-5019-456D-A5EE-3F600FB164AB}"/>
    <cellStyle name="Normal 75 5 2" xfId="15754" xr:uid="{D180F616-0159-4633-9B89-3BC2E13904B0}"/>
    <cellStyle name="Normal 75 5 2 2" xfId="28044" xr:uid="{A5DE1767-4C20-4BCC-AB06-330BF24F91A2}"/>
    <cellStyle name="Normal 75 5 2 2 2" xfId="40494" xr:uid="{D8A1A0C3-9082-43A7-B9AA-20E6352A41E7}"/>
    <cellStyle name="Normal 75 5 2 3" xfId="24003" xr:uid="{52D5F0AD-3C81-4B05-9022-EC2B2D7CC924}"/>
    <cellStyle name="Normal 75 5 2 3 2" xfId="36457" xr:uid="{4BA17158-3506-43E7-A80A-4A55BEC197DE}"/>
    <cellStyle name="Normal 75 5 2 4" xfId="32078" xr:uid="{E5B0607B-98B5-4056-82A4-5D3474134814}"/>
    <cellStyle name="Normal 75 6" xfId="15205" xr:uid="{A42DE5F2-04E1-48BA-BD64-8CB5E4208B54}"/>
    <cellStyle name="Normal 75 6 2" xfId="27869" xr:uid="{57F7B00F-EBC4-4E39-90AA-CE002318FE45}"/>
    <cellStyle name="Normal 75 6 2 2" xfId="40319" xr:uid="{42BD4062-6565-4C0A-82C6-D2971AB2BAE2}"/>
    <cellStyle name="Normal 75 6 3" xfId="23798" xr:uid="{50AB98EF-E765-43EC-B9B3-A7CAA869B194}"/>
    <cellStyle name="Normal 75 6 3 2" xfId="36253" xr:uid="{1FA6BE06-4CBB-4CC1-AC04-0BCA7BD6CA51}"/>
    <cellStyle name="Normal 75 6 4" xfId="31903" xr:uid="{550E9E07-9A9B-4854-83BC-9647833DBA2E}"/>
    <cellStyle name="Normal 76" xfId="824" xr:uid="{4FC8F8AC-857C-4581-BC96-BBF2D6A8EA8E}"/>
    <cellStyle name="Normal 76 2" xfId="2800" xr:uid="{DBC7B872-AE4A-4C43-80AD-BCFA55137970}"/>
    <cellStyle name="Normal 76 2 2" xfId="15213" xr:uid="{C193E758-7999-4D1C-A2AC-8CA15ABB0CDD}"/>
    <cellStyle name="Normal 76 2 2 2" xfId="16013" xr:uid="{5B74BB8E-1F41-4412-A274-FBC7C090CE1E}"/>
    <cellStyle name="Normal 76 2 2 2 2" xfId="28294" xr:uid="{EDAE2088-4BFC-4D79-9056-2BDDE37B2DD9}"/>
    <cellStyle name="Normal 76 2 2 2 2 2" xfId="40744" xr:uid="{D83CE723-B20A-4F54-AED1-932466CEBCF4}"/>
    <cellStyle name="Normal 76 2 2 2 3" xfId="24253" xr:uid="{E428C975-1807-4066-B6D3-FAD5581D6DB8}"/>
    <cellStyle name="Normal 76 2 2 2 3 2" xfId="36707" xr:uid="{FDC6EBF6-68EC-471B-8BFC-BEFB250EA2D5}"/>
    <cellStyle name="Normal 76 2 2 2 4" xfId="32328" xr:uid="{0CB38187-0230-4C06-BA27-DA0CBEB48A48}"/>
    <cellStyle name="Normal 76 2 2 3" xfId="27877" xr:uid="{95DD2A9F-791A-41D5-8034-DE4D6342CB48}"/>
    <cellStyle name="Normal 76 2 2 3 2" xfId="40327" xr:uid="{C21AF42F-77A2-46A6-8BC7-7342768648D6}"/>
    <cellStyle name="Normal 76 2 2 4" xfId="23806" xr:uid="{705919FD-0A34-48D3-B510-EDF082026116}"/>
    <cellStyle name="Normal 76 2 2 4 2" xfId="36261" xr:uid="{5083F2DE-E74A-4066-B037-53E55F3EF910}"/>
    <cellStyle name="Normal 76 2 2 5" xfId="31911" xr:uid="{C60F0A85-B4B4-4965-A635-C6B72D34701C}"/>
    <cellStyle name="Normal 76 2 3" xfId="15214" xr:uid="{7FEBB850-A1F1-4A68-BC43-90E5FC28F84E}"/>
    <cellStyle name="Normal 76 2 3 2" xfId="16533" xr:uid="{09BA6416-964A-4E23-809E-E0450BB07347}"/>
    <cellStyle name="Normal 76 2 3 2 2" xfId="28541" xr:uid="{8497AF2F-ADC3-4096-9C28-B924E39C825E}"/>
    <cellStyle name="Normal 76 2 3 2 2 2" xfId="40991" xr:uid="{BD525BCC-9560-43D1-8C0B-49EDE20F7AAF}"/>
    <cellStyle name="Normal 76 2 3 2 3" xfId="24500" xr:uid="{7EC913F4-8FC5-4E74-975D-E5210D285BCE}"/>
    <cellStyle name="Normal 76 2 3 2 3 2" xfId="36954" xr:uid="{3ACEF6BE-24A7-4959-AB1E-F8FFE102FC74}"/>
    <cellStyle name="Normal 76 2 3 2 4" xfId="32575" xr:uid="{EA9880D9-E15A-495D-8B60-D09D7FE39CE7}"/>
    <cellStyle name="Normal 76 2 3 3" xfId="27878" xr:uid="{C48D875F-4ACC-4210-A76D-C4A590BFCE8B}"/>
    <cellStyle name="Normal 76 2 3 3 2" xfId="40328" xr:uid="{63BF6498-02EE-4010-ACC1-50260F19C580}"/>
    <cellStyle name="Normal 76 2 3 4" xfId="23807" xr:uid="{895351E8-A686-41EE-B3AC-F4E483ABC626}"/>
    <cellStyle name="Normal 76 2 3 4 2" xfId="36262" xr:uid="{7CDB1789-9721-46DC-9EF1-60809358E3A1}"/>
    <cellStyle name="Normal 76 2 3 5" xfId="31912" xr:uid="{8B0CC013-D41C-4881-9438-108043CC2E9D}"/>
    <cellStyle name="Normal 76 2 4" xfId="15846" xr:uid="{99971C8C-A387-4AC8-B546-88EA5BD406E7}"/>
    <cellStyle name="Normal 76 2 4 2" xfId="28127" xr:uid="{8D740D5E-C377-4643-AA0E-E87F70CF4EF2}"/>
    <cellStyle name="Normal 76 2 4 2 2" xfId="40577" xr:uid="{D6EDA606-66E0-4A6F-8770-873D14F75C59}"/>
    <cellStyle name="Normal 76 2 4 3" xfId="24086" xr:uid="{5AB655A0-55A7-402F-8CDB-A43638F9FFA6}"/>
    <cellStyle name="Normal 76 2 4 3 2" xfId="36540" xr:uid="{F790BFA5-5DAF-468E-BF81-075377A978F4}"/>
    <cellStyle name="Normal 76 2 4 4" xfId="32161" xr:uid="{8713E0F4-588D-4B18-AAF7-69D572BEB78B}"/>
    <cellStyle name="Normal 76 2 5" xfId="15212" xr:uid="{2AC10727-2501-42D8-8F4D-E433C265F144}"/>
    <cellStyle name="Normal 76 2 5 2" xfId="27876" xr:uid="{5F9D3E1E-E9D1-48BD-B3F5-EE14B70F4902}"/>
    <cellStyle name="Normal 76 2 5 2 2" xfId="40326" xr:uid="{B86B91BE-60DD-40F4-9F02-83654861D7D5}"/>
    <cellStyle name="Normal 76 2 5 3" xfId="23805" xr:uid="{BA9959BC-9653-4C0B-B53E-141F26C862A4}"/>
    <cellStyle name="Normal 76 2 5 3 2" xfId="36260" xr:uid="{8C13B692-1A1A-453B-BC35-03240784056B}"/>
    <cellStyle name="Normal 76 2 5 4" xfId="31910" xr:uid="{DED2CB62-DE7B-4409-A5B0-0C6D3FF006FC}"/>
    <cellStyle name="Normal 76 2 6" xfId="43638" xr:uid="{1542629A-9E77-4C7C-A19C-4B18B221ADAE}"/>
    <cellStyle name="Normal 76 3" xfId="15215" xr:uid="{378E0877-A438-48AF-9013-BD32991B72D6}"/>
    <cellStyle name="Normal 76 3 2" xfId="15931" xr:uid="{D6527FD4-75CD-4572-8B70-FD73E4513C97}"/>
    <cellStyle name="Normal 76 3 2 2" xfId="28212" xr:uid="{EA38DD8D-A358-48DA-AB24-6938D3EAFB88}"/>
    <cellStyle name="Normal 76 3 2 2 2" xfId="40662" xr:uid="{83510730-BEA4-47BA-A9EC-0190CB46C695}"/>
    <cellStyle name="Normal 76 3 2 3" xfId="24171" xr:uid="{547AA529-AABB-48E9-831C-F6E1A4FCEE22}"/>
    <cellStyle name="Normal 76 3 2 3 2" xfId="36625" xr:uid="{EE02B99B-5BE1-4A4C-8D8A-83D2871FB4DC}"/>
    <cellStyle name="Normal 76 3 2 4" xfId="32246" xr:uid="{E6F6CE19-D574-43F5-9C4E-36001FEBC5F9}"/>
    <cellStyle name="Normal 76 3 3" xfId="27879" xr:uid="{09901DA1-0679-45B0-9F74-B21000054547}"/>
    <cellStyle name="Normal 76 3 3 2" xfId="40329" xr:uid="{93AA57EA-2BF3-4891-9625-A806C8A85533}"/>
    <cellStyle name="Normal 76 3 4" xfId="23808" xr:uid="{5846878E-D44C-4625-B536-0B06AE4B934F}"/>
    <cellStyle name="Normal 76 3 4 2" xfId="36263" xr:uid="{A29BA62E-EA49-4DB3-ABF5-525D347FDA50}"/>
    <cellStyle name="Normal 76 3 5" xfId="31913" xr:uid="{5D2AB8F4-4F33-415B-AB84-45DD6E35B6B3}"/>
    <cellStyle name="Normal 76 3 6" xfId="43639" xr:uid="{18FEE2B1-600C-494C-A6BE-4CD3CBE3BB1E}"/>
    <cellStyle name="Normal 76 4" xfId="15216" xr:uid="{0386DA67-7BBA-4BAA-B504-0C63D8468AF6}"/>
    <cellStyle name="Normal 76 4 2" xfId="16442" xr:uid="{D2BF8780-635E-4DF0-9567-6294F8E2082B}"/>
    <cellStyle name="Normal 76 4 2 2" xfId="28459" xr:uid="{29E26F31-5D79-4892-B537-46E76DC3A1B1}"/>
    <cellStyle name="Normal 76 4 2 2 2" xfId="40909" xr:uid="{7C0128D0-CB63-495C-9880-6B69F317E91E}"/>
    <cellStyle name="Normal 76 4 2 3" xfId="24418" xr:uid="{11F34AFD-D81E-47CF-A451-2A2AA75FA2EA}"/>
    <cellStyle name="Normal 76 4 2 3 2" xfId="36872" xr:uid="{EA7DF078-5ABD-44E1-A0B6-EBE58067636D}"/>
    <cellStyle name="Normal 76 4 2 4" xfId="32493" xr:uid="{67D45412-FF40-4D3B-A30A-188AFE2415FF}"/>
    <cellStyle name="Normal 76 4 3" xfId="27880" xr:uid="{909973E5-6AF1-414F-B6D1-35BC89F54A20}"/>
    <cellStyle name="Normal 76 4 3 2" xfId="40330" xr:uid="{F9FD6940-7D47-4F6F-8D20-A761CA51F559}"/>
    <cellStyle name="Normal 76 4 4" xfId="23809" xr:uid="{DDAFED71-761E-4B7A-81C2-0F9991AE0993}"/>
    <cellStyle name="Normal 76 4 4 2" xfId="36264" xr:uid="{CB6CECB9-C078-4103-95FF-ACA9BBB2F891}"/>
    <cellStyle name="Normal 76 4 5" xfId="31914" xr:uid="{F10CBE3A-5513-4BD8-9890-AA4044DEA806}"/>
    <cellStyle name="Normal 76 5" xfId="15755" xr:uid="{3BF111C7-1731-4C85-9734-3B19F2150C1E}"/>
    <cellStyle name="Normal 76 5 2" xfId="28045" xr:uid="{7C7183BD-F002-4FDE-8A81-72DC2AB70F4D}"/>
    <cellStyle name="Normal 76 5 2 2" xfId="40495" xr:uid="{CA1A16E3-DBA7-4175-8E4D-86464023F19B}"/>
    <cellStyle name="Normal 76 5 3" xfId="24004" xr:uid="{4F2245AF-422B-4B06-88F5-7387F04898F6}"/>
    <cellStyle name="Normal 76 5 3 2" xfId="36458" xr:uid="{4A6F130E-4AAA-409E-8EE3-B748D8C1B7B9}"/>
    <cellStyle name="Normal 76 5 4" xfId="32079" xr:uid="{FB7BA091-1114-4442-B551-6CE369A724D0}"/>
    <cellStyle name="Normal 76 6" xfId="15211" xr:uid="{66AE4919-1DAF-45ED-B26A-99FD71613C97}"/>
    <cellStyle name="Normal 76 6 2" xfId="27875" xr:uid="{56B1C0FF-DB8B-4EB6-A4EA-45F185C31591}"/>
    <cellStyle name="Normal 76 6 2 2" xfId="40325" xr:uid="{5AFDD25E-0BF8-426A-8CCC-07D554EE8C59}"/>
    <cellStyle name="Normal 76 6 3" xfId="23804" xr:uid="{F7114BEF-1B74-44D3-B9C8-57B846AC7B03}"/>
    <cellStyle name="Normal 76 6 3 2" xfId="36259" xr:uid="{E2646796-1C3A-40CA-B620-D5A6EC158679}"/>
    <cellStyle name="Normal 76 6 4" xfId="31909" xr:uid="{4DABABA4-9DAA-4CC7-9A4D-AC10DB3A0602}"/>
    <cellStyle name="Normal 77" xfId="835" xr:uid="{76A2C982-00D2-4600-B32C-39819DA9A3CF}"/>
    <cellStyle name="Normal 77 2" xfId="12500" xr:uid="{1952C612-4E68-4B86-8AD4-02F2C761A6F3}"/>
    <cellStyle name="Normal 77 2 2" xfId="15219" xr:uid="{D09F4569-478D-405C-848F-011D77FEF29A}"/>
    <cellStyle name="Normal 77 2 2 2" xfId="16014" xr:uid="{4E70614F-24BF-42AB-ACBD-007F2D6ECED3}"/>
    <cellStyle name="Normal 77 2 2 2 2" xfId="28295" xr:uid="{A34A03AB-3744-4902-912E-4B2509537BDC}"/>
    <cellStyle name="Normal 77 2 2 2 2 2" xfId="40745" xr:uid="{4A89CC55-CE43-4BF5-9224-DF1CFE39CC44}"/>
    <cellStyle name="Normal 77 2 2 2 3" xfId="24254" xr:uid="{FE5A4803-6BF6-4230-B0EB-E873227EE9D9}"/>
    <cellStyle name="Normal 77 2 2 2 3 2" xfId="36708" xr:uid="{F1800E85-4118-443E-A23C-83226FD5E795}"/>
    <cellStyle name="Normal 77 2 2 2 4" xfId="32329" xr:uid="{F5E9888E-BF7C-40ED-9693-7F896D332AE8}"/>
    <cellStyle name="Normal 77 2 2 3" xfId="27883" xr:uid="{5CB66FA1-1EB7-4073-8718-BC8D164AD06A}"/>
    <cellStyle name="Normal 77 2 2 3 2" xfId="40333" xr:uid="{10ED3C3C-3E76-4089-8D83-E86FDB4FC599}"/>
    <cellStyle name="Normal 77 2 2 4" xfId="23812" xr:uid="{DE07872F-3438-4428-8E9D-F42A4B1DB86E}"/>
    <cellStyle name="Normal 77 2 2 4 2" xfId="36267" xr:uid="{BD9C965B-B237-4500-B5E6-E623560AE5BD}"/>
    <cellStyle name="Normal 77 2 2 5" xfId="31917" xr:uid="{76F0AF6D-94AA-43F0-8160-A20D9F22F679}"/>
    <cellStyle name="Normal 77 2 3" xfId="15220" xr:uid="{2DAFFE7A-D01A-4EE1-A3B2-52AEC7C8BA6C}"/>
    <cellStyle name="Normal 77 2 3 2" xfId="16534" xr:uid="{155C08EE-F2EC-4E76-BEB4-98BF92426094}"/>
    <cellStyle name="Normal 77 2 3 2 2" xfId="28542" xr:uid="{D9BAA4AD-A7C6-4900-8203-D85A71293C8C}"/>
    <cellStyle name="Normal 77 2 3 2 2 2" xfId="40992" xr:uid="{59DB801D-13BB-4DF7-9200-CDC26F480856}"/>
    <cellStyle name="Normal 77 2 3 2 3" xfId="24501" xr:uid="{DD714425-23E0-4255-A22F-5964C1F61B83}"/>
    <cellStyle name="Normal 77 2 3 2 3 2" xfId="36955" xr:uid="{601C2E22-335A-433C-BA27-E1835AB0DAF7}"/>
    <cellStyle name="Normal 77 2 3 2 4" xfId="32576" xr:uid="{7CA1424B-C417-44D7-8B93-00B8E8D1C972}"/>
    <cellStyle name="Normal 77 2 3 3" xfId="27884" xr:uid="{7A256C3F-42BC-4002-86CF-5C7CBB67E822}"/>
    <cellStyle name="Normal 77 2 3 3 2" xfId="40334" xr:uid="{8FC040E0-6DC9-4501-BE1D-70E101E09715}"/>
    <cellStyle name="Normal 77 2 3 4" xfId="23813" xr:uid="{6AACD0CA-CBCB-492E-8A47-5EF2C0C086CE}"/>
    <cellStyle name="Normal 77 2 3 4 2" xfId="36268" xr:uid="{016AA82F-8558-403B-9E77-C11433ECF1B2}"/>
    <cellStyle name="Normal 77 2 3 5" xfId="31918" xr:uid="{4EA50C4B-28DB-4AE9-BFB9-5B0261690D68}"/>
    <cellStyle name="Normal 77 2 4" xfId="15847" xr:uid="{AEDDB749-A360-4F48-A79C-278066CA5267}"/>
    <cellStyle name="Normal 77 2 4 2" xfId="28128" xr:uid="{934DEF61-0E64-4528-AAEE-48CAD3013D3E}"/>
    <cellStyle name="Normal 77 2 4 2 2" xfId="40578" xr:uid="{BF619C6E-FC21-4449-9C07-4664CAA95047}"/>
    <cellStyle name="Normal 77 2 4 3" xfId="24087" xr:uid="{35CF7F06-A1C8-4308-BB26-B09BEA94DB58}"/>
    <cellStyle name="Normal 77 2 4 3 2" xfId="36541" xr:uid="{4264B3F5-397D-4B21-9F90-D084DBEA5CF9}"/>
    <cellStyle name="Normal 77 2 4 4" xfId="32162" xr:uid="{02271B28-A0F7-4D80-A40C-4C780F377C77}"/>
    <cellStyle name="Normal 77 2 5" xfId="15218" xr:uid="{43601611-A7F8-49BA-AF7A-F893476DC206}"/>
    <cellStyle name="Normal 77 2 5 2" xfId="27882" xr:uid="{7F56FEBF-8312-461B-9CED-3734CF915031}"/>
    <cellStyle name="Normal 77 2 5 2 2" xfId="40332" xr:uid="{80094E40-EFBF-4E0B-B968-AB65B5E6D5FE}"/>
    <cellStyle name="Normal 77 2 5 3" xfId="23811" xr:uid="{F6C483AB-5022-4D13-9648-145740F7E367}"/>
    <cellStyle name="Normal 77 2 5 3 2" xfId="36266" xr:uid="{DC05E11F-5CE1-42A8-BA51-E8BE8740522E}"/>
    <cellStyle name="Normal 77 2 5 4" xfId="31916" xr:uid="{3C3C528E-2F33-498B-B728-672E484DD201}"/>
    <cellStyle name="Normal 77 3" xfId="2811" xr:uid="{97FD05AA-30F5-4443-8DBD-D5B7DDEA3047}"/>
    <cellStyle name="Normal 77 3 2" xfId="15932" xr:uid="{40686C2B-8135-482F-BB4C-E950447B50AC}"/>
    <cellStyle name="Normal 77 3 2 2" xfId="28213" xr:uid="{9BE59F46-37F5-4E57-9FEE-8C92A461E844}"/>
    <cellStyle name="Normal 77 3 2 2 2" xfId="40663" xr:uid="{DEA94BB9-8A5A-48EF-984D-3C010D0719AC}"/>
    <cellStyle name="Normal 77 3 2 3" xfId="24172" xr:uid="{84B40EE3-93D4-448D-BAA0-8DC44723DC06}"/>
    <cellStyle name="Normal 77 3 2 3 2" xfId="36626" xr:uid="{2CC53414-4BA5-4E42-8B25-10016B57C2B2}"/>
    <cellStyle name="Normal 77 3 2 4" xfId="32247" xr:uid="{17F80B60-2D4C-4F35-8F74-5B8F27412393}"/>
    <cellStyle name="Normal 77 3 3" xfId="15221" xr:uid="{07E2EBCB-DCEE-4E14-B838-1385C2EA399C}"/>
    <cellStyle name="Normal 77 3 3 2" xfId="27885" xr:uid="{1A8A53E5-F188-4E15-B419-D95528878331}"/>
    <cellStyle name="Normal 77 3 3 2 2" xfId="40335" xr:uid="{EA3CB120-6167-466D-A684-533F819F3B83}"/>
    <cellStyle name="Normal 77 3 3 3" xfId="23814" xr:uid="{15029093-1743-4D90-9F1E-9311AA748181}"/>
    <cellStyle name="Normal 77 3 3 3 2" xfId="36269" xr:uid="{C8C18B35-B309-4D7E-9A72-ECA90C9F0C88}"/>
    <cellStyle name="Normal 77 3 3 4" xfId="31919" xr:uid="{A65162DE-4500-4652-82D6-AAA00F1050C0}"/>
    <cellStyle name="Normal 77 4" xfId="15222" xr:uid="{6256C340-24BD-4627-A46B-9652DB74FA1B}"/>
    <cellStyle name="Normal 77 4 2" xfId="16443" xr:uid="{326C5B94-69F3-4543-A796-2FD2E9ED6C1A}"/>
    <cellStyle name="Normal 77 4 2 2" xfId="28460" xr:uid="{0412BA4D-582B-46C9-A850-252D82A8F5DB}"/>
    <cellStyle name="Normal 77 4 2 2 2" xfId="40910" xr:uid="{92E010E9-60E7-4F1D-8ED2-1AEE7BC3FC82}"/>
    <cellStyle name="Normal 77 4 2 3" xfId="24419" xr:uid="{78713030-9B70-4189-B029-A0E9A149820E}"/>
    <cellStyle name="Normal 77 4 2 3 2" xfId="36873" xr:uid="{16DD17CE-1DDD-42B8-85F1-C7281F67BF62}"/>
    <cellStyle name="Normal 77 4 2 4" xfId="32494" xr:uid="{8D7EC225-367D-497A-B45B-ACFBBD10DF21}"/>
    <cellStyle name="Normal 77 4 3" xfId="27886" xr:uid="{22D36A94-996C-4667-A4DC-D0B451550D82}"/>
    <cellStyle name="Normal 77 4 3 2" xfId="40336" xr:uid="{037C242F-29ED-427B-81FA-BE1E90E34B55}"/>
    <cellStyle name="Normal 77 4 4" xfId="23815" xr:uid="{EC297067-61C0-45DB-908C-3D9FC674F179}"/>
    <cellStyle name="Normal 77 4 4 2" xfId="36270" xr:uid="{7CD9F5E2-5015-44BA-B353-9B95B828C79A}"/>
    <cellStyle name="Normal 77 4 5" xfId="31920" xr:uid="{C3413A72-928A-4C12-B893-CC157BFA733B}"/>
    <cellStyle name="Normal 77 5" xfId="15756" xr:uid="{CF29D9CF-1091-4CB1-81D7-7EF316A207E3}"/>
    <cellStyle name="Normal 77 5 2" xfId="28046" xr:uid="{356DFA3D-955A-4C88-8858-871B8B8657F9}"/>
    <cellStyle name="Normal 77 5 2 2" xfId="40496" xr:uid="{7E4CDC33-D8AD-4B75-A210-5F255A87CEB5}"/>
    <cellStyle name="Normal 77 5 3" xfId="24005" xr:uid="{DC50A905-DFAD-46C5-AE7D-C999FCFA03DF}"/>
    <cellStyle name="Normal 77 5 3 2" xfId="36459" xr:uid="{49A26E77-FD4D-4470-8F71-DF11586BA1C5}"/>
    <cellStyle name="Normal 77 5 4" xfId="32080" xr:uid="{906BA1BF-92C8-4724-A5B9-4483344B8118}"/>
    <cellStyle name="Normal 77 6" xfId="15217" xr:uid="{9654DDF8-DB8F-4692-A44A-91B2B7531867}"/>
    <cellStyle name="Normal 77 6 2" xfId="27881" xr:uid="{3DF88B66-AF43-437B-8311-7782A7FFB6FD}"/>
    <cellStyle name="Normal 77 6 2 2" xfId="40331" xr:uid="{A8C95BF4-120B-4358-9B5F-543F0C9EC90E}"/>
    <cellStyle name="Normal 77 6 3" xfId="23810" xr:uid="{09D863D6-8DA5-4E52-960D-770B0497EC18}"/>
    <cellStyle name="Normal 77 6 3 2" xfId="36265" xr:uid="{8A42B8FB-DC80-4679-9839-CF465257737A}"/>
    <cellStyle name="Normal 77 6 4" xfId="31915" xr:uid="{FBEEA556-9CD3-434A-989F-0E5C0733EA26}"/>
    <cellStyle name="Normal 78" xfId="815" xr:uid="{D613A611-2610-4AF4-B668-ACAF6051F86A}"/>
    <cellStyle name="Normal 78 2" xfId="12501" xr:uid="{3B65A9CC-170D-41A6-A417-720FF156F055}"/>
    <cellStyle name="Normal 78 2 2" xfId="15225" xr:uid="{2A8B95B2-8FB2-4F6C-9F92-85347FBD75AC}"/>
    <cellStyle name="Normal 78 2 2 2" xfId="16015" xr:uid="{57A6877C-794F-4E3A-AA67-7F3B0173FC33}"/>
    <cellStyle name="Normal 78 2 2 2 2" xfId="28296" xr:uid="{CCD557F7-123A-4948-8853-8824B900235E}"/>
    <cellStyle name="Normal 78 2 2 2 2 2" xfId="40746" xr:uid="{835D78BF-B5AC-4D8D-8330-A7FAFC84101E}"/>
    <cellStyle name="Normal 78 2 2 2 3" xfId="24255" xr:uid="{4C30F66E-D234-4ED6-ACFF-5903A7754E5F}"/>
    <cellStyle name="Normal 78 2 2 2 3 2" xfId="36709" xr:uid="{8DF0D6A7-B98B-422E-ADE2-DFBCE458608D}"/>
    <cellStyle name="Normal 78 2 2 2 4" xfId="32330" xr:uid="{A769799F-A6BC-4CDA-B6E3-DB1A27D4DA5E}"/>
    <cellStyle name="Normal 78 2 2 3" xfId="27889" xr:uid="{B9ACD62A-C550-4C8E-828D-0E352FD76C7B}"/>
    <cellStyle name="Normal 78 2 2 3 2" xfId="40339" xr:uid="{53CFBDE9-15F4-4FD0-88DB-A8AD423B1F2F}"/>
    <cellStyle name="Normal 78 2 2 4" xfId="23818" xr:uid="{1DDC18D9-EA6D-4009-95D2-D80597CB04A5}"/>
    <cellStyle name="Normal 78 2 2 4 2" xfId="36273" xr:uid="{6BBA9F0E-B116-45D2-B15E-BE065B225660}"/>
    <cellStyle name="Normal 78 2 2 5" xfId="31923" xr:uid="{E8D7D0E5-FD20-49AB-8EAE-694601E8F6B4}"/>
    <cellStyle name="Normal 78 2 3" xfId="15226" xr:uid="{427729F1-3A90-41C8-AEF6-D1C4B95211B8}"/>
    <cellStyle name="Normal 78 2 3 2" xfId="16535" xr:uid="{84468B24-7097-4A36-B22A-497A35F7F171}"/>
    <cellStyle name="Normal 78 2 3 2 2" xfId="28543" xr:uid="{AD319918-8603-4E59-92A7-A23E29A73BC6}"/>
    <cellStyle name="Normal 78 2 3 2 2 2" xfId="40993" xr:uid="{F8C7BFE9-AE29-4355-BE56-B3BA662D1A1F}"/>
    <cellStyle name="Normal 78 2 3 2 3" xfId="24502" xr:uid="{384A0AED-289E-479F-8DD5-49D7ED4310CC}"/>
    <cellStyle name="Normal 78 2 3 2 3 2" xfId="36956" xr:uid="{DAE2A164-11E0-43C4-91AF-BCAB73350E21}"/>
    <cellStyle name="Normal 78 2 3 2 4" xfId="32577" xr:uid="{221BDCF2-31A1-491E-BEDE-E16BD6C4B71D}"/>
    <cellStyle name="Normal 78 2 3 3" xfId="27890" xr:uid="{219FA9DA-CB64-49B4-849D-66A9B004B8B4}"/>
    <cellStyle name="Normal 78 2 3 3 2" xfId="40340" xr:uid="{C9BA7E30-3239-4F9F-9065-BDAEBA30EE22}"/>
    <cellStyle name="Normal 78 2 3 4" xfId="23819" xr:uid="{3AAC658D-C89F-46C8-9A73-D28543086FAF}"/>
    <cellStyle name="Normal 78 2 3 4 2" xfId="36274" xr:uid="{E4C0FB76-8754-4D0D-87D2-09BF60ED53E1}"/>
    <cellStyle name="Normal 78 2 3 5" xfId="31924" xr:uid="{07AF1948-8BA7-48EC-9A39-BAEF5EBCE10B}"/>
    <cellStyle name="Normal 78 2 4" xfId="15848" xr:uid="{FB4A3E22-3003-43AD-9E92-DDD6590C4F08}"/>
    <cellStyle name="Normal 78 2 4 2" xfId="28129" xr:uid="{A47B788E-691D-4FA1-97EE-5E02D089CFFF}"/>
    <cellStyle name="Normal 78 2 4 2 2" xfId="40579" xr:uid="{E9284BC8-E7B8-479C-88F6-1FC9947B3A59}"/>
    <cellStyle name="Normal 78 2 4 3" xfId="24088" xr:uid="{16810B67-FAE8-4D42-8D23-9A373106470C}"/>
    <cellStyle name="Normal 78 2 4 3 2" xfId="36542" xr:uid="{70A90AF3-DA20-42F0-B5C2-805E9E915FB3}"/>
    <cellStyle name="Normal 78 2 4 4" xfId="32163" xr:uid="{5D35D12F-F3B0-4C6D-B5C8-BB98CD8092E6}"/>
    <cellStyle name="Normal 78 2 5" xfId="15224" xr:uid="{68C464DA-BFCF-4F50-AE52-EAE70BB86B3F}"/>
    <cellStyle name="Normal 78 2 5 2" xfId="27888" xr:uid="{BC964002-38DC-4CD6-A363-787B9C23A41D}"/>
    <cellStyle name="Normal 78 2 5 2 2" xfId="40338" xr:uid="{070EA10D-EE76-4823-85CA-93CAA5963854}"/>
    <cellStyle name="Normal 78 2 5 3" xfId="23817" xr:uid="{F548BBEC-6D4D-4419-BF8E-7E4C667F6A42}"/>
    <cellStyle name="Normal 78 2 5 3 2" xfId="36272" xr:uid="{D7DB040F-1F73-4888-B676-1B09677D7CB2}"/>
    <cellStyle name="Normal 78 2 5 4" xfId="31922" xr:uid="{22EB95E6-190F-4EFB-AD1F-475E29BD3547}"/>
    <cellStyle name="Normal 78 3" xfId="2830" xr:uid="{F94C36E4-D3BE-4BD2-8EC1-E2CE1E1010A3}"/>
    <cellStyle name="Normal 78 3 2" xfId="15933" xr:uid="{65644877-BCE6-4134-98B2-DA5F19AB1229}"/>
    <cellStyle name="Normal 78 3 2 2" xfId="28214" xr:uid="{D769FBC9-D094-49E2-A13A-78BB564C84FE}"/>
    <cellStyle name="Normal 78 3 2 2 2" xfId="40664" xr:uid="{873547D4-D9EC-452D-B66E-D589CDD537B0}"/>
    <cellStyle name="Normal 78 3 2 3" xfId="24173" xr:uid="{E25C0174-9D4E-4C90-9C83-305B5FEB41BA}"/>
    <cellStyle name="Normal 78 3 2 3 2" xfId="36627" xr:uid="{57A64A0B-6D61-4734-8B5F-CE49447D1FC5}"/>
    <cellStyle name="Normal 78 3 2 4" xfId="32248" xr:uid="{9A7002A8-32B4-4DE9-AD5F-EC7283911DFA}"/>
    <cellStyle name="Normal 78 3 3" xfId="15227" xr:uid="{8909DC41-295B-41F8-A47A-7ECB56F1FFFE}"/>
    <cellStyle name="Normal 78 3 3 2" xfId="27891" xr:uid="{5CE8355D-4257-4F06-8BD7-5D4AD8368D7B}"/>
    <cellStyle name="Normal 78 3 3 2 2" xfId="40341" xr:uid="{87ED4218-9040-4396-84A5-9F1C69CDBF72}"/>
    <cellStyle name="Normal 78 3 3 3" xfId="23820" xr:uid="{6BC79C16-61B6-42D3-97FE-F6FB4CF78F6B}"/>
    <cellStyle name="Normal 78 3 3 3 2" xfId="36275" xr:uid="{7DD88438-3AF7-4134-AB9E-4222CCCF5777}"/>
    <cellStyle name="Normal 78 3 3 4" xfId="31925" xr:uid="{2D97BD92-EAF7-4B56-96A6-9615FB40779F}"/>
    <cellStyle name="Normal 78 4" xfId="15228" xr:uid="{BD24F771-2881-4D0C-B42A-D88519FD2289}"/>
    <cellStyle name="Normal 78 4 2" xfId="16444" xr:uid="{DB9A062C-FB25-43BF-BAD0-78C0AAD48AAF}"/>
    <cellStyle name="Normal 78 4 2 2" xfId="28461" xr:uid="{9025DFD5-F311-4809-9B79-058250D6DB58}"/>
    <cellStyle name="Normal 78 4 2 2 2" xfId="40911" xr:uid="{B3120735-9D47-414E-BF24-6DB5D483FD84}"/>
    <cellStyle name="Normal 78 4 2 3" xfId="24420" xr:uid="{3C4390FC-521D-4B92-8249-EC17903F43A6}"/>
    <cellStyle name="Normal 78 4 2 3 2" xfId="36874" xr:uid="{93D180E9-47A0-4B75-9D7F-0C09E79A0A4D}"/>
    <cellStyle name="Normal 78 4 2 4" xfId="32495" xr:uid="{824BAC64-E2DA-4D29-B530-51911293C40D}"/>
    <cellStyle name="Normal 78 4 3" xfId="27892" xr:uid="{3B32BC39-D3E2-4976-87E7-31D74E88B187}"/>
    <cellStyle name="Normal 78 4 3 2" xfId="40342" xr:uid="{6F923EA2-762C-463B-AC52-09094307AFD9}"/>
    <cellStyle name="Normal 78 4 4" xfId="23821" xr:uid="{538ADD16-3E93-468E-82F3-5770D3007629}"/>
    <cellStyle name="Normal 78 4 4 2" xfId="36276" xr:uid="{09D081E9-742C-4707-9B56-813BF6CBB29C}"/>
    <cellStyle name="Normal 78 4 5" xfId="31926" xr:uid="{C53EB668-5C24-4488-95A1-D17C9AC0613E}"/>
    <cellStyle name="Normal 78 5" xfId="15757" xr:uid="{CD616B05-4D8E-444B-81E5-809EB52DC8A4}"/>
    <cellStyle name="Normal 78 5 2" xfId="28047" xr:uid="{42B406A9-652B-4719-A909-D946B8671B4A}"/>
    <cellStyle name="Normal 78 5 2 2" xfId="40497" xr:uid="{0E09C11B-DA01-47C3-9479-B31AA632DFE7}"/>
    <cellStyle name="Normal 78 5 3" xfId="24006" xr:uid="{614506F3-84ED-46AC-8563-4B1C99C8327B}"/>
    <cellStyle name="Normal 78 5 3 2" xfId="36460" xr:uid="{E100046C-232D-4B9C-B6EF-335397929986}"/>
    <cellStyle name="Normal 78 5 4" xfId="32081" xr:uid="{97DE33AB-E6DD-4FAA-A4D5-9D00370739F9}"/>
    <cellStyle name="Normal 78 6" xfId="15223" xr:uid="{55597302-EAC1-4830-BD6E-D155B2DDBA12}"/>
    <cellStyle name="Normal 78 6 2" xfId="27887" xr:uid="{9C0F34BE-BFA5-49DB-8CAB-975F732A8DE7}"/>
    <cellStyle name="Normal 78 6 2 2" xfId="40337" xr:uid="{FF702555-AC7E-4D2C-8A7F-87CBEBBABED6}"/>
    <cellStyle name="Normal 78 6 3" xfId="23816" xr:uid="{9281C3C9-2722-4F74-9E09-E77BEB618ECA}"/>
    <cellStyle name="Normal 78 6 3 2" xfId="36271" xr:uid="{D31605B9-3934-42F8-95E6-6F473623B732}"/>
    <cellStyle name="Normal 78 6 4" xfId="31921" xr:uid="{8F306142-1498-4031-9803-037AAB5C59CA}"/>
    <cellStyle name="Normal 79" xfId="818" xr:uid="{682EDCB5-FEAA-4AFC-8EC7-4249675C7D74}"/>
    <cellStyle name="Normal 79 2" xfId="2833" xr:uid="{C9367C48-B4F3-4BED-AC83-41FEE50F19AA}"/>
    <cellStyle name="Normal 79 2 2" xfId="15231" xr:uid="{9B84A122-FE14-4392-A903-5CE9F3145F14}"/>
    <cellStyle name="Normal 79 2 2 2" xfId="16016" xr:uid="{EDB1E8BD-CA14-4169-B633-BAAB85132091}"/>
    <cellStyle name="Normal 79 2 2 2 2" xfId="28297" xr:uid="{71F9F630-3EC8-4FED-A7E5-78B8722D3164}"/>
    <cellStyle name="Normal 79 2 2 2 2 2" xfId="40747" xr:uid="{326822A6-0B6D-4964-A889-560E478FC25F}"/>
    <cellStyle name="Normal 79 2 2 2 3" xfId="24256" xr:uid="{B67C1945-6E95-4291-A441-CB3C1F9482D5}"/>
    <cellStyle name="Normal 79 2 2 2 3 2" xfId="36710" xr:uid="{EE078C9E-E160-4FF8-B31F-3B20D45DEF98}"/>
    <cellStyle name="Normal 79 2 2 2 4" xfId="32331" xr:uid="{F350E11D-27AF-422C-9049-BDE97867C742}"/>
    <cellStyle name="Normal 79 2 2 3" xfId="27895" xr:uid="{957A48AC-89AF-4D07-9CEB-955F1C48C717}"/>
    <cellStyle name="Normal 79 2 2 3 2" xfId="40345" xr:uid="{C654B6DD-514C-402E-A6FA-3112C2DB29E4}"/>
    <cellStyle name="Normal 79 2 2 4" xfId="23824" xr:uid="{512849A4-E10A-4BCF-84B1-95CDD670E75C}"/>
    <cellStyle name="Normal 79 2 2 4 2" xfId="36279" xr:uid="{2CFD321F-CB49-452A-AEAE-429C56C9CADE}"/>
    <cellStyle name="Normal 79 2 2 5" xfId="31929" xr:uid="{CE9690F6-49DF-4B0A-B3F8-E1C89953A671}"/>
    <cellStyle name="Normal 79 2 3" xfId="15232" xr:uid="{83A3FEE6-1525-4B78-AD27-1CA6FE56EA40}"/>
    <cellStyle name="Normal 79 2 3 2" xfId="16536" xr:uid="{4365C5C4-1BB8-4F1E-96E4-443301CA0C8A}"/>
    <cellStyle name="Normal 79 2 3 2 2" xfId="28544" xr:uid="{3683DDED-A9F0-4F42-9220-C83506E57209}"/>
    <cellStyle name="Normal 79 2 3 2 2 2" xfId="40994" xr:uid="{B7EDBAF1-14BE-4688-83EC-FAC10E2716B4}"/>
    <cellStyle name="Normal 79 2 3 2 3" xfId="24503" xr:uid="{495886E7-8241-4AEF-9058-CD97E138D635}"/>
    <cellStyle name="Normal 79 2 3 2 3 2" xfId="36957" xr:uid="{529234EF-0D5E-43C1-AA4B-264D57A5F8C4}"/>
    <cellStyle name="Normal 79 2 3 2 4" xfId="32578" xr:uid="{4CB2196D-16F8-495D-BE93-BAA7DC285C67}"/>
    <cellStyle name="Normal 79 2 3 3" xfId="27896" xr:uid="{5FF4C8C5-17C1-4312-9BE0-788FC7A21A5B}"/>
    <cellStyle name="Normal 79 2 3 3 2" xfId="40346" xr:uid="{81A476F8-E019-4CF1-B932-63B94E90FE1E}"/>
    <cellStyle name="Normal 79 2 3 4" xfId="23825" xr:uid="{477D87E5-8A51-4EB7-B76F-41353E3F9840}"/>
    <cellStyle name="Normal 79 2 3 4 2" xfId="36280" xr:uid="{B193641F-0BA8-491F-93E9-4C67B124ADD4}"/>
    <cellStyle name="Normal 79 2 3 5" xfId="31930" xr:uid="{4803B785-ACB9-4330-A03E-39386C816475}"/>
    <cellStyle name="Normal 79 2 4" xfId="15849" xr:uid="{E72E8D0F-A528-471E-B477-A84439E7840C}"/>
    <cellStyle name="Normal 79 2 4 2" xfId="28130" xr:uid="{BCB14B42-DC1B-4A11-9EF9-74BFF17B96AD}"/>
    <cellStyle name="Normal 79 2 4 2 2" xfId="40580" xr:uid="{B108DF1A-1B6A-4627-B40F-B21E22BEA4F0}"/>
    <cellStyle name="Normal 79 2 4 3" xfId="24089" xr:uid="{35D70456-823D-4699-8882-D5745BD39001}"/>
    <cellStyle name="Normal 79 2 4 3 2" xfId="36543" xr:uid="{166DC2A6-5853-4764-85B7-1095DB0DFC49}"/>
    <cellStyle name="Normal 79 2 4 4" xfId="32164" xr:uid="{52ACB7B7-93BD-48CB-BE76-17155D5DD210}"/>
    <cellStyle name="Normal 79 2 5" xfId="15230" xr:uid="{CB783352-2CB8-4CDB-B2C0-94BB288AB1D2}"/>
    <cellStyle name="Normal 79 2 5 2" xfId="27894" xr:uid="{AFE82E49-4F0D-42E5-88CD-100FDF8FC92C}"/>
    <cellStyle name="Normal 79 2 5 2 2" xfId="40344" xr:uid="{78DADD57-7D66-4CBA-9A93-DF4D59D4E9B2}"/>
    <cellStyle name="Normal 79 2 5 3" xfId="23823" xr:uid="{E114794A-AA30-4153-9AC6-B46C41321FC4}"/>
    <cellStyle name="Normal 79 2 5 3 2" xfId="36278" xr:uid="{6B79B6CD-5E0D-4E67-A0EB-21114CF657F1}"/>
    <cellStyle name="Normal 79 2 5 4" xfId="31928" xr:uid="{0E6BC83D-1E50-45F0-8190-9320C770BC49}"/>
    <cellStyle name="Normal 79 3" xfId="15233" xr:uid="{68AABD7D-B2DF-4980-9C60-5582DD349CE6}"/>
    <cellStyle name="Normal 79 3 2" xfId="15934" xr:uid="{E6A97F85-CB84-4479-874D-79447D8E1E84}"/>
    <cellStyle name="Normal 79 3 2 2" xfId="28215" xr:uid="{107E704E-D69A-4648-99B1-C3DC6635B8AA}"/>
    <cellStyle name="Normal 79 3 2 2 2" xfId="40665" xr:uid="{E5D66283-2741-404B-8B6E-A7402280508B}"/>
    <cellStyle name="Normal 79 3 2 3" xfId="24174" xr:uid="{AC13F5AB-078F-41A5-90F8-80763A9BBA85}"/>
    <cellStyle name="Normal 79 3 2 3 2" xfId="36628" xr:uid="{7092FD30-8A00-44E5-831E-700374D6F6D5}"/>
    <cellStyle name="Normal 79 3 2 4" xfId="32249" xr:uid="{661AB5FA-DFC8-40EA-9E12-6BEEB1B84DDC}"/>
    <cellStyle name="Normal 79 3 3" xfId="27897" xr:uid="{1F7282D0-72DF-4FDE-9836-C8835F3850F5}"/>
    <cellStyle name="Normal 79 3 3 2" xfId="40347" xr:uid="{2C36DB02-25F4-408D-86BC-8FA7CCCD930B}"/>
    <cellStyle name="Normal 79 3 4" xfId="23826" xr:uid="{E85D8B38-EE6A-413B-BF9F-B5F165E4D7D0}"/>
    <cellStyle name="Normal 79 3 4 2" xfId="36281" xr:uid="{A5738ACA-7B52-429B-9813-7AC97F79C88F}"/>
    <cellStyle name="Normal 79 3 5" xfId="31931" xr:uid="{AF50BCAA-DFE7-40E3-B11B-EC8D9B9A27BF}"/>
    <cellStyle name="Normal 79 4" xfId="15234" xr:uid="{E1B5CC91-3CC7-408D-98E7-81F8515BBE3D}"/>
    <cellStyle name="Normal 79 4 2" xfId="16445" xr:uid="{BC4D50A1-6148-4B3F-A0FB-B16473B2DF4D}"/>
    <cellStyle name="Normal 79 4 2 2" xfId="28462" xr:uid="{E86AEFFD-7A37-4931-A546-462385CC75C5}"/>
    <cellStyle name="Normal 79 4 2 2 2" xfId="40912" xr:uid="{87688A14-7DAC-4979-8241-ACA025989813}"/>
    <cellStyle name="Normal 79 4 2 3" xfId="24421" xr:uid="{923ECAA1-33FB-4DA2-9B75-7D173C660F45}"/>
    <cellStyle name="Normal 79 4 2 3 2" xfId="36875" xr:uid="{471C8FD5-54DA-4AA2-9ACB-D82F6BF24320}"/>
    <cellStyle name="Normal 79 4 2 4" xfId="32496" xr:uid="{2062A802-25CE-472F-9D50-00994BEF553A}"/>
    <cellStyle name="Normal 79 4 3" xfId="27898" xr:uid="{A8C5DF54-BCBC-4D4C-BFD7-F11350C9C8E8}"/>
    <cellStyle name="Normal 79 4 3 2" xfId="40348" xr:uid="{7C04FA78-9750-4BC8-A8E1-8E0247459875}"/>
    <cellStyle name="Normal 79 4 4" xfId="23827" xr:uid="{957B1A67-AF5A-4E70-9565-31F1AE470B29}"/>
    <cellStyle name="Normal 79 4 4 2" xfId="36282" xr:uid="{C9EF8842-AE9F-4DEF-AFE9-DAB947E44E5D}"/>
    <cellStyle name="Normal 79 4 5" xfId="31932" xr:uid="{A52349F3-E57E-4FD9-9B44-6DC0B0E93675}"/>
    <cellStyle name="Normal 79 5" xfId="15758" xr:uid="{44E52FBD-996D-49F9-AE95-8D8231CF4D8A}"/>
    <cellStyle name="Normal 79 5 2" xfId="28048" xr:uid="{1A973A48-9AAC-4258-BA63-F4873AEE797F}"/>
    <cellStyle name="Normal 79 5 2 2" xfId="40498" xr:uid="{5731D744-D5F7-4EF7-A8FC-9202A05D16E0}"/>
    <cellStyle name="Normal 79 5 3" xfId="24007" xr:uid="{F8DBB57E-A22C-4E06-8C0B-02A112EB915F}"/>
    <cellStyle name="Normal 79 5 3 2" xfId="36461" xr:uid="{4FF5FFFD-B711-495F-95E3-448469119AE2}"/>
    <cellStyle name="Normal 79 5 4" xfId="32082" xr:uid="{47959F02-D47E-446A-A2E0-12155648265D}"/>
    <cellStyle name="Normal 79 6" xfId="15229" xr:uid="{E7A526EF-FC13-402F-88F6-D36C4CF3E3AA}"/>
    <cellStyle name="Normal 79 6 2" xfId="27893" xr:uid="{4D412B1B-EC27-47E3-BB8E-214D6199BA8D}"/>
    <cellStyle name="Normal 79 6 2 2" xfId="40343" xr:uid="{83C4B56D-45A5-4AF7-8493-E5782B671A46}"/>
    <cellStyle name="Normal 79 6 3" xfId="23822" xr:uid="{E5A29FBA-4E89-4C32-8905-AD17D368906E}"/>
    <cellStyle name="Normal 79 6 3 2" xfId="36277" xr:uid="{54C8B33E-B2B1-47F7-8E36-E8987C410EF3}"/>
    <cellStyle name="Normal 79 6 4" xfId="31927" xr:uid="{9B55703E-2EA7-4702-A024-819CB7D0B48C}"/>
    <cellStyle name="Normal 8" xfId="226" xr:uid="{0B610DB9-8D73-45F7-A906-F5585A0156F7}"/>
    <cellStyle name="Normal 8 10" xfId="6674" xr:uid="{7BB215D0-9784-4343-A60A-820ED72EAEAE}"/>
    <cellStyle name="Normal 8 10 2" xfId="15237" xr:uid="{F4B57CC7-6137-45E4-B567-001F8613E810}"/>
    <cellStyle name="Normal 8 10 2 2" xfId="15978" xr:uid="{5CCFCA67-66B3-4ED3-BB0E-49E4908A5D3A}"/>
    <cellStyle name="Normal 8 10 2 2 2" xfId="28259" xr:uid="{18B97156-B232-40DE-A9ED-2B59E3E05142}"/>
    <cellStyle name="Normal 8 10 2 2 2 2" xfId="40709" xr:uid="{15761F40-7DC1-4695-9128-6D91C1224C25}"/>
    <cellStyle name="Normal 8 10 2 2 3" xfId="24218" xr:uid="{4599E9C9-01DC-4EF3-9DC3-E6BE7B5B3747}"/>
    <cellStyle name="Normal 8 10 2 2 3 2" xfId="36672" xr:uid="{D57D218C-57F7-4F3A-8502-466F63965932}"/>
    <cellStyle name="Normal 8 10 2 2 4" xfId="32293" xr:uid="{CC38CB71-5A4A-494E-A32C-50633C52F030}"/>
    <cellStyle name="Normal 8 10 2 3" xfId="27900" xr:uid="{1ED17A56-03A2-42F2-BEBD-D20DD47626CA}"/>
    <cellStyle name="Normal 8 10 2 3 2" xfId="40350" xr:uid="{416A10F4-3820-418B-AF37-7E9C7C45B222}"/>
    <cellStyle name="Normal 8 10 2 4" xfId="23829" xr:uid="{B492DB22-DEDB-4DA8-9AAC-940E6185B87F}"/>
    <cellStyle name="Normal 8 10 2 4 2" xfId="36284" xr:uid="{7675360A-3546-4E88-9998-EF260AC66A5A}"/>
    <cellStyle name="Normal 8 10 2 5" xfId="31934" xr:uid="{ED2FC9BE-266F-465A-B91A-28D85747B2A5}"/>
    <cellStyle name="Normal 8 10 3" xfId="15238" xr:uid="{63517C51-E861-4397-A998-0FA3A3D80C8C}"/>
    <cellStyle name="Normal 8 10 3 2" xfId="16495" xr:uid="{3B513FFA-385C-4BB4-A865-DDDA56AFD166}"/>
    <cellStyle name="Normal 8 10 3 2 2" xfId="28506" xr:uid="{3ADA545D-1C9D-4878-AC58-21E44953A110}"/>
    <cellStyle name="Normal 8 10 3 2 2 2" xfId="40956" xr:uid="{327ED55B-E352-4A51-822A-2B2F5229B9D0}"/>
    <cellStyle name="Normal 8 10 3 2 3" xfId="24465" xr:uid="{55A3BD3C-01C8-4227-BE9D-B48314116B7A}"/>
    <cellStyle name="Normal 8 10 3 2 3 2" xfId="36919" xr:uid="{D47EDD1F-84D3-4E03-B3D1-AD80AE9F51A3}"/>
    <cellStyle name="Normal 8 10 3 2 4" xfId="32540" xr:uid="{72894C59-440A-4DBF-9344-1F4F943C4782}"/>
    <cellStyle name="Normal 8 10 3 3" xfId="27901" xr:uid="{AD455F9C-83AB-4C7D-B3BD-B61B03D4485C}"/>
    <cellStyle name="Normal 8 10 3 3 2" xfId="40351" xr:uid="{DF0BF501-A356-4F80-BE57-CFDC7DA311A8}"/>
    <cellStyle name="Normal 8 10 3 4" xfId="23830" xr:uid="{709C7D73-81AC-4828-A69F-316DAB9F1C9B}"/>
    <cellStyle name="Normal 8 10 3 4 2" xfId="36285" xr:uid="{8E7A60CB-21D3-4DFC-9072-F8514B19F3F3}"/>
    <cellStyle name="Normal 8 10 3 5" xfId="31935" xr:uid="{7AE08671-A362-4577-87AC-B9040AF8CCB2}"/>
    <cellStyle name="Normal 8 10 4" xfId="15808" xr:uid="{9E95D49C-9EDB-4659-96D2-7232D544A4E4}"/>
    <cellStyle name="Normal 8 10 4 2" xfId="28092" xr:uid="{B660350F-6FF4-41E0-8FC6-6C65F61DBF11}"/>
    <cellStyle name="Normal 8 10 4 2 2" xfId="40542" xr:uid="{92D5B022-2339-4BA8-B99F-687B84F4A71F}"/>
    <cellStyle name="Normal 8 10 4 3" xfId="24051" xr:uid="{9E8A07DC-498D-4400-82CC-AEE4F5F5C0DF}"/>
    <cellStyle name="Normal 8 10 4 3 2" xfId="36505" xr:uid="{766ADE6A-3B22-4E91-A262-C8DC40E585ED}"/>
    <cellStyle name="Normal 8 10 4 4" xfId="32126" xr:uid="{441D70DD-6AD0-4C98-AE21-9264F02929CD}"/>
    <cellStyle name="Normal 8 10 5" xfId="15236" xr:uid="{F47BA4CB-549E-4AC6-B107-BDDF7B50894B}"/>
    <cellStyle name="Normal 8 10 5 2" xfId="27899" xr:uid="{FC6036AD-7AEB-44E7-9A8C-DCF57BA98102}"/>
    <cellStyle name="Normal 8 10 5 2 2" xfId="40349" xr:uid="{8AC57E26-A1A7-4469-B147-5626B87442BF}"/>
    <cellStyle name="Normal 8 10 5 3" xfId="23828" xr:uid="{1573F6F4-1D00-4217-99D0-12BACB9440D6}"/>
    <cellStyle name="Normal 8 10 5 3 2" xfId="36283" xr:uid="{5D897FE6-EEDD-47D2-9D28-99F308AFB279}"/>
    <cellStyle name="Normal 8 10 5 4" xfId="31933" xr:uid="{763688E0-9556-4531-AA92-4430C1E8A221}"/>
    <cellStyle name="Normal 8 11" xfId="880" xr:uid="{AA3C346E-7E5C-42C5-A204-69A076855AF7}"/>
    <cellStyle name="Normal 8 11 2" xfId="16863" xr:uid="{4885E047-12BD-4297-8C7B-99E672EB7B51}"/>
    <cellStyle name="Normal 8 11 3" xfId="15542" xr:uid="{0FD26343-DF30-4876-9CF5-CD7D20115A83}"/>
    <cellStyle name="Normal 8 11 4" xfId="43584" xr:uid="{9969DED7-24CA-4508-924F-0AB63E4D7C53}"/>
    <cellStyle name="Normal 8 12" xfId="15235" xr:uid="{0F38C404-37EF-4723-AAAB-9F9F070A543A}"/>
    <cellStyle name="Normal 8 12 2" xfId="43589" xr:uid="{DC9BE193-397C-4898-80D7-432DAA87E03B}"/>
    <cellStyle name="Normal 8 13" xfId="42525" xr:uid="{230EA523-E088-4130-BB7C-AB18158A9B0F}"/>
    <cellStyle name="Normal 8 2" xfId="306" xr:uid="{9AD3D68F-303F-4A07-9C96-2481E3DB6A3A}"/>
    <cellStyle name="Normal 8 2 2" xfId="954" xr:uid="{362001C2-0825-4650-8481-2B3F0BD9F9CF}"/>
    <cellStyle name="Normal 8 2 2 2" xfId="16864" xr:uid="{0CED9250-F02B-47C1-966F-9AAB40C56A37}"/>
    <cellStyle name="Normal 8 2 2 3" xfId="15543" xr:uid="{503203FF-E2A6-4E33-B0B9-0B280DECCECA}"/>
    <cellStyle name="Normal 8 2 3" xfId="955" xr:uid="{012C0000-4307-43EC-87C8-4EB3B99F1E4E}"/>
    <cellStyle name="Normal 8 2 3 2" xfId="43287" xr:uid="{3E52ECD5-1AD5-4745-93D8-70CB2990EF3F}"/>
    <cellStyle name="Normal 8 2 4" xfId="887" xr:uid="{133A098C-A08C-41A6-88A1-00ABF3330D68}"/>
    <cellStyle name="Normal 8 2 4 2" xfId="43288" xr:uid="{60C3FAA3-FDFA-4DAD-BA10-D1DDA9CA9D61}"/>
    <cellStyle name="Normal 8 2 5" xfId="15239" xr:uid="{02BAD300-2722-404A-B35A-EA39CBB7A3A6}"/>
    <cellStyle name="Normal 8 2 5 2" xfId="43596" xr:uid="{35E75D03-2891-4C79-AA62-C16312B95376}"/>
    <cellStyle name="Normal 8 2 6" xfId="43075" xr:uid="{EEBBB0AD-A11B-4AB9-B361-4FFE1EC5D797}"/>
    <cellStyle name="Normal 8 2_TPA Stock 1-30 Jun. 12-1" xfId="43289" xr:uid="{2E36C526-F4A5-4E04-8249-B239FD1EE4A6}"/>
    <cellStyle name="Normal 8 3" xfId="307" xr:uid="{5E499891-8F83-440E-BA46-2B39BD73B55F}"/>
    <cellStyle name="Normal 8 3 2" xfId="12502" xr:uid="{53460C41-6DFE-448F-BFD0-A04F24C4F854}"/>
    <cellStyle name="Normal 8 3 2 10" xfId="17670" xr:uid="{E7818195-65C0-4BC4-A7F1-2FCA98FA68A0}"/>
    <cellStyle name="Normal 8 3 2 11" xfId="16921" xr:uid="{BBFE679A-2021-4B6D-9D5E-1F874EE789B5}"/>
    <cellStyle name="Normal 8 3 2 12" xfId="15759" xr:uid="{288D88DB-E982-47E6-9520-6AF3C880EE73}"/>
    <cellStyle name="Normal 8 3 2 13" xfId="15241" xr:uid="{A29AA891-BB88-47E3-84EB-5E1C8D5FB838}"/>
    <cellStyle name="Normal 8 3 2 2" xfId="15242" xr:uid="{9959AFC0-5482-46AC-97F8-7E4E509607A3}"/>
    <cellStyle name="Normal 8 3 2 2 2" xfId="15243" xr:uid="{B53AC0BE-11A1-4B9D-849C-641E8A521205}"/>
    <cellStyle name="Normal 8 3 2 2 2 2" xfId="20394" xr:uid="{CBA4A27C-0D98-45D2-9306-F0B12377BC30}"/>
    <cellStyle name="Normal 8 3 2 2 2 3" xfId="19012" xr:uid="{5311A273-BBC6-4FA8-865D-575D25C01E50}"/>
    <cellStyle name="Normal 8 3 2 2 2 4" xfId="17510" xr:uid="{23C89735-4F7B-42D5-9DC6-0EBFC5D07816}"/>
    <cellStyle name="Normal 8 3 2 2 2 5" xfId="16720" xr:uid="{33298F8A-26DB-457D-8E6D-5AE909145162}"/>
    <cellStyle name="Normal 8 3 2 2 3" xfId="20797" xr:uid="{E015EE61-8861-4E69-BB40-0114D965FE97}"/>
    <cellStyle name="Normal 8 3 2 2 4" xfId="19606" xr:uid="{CE98103D-0F24-492B-ACDF-D513AB502FED}"/>
    <cellStyle name="Normal 8 3 2 2 5" xfId="18205" xr:uid="{B797221D-F4E3-447C-ABA7-EA72A063D33D}"/>
    <cellStyle name="Normal 8 3 2 2 6" xfId="17064" xr:uid="{C08F29BB-7601-401A-9357-444BCEA0C6CB}"/>
    <cellStyle name="Normal 8 3 2 2 7" xfId="16168" xr:uid="{4FB87F8C-0651-44D8-8EB7-7B680097A9DB}"/>
    <cellStyle name="Normal 8 3 2 3" xfId="15244" xr:uid="{DFBBE1ED-8AEE-460E-A351-4146815ACD34}"/>
    <cellStyle name="Normal 8 3 2 3 2" xfId="15245" xr:uid="{443ED5CB-2DCF-4786-9DC2-193F55E77711}"/>
    <cellStyle name="Normal 8 3 2 3 2 2" xfId="20506" xr:uid="{96AA9FD4-40DC-4D0D-9FED-5505712EF5FD}"/>
    <cellStyle name="Normal 8 3 2 3 2 3" xfId="19124" xr:uid="{9AFF85EA-865B-434E-BEA8-8A8AF9236E7E}"/>
    <cellStyle name="Normal 8 3 2 3 2 4" xfId="16802" xr:uid="{B603AB3D-A83A-4787-A7D3-789F6C6B458B}"/>
    <cellStyle name="Normal 8 3 2 3 3" xfId="19716" xr:uid="{0594347A-E742-43E4-9D56-247D3CCEC89B}"/>
    <cellStyle name="Normal 8 3 2 3 4" xfId="18385" xr:uid="{70374C5D-014E-44C4-AB16-5B04D4D80FE8}"/>
    <cellStyle name="Normal 8 3 2 3 5" xfId="17174" xr:uid="{19A1C324-E239-48B8-A56B-D0FB8C6EF6A8}"/>
    <cellStyle name="Normal 8 3 2 3 6" xfId="16250" xr:uid="{EA72187D-6164-49D6-AA7B-08A2F8963571}"/>
    <cellStyle name="Normal 8 3 2 4" xfId="15246" xr:uid="{93D177E4-CA6A-4BF3-9E71-0D3AEE1A0300}"/>
    <cellStyle name="Normal 8 3 2 4 2" xfId="15247" xr:uid="{F9268F68-C47A-4422-B090-D126413CBC13}"/>
    <cellStyle name="Normal 8 3 2 4 2 2" xfId="20236" xr:uid="{61EC71E3-EF43-4565-AD99-64ECE8513336}"/>
    <cellStyle name="Normal 8 3 2 4 2 3" xfId="18841" xr:uid="{59FA72BE-A931-444C-B481-EC5BA3E117A5}"/>
    <cellStyle name="Normal 8 3 2 4 2 4" xfId="16630" xr:uid="{15FC0C79-86D4-4012-971C-AD247AF9688A}"/>
    <cellStyle name="Normal 8 3 2 4 3" xfId="19437" xr:uid="{A7F5C7A7-5B93-48BC-AA75-87880651B8E1}"/>
    <cellStyle name="Normal 8 3 2 4 4" xfId="18036" xr:uid="{1C75EC06-D1CE-45C6-BBCC-706DD3411F4B}"/>
    <cellStyle name="Normal 8 3 2 4 5" xfId="17373" xr:uid="{E27C4D9A-DE6F-4ED9-A7FC-A1F52F7EE926}"/>
    <cellStyle name="Normal 8 3 2 4 6" xfId="16078" xr:uid="{B98BA9D7-4027-44F6-BB0D-AC460B1D5B6E}"/>
    <cellStyle name="Normal 8 3 2 5" xfId="15248" xr:uid="{23F1B66B-91A9-4A68-92C0-01537EE7ED46}"/>
    <cellStyle name="Normal 8 3 2 5 2" xfId="20042" xr:uid="{7B8E9A00-2808-4FBE-8445-B46152E56D70}"/>
    <cellStyle name="Normal 8 3 2 5 3" xfId="17817" xr:uid="{E1CA4441-B75E-48B0-9441-4C16982221E3}"/>
    <cellStyle name="Normal 8 3 2 5 4" xfId="16446" xr:uid="{F073241D-88E9-462D-80CF-4433EA3FC7A7}"/>
    <cellStyle name="Normal 8 3 2 6" xfId="15249" xr:uid="{A3773737-8964-43DA-AC1F-61139D65EB2E}"/>
    <cellStyle name="Normal 8 3 2 6 2" xfId="19903" xr:uid="{DCD8056D-C935-494A-8A6A-2D69D23C9794}"/>
    <cellStyle name="Normal 8 3 2 6 3" xfId="18582" xr:uid="{8E912BB8-7628-40A6-8024-51609A4AF6BD}"/>
    <cellStyle name="Normal 8 3 2 6 4" xfId="16344" xr:uid="{5A0A9B8F-8747-44FF-9D3F-42DDA1C34D51}"/>
    <cellStyle name="Normal 8 3 2 7" xfId="20682" xr:uid="{8E06B729-AC93-4151-8A47-50ADAFEF10AE}"/>
    <cellStyle name="Normal 8 3 2 8" xfId="19299" xr:uid="{6BD4FC72-F99D-4CF9-9335-9F6F3AE9E857}"/>
    <cellStyle name="Normal 8 3 2 9" xfId="21000" xr:uid="{8BEACE42-4A78-472F-BF91-E6B6AC13CA51}"/>
    <cellStyle name="Normal 8 3 3" xfId="12503" xr:uid="{B004262A-77E1-4A24-9062-6D360596B20C}"/>
    <cellStyle name="Normal 8 3 3 2" xfId="15250" xr:uid="{D7C87E7A-0EDD-42EE-BCE6-7902FB1E7354}"/>
    <cellStyle name="Normal 8 3 4" xfId="15240" xr:uid="{92FF25F5-FC97-45B8-BB17-E4AE81545AE7}"/>
    <cellStyle name="Normal 8 4" xfId="464" xr:uid="{12D321DD-49E5-41CC-9CC8-45EF1AB66ACE}"/>
    <cellStyle name="Normal 8 4 2" xfId="12504" xr:uid="{FF3942D3-19C9-4EF9-8E29-70F5993D1418}"/>
    <cellStyle name="Normal 8 4 2 2" xfId="15252" xr:uid="{8E60023E-0946-4E3F-874A-ADD85ACBAD2A}"/>
    <cellStyle name="Normal 8 4 3" xfId="12505" xr:uid="{E388F131-B951-4081-87D7-33945C6BE780}"/>
    <cellStyle name="Normal 8 4 3 2" xfId="15253" xr:uid="{A021BE13-A952-4C7B-8A50-FEB9E8A7A8E7}"/>
    <cellStyle name="Normal 8 4 4" xfId="15254" xr:uid="{182E53AE-992E-40B7-9CB6-9467986EAA85}"/>
    <cellStyle name="Normal 8 4 5" xfId="15251" xr:uid="{A28E6404-9383-4178-B50B-1085CACEC4A2}"/>
    <cellStyle name="Normal 8 4_BS" xfId="15255" xr:uid="{3A656779-4F2D-401C-AE61-300DC974604B}"/>
    <cellStyle name="Normal 8 5" xfId="465" xr:uid="{1CBCA735-AF7E-40BB-BA16-D86563F57E11}"/>
    <cellStyle name="Normal 8 5 2" xfId="12506" xr:uid="{918D767F-8B1E-4B55-91C2-3A7500E16213}"/>
    <cellStyle name="Normal 8 5 3" xfId="12507" xr:uid="{E1DCD528-8F53-48D8-AC08-A35EC4AD7D59}"/>
    <cellStyle name="Normal 8 5 4" xfId="15256" xr:uid="{248A917E-5888-47B0-B8DD-B5C9CDB57EE8}"/>
    <cellStyle name="Normal 8 5 5" xfId="43290" xr:uid="{D509D864-A698-4E11-B014-C615C7EA3ACE}"/>
    <cellStyle name="Normal 8 5 6" xfId="43857" xr:uid="{1E8CD13B-E99C-4844-B445-5355FA0C89C7}"/>
    <cellStyle name="Normal 8 6" xfId="6675" xr:uid="{DFA453F0-D45A-4DBE-897C-2DCDCEB834CC}"/>
    <cellStyle name="Normal 8 6 2" xfId="15257" xr:uid="{F9336569-1694-4503-B459-BF2CC73F9A3D}"/>
    <cellStyle name="Normal 8 6 3" xfId="43291" xr:uid="{6171CC7E-E2DD-4701-985E-9EF282961EDB}"/>
    <cellStyle name="Normal 8 6 4" xfId="43913" xr:uid="{ABBADF68-2E47-4DA8-8173-11432DF81158}"/>
    <cellStyle name="Normal 8 7" xfId="6676" xr:uid="{56CB8286-3F2F-4896-8026-813C6FF3847C}"/>
    <cellStyle name="Normal 8 7 2" xfId="15258" xr:uid="{2C59B16E-5EC0-4052-82C4-25E696651FBF}"/>
    <cellStyle name="Normal 8 7 3" xfId="43292" xr:uid="{92B68678-A514-4804-A42C-687A56BC1616}"/>
    <cellStyle name="Normal 8 7 4" xfId="44126" xr:uid="{46A315EF-3E5E-4914-9508-D33315D6CA62}"/>
    <cellStyle name="Normal 8 8" xfId="6677" xr:uid="{2ACA2AD1-9396-4F0C-864A-44EE84FAAAC2}"/>
    <cellStyle name="Normal 8 8 2" xfId="15259" xr:uid="{38E3B1CC-07FE-44D2-B9D6-81336918389B}"/>
    <cellStyle name="Normal 8 8 3" xfId="43293" xr:uid="{1E118BCD-B242-4078-A9F1-DF2768818301}"/>
    <cellStyle name="Normal 8 9" xfId="6678" xr:uid="{4A4DFD62-450F-4B43-AD6E-9E81D1814F4A}"/>
    <cellStyle name="Normal 8 9 2" xfId="43065" xr:uid="{1D8E8343-355F-4370-9404-105709D8BC71}"/>
    <cellStyle name="Normal 8_2012_TASCO_ DTA June-08.07.12-4" xfId="43294" xr:uid="{9EB44390-8739-470A-A2A4-D8AAF1C5179B}"/>
    <cellStyle name="Normal 80" xfId="2835" xr:uid="{53061903-C2DF-43B3-BC4F-1F12A7CA5A70}"/>
    <cellStyle name="Normal 80 2" xfId="15261" xr:uid="{D29DE856-DB66-43B1-8B69-C1F171033F3C}"/>
    <cellStyle name="Normal 80 2 2" xfId="15262" xr:uid="{2CFC274E-D718-401C-88A9-49F6890DBFC9}"/>
    <cellStyle name="Normal 80 2 2 2" xfId="16017" xr:uid="{26A1DF8F-B15D-45F3-9F48-A1B328690E31}"/>
    <cellStyle name="Normal 80 2 2 2 2" xfId="28298" xr:uid="{5BBC8E02-929D-45A2-9EF9-A24A206AD149}"/>
    <cellStyle name="Normal 80 2 2 2 2 2" xfId="40748" xr:uid="{5BC7A9E5-730F-48F5-83DB-EAC05588EC52}"/>
    <cellStyle name="Normal 80 2 2 2 3" xfId="24257" xr:uid="{5EEE3011-3DBF-4A45-8057-76DFC8591846}"/>
    <cellStyle name="Normal 80 2 2 2 3 2" xfId="36711" xr:uid="{8F2E52C9-743C-4D67-A637-3D863B58F2CA}"/>
    <cellStyle name="Normal 80 2 2 2 4" xfId="32332" xr:uid="{FBD5B4D0-C2D6-4E11-AAD8-62285F5745A5}"/>
    <cellStyle name="Normal 80 2 2 3" xfId="27904" xr:uid="{0A50FA60-BEEF-4B2F-B05D-2EF30FCA64F9}"/>
    <cellStyle name="Normal 80 2 2 3 2" xfId="40354" xr:uid="{584A2F35-C9A3-42BA-BBBE-F0934B3D7BBC}"/>
    <cellStyle name="Normal 80 2 2 4" xfId="23833" xr:uid="{6B832138-6902-4FD7-B481-27E7F93C2BF0}"/>
    <cellStyle name="Normal 80 2 2 4 2" xfId="36288" xr:uid="{44EE1BB3-0E1C-404F-9079-ED578D6608B9}"/>
    <cellStyle name="Normal 80 2 2 5" xfId="31938" xr:uid="{2C88D80B-5004-4EB0-A5C9-FFCF1D6EEABC}"/>
    <cellStyle name="Normal 80 2 3" xfId="15263" xr:uid="{088938EB-3BF1-476B-A999-059B4B2F6985}"/>
    <cellStyle name="Normal 80 2 3 2" xfId="16537" xr:uid="{70C49A79-FC85-4E23-9656-C6A21C8971D3}"/>
    <cellStyle name="Normal 80 2 3 2 2" xfId="28545" xr:uid="{F3D8DB9B-341A-4D13-BCD5-17737AEA0ADA}"/>
    <cellStyle name="Normal 80 2 3 2 2 2" xfId="40995" xr:uid="{E72A0D74-0AA7-4366-A3A8-9C55305162F1}"/>
    <cellStyle name="Normal 80 2 3 2 3" xfId="24504" xr:uid="{95F42034-FD9A-4CFC-963F-3C6CBEB2EDF6}"/>
    <cellStyle name="Normal 80 2 3 2 3 2" xfId="36958" xr:uid="{95EEB29F-62AD-4796-B0F5-7F94CBEAC880}"/>
    <cellStyle name="Normal 80 2 3 2 4" xfId="32579" xr:uid="{FE482A4A-2CF9-43D1-9DBC-464C723B4B5F}"/>
    <cellStyle name="Normal 80 2 3 3" xfId="27905" xr:uid="{50B4B384-6814-4E65-A79B-57672DB8D326}"/>
    <cellStyle name="Normal 80 2 3 3 2" xfId="40355" xr:uid="{9B1019A5-9B40-4DD3-8761-5F9CE7E0D2E1}"/>
    <cellStyle name="Normal 80 2 3 4" xfId="23834" xr:uid="{07AAE38F-4930-4B7F-93AB-04BF9BFA2938}"/>
    <cellStyle name="Normal 80 2 3 4 2" xfId="36289" xr:uid="{E55EDCD4-96BB-4BE5-8743-7E7201F869F1}"/>
    <cellStyle name="Normal 80 2 3 5" xfId="31939" xr:uid="{11CA4FC9-EC63-4EAA-AAF5-5100CD82656E}"/>
    <cellStyle name="Normal 80 2 4" xfId="15850" xr:uid="{1B3BEC11-CB31-4F13-B293-1A0623BF38F4}"/>
    <cellStyle name="Normal 80 2 4 2" xfId="28131" xr:uid="{711A9AC4-4281-4BCD-B74D-35F102C445E4}"/>
    <cellStyle name="Normal 80 2 4 2 2" xfId="40581" xr:uid="{915E6CAC-11DB-4B38-9AFF-EAE8D2EED2CE}"/>
    <cellStyle name="Normal 80 2 4 3" xfId="24090" xr:uid="{D0F9EE38-5684-4919-81C5-0532074179AC}"/>
    <cellStyle name="Normal 80 2 4 3 2" xfId="36544" xr:uid="{D2A91BD6-4534-4C2C-AB59-19EFBD36DEA5}"/>
    <cellStyle name="Normal 80 2 4 4" xfId="32165" xr:uid="{86E3E598-5E41-488C-AE01-AFF18491B98D}"/>
    <cellStyle name="Normal 80 2 5" xfId="27903" xr:uid="{820BEFE0-2D46-45DD-BEA1-9B620B2FA4FF}"/>
    <cellStyle name="Normal 80 2 5 2" xfId="40353" xr:uid="{F5CC21DA-A2B6-49A4-808E-65542115F51F}"/>
    <cellStyle name="Normal 80 2 6" xfId="23832" xr:uid="{A379DF2C-263A-4935-BE5D-5C114D08396D}"/>
    <cellStyle name="Normal 80 2 6 2" xfId="36287" xr:uid="{28868602-0A4B-488D-A432-589175E1F8CA}"/>
    <cellStyle name="Normal 80 2 7" xfId="31937" xr:uid="{B4C5B5FC-CA3E-408E-B8F0-B4F4363D86D3}"/>
    <cellStyle name="Normal 80 3" xfId="15264" xr:uid="{E10141D0-14C9-4A6D-BBB5-A55B763472BA}"/>
    <cellStyle name="Normal 80 3 2" xfId="15935" xr:uid="{DD7E0253-3704-4208-8AE1-242A3C5E3F96}"/>
    <cellStyle name="Normal 80 3 2 2" xfId="28216" xr:uid="{6056144F-6710-48DD-BE24-272641A38179}"/>
    <cellStyle name="Normal 80 3 2 2 2" xfId="40666" xr:uid="{02CB0808-50FE-4FEA-BB71-DCED80FC7861}"/>
    <cellStyle name="Normal 80 3 2 3" xfId="24175" xr:uid="{3665388E-DA57-4E06-8D25-3AC951189C75}"/>
    <cellStyle name="Normal 80 3 2 3 2" xfId="36629" xr:uid="{440A32B5-D6D4-4F92-B17A-98688D625C71}"/>
    <cellStyle name="Normal 80 3 2 4" xfId="32250" xr:uid="{52E83D04-163C-4990-872C-952A59DE868F}"/>
    <cellStyle name="Normal 80 3 3" xfId="27906" xr:uid="{655866E6-BE73-49BD-A4C9-FD6099857F89}"/>
    <cellStyle name="Normal 80 3 3 2" xfId="40356" xr:uid="{593314C2-5865-4570-B3E9-CEDDF7003893}"/>
    <cellStyle name="Normal 80 3 4" xfId="23835" xr:uid="{2E9D8E91-2E11-4149-852B-7974CCE405A6}"/>
    <cellStyle name="Normal 80 3 4 2" xfId="36290" xr:uid="{2DD5D474-3EB8-4D89-922C-4DF948447C2A}"/>
    <cellStyle name="Normal 80 3 5" xfId="31940" xr:uid="{4DAA4E62-4A37-4057-81BE-EEAD08ABD962}"/>
    <cellStyle name="Normal 80 4" xfId="15265" xr:uid="{9C21F96C-2118-4BEF-84EB-B5BB497FE72A}"/>
    <cellStyle name="Normal 80 4 2" xfId="16447" xr:uid="{E87C8952-DC34-4455-B2BB-D03B48748B2F}"/>
    <cellStyle name="Normal 80 4 2 2" xfId="28463" xr:uid="{501CAD69-6099-49EB-9777-50E76511FE6E}"/>
    <cellStyle name="Normal 80 4 2 2 2" xfId="40913" xr:uid="{F05731E8-ADBD-4DFD-8DD0-EFDC60F233B1}"/>
    <cellStyle name="Normal 80 4 2 3" xfId="24422" xr:uid="{4FF66110-E26C-429B-ABB4-B7755EF26FCD}"/>
    <cellStyle name="Normal 80 4 2 3 2" xfId="36876" xr:uid="{93FDC45D-C6D3-4703-B7FA-D13BD6D1198B}"/>
    <cellStyle name="Normal 80 4 2 4" xfId="32497" xr:uid="{14EDE7DF-C961-40DD-9742-243C70103EE5}"/>
    <cellStyle name="Normal 80 4 3" xfId="27907" xr:uid="{BCE3505A-F0AB-41A1-9DA8-7A7CD149AD45}"/>
    <cellStyle name="Normal 80 4 3 2" xfId="40357" xr:uid="{06B23361-D388-4B6D-9014-A9834745475A}"/>
    <cellStyle name="Normal 80 4 4" xfId="23836" xr:uid="{9601DD19-6AAC-47D9-8AD3-F2503B8B91D7}"/>
    <cellStyle name="Normal 80 4 4 2" xfId="36291" xr:uid="{46CEC1E7-2B14-4A58-932F-297CF6EA8991}"/>
    <cellStyle name="Normal 80 4 5" xfId="31941" xr:uid="{4A2623C6-0AD4-4B92-A764-D5FC8C186BF7}"/>
    <cellStyle name="Normal 80 5" xfId="15760" xr:uid="{405D665D-DBBD-4A14-B535-2D836A0FB685}"/>
    <cellStyle name="Normal 80 5 2" xfId="28049" xr:uid="{ABE068B7-4843-4727-9C0D-54F25F6BD769}"/>
    <cellStyle name="Normal 80 5 2 2" xfId="40499" xr:uid="{D8D413DF-6B3A-4019-A92E-D254BE791950}"/>
    <cellStyle name="Normal 80 5 3" xfId="24008" xr:uid="{696FFB4D-B098-4DE4-95A8-E860D496BFFE}"/>
    <cellStyle name="Normal 80 5 3 2" xfId="36462" xr:uid="{944F597A-9FEC-4574-AB25-E7E9BE0D7CC8}"/>
    <cellStyle name="Normal 80 5 4" xfId="32083" xr:uid="{7E4D3039-188D-4095-8DFF-A6E6EEA345E4}"/>
    <cellStyle name="Normal 80 6" xfId="15260" xr:uid="{860A8E5E-AC6A-497C-8F7F-0918564BC02E}"/>
    <cellStyle name="Normal 80 6 2" xfId="27902" xr:uid="{BFAD45CA-BFD5-49BC-8418-3743C40F9341}"/>
    <cellStyle name="Normal 80 6 2 2" xfId="40352" xr:uid="{B86E063A-9961-48A0-B766-CCB9F0CCD993}"/>
    <cellStyle name="Normal 80 6 3" xfId="23831" xr:uid="{B922C8CB-0B42-44F3-A5DC-37AAEC2A430C}"/>
    <cellStyle name="Normal 80 6 3 2" xfId="36286" xr:uid="{38888FA4-1321-4D0C-ABD1-E53E41265636}"/>
    <cellStyle name="Normal 80 6 4" xfId="31936" xr:uid="{1116167B-394E-4C04-BB93-50BFCB3A656C}"/>
    <cellStyle name="Normal 81" xfId="2836" xr:uid="{82200C3C-F36D-47EC-821D-2590AB71B4B1}"/>
    <cellStyle name="Normal 81 2" xfId="15267" xr:uid="{3C1ECD39-4CBB-4A30-9249-2A284A7EE39B}"/>
    <cellStyle name="Normal 81 2 2" xfId="15268" xr:uid="{780F0493-1688-42C8-9420-9DFCE10DDF1E}"/>
    <cellStyle name="Normal 81 2 2 2" xfId="16018" xr:uid="{A7B9EB85-D0A3-44ED-93E1-17839FFE8191}"/>
    <cellStyle name="Normal 81 2 2 2 2" xfId="28299" xr:uid="{42B5B668-069D-459D-BC6F-D042C9507D3D}"/>
    <cellStyle name="Normal 81 2 2 2 2 2" xfId="40749" xr:uid="{518DEB70-709D-4211-A2EE-9D5B2A2EE9E4}"/>
    <cellStyle name="Normal 81 2 2 2 3" xfId="24258" xr:uid="{87CDCC1B-FCE1-4F13-A343-EB6DE271C999}"/>
    <cellStyle name="Normal 81 2 2 2 3 2" xfId="36712" xr:uid="{6E3B569C-8E8A-475E-A69C-DBBD79AFC4A8}"/>
    <cellStyle name="Normal 81 2 2 2 4" xfId="32333" xr:uid="{98CECC48-F8A3-4088-B414-B2E145B85611}"/>
    <cellStyle name="Normal 81 2 2 3" xfId="27910" xr:uid="{AB5F116E-5036-45B2-AC9C-B9CE1FAD8ACA}"/>
    <cellStyle name="Normal 81 2 2 3 2" xfId="40360" xr:uid="{A5D3C237-BE7D-4BAF-918A-18A32C8601E1}"/>
    <cellStyle name="Normal 81 2 2 4" xfId="23839" xr:uid="{90FFCC2F-0979-4E16-A544-A6B9FE08E96A}"/>
    <cellStyle name="Normal 81 2 2 4 2" xfId="36294" xr:uid="{B4EFEB22-EFE5-4A08-ACED-3BEBD0C07CB2}"/>
    <cellStyle name="Normal 81 2 2 5" xfId="31944" xr:uid="{E9B3BA86-0CDF-4C23-86BE-53EE46DFC76B}"/>
    <cellStyle name="Normal 81 2 3" xfId="15269" xr:uid="{B9158D24-E40C-473F-A7D3-3B7D4B2CC363}"/>
    <cellStyle name="Normal 81 2 3 2" xfId="16538" xr:uid="{56309EB4-4CE5-4D4E-A962-3DC480559770}"/>
    <cellStyle name="Normal 81 2 3 2 2" xfId="28546" xr:uid="{BDF384F8-63CC-4567-BBE6-B395FBC7CC8B}"/>
    <cellStyle name="Normal 81 2 3 2 2 2" xfId="40996" xr:uid="{7E57167F-8145-4FFB-A722-5C64A577B311}"/>
    <cellStyle name="Normal 81 2 3 2 3" xfId="24505" xr:uid="{44175D55-50A7-4BA5-B1D4-08E85A2546E1}"/>
    <cellStyle name="Normal 81 2 3 2 3 2" xfId="36959" xr:uid="{2A2E4D0B-25DA-42F9-AAA5-59822E46A5A6}"/>
    <cellStyle name="Normal 81 2 3 2 4" xfId="32580" xr:uid="{2FAFD25C-FB30-45D6-BD93-F07E943F3023}"/>
    <cellStyle name="Normal 81 2 3 3" xfId="27911" xr:uid="{9812C9C3-ADD0-4386-A4C6-67CB732A4ACF}"/>
    <cellStyle name="Normal 81 2 3 3 2" xfId="40361" xr:uid="{D6878079-9BE3-4C45-B4D9-9735E1658C7C}"/>
    <cellStyle name="Normal 81 2 3 4" xfId="23840" xr:uid="{1C3F07E9-086C-462F-8513-5D390D2FF7E7}"/>
    <cellStyle name="Normal 81 2 3 4 2" xfId="36295" xr:uid="{46351C2B-E855-4AB7-9BD5-60D20BE2E5A5}"/>
    <cellStyle name="Normal 81 2 3 5" xfId="31945" xr:uid="{1D05A2C6-75A0-4CAF-96BE-81456E5F15C6}"/>
    <cellStyle name="Normal 81 2 4" xfId="15851" xr:uid="{F89F19B2-87B4-40DB-A039-85F163AE8702}"/>
    <cellStyle name="Normal 81 2 4 2" xfId="28132" xr:uid="{AE238491-030A-47B2-8F87-4891AF493142}"/>
    <cellStyle name="Normal 81 2 4 2 2" xfId="40582" xr:uid="{4C3BAD72-A133-47C0-A1BB-ACEE69099991}"/>
    <cellStyle name="Normal 81 2 4 3" xfId="24091" xr:uid="{E6C9E9D2-487B-415E-A094-EEB1E923D57E}"/>
    <cellStyle name="Normal 81 2 4 3 2" xfId="36545" xr:uid="{A98A9694-0700-42B7-BF4A-8487D04D231D}"/>
    <cellStyle name="Normal 81 2 4 4" xfId="32166" xr:uid="{2FB0FEE7-B5B9-4B40-9D6A-5AB68CC344B4}"/>
    <cellStyle name="Normal 81 2 5" xfId="27909" xr:uid="{D6878B2B-5A73-43A2-BE73-8B9381787682}"/>
    <cellStyle name="Normal 81 2 5 2" xfId="40359" xr:uid="{7626F750-32CB-498B-9224-31135D35A8DB}"/>
    <cellStyle name="Normal 81 2 6" xfId="23838" xr:uid="{B730884B-1687-476A-89FE-96DC79825642}"/>
    <cellStyle name="Normal 81 2 6 2" xfId="36293" xr:uid="{362FD294-8EE3-45F6-B972-0913C2CE5929}"/>
    <cellStyle name="Normal 81 2 7" xfId="31943" xr:uid="{06358CF5-F4DE-403F-8FD2-9460541BA44C}"/>
    <cellStyle name="Normal 81 3" xfId="15270" xr:uid="{B8DF8D69-9A60-4C39-917A-91B7782C886F}"/>
    <cellStyle name="Normal 81 3 2" xfId="15936" xr:uid="{954CA726-0DC0-49B7-A717-C98AD07FFA63}"/>
    <cellStyle name="Normal 81 3 2 2" xfId="28217" xr:uid="{5B0F4257-A937-4C94-A00D-9A859733CACF}"/>
    <cellStyle name="Normal 81 3 2 2 2" xfId="40667" xr:uid="{16D96D29-CD66-450B-9196-BDE963643F94}"/>
    <cellStyle name="Normal 81 3 2 3" xfId="24176" xr:uid="{F93903CD-C691-454D-90A2-994146CB691A}"/>
    <cellStyle name="Normal 81 3 2 3 2" xfId="36630" xr:uid="{C34DB91A-2F35-42CD-BB35-4307F1CC5C23}"/>
    <cellStyle name="Normal 81 3 2 4" xfId="32251" xr:uid="{596EF91A-51A1-47DE-8A04-F327591019ED}"/>
    <cellStyle name="Normal 81 3 3" xfId="27912" xr:uid="{10253057-E4BC-4C1F-AAD6-19B1FB358E47}"/>
    <cellStyle name="Normal 81 3 3 2" xfId="40362" xr:uid="{A7D95A68-5830-41EE-AAD4-05533BBE3D03}"/>
    <cellStyle name="Normal 81 3 4" xfId="23841" xr:uid="{CD094678-126E-406B-B423-C27D0E2468E4}"/>
    <cellStyle name="Normal 81 3 4 2" xfId="36296" xr:uid="{B543A8E2-820E-419D-A51E-3ED29E6D4428}"/>
    <cellStyle name="Normal 81 3 5" xfId="31946" xr:uid="{EDE920FE-729C-4A4D-B759-085CBA49FC6E}"/>
    <cellStyle name="Normal 81 4" xfId="15271" xr:uid="{8FAA8C21-BB0C-4586-B2F7-AC3A417EA9B6}"/>
    <cellStyle name="Normal 81 4 2" xfId="16448" xr:uid="{FDAAE4C7-EDD7-4721-9E72-E16C1B16D6A0}"/>
    <cellStyle name="Normal 81 4 2 2" xfId="28464" xr:uid="{11E42CDF-FB74-42F6-B8E5-0A9760D0DB7B}"/>
    <cellStyle name="Normal 81 4 2 2 2" xfId="40914" xr:uid="{14A322C8-6543-4B45-BDA4-7D2F54C308B6}"/>
    <cellStyle name="Normal 81 4 2 3" xfId="24423" xr:uid="{1F5FFC76-CE6A-4E15-ABF5-6C966FB4F2E5}"/>
    <cellStyle name="Normal 81 4 2 3 2" xfId="36877" xr:uid="{79974019-483F-43A6-87B3-C8E30B073819}"/>
    <cellStyle name="Normal 81 4 2 4" xfId="32498" xr:uid="{4313C774-E2D8-40C0-8EF1-6ECFFC738F80}"/>
    <cellStyle name="Normal 81 4 3" xfId="27913" xr:uid="{9879595F-7B93-4E97-908B-172AEA8C45C7}"/>
    <cellStyle name="Normal 81 4 3 2" xfId="40363" xr:uid="{C3F7DFE1-B766-4584-9392-CC4AA83554BD}"/>
    <cellStyle name="Normal 81 4 4" xfId="23842" xr:uid="{9B0E6D1C-FF98-46F8-B63B-3A1EE30E048B}"/>
    <cellStyle name="Normal 81 4 4 2" xfId="36297" xr:uid="{C6D8AC91-CB14-4BBF-A637-85BC2F3D02EC}"/>
    <cellStyle name="Normal 81 4 5" xfId="31947" xr:uid="{03ADBA47-EEB5-4EEA-914E-1B8BD333C288}"/>
    <cellStyle name="Normal 81 5" xfId="15761" xr:uid="{B35FB078-12A5-4048-A1F1-0B7FA9E95F21}"/>
    <cellStyle name="Normal 81 5 2" xfId="28050" xr:uid="{8131AC86-2C74-4557-9433-B710118BDED5}"/>
    <cellStyle name="Normal 81 5 2 2" xfId="40500" xr:uid="{61B08B6F-959D-4172-8FB6-1E4979B44BDD}"/>
    <cellStyle name="Normal 81 5 3" xfId="24009" xr:uid="{A2CC8B61-0DCC-42A4-9F32-235450CA8C7D}"/>
    <cellStyle name="Normal 81 5 3 2" xfId="36463" xr:uid="{DD76B8A4-03D6-4EAD-AB60-FEA6D0085B4F}"/>
    <cellStyle name="Normal 81 5 4" xfId="32084" xr:uid="{46C31765-14ED-4A72-A3CE-FD592EE386CA}"/>
    <cellStyle name="Normal 81 6" xfId="15266" xr:uid="{CB174AA2-0CF6-42D4-9EBF-3A259278240B}"/>
    <cellStyle name="Normal 81 6 2" xfId="27908" xr:uid="{EADF73A2-1ED0-453A-83E7-BBD793F4F017}"/>
    <cellStyle name="Normal 81 6 2 2" xfId="40358" xr:uid="{3D591061-0D61-4244-AF2D-B444592BA6E5}"/>
    <cellStyle name="Normal 81 6 3" xfId="23837" xr:uid="{E0D072B2-7EAF-44BB-814A-2515AEC08FBD}"/>
    <cellStyle name="Normal 81 6 3 2" xfId="36292" xr:uid="{3B01A601-30CC-4339-88C8-B9FD61E22D50}"/>
    <cellStyle name="Normal 81 6 4" xfId="31942" xr:uid="{88C6FB7B-9B1F-418D-9131-68C19906FCC2}"/>
    <cellStyle name="Normal 82" xfId="2840" xr:uid="{D9589A86-5D09-46E0-AD44-19ABFAF6AA15}"/>
    <cellStyle name="Normal 82 2" xfId="15273" xr:uid="{BE893BA2-FA53-4254-A3B8-4BE04141D4D2}"/>
    <cellStyle name="Normal 82 2 2" xfId="15274" xr:uid="{EED38EC7-EE88-404A-B337-07A5AD967363}"/>
    <cellStyle name="Normal 82 2 2 2" xfId="16019" xr:uid="{564E8ADF-A5B4-4414-AEA4-E5EF2BA04077}"/>
    <cellStyle name="Normal 82 2 2 2 2" xfId="28300" xr:uid="{CFDBE6D1-5F8E-412A-BEB6-BCF898D0B506}"/>
    <cellStyle name="Normal 82 2 2 2 2 2" xfId="40750" xr:uid="{B3DE1ECF-70C4-4D77-8EEF-3D0704929BA3}"/>
    <cellStyle name="Normal 82 2 2 2 3" xfId="24259" xr:uid="{E5323CF2-5B7B-4428-875D-57B7EC693CE5}"/>
    <cellStyle name="Normal 82 2 2 2 3 2" xfId="36713" xr:uid="{04023EB8-A8F3-4272-B14A-6DD6BFC28030}"/>
    <cellStyle name="Normal 82 2 2 2 4" xfId="32334" xr:uid="{3DF45FDE-C94D-4561-BED3-E5FD48F3887C}"/>
    <cellStyle name="Normal 82 2 2 3" xfId="27916" xr:uid="{473783FF-6088-481B-AF61-489508EC79FF}"/>
    <cellStyle name="Normal 82 2 2 3 2" xfId="40366" xr:uid="{F319390B-3613-44AC-8E6E-FE0CF287B92A}"/>
    <cellStyle name="Normal 82 2 2 4" xfId="23845" xr:uid="{FDE8C0F6-8EB9-4B19-B7A5-C245154146FD}"/>
    <cellStyle name="Normal 82 2 2 4 2" xfId="36300" xr:uid="{F8597C82-AD80-46F3-8F6E-14D03996BB9E}"/>
    <cellStyle name="Normal 82 2 2 5" xfId="31950" xr:uid="{D8455256-519E-40BC-91A7-9B125E4BFD9D}"/>
    <cellStyle name="Normal 82 2 3" xfId="15275" xr:uid="{A24CD472-A55E-4C11-B05D-1C1AD5422C9E}"/>
    <cellStyle name="Normal 82 2 3 2" xfId="16539" xr:uid="{A0E9212E-865E-4D30-81DE-CC9C44F7C213}"/>
    <cellStyle name="Normal 82 2 3 2 2" xfId="28547" xr:uid="{C7115188-AEE4-4C6A-8A49-92454D3C2ECC}"/>
    <cellStyle name="Normal 82 2 3 2 2 2" xfId="40997" xr:uid="{5DDD438B-56C6-4376-9384-D93E3353A602}"/>
    <cellStyle name="Normal 82 2 3 2 3" xfId="24506" xr:uid="{7330EDD6-F443-4683-BFD5-C42D55240B1B}"/>
    <cellStyle name="Normal 82 2 3 2 3 2" xfId="36960" xr:uid="{56BB7EB8-2AB3-46EF-9F5B-6C927B18F1F3}"/>
    <cellStyle name="Normal 82 2 3 2 4" xfId="32581" xr:uid="{A0A0FBD8-BE23-45BB-A2BC-48E66387C6F7}"/>
    <cellStyle name="Normal 82 2 3 3" xfId="27917" xr:uid="{77F37709-B59C-4010-8307-2D11975A892A}"/>
    <cellStyle name="Normal 82 2 3 3 2" xfId="40367" xr:uid="{950618B2-7B4B-4B4D-9ABB-F85126499502}"/>
    <cellStyle name="Normal 82 2 3 4" xfId="23846" xr:uid="{8879B4A7-2EC9-4653-A0CC-F4E07057B7C1}"/>
    <cellStyle name="Normal 82 2 3 4 2" xfId="36301" xr:uid="{B020977D-E692-46E9-A1CC-D138D202AD0C}"/>
    <cellStyle name="Normal 82 2 3 5" xfId="31951" xr:uid="{2485E9F9-3022-410B-8475-804391D4714E}"/>
    <cellStyle name="Normal 82 2 4" xfId="15852" xr:uid="{ABB35C1F-0406-4361-AC88-A62EA49CECAD}"/>
    <cellStyle name="Normal 82 2 4 2" xfId="28133" xr:uid="{69C89270-3E49-4084-BF40-52E2079F8DB8}"/>
    <cellStyle name="Normal 82 2 4 2 2" xfId="40583" xr:uid="{BFC7767F-C88F-44BF-9449-2D9CFAF6D8F0}"/>
    <cellStyle name="Normal 82 2 4 3" xfId="24092" xr:uid="{72541036-4067-43F2-AE9D-E2F349EB3C7C}"/>
    <cellStyle name="Normal 82 2 4 3 2" xfId="36546" xr:uid="{9ED1BF2F-D529-434B-8E47-3A97184A2F9C}"/>
    <cellStyle name="Normal 82 2 4 4" xfId="32167" xr:uid="{35C519E2-FAE3-4FD0-9C58-8B7CC686DEF2}"/>
    <cellStyle name="Normal 82 2 5" xfId="27915" xr:uid="{EA3FCB9F-00BB-40EE-9A8F-220CAFCACDE6}"/>
    <cellStyle name="Normal 82 2 5 2" xfId="40365" xr:uid="{D810B8DC-6281-4D38-BC31-C09FDFAE803A}"/>
    <cellStyle name="Normal 82 2 6" xfId="23844" xr:uid="{CCFB3044-088C-4201-980A-712C248754C0}"/>
    <cellStyle name="Normal 82 2 6 2" xfId="36299" xr:uid="{364478CE-B102-4434-A57A-5EA1A8A6C501}"/>
    <cellStyle name="Normal 82 2 7" xfId="31949" xr:uid="{1BBC7361-89FB-43F8-9AD1-4D6CFB0D3A5B}"/>
    <cellStyle name="Normal 82 3" xfId="15276" xr:uid="{AB26AAEA-33A3-467E-9EC0-AB2E74243528}"/>
    <cellStyle name="Normal 82 3 2" xfId="15937" xr:uid="{7B23D909-5A59-4185-BC03-6F509A81D25F}"/>
    <cellStyle name="Normal 82 3 2 2" xfId="28218" xr:uid="{B87220B8-7688-419A-9D0B-6DF636787C00}"/>
    <cellStyle name="Normal 82 3 2 2 2" xfId="40668" xr:uid="{60A3CFDA-2E20-4265-8031-3FA052BA61C7}"/>
    <cellStyle name="Normal 82 3 2 3" xfId="24177" xr:uid="{E4F8942F-7EA2-4B8F-8D21-2355E20B0DB8}"/>
    <cellStyle name="Normal 82 3 2 3 2" xfId="36631" xr:uid="{96BD6ADD-EA4C-4BDF-A6CD-00EEF93020DD}"/>
    <cellStyle name="Normal 82 3 2 4" xfId="32252" xr:uid="{1D237419-ADDD-42E3-B90E-D099FB080A84}"/>
    <cellStyle name="Normal 82 3 3" xfId="27918" xr:uid="{A566EE34-1539-4839-9E08-6F59DA141891}"/>
    <cellStyle name="Normal 82 3 3 2" xfId="40368" xr:uid="{064C5977-0FD4-4A9E-9987-191A601AA783}"/>
    <cellStyle name="Normal 82 3 4" xfId="23847" xr:uid="{C47F93D8-A5F7-4F0B-B54A-C4B3B4E94FC1}"/>
    <cellStyle name="Normal 82 3 4 2" xfId="36302" xr:uid="{2DBACA7A-744C-472A-84DC-8C871286D4A1}"/>
    <cellStyle name="Normal 82 3 5" xfId="31952" xr:uid="{F7BE9199-3488-438A-98A8-8E3AAB1496C1}"/>
    <cellStyle name="Normal 82 4" xfId="15277" xr:uid="{6E395A0C-E86D-45DD-A296-D61300269A69}"/>
    <cellStyle name="Normal 82 4 2" xfId="16449" xr:uid="{5068700B-74B4-4C47-AC7D-36A0AB8DDB6B}"/>
    <cellStyle name="Normal 82 4 2 2" xfId="28465" xr:uid="{EE689B25-2C50-4E58-82D1-0613A59D345A}"/>
    <cellStyle name="Normal 82 4 2 2 2" xfId="40915" xr:uid="{91478BE3-9A83-4439-90FB-DC3385289CF4}"/>
    <cellStyle name="Normal 82 4 2 3" xfId="24424" xr:uid="{705E629F-D1AF-47F2-85A0-97E8A687EF03}"/>
    <cellStyle name="Normal 82 4 2 3 2" xfId="36878" xr:uid="{9582886F-09FD-44F2-9863-F8B793C00F54}"/>
    <cellStyle name="Normal 82 4 2 4" xfId="32499" xr:uid="{7380E8BD-6DCB-443F-9F95-46E31ED36342}"/>
    <cellStyle name="Normal 82 4 3" xfId="27919" xr:uid="{A075D589-CC0B-4835-8C9B-B805F82E37E6}"/>
    <cellStyle name="Normal 82 4 3 2" xfId="40369" xr:uid="{0ADB2E44-50B5-414B-8372-1C0D278F3FE7}"/>
    <cellStyle name="Normal 82 4 4" xfId="23848" xr:uid="{B62E8E77-2180-4536-9920-9153D813C863}"/>
    <cellStyle name="Normal 82 4 4 2" xfId="36303" xr:uid="{B8AE1BD5-104D-48D7-BA30-5003966D2002}"/>
    <cellStyle name="Normal 82 4 5" xfId="31953" xr:uid="{DD8EFA27-A414-4766-861A-AF014D3B1D6E}"/>
    <cellStyle name="Normal 82 5" xfId="15762" xr:uid="{738D0B5A-0526-408A-8919-90E0D6EEFF66}"/>
    <cellStyle name="Normal 82 5 2" xfId="28051" xr:uid="{1E8B757F-3262-4021-937E-57B37AFD584C}"/>
    <cellStyle name="Normal 82 5 2 2" xfId="40501" xr:uid="{ABA6EF68-37FA-4DC9-987F-46C912C7E654}"/>
    <cellStyle name="Normal 82 5 3" xfId="24010" xr:uid="{A25AA8F7-A5F3-4059-97F2-443E8ACDB173}"/>
    <cellStyle name="Normal 82 5 3 2" xfId="36464" xr:uid="{0C84437B-446C-496E-8AA9-3743421642A0}"/>
    <cellStyle name="Normal 82 5 4" xfId="32085" xr:uid="{6760DCCA-E325-4CEC-9864-3128BAC33A01}"/>
    <cellStyle name="Normal 82 6" xfId="15272" xr:uid="{F19891BB-9506-409D-A1A7-DD7EF86679A2}"/>
    <cellStyle name="Normal 82 6 2" xfId="27914" xr:uid="{751212C6-6B4C-41B5-A574-19105B68629B}"/>
    <cellStyle name="Normal 82 6 2 2" xfId="40364" xr:uid="{FF09876A-781E-4D4B-B785-1FAEB5CFEF00}"/>
    <cellStyle name="Normal 82 6 3" xfId="23843" xr:uid="{275B5C9F-4625-4E75-A981-5DF2CE08AA2C}"/>
    <cellStyle name="Normal 82 6 3 2" xfId="36298" xr:uid="{DE792541-C33D-4E82-8B68-F34F51EA369F}"/>
    <cellStyle name="Normal 82 6 4" xfId="31948" xr:uid="{C143B144-BCD9-4B70-993B-2D1C9A5792DD}"/>
    <cellStyle name="Normal 83" xfId="2843" xr:uid="{44206C62-997D-4412-A5B9-E48B30003965}"/>
    <cellStyle name="Normal 83 2" xfId="15279" xr:uid="{32CDA4E3-58B1-4D33-A76B-D737883DA896}"/>
    <cellStyle name="Normal 83 2 2" xfId="15280" xr:uid="{24CE9BE1-16CD-4767-ACC9-E0E110F50CEA}"/>
    <cellStyle name="Normal 83 2 2 2" xfId="16020" xr:uid="{72C08AF7-7319-4DC7-9622-348A1ECE993B}"/>
    <cellStyle name="Normal 83 2 2 2 2" xfId="28301" xr:uid="{501D76B4-6D25-4016-8128-C5ECCA0F4A11}"/>
    <cellStyle name="Normal 83 2 2 2 2 2" xfId="40751" xr:uid="{105AA357-3610-4430-880D-7C5172348741}"/>
    <cellStyle name="Normal 83 2 2 2 3" xfId="24260" xr:uid="{8143BD1B-A17A-49D8-8EFF-73D0600D94AF}"/>
    <cellStyle name="Normal 83 2 2 2 3 2" xfId="36714" xr:uid="{11E40902-7CBC-4C0A-A180-E41BAC6C8C84}"/>
    <cellStyle name="Normal 83 2 2 2 4" xfId="32335" xr:uid="{10F7185F-7F23-43C8-91E8-2FC8AFA94580}"/>
    <cellStyle name="Normal 83 2 2 3" xfId="27922" xr:uid="{91FEC035-6B37-493D-BB28-9FAD8965F4B4}"/>
    <cellStyle name="Normal 83 2 2 3 2" xfId="40372" xr:uid="{E7D51868-B53B-481C-A52C-343D9C7851DD}"/>
    <cellStyle name="Normal 83 2 2 4" xfId="23851" xr:uid="{4BD86FCF-6EE6-465B-9190-8BE29E0B2EFC}"/>
    <cellStyle name="Normal 83 2 2 4 2" xfId="36306" xr:uid="{B6224221-5D92-4D09-B59A-9A8EDBF9CC74}"/>
    <cellStyle name="Normal 83 2 2 5" xfId="31956" xr:uid="{71D395BB-77B6-4165-85EB-57BDD47E9C33}"/>
    <cellStyle name="Normal 83 2 3" xfId="15281" xr:uid="{DE23C407-166E-4D74-8E52-E4C7D7895A53}"/>
    <cellStyle name="Normal 83 2 3 2" xfId="16540" xr:uid="{F9850CCD-E4D8-4089-9CF0-3D34FEE80518}"/>
    <cellStyle name="Normal 83 2 3 2 2" xfId="28548" xr:uid="{D9CE4BC7-B94D-47BE-9566-982B5595C240}"/>
    <cellStyle name="Normal 83 2 3 2 2 2" xfId="40998" xr:uid="{5840834F-0006-4E13-AFB4-EDDA6FFC4B84}"/>
    <cellStyle name="Normal 83 2 3 2 3" xfId="24507" xr:uid="{9D6FE23E-5DB5-4974-97D0-AD7C4FC51ED6}"/>
    <cellStyle name="Normal 83 2 3 2 3 2" xfId="36961" xr:uid="{5C3732E1-092E-40E6-84DD-0DD3C9D7204F}"/>
    <cellStyle name="Normal 83 2 3 2 4" xfId="32582" xr:uid="{BBAE81A8-53B8-4C47-943E-BC595FCF6649}"/>
    <cellStyle name="Normal 83 2 3 3" xfId="27923" xr:uid="{C70BC080-20EC-466F-A3A7-5299580A7092}"/>
    <cellStyle name="Normal 83 2 3 3 2" xfId="40373" xr:uid="{08E593B7-681A-4250-9426-13F083400539}"/>
    <cellStyle name="Normal 83 2 3 4" xfId="23852" xr:uid="{719CF9CF-8F73-4325-9E13-62797AE8C77D}"/>
    <cellStyle name="Normal 83 2 3 4 2" xfId="36307" xr:uid="{1373A8F6-5CF7-4E09-8636-6E87C3DC29D9}"/>
    <cellStyle name="Normal 83 2 3 5" xfId="31957" xr:uid="{6392C66F-B626-4F7B-AC4E-18464C4AF5A0}"/>
    <cellStyle name="Normal 83 2 4" xfId="15853" xr:uid="{81C8C9F9-D0FC-4A49-837E-1C1476FEF409}"/>
    <cellStyle name="Normal 83 2 4 2" xfId="28134" xr:uid="{81F61C6E-C8B4-4DE8-9B93-ED0E6F3E921D}"/>
    <cellStyle name="Normal 83 2 4 2 2" xfId="40584" xr:uid="{7790ADD9-279F-47E1-82FC-AA97ABC4765C}"/>
    <cellStyle name="Normal 83 2 4 3" xfId="24093" xr:uid="{91BDB427-C8C6-4629-BEEA-75DD88AE7D8A}"/>
    <cellStyle name="Normal 83 2 4 3 2" xfId="36547" xr:uid="{E4A36FA0-06B9-47AD-9616-E42CD3866FE5}"/>
    <cellStyle name="Normal 83 2 4 4" xfId="32168" xr:uid="{98C16661-A536-4718-9D44-F5DE2DF5BB43}"/>
    <cellStyle name="Normal 83 2 5" xfId="27921" xr:uid="{0F400184-F4C9-4E3D-A1EA-2E7333F50F7B}"/>
    <cellStyle name="Normal 83 2 5 2" xfId="40371" xr:uid="{2B3D9EE7-2F66-41EF-A75F-B435CE709EAB}"/>
    <cellStyle name="Normal 83 2 6" xfId="23850" xr:uid="{CF2E3A67-F7C1-45F1-83C8-D630B16C3D13}"/>
    <cellStyle name="Normal 83 2 6 2" xfId="36305" xr:uid="{0E69A440-9D4F-4D07-B509-70AA3AEFA015}"/>
    <cellStyle name="Normal 83 2 7" xfId="31955" xr:uid="{ED457BB4-83F4-42CC-B5C8-71A9EE339F64}"/>
    <cellStyle name="Normal 83 3" xfId="15282" xr:uid="{48581FD3-6D84-473F-83F4-CA8397C1722A}"/>
    <cellStyle name="Normal 83 3 2" xfId="15938" xr:uid="{CF05DE65-6B66-49DF-8D56-16C7A45F6669}"/>
    <cellStyle name="Normal 83 3 2 2" xfId="28219" xr:uid="{7C96520D-EC6C-46B5-AB84-16FAA40EED65}"/>
    <cellStyle name="Normal 83 3 2 2 2" xfId="40669" xr:uid="{B7710F9B-B465-4B3F-AE8C-C18321567301}"/>
    <cellStyle name="Normal 83 3 2 3" xfId="24178" xr:uid="{E827B895-0595-45DD-8B3D-9FF7790054EE}"/>
    <cellStyle name="Normal 83 3 2 3 2" xfId="36632" xr:uid="{0B132CA9-2C6E-4DBC-8783-C97DCFA2AF24}"/>
    <cellStyle name="Normal 83 3 2 4" xfId="32253" xr:uid="{6158C6AE-1314-4550-968B-7D9FB60A52AF}"/>
    <cellStyle name="Normal 83 3 3" xfId="27924" xr:uid="{96C24AFA-7AC9-4B3E-8DEE-44D91D9AE5C1}"/>
    <cellStyle name="Normal 83 3 3 2" xfId="40374" xr:uid="{4CDAF6D8-F7DB-4519-8BBD-ECB867F495A5}"/>
    <cellStyle name="Normal 83 3 4" xfId="23853" xr:uid="{215C93FC-33C9-45F5-9235-942C5F9740D1}"/>
    <cellStyle name="Normal 83 3 4 2" xfId="36308" xr:uid="{C759337A-C721-45B5-9A40-5389BBB4745D}"/>
    <cellStyle name="Normal 83 3 5" xfId="31958" xr:uid="{5A8223B7-45B1-4D0D-B4EC-FA88FAF6C153}"/>
    <cellStyle name="Normal 83 3 6" xfId="43640" xr:uid="{65E36912-ABFE-4B42-BED5-A8D15ECE2D74}"/>
    <cellStyle name="Normal 83 4" xfId="15283" xr:uid="{1F166C82-5F4D-48DB-8081-826B0020E810}"/>
    <cellStyle name="Normal 83 4 2" xfId="16450" xr:uid="{F38265FE-3C3B-43C9-A89F-84ACD0492102}"/>
    <cellStyle name="Normal 83 4 2 2" xfId="28466" xr:uid="{49488B9D-EE8F-4C5A-A4C1-4E59037AD4CC}"/>
    <cellStyle name="Normal 83 4 2 2 2" xfId="40916" xr:uid="{956248AC-BD5E-42F6-A206-4AF72777C7D2}"/>
    <cellStyle name="Normal 83 4 2 3" xfId="24425" xr:uid="{F71E73F7-0B6C-4FDA-87C0-DEB54F200D7A}"/>
    <cellStyle name="Normal 83 4 2 3 2" xfId="36879" xr:uid="{B5A534F7-B7A2-4188-B53A-652FB9812A0E}"/>
    <cellStyle name="Normal 83 4 2 4" xfId="32500" xr:uid="{0A055531-C47B-4A8A-BEC9-1C0A97C73B09}"/>
    <cellStyle name="Normal 83 4 3" xfId="27925" xr:uid="{C7C2E504-21DC-435B-8443-D876C046258D}"/>
    <cellStyle name="Normal 83 4 3 2" xfId="40375" xr:uid="{5EB4006D-E7E9-45EF-989C-09F6D99EBF19}"/>
    <cellStyle name="Normal 83 4 4" xfId="23854" xr:uid="{E0A622EF-FF00-47F6-9FA0-E3E086B92516}"/>
    <cellStyle name="Normal 83 4 4 2" xfId="36309" xr:uid="{4641F4CB-240E-4C74-8016-117951C96122}"/>
    <cellStyle name="Normal 83 4 5" xfId="31959" xr:uid="{15080046-4C25-4AA5-983A-E47E6807AC07}"/>
    <cellStyle name="Normal 83 5" xfId="15763" xr:uid="{CDC3AA20-9354-4B22-B0B2-6CD46FFC502C}"/>
    <cellStyle name="Normal 83 5 2" xfId="28052" xr:uid="{6B819334-93B9-458F-A1CD-60AB6811CBAA}"/>
    <cellStyle name="Normal 83 5 2 2" xfId="40502" xr:uid="{AF9DB91A-B108-4681-83A8-A15669C0BBE8}"/>
    <cellStyle name="Normal 83 5 3" xfId="24011" xr:uid="{808EC639-5105-480D-A917-56B522DDAC68}"/>
    <cellStyle name="Normal 83 5 3 2" xfId="36465" xr:uid="{9715E14E-4ACD-43B9-88D3-7C4C10A5B19D}"/>
    <cellStyle name="Normal 83 5 4" xfId="32086" xr:uid="{505F2E6F-54E0-4868-9AEE-110463498DFE}"/>
    <cellStyle name="Normal 83 6" xfId="15278" xr:uid="{A3030659-D469-42A4-B5E1-2C1BB402CDD4}"/>
    <cellStyle name="Normal 83 6 2" xfId="27920" xr:uid="{383B0A91-3656-4C82-BA48-EF4AFECC1B7D}"/>
    <cellStyle name="Normal 83 6 2 2" xfId="40370" xr:uid="{94282FC9-AD86-493A-9C13-C421F1CA06B0}"/>
    <cellStyle name="Normal 83 6 3" xfId="23849" xr:uid="{48B0C84C-FEF0-47AD-8905-61C517C2CD9E}"/>
    <cellStyle name="Normal 83 6 3 2" xfId="36304" xr:uid="{30FDA808-47C3-4DEB-BE57-E6459766B7BB}"/>
    <cellStyle name="Normal 83 6 4" xfId="31954" xr:uid="{A1D6E41B-3445-4787-B71A-C3FB0E67CFCA}"/>
    <cellStyle name="Normal 84" xfId="2858" xr:uid="{4E7F50EB-6608-4E27-A1C9-D30BEE8BAFCB}"/>
    <cellStyle name="Normal 84 2" xfId="15285" xr:uid="{F81FB6FC-D095-481D-8044-46DD813CB03A}"/>
    <cellStyle name="Normal 84 2 2" xfId="15286" xr:uid="{52C6E947-4FEB-4624-8D2D-BBE6769FFFAB}"/>
    <cellStyle name="Normal 84 2 2 2" xfId="16021" xr:uid="{290EDFD2-2EFD-44DA-993C-D14B94B71960}"/>
    <cellStyle name="Normal 84 2 2 2 2" xfId="28302" xr:uid="{100F1A16-6D5B-44A4-80CE-C9639AC19D41}"/>
    <cellStyle name="Normal 84 2 2 2 2 2" xfId="40752" xr:uid="{F286DAC1-0511-4EA6-8E50-95A49686394F}"/>
    <cellStyle name="Normal 84 2 2 2 3" xfId="24261" xr:uid="{BEE5C27E-EEB0-4886-9B41-0FA2B4268A9E}"/>
    <cellStyle name="Normal 84 2 2 2 3 2" xfId="36715" xr:uid="{5CCC5FFA-7EE1-4D1F-8426-6C3C8DDFE3F3}"/>
    <cellStyle name="Normal 84 2 2 2 4" xfId="32336" xr:uid="{867D8050-EA16-4942-B8BD-DAD0346238B4}"/>
    <cellStyle name="Normal 84 2 2 3" xfId="27928" xr:uid="{C8FB0332-B51F-4B07-AE33-7E08BFDBB30B}"/>
    <cellStyle name="Normal 84 2 2 3 2" xfId="40378" xr:uid="{66CD6DD4-1EBE-41AF-A094-F9D66C9E859F}"/>
    <cellStyle name="Normal 84 2 2 4" xfId="23857" xr:uid="{D98C7EEF-4C76-4A72-97D3-910E538038C2}"/>
    <cellStyle name="Normal 84 2 2 4 2" xfId="36312" xr:uid="{CCDAF795-B9B7-469C-8ED1-D057FA87F655}"/>
    <cellStyle name="Normal 84 2 2 5" xfId="31962" xr:uid="{21465D3D-C0D1-487C-A370-7364BB0398BF}"/>
    <cellStyle name="Normal 84 2 3" xfId="15287" xr:uid="{2868CC03-9F7B-469F-AD36-300E142DD1BA}"/>
    <cellStyle name="Normal 84 2 3 2" xfId="16541" xr:uid="{0FF21FCB-E55A-455D-B08E-B6CF2269BABA}"/>
    <cellStyle name="Normal 84 2 3 2 2" xfId="28549" xr:uid="{53992B8D-2EFE-44E2-B136-01C90990A78B}"/>
    <cellStyle name="Normal 84 2 3 2 2 2" xfId="40999" xr:uid="{108DB4A6-BB7D-4DF0-B4F6-3DC45F92EC36}"/>
    <cellStyle name="Normal 84 2 3 2 3" xfId="24508" xr:uid="{BEBFA2CE-EC96-42E6-B1E3-A639493E81C5}"/>
    <cellStyle name="Normal 84 2 3 2 3 2" xfId="36962" xr:uid="{00CB133D-B21D-494A-9EF7-30EE9A3B938C}"/>
    <cellStyle name="Normal 84 2 3 2 4" xfId="32583" xr:uid="{F9506721-0C7F-4AF5-9D5C-4CED05CDB668}"/>
    <cellStyle name="Normal 84 2 3 3" xfId="27929" xr:uid="{10ED0790-916D-49FD-A5C1-4E105C412D16}"/>
    <cellStyle name="Normal 84 2 3 3 2" xfId="40379" xr:uid="{A1DCF610-CD27-4621-964A-06E4B5E28B94}"/>
    <cellStyle name="Normal 84 2 3 4" xfId="23858" xr:uid="{F9FFD453-985A-4575-BEB2-76264E53094C}"/>
    <cellStyle name="Normal 84 2 3 4 2" xfId="36313" xr:uid="{551F2075-E78F-47BC-B124-6B2EAAE84E0E}"/>
    <cellStyle name="Normal 84 2 3 5" xfId="31963" xr:uid="{B46ABA23-3B1E-4EE4-BE5D-0C1CCDFF17D5}"/>
    <cellStyle name="Normal 84 2 4" xfId="15854" xr:uid="{7A3CF9D7-F189-4FA4-97D7-13EA5EA5061B}"/>
    <cellStyle name="Normal 84 2 4 2" xfId="28135" xr:uid="{37FD3BA0-7816-4F29-97A4-F6444E8444C3}"/>
    <cellStyle name="Normal 84 2 4 2 2" xfId="40585" xr:uid="{5DF93C91-044B-48B9-9004-58BDE822E661}"/>
    <cellStyle name="Normal 84 2 4 3" xfId="24094" xr:uid="{3F9AED1C-5E6C-44EB-9970-9AAC0CDE4392}"/>
    <cellStyle name="Normal 84 2 4 3 2" xfId="36548" xr:uid="{7E3305EC-2C17-4F4B-B1A0-E8A12CD0B252}"/>
    <cellStyle name="Normal 84 2 4 4" xfId="32169" xr:uid="{3E77D9B7-F532-4FA6-9DD6-D06A531534E1}"/>
    <cellStyle name="Normal 84 2 5" xfId="27927" xr:uid="{C1DA3311-D31A-49B6-BD7C-5AB6F59483F4}"/>
    <cellStyle name="Normal 84 2 5 2" xfId="40377" xr:uid="{E4E622F1-B131-42A7-B653-8B5ED5046869}"/>
    <cellStyle name="Normal 84 2 6" xfId="23856" xr:uid="{F986C37F-F167-4663-8D8A-0CBB2ED20AC3}"/>
    <cellStyle name="Normal 84 2 6 2" xfId="36311" xr:uid="{CD24BBD6-AE9B-4222-8296-C0B6880595CC}"/>
    <cellStyle name="Normal 84 2 7" xfId="31961" xr:uid="{2717A913-D175-4272-88B1-C358D38937DA}"/>
    <cellStyle name="Normal 84 3" xfId="15288" xr:uid="{3C1E7C96-69C4-4F1D-AB73-0BDAE357718D}"/>
    <cellStyle name="Normal 84 3 2" xfId="15939" xr:uid="{4EEB6C37-74BD-49CF-8459-F4F89979F4C5}"/>
    <cellStyle name="Normal 84 3 2 2" xfId="28220" xr:uid="{2A574F5C-00E4-47A3-AFD2-5E1772C71192}"/>
    <cellStyle name="Normal 84 3 2 2 2" xfId="40670" xr:uid="{D117D2F9-CD96-4E0B-B31B-B4029515AF6B}"/>
    <cellStyle name="Normal 84 3 2 3" xfId="24179" xr:uid="{608BF957-C3BF-468A-B007-E448407CCA68}"/>
    <cellStyle name="Normal 84 3 2 3 2" xfId="36633" xr:uid="{C8FF94C4-5C38-4683-94D7-A3E9B6F43D10}"/>
    <cellStyle name="Normal 84 3 2 4" xfId="32254" xr:uid="{2ABC2870-56D3-4150-8FD6-305FDBBA7FB1}"/>
    <cellStyle name="Normal 84 3 3" xfId="27930" xr:uid="{E341C50E-9406-4ECC-9E9C-DD79762FD876}"/>
    <cellStyle name="Normal 84 3 3 2" xfId="40380" xr:uid="{E0DE3F3B-44B6-46F7-83AF-6E7E6A45AE87}"/>
    <cellStyle name="Normal 84 3 4" xfId="23859" xr:uid="{C621504D-C28E-477D-864B-F6DB3CE144CA}"/>
    <cellStyle name="Normal 84 3 4 2" xfId="36314" xr:uid="{2A377B20-17EB-404E-9008-614CCA954EE6}"/>
    <cellStyle name="Normal 84 3 5" xfId="31964" xr:uid="{0F94E207-7D3F-4AA4-8547-0F610EB536FD}"/>
    <cellStyle name="Normal 84 4" xfId="15289" xr:uid="{84BBFA80-1319-4215-B16A-FE09DA6233AD}"/>
    <cellStyle name="Normal 84 4 2" xfId="16451" xr:uid="{230E097A-5737-49E6-9F60-27102EA0C5B1}"/>
    <cellStyle name="Normal 84 4 2 2" xfId="28467" xr:uid="{2FD5EF36-C99A-4F07-A5DF-800DCDDC8B8D}"/>
    <cellStyle name="Normal 84 4 2 2 2" xfId="40917" xr:uid="{1955E99D-A7D9-42B1-BEEE-8933888C16C6}"/>
    <cellStyle name="Normal 84 4 2 3" xfId="24426" xr:uid="{1776C917-156E-4081-B393-F730DDE23F45}"/>
    <cellStyle name="Normal 84 4 2 3 2" xfId="36880" xr:uid="{9161E0E4-D220-4EDF-A6D6-E01C83C07726}"/>
    <cellStyle name="Normal 84 4 2 4" xfId="32501" xr:uid="{783DB582-F25E-465F-9EB5-D52BD4078BA6}"/>
    <cellStyle name="Normal 84 4 3" xfId="27931" xr:uid="{5FCDE1E6-E957-4140-891F-FD8BAE451D9D}"/>
    <cellStyle name="Normal 84 4 3 2" xfId="40381" xr:uid="{73BD103D-C63C-4045-A1E4-99E780D114A5}"/>
    <cellStyle name="Normal 84 4 4" xfId="23860" xr:uid="{216B3C13-55A0-433F-BC69-5988ECEE221C}"/>
    <cellStyle name="Normal 84 4 4 2" xfId="36315" xr:uid="{611B222A-2A24-4669-905F-C506AA6B4BB6}"/>
    <cellStyle name="Normal 84 4 5" xfId="31965" xr:uid="{A4DF22EE-EC05-4F93-BB28-4B1126F52482}"/>
    <cellStyle name="Normal 84 5" xfId="15764" xr:uid="{51252DD9-6DE1-47DD-B25F-158F4464D6E6}"/>
    <cellStyle name="Normal 84 5 2" xfId="28053" xr:uid="{EFFC9ABC-261A-46B7-8DE3-EE4206E068EF}"/>
    <cellStyle name="Normal 84 5 2 2" xfId="40503" xr:uid="{B5D6CF6D-9840-40A8-BEB4-8579D468C7F4}"/>
    <cellStyle name="Normal 84 5 3" xfId="24012" xr:uid="{0652DCAD-E423-4EED-A68A-CFFB2AA0D31E}"/>
    <cellStyle name="Normal 84 5 3 2" xfId="36466" xr:uid="{B8303A0B-8E09-4DA8-8274-E327F81CBD02}"/>
    <cellStyle name="Normal 84 5 4" xfId="32087" xr:uid="{813AACE1-D4BE-4935-9EFC-DE71A95E6A1A}"/>
    <cellStyle name="Normal 84 6" xfId="15284" xr:uid="{30FA713C-5F24-43EC-A027-0B98373A303D}"/>
    <cellStyle name="Normal 84 6 2" xfId="27926" xr:uid="{99751702-C6C4-4560-9616-471E2C4172CC}"/>
    <cellStyle name="Normal 84 6 2 2" xfId="40376" xr:uid="{DF0B3E20-EE30-4882-8913-D61A3BBEE21C}"/>
    <cellStyle name="Normal 84 6 3" xfId="23855" xr:uid="{B18CEB22-FE1F-4D10-9F50-402E10DA402C}"/>
    <cellStyle name="Normal 84 6 3 2" xfId="36310" xr:uid="{63562615-9BCB-45E6-98B5-79737B3B70C7}"/>
    <cellStyle name="Normal 84 6 4" xfId="31960" xr:uid="{2EBDF96F-F1B4-43D7-9306-74140533D0F6}"/>
    <cellStyle name="Normal 85" xfId="2860" xr:uid="{C7CB3B98-B9DA-485A-993D-7A27849F50D9}"/>
    <cellStyle name="Normal 85 2" xfId="12508" xr:uid="{D13B88D4-6F40-49C0-BA43-79CE70B0C9DF}"/>
    <cellStyle name="Normal 85 3" xfId="15290" xr:uid="{5DFA62FA-FA4E-42C9-B1EF-7655B6AF3BA5}"/>
    <cellStyle name="Normal 86" xfId="2861" xr:uid="{70F09BEC-1C9E-466F-BEDF-EA3D41DB2780}"/>
    <cellStyle name="Normal 86 2" xfId="15292" xr:uid="{2AF5B679-BD3A-48DD-81C9-455B02AAC02B}"/>
    <cellStyle name="Normal 86 2 2" xfId="15293" xr:uid="{9217370B-B4BC-42E1-B7DA-66BBD5247FC5}"/>
    <cellStyle name="Normal 86 2 2 2" xfId="16022" xr:uid="{0E48740F-DBD0-4E59-B9EB-49CD6E64109F}"/>
    <cellStyle name="Normal 86 2 2 2 2" xfId="28303" xr:uid="{FD3635D5-E964-4471-9397-56D8C1CF1AF0}"/>
    <cellStyle name="Normal 86 2 2 2 2 2" xfId="40753" xr:uid="{E917529A-A2F8-4D05-B55B-6DFCAEAD24AA}"/>
    <cellStyle name="Normal 86 2 2 2 3" xfId="24262" xr:uid="{88060CC0-4805-41F7-8B9A-DABE4A407150}"/>
    <cellStyle name="Normal 86 2 2 2 3 2" xfId="36716" xr:uid="{F1DE32E8-0CE3-4508-9875-F6ADBEEA8E65}"/>
    <cellStyle name="Normal 86 2 2 2 4" xfId="32337" xr:uid="{69327E2E-FBCD-4EDB-A6E2-F20A80E7C2B6}"/>
    <cellStyle name="Normal 86 2 2 3" xfId="27934" xr:uid="{656968D9-12C8-4CDA-B847-25A7126B47DE}"/>
    <cellStyle name="Normal 86 2 2 3 2" xfId="40384" xr:uid="{6B02506C-F449-4D6B-8F88-EE5496FDC633}"/>
    <cellStyle name="Normal 86 2 2 4" xfId="23863" xr:uid="{8A120FE1-2538-4535-8585-3763C9463B36}"/>
    <cellStyle name="Normal 86 2 2 4 2" xfId="36318" xr:uid="{78939810-5386-4F4E-9277-0171693709EF}"/>
    <cellStyle name="Normal 86 2 2 5" xfId="31968" xr:uid="{34FF7BA3-9B89-47AE-8B02-13B27F1EB19C}"/>
    <cellStyle name="Normal 86 2 3" xfId="15294" xr:uid="{943F373E-7733-4E44-ABD6-CA81285C1513}"/>
    <cellStyle name="Normal 86 2 3 2" xfId="16542" xr:uid="{8BF52535-5718-49E4-B80E-AF61F99F8DD2}"/>
    <cellStyle name="Normal 86 2 3 2 2" xfId="28550" xr:uid="{F535E297-F053-4776-9203-DF6EEE400439}"/>
    <cellStyle name="Normal 86 2 3 2 2 2" xfId="41000" xr:uid="{0B79BF2C-AB96-46FD-AF10-EB8C922FD24C}"/>
    <cellStyle name="Normal 86 2 3 2 3" xfId="24509" xr:uid="{2DA68620-0301-401E-B0FA-0E2A6431D29D}"/>
    <cellStyle name="Normal 86 2 3 2 3 2" xfId="36963" xr:uid="{2465EDD8-2FB2-4936-B18E-850F742AEDE5}"/>
    <cellStyle name="Normal 86 2 3 2 4" xfId="32584" xr:uid="{571DE0F9-2EE2-425C-98E0-D6F9DEE4EB67}"/>
    <cellStyle name="Normal 86 2 3 3" xfId="27935" xr:uid="{3CC579CE-A46D-404F-B7A7-311D3DD09722}"/>
    <cellStyle name="Normal 86 2 3 3 2" xfId="40385" xr:uid="{E36E67A7-0CB7-4438-BEC2-010DEDD7FCCE}"/>
    <cellStyle name="Normal 86 2 3 4" xfId="23864" xr:uid="{550040A2-085C-4419-9E1E-2633D99EAB49}"/>
    <cellStyle name="Normal 86 2 3 4 2" xfId="36319" xr:uid="{1FC3799F-5F52-44A6-996A-ECA4EACF3E00}"/>
    <cellStyle name="Normal 86 2 3 5" xfId="31969" xr:uid="{E146072A-0919-42BF-A7CA-A648696F722D}"/>
    <cellStyle name="Normal 86 2 4" xfId="15855" xr:uid="{0E964980-322D-44D7-BD5B-DB5DB738AC57}"/>
    <cellStyle name="Normal 86 2 4 2" xfId="28136" xr:uid="{51BBD01A-10E2-4799-91CA-3525C699F208}"/>
    <cellStyle name="Normal 86 2 4 2 2" xfId="40586" xr:uid="{57B65ECF-5202-4B48-B694-94DF0A9FA7D9}"/>
    <cellStyle name="Normal 86 2 4 3" xfId="24095" xr:uid="{6D38FFE1-66A2-4A06-9402-2C6A5EED9325}"/>
    <cellStyle name="Normal 86 2 4 3 2" xfId="36549" xr:uid="{4D20D834-9EF1-4B12-82B8-D4A494D1C6E6}"/>
    <cellStyle name="Normal 86 2 4 4" xfId="32170" xr:uid="{48BAC810-CDC2-468C-A957-DC634DA9FAED}"/>
    <cellStyle name="Normal 86 2 5" xfId="27933" xr:uid="{AA6B1D3D-648C-4DB9-AA8A-25421F5BD673}"/>
    <cellStyle name="Normal 86 2 5 2" xfId="40383" xr:uid="{A598496E-74CC-439D-B7FD-2B6ED9924DC8}"/>
    <cellStyle name="Normal 86 2 6" xfId="23862" xr:uid="{6689E680-74EE-4873-9D16-1AB6BB6EEEA1}"/>
    <cellStyle name="Normal 86 2 6 2" xfId="36317" xr:uid="{BF5E5C03-BEA3-4805-B0EA-7180C716757C}"/>
    <cellStyle name="Normal 86 2 7" xfId="31967" xr:uid="{6763D9FA-0854-4974-8DA2-5A3623D72692}"/>
    <cellStyle name="Normal 86 3" xfId="15295" xr:uid="{DF1E5795-BC43-445D-9E21-75A8FBCFD47E}"/>
    <cellStyle name="Normal 86 3 2" xfId="15941" xr:uid="{BFAC6A15-1BF6-4A69-A251-190A740D574A}"/>
    <cellStyle name="Normal 86 3 2 2" xfId="28222" xr:uid="{51BC34DB-695E-42AE-B248-1E9DAF6813D5}"/>
    <cellStyle name="Normal 86 3 2 2 2" xfId="40672" xr:uid="{F3C264F1-5A9A-4755-AF0E-F845B7849E71}"/>
    <cellStyle name="Normal 86 3 2 3" xfId="24181" xr:uid="{82344853-80BC-438B-8F69-1B2B931E431F}"/>
    <cellStyle name="Normal 86 3 2 3 2" xfId="36635" xr:uid="{7A310B2E-F263-4002-94AB-8BDF3B3248E0}"/>
    <cellStyle name="Normal 86 3 2 4" xfId="32256" xr:uid="{DDB8D913-B1DD-49A4-9150-6DFAADA4AB88}"/>
    <cellStyle name="Normal 86 3 3" xfId="27936" xr:uid="{F6D87DEB-3175-4762-A35F-50759EEFE12A}"/>
    <cellStyle name="Normal 86 3 3 2" xfId="40386" xr:uid="{EA08F735-58C8-4EB5-BA84-C08F2DE6DAFA}"/>
    <cellStyle name="Normal 86 3 4" xfId="23865" xr:uid="{EAEC0765-E1E6-4E0F-A829-55459D0CDEA7}"/>
    <cellStyle name="Normal 86 3 4 2" xfId="36320" xr:uid="{F2AB742B-47DB-4EA3-9618-F914D5DC9097}"/>
    <cellStyle name="Normal 86 3 5" xfId="31970" xr:uid="{97A206C4-B937-4751-B31B-719983566E7E}"/>
    <cellStyle name="Normal 86 4" xfId="15296" xr:uid="{CF2A34A7-4489-4E88-BE6B-480A585A9D44}"/>
    <cellStyle name="Normal 86 4 2" xfId="16457" xr:uid="{C702DA50-3B83-4CD1-BC46-6FDD9EFC3A87}"/>
    <cellStyle name="Normal 86 4 2 2" xfId="28469" xr:uid="{C185C35C-76F5-4C82-9C5B-2AC983B16221}"/>
    <cellStyle name="Normal 86 4 2 2 2" xfId="40919" xr:uid="{CC73DC94-02D7-48BA-BD68-A5E86E3798A8}"/>
    <cellStyle name="Normal 86 4 2 3" xfId="24428" xr:uid="{E8810CE4-4720-41AF-B7AE-1E4ABF8DA0C7}"/>
    <cellStyle name="Normal 86 4 2 3 2" xfId="36882" xr:uid="{70F207A9-3A9D-43B8-AE3E-44EE2A89F368}"/>
    <cellStyle name="Normal 86 4 2 4" xfId="32503" xr:uid="{8C7AAE37-82B8-42C6-BDF5-38B1F9D58DFD}"/>
    <cellStyle name="Normal 86 4 3" xfId="27937" xr:uid="{219A2667-E338-48A4-A2D4-1A41A661B948}"/>
    <cellStyle name="Normal 86 4 3 2" xfId="40387" xr:uid="{D12AFB48-556A-4C32-A52F-14ADD08C4EB0}"/>
    <cellStyle name="Normal 86 4 4" xfId="23866" xr:uid="{7A7017B0-2BD5-43AF-B438-0D1DBE626E5B}"/>
    <cellStyle name="Normal 86 4 4 2" xfId="36321" xr:uid="{F6A46286-449A-41C2-9F1F-AA2547365761}"/>
    <cellStyle name="Normal 86 4 5" xfId="31971" xr:uid="{5BAE5C32-6DFC-4FFE-95C1-B7D9E171BC4B}"/>
    <cellStyle name="Normal 86 5" xfId="15770" xr:uid="{8AACB421-64A8-4595-A875-69BB9B1E592F}"/>
    <cellStyle name="Normal 86 5 2" xfId="28055" xr:uid="{3A68D7D8-13E3-4079-8DE8-5469E6BCA89B}"/>
    <cellStyle name="Normal 86 5 2 2" xfId="40505" xr:uid="{4ED0D0F1-9A41-46B6-80D4-378743485B7B}"/>
    <cellStyle name="Normal 86 5 3" xfId="24014" xr:uid="{86FD93B3-86C1-4DA1-9532-F090E07699F5}"/>
    <cellStyle name="Normal 86 5 3 2" xfId="36468" xr:uid="{0EB91F0B-D565-461C-8C60-3C36E1ACABAD}"/>
    <cellStyle name="Normal 86 5 4" xfId="32089" xr:uid="{69AFCFF3-DD29-4084-B827-C29E700B77E1}"/>
    <cellStyle name="Normal 86 6" xfId="15291" xr:uid="{AB3F826C-DC65-4D8A-A6A6-D3371AEEB4CA}"/>
    <cellStyle name="Normal 86 6 2" xfId="27932" xr:uid="{79A5E9D8-A772-4859-9063-E1D425FCC07B}"/>
    <cellStyle name="Normal 86 6 2 2" xfId="40382" xr:uid="{C882FEC3-2C27-4E45-85C3-D505C0725000}"/>
    <cellStyle name="Normal 86 6 3" xfId="23861" xr:uid="{0913A428-C2D5-4DFD-8823-EB7D709C5D7B}"/>
    <cellStyle name="Normal 86 6 3 2" xfId="36316" xr:uid="{DEC365E8-80EB-4BF0-B678-26AC0FAAD334}"/>
    <cellStyle name="Normal 86 6 4" xfId="31966" xr:uid="{5054D183-F5E4-4A7C-B378-8477D82E4C85}"/>
    <cellStyle name="Normal 87" xfId="2862" xr:uid="{FC3AADA7-EB9E-4675-BE61-14C8BFB6C5A0}"/>
    <cellStyle name="Normal 87 2" xfId="15298" xr:uid="{C6E9D57E-27E6-4F2C-BEFC-EC6BD7A1A5FF}"/>
    <cellStyle name="Normal 87 2 2" xfId="15299" xr:uid="{50B2FE75-212E-4A3B-A258-8DBF8BEDB15D}"/>
    <cellStyle name="Normal 87 2 2 2" xfId="16024" xr:uid="{E89BF724-B833-4493-9B57-EE7B502628CE}"/>
    <cellStyle name="Normal 87 2 2 2 2" xfId="28305" xr:uid="{196B3E0C-4161-43EF-9D86-9833EA60F089}"/>
    <cellStyle name="Normal 87 2 2 2 2 2" xfId="40755" xr:uid="{3637BED8-6E98-4C23-B5B4-0197329A5386}"/>
    <cellStyle name="Normal 87 2 2 2 3" xfId="24264" xr:uid="{CFA45A07-691D-48DC-9E3E-3D5DCD59A1C6}"/>
    <cellStyle name="Normal 87 2 2 2 3 2" xfId="36718" xr:uid="{51FA6958-4BFD-4A9F-A211-5D6F80AC6C84}"/>
    <cellStyle name="Normal 87 2 2 2 4" xfId="32339" xr:uid="{9C96570E-E01B-4768-8921-D8A18F0974A1}"/>
    <cellStyle name="Normal 87 2 2 3" xfId="27940" xr:uid="{742D436D-CB77-419B-9366-CA091C158BEF}"/>
    <cellStyle name="Normal 87 2 2 3 2" xfId="40390" xr:uid="{20F0C0AE-0414-427B-94D4-19C5D8E04F9A}"/>
    <cellStyle name="Normal 87 2 2 4" xfId="23869" xr:uid="{425E76AF-DC3E-49E1-9684-D62014298392}"/>
    <cellStyle name="Normal 87 2 2 4 2" xfId="36324" xr:uid="{93CC7454-0C79-480B-9F50-F537C9AFCE89}"/>
    <cellStyle name="Normal 87 2 2 5" xfId="31974" xr:uid="{39525163-3966-4CE2-A26B-8C38057B6631}"/>
    <cellStyle name="Normal 87 2 3" xfId="15300" xr:uid="{BB5BE5F1-ECE8-4845-88AE-3688A0B188B6}"/>
    <cellStyle name="Normal 87 2 3 2" xfId="16544" xr:uid="{3DC98248-F7F6-4AED-98D8-5CD5865CD105}"/>
    <cellStyle name="Normal 87 2 3 2 2" xfId="28552" xr:uid="{33D59BA5-F8F9-4056-A38B-34D4FFDECC0B}"/>
    <cellStyle name="Normal 87 2 3 2 2 2" xfId="41002" xr:uid="{F4129636-C5D5-4F5E-9A66-ECDBD6CFF1D0}"/>
    <cellStyle name="Normal 87 2 3 2 3" xfId="24511" xr:uid="{585E27DC-3EE1-4C47-A578-D87BB909823C}"/>
    <cellStyle name="Normal 87 2 3 2 3 2" xfId="36965" xr:uid="{53DEDC01-CF07-49E6-A88F-9E2DEDD45A8D}"/>
    <cellStyle name="Normal 87 2 3 2 4" xfId="32586" xr:uid="{7C644617-C976-4E2E-A17B-784E788C34DF}"/>
    <cellStyle name="Normal 87 2 3 3" xfId="27941" xr:uid="{849C56DA-B443-4C60-8A33-E2C548838E9C}"/>
    <cellStyle name="Normal 87 2 3 3 2" xfId="40391" xr:uid="{36F30EA7-666D-4DF2-A705-428F23A05022}"/>
    <cellStyle name="Normal 87 2 3 4" xfId="23870" xr:uid="{028A3B33-4A8E-4E94-858C-E9D8FB3BE2B3}"/>
    <cellStyle name="Normal 87 2 3 4 2" xfId="36325" xr:uid="{9FB6A9B0-00C5-43C9-AA31-305A640E419F}"/>
    <cellStyle name="Normal 87 2 3 5" xfId="31975" xr:uid="{D6FDFB88-B2B0-4015-8446-964C61025BAE}"/>
    <cellStyle name="Normal 87 2 4" xfId="15857" xr:uid="{39DB6083-BA8F-4F6F-A40A-6DC6D34EFBB7}"/>
    <cellStyle name="Normal 87 2 4 2" xfId="28138" xr:uid="{AC9A525C-B29E-49F8-97C3-3285890429B7}"/>
    <cellStyle name="Normal 87 2 4 2 2" xfId="40588" xr:uid="{5576EB17-3C1C-4879-A1B3-D8386CFEE721}"/>
    <cellStyle name="Normal 87 2 4 3" xfId="24097" xr:uid="{319076D9-7B17-459D-9BD4-D1033C58D714}"/>
    <cellStyle name="Normal 87 2 4 3 2" xfId="36551" xr:uid="{30A6144E-9B25-498F-93D9-6D44F6F7EED7}"/>
    <cellStyle name="Normal 87 2 4 4" xfId="32172" xr:uid="{5B5167C3-BA5D-4D4C-9AA1-400F4419C81A}"/>
    <cellStyle name="Normal 87 2 5" xfId="27939" xr:uid="{E0E3A15C-5BFE-455B-8B48-6E75DC999E26}"/>
    <cellStyle name="Normal 87 2 5 2" xfId="40389" xr:uid="{6C63F14A-E4DF-4242-B861-25CE4864C17B}"/>
    <cellStyle name="Normal 87 2 6" xfId="23868" xr:uid="{BA2E2F85-0487-4B23-A6A2-5C0A11DD7710}"/>
    <cellStyle name="Normal 87 2 6 2" xfId="36323" xr:uid="{AC0D72C2-3FCF-4B0E-93B8-58F4EB317D17}"/>
    <cellStyle name="Normal 87 2 7" xfId="31973" xr:uid="{132AA401-57C4-4ACC-A94B-8E4B3752F97D}"/>
    <cellStyle name="Normal 87 3" xfId="15301" xr:uid="{3DB49E3E-9991-47D1-AA1B-AFB6890921E4}"/>
    <cellStyle name="Normal 87 3 2" xfId="15943" xr:uid="{A575C80C-EB8A-4478-BBFD-9A7F77F6EE0B}"/>
    <cellStyle name="Normal 87 3 2 2" xfId="28224" xr:uid="{9A58106A-36FF-4467-ACD8-DDCCEC83E046}"/>
    <cellStyle name="Normal 87 3 2 2 2" xfId="40674" xr:uid="{6CF0775B-8AB4-4843-8D13-204FFC76E516}"/>
    <cellStyle name="Normal 87 3 2 3" xfId="24183" xr:uid="{1C9AFC61-C890-486F-899D-375BA3DE63BD}"/>
    <cellStyle name="Normal 87 3 2 3 2" xfId="36637" xr:uid="{3DD38CBB-3DE2-484C-9026-6DF8A0B4E0A1}"/>
    <cellStyle name="Normal 87 3 2 4" xfId="32258" xr:uid="{0C9AAD2D-FEAF-48DA-A2C0-F3680A6F0E90}"/>
    <cellStyle name="Normal 87 3 3" xfId="27942" xr:uid="{4A71F1A3-631A-49AF-B9E9-F8DE04B32DB7}"/>
    <cellStyle name="Normal 87 3 3 2" xfId="40392" xr:uid="{B0F88881-AAD0-4927-B92B-83954DA825FD}"/>
    <cellStyle name="Normal 87 3 4" xfId="23871" xr:uid="{884CE5B0-29E6-407C-89DE-051E06B88FF3}"/>
    <cellStyle name="Normal 87 3 4 2" xfId="36326" xr:uid="{E4F8DAA3-AAC2-4515-9584-F5F48C5D448E}"/>
    <cellStyle name="Normal 87 3 5" xfId="31976" xr:uid="{8037C516-0F22-4D0D-ACE6-1710EC8632E5}"/>
    <cellStyle name="Normal 87 4" xfId="15302" xr:uid="{73D2C6C9-2688-4B6E-91C1-CEAB6FD69DDB}"/>
    <cellStyle name="Normal 87 4 2" xfId="16459" xr:uid="{A08D839D-4D27-435C-9427-633C81D351FD}"/>
    <cellStyle name="Normal 87 4 2 2" xfId="28471" xr:uid="{8235F9D3-1C4B-4DF5-970C-90BF714B821A}"/>
    <cellStyle name="Normal 87 4 2 2 2" xfId="40921" xr:uid="{97961164-18CB-4AFC-8BE6-8DDFCABCF23C}"/>
    <cellStyle name="Normal 87 4 2 3" xfId="24430" xr:uid="{8E8F665D-3EF8-442C-AE4E-0A6A5689FD56}"/>
    <cellStyle name="Normal 87 4 2 3 2" xfId="36884" xr:uid="{D3FD124E-1165-4476-A518-3FFBA244BB32}"/>
    <cellStyle name="Normal 87 4 2 4" xfId="32505" xr:uid="{7BB1EB41-C441-433F-AE56-C4EFB5976F70}"/>
    <cellStyle name="Normal 87 4 3" xfId="27943" xr:uid="{797F14EE-CFA0-450E-85CA-290929C3B03A}"/>
    <cellStyle name="Normal 87 4 3 2" xfId="40393" xr:uid="{7660A9AB-CDBB-451B-A4B9-AF4FDA1F3FC1}"/>
    <cellStyle name="Normal 87 4 4" xfId="23872" xr:uid="{7A1DEAB9-ED29-4811-AB0B-7E56045DB60D}"/>
    <cellStyle name="Normal 87 4 4 2" xfId="36327" xr:uid="{D2883F80-D2DB-4C38-A80A-1637EDC2EB94}"/>
    <cellStyle name="Normal 87 4 5" xfId="31977" xr:uid="{216F66A7-A54C-49FB-8C21-3CDF02881558}"/>
    <cellStyle name="Normal 87 5" xfId="15772" xr:uid="{9C822DBC-2A6E-4690-A3E8-71072A140605}"/>
    <cellStyle name="Normal 87 5 2" xfId="28057" xr:uid="{E11DB586-9952-480C-BB1B-E970808EECD4}"/>
    <cellStyle name="Normal 87 5 2 2" xfId="40507" xr:uid="{D5E8557A-F744-45BC-9A0B-DAA49B62C61A}"/>
    <cellStyle name="Normal 87 5 3" xfId="24016" xr:uid="{36A13C99-9CCA-46ED-9B18-EF9A80D7F6B9}"/>
    <cellStyle name="Normal 87 5 3 2" xfId="36470" xr:uid="{2BB806E4-F6E0-40F0-90B3-FAD52D62AA90}"/>
    <cellStyle name="Normal 87 5 4" xfId="32091" xr:uid="{661CBBF7-55A8-4322-AA7C-35C0F203D9AA}"/>
    <cellStyle name="Normal 87 6" xfId="15297" xr:uid="{FCC24BF1-9EAE-4380-A36C-5B1D42565B1C}"/>
    <cellStyle name="Normal 87 6 2" xfId="27938" xr:uid="{1E95B384-EF00-475D-8042-E13D30014E6A}"/>
    <cellStyle name="Normal 87 6 2 2" xfId="40388" xr:uid="{84896BFE-AEB0-4D6A-A7CF-926BBBC0520A}"/>
    <cellStyle name="Normal 87 6 3" xfId="23867" xr:uid="{9B6E7D76-1CE1-42AB-ADF5-86FECBC07D53}"/>
    <cellStyle name="Normal 87 6 3 2" xfId="36322" xr:uid="{E6A0F58E-45E8-451B-8D0D-6D14059DE8BD}"/>
    <cellStyle name="Normal 87 6 4" xfId="31972" xr:uid="{E3613740-7E3E-448C-9159-521DB5620400}"/>
    <cellStyle name="Normal 88" xfId="5824" xr:uid="{116E85E3-59E2-46A0-8A9E-515645F5825B}"/>
    <cellStyle name="Normal 88 2" xfId="15303" xr:uid="{085DC6E0-43E2-4A5C-9F89-C3ADFBBB8B2E}"/>
    <cellStyle name="Normal 89" xfId="5825" xr:uid="{FD1EA07A-EA29-4B03-9ACC-9AF6CE709A96}"/>
    <cellStyle name="Normal 89 2" xfId="15304" xr:uid="{87C26B9E-39BF-44E1-B234-F8AEAF548527}"/>
    <cellStyle name="Normal 9" xfId="227" xr:uid="{58815540-7DE7-4C50-8EBB-7EDA8E632AE5}"/>
    <cellStyle name="Normal 9 10" xfId="6679" xr:uid="{4CE226C3-B389-4EF3-9E7D-F2FE1DE3A16C}"/>
    <cellStyle name="Normal 9 11" xfId="884" xr:uid="{202276FE-F04B-4A41-9665-BCAC2372D1B6}"/>
    <cellStyle name="Normal 9 12" xfId="42526" xr:uid="{1DB61F30-C89E-4501-8F61-14C005E42813}"/>
    <cellStyle name="Normal 9 2" xfId="308" xr:uid="{E1548B89-8AF5-422B-8AD5-348B5DD853D0}"/>
    <cellStyle name="Normal 9 2 2" xfId="956" xr:uid="{1D3539CC-5430-4494-A90D-0C81A3361620}"/>
    <cellStyle name="Normal 9 2 2 2" xfId="15305" xr:uid="{CE28C310-F0E6-4E32-8563-31FB7DA95D86}"/>
    <cellStyle name="Normal 9 2 3" xfId="957" xr:uid="{741CB18E-BA88-425B-9455-55EA935AB6A5}"/>
    <cellStyle name="Normal 9 2 3 2" xfId="13019" xr:uid="{71C57C11-5703-4C9E-B37E-FD6A23DCDFBB}"/>
    <cellStyle name="Normal 9 2 3 3" xfId="13020" xr:uid="{8ACAB44A-0775-4500-B28F-022BE67AB5E1}"/>
    <cellStyle name="Normal 9 2 4" xfId="13021" xr:uid="{BCCBDDAF-1E29-4B2C-A563-4CC06FB7B2CC}"/>
    <cellStyle name="Normal 9 2 4 2" xfId="15306" xr:uid="{42D34E17-021F-435B-B59E-F21BC7F0FCF3}"/>
    <cellStyle name="Normal 9 2 5" xfId="15307" xr:uid="{CCA4936C-534A-4A49-B6B1-BA6C370B383D}"/>
    <cellStyle name="Normal 9 2 5 10" xfId="17671" xr:uid="{E6FA0E22-1D61-48A5-B52E-29CC75AA65F6}"/>
    <cellStyle name="Normal 9 2 5 11" xfId="16922" xr:uid="{62579883-59F5-478D-839A-CDD24CEC010F}"/>
    <cellStyle name="Normal 9 2 5 12" xfId="15765" xr:uid="{A8DB35F8-B52C-49EC-91AD-4464563DF597}"/>
    <cellStyle name="Normal 9 2 5 2" xfId="15308" xr:uid="{D18A55D4-5AD4-488D-9AED-82D08A7647D8}"/>
    <cellStyle name="Normal 9 2 5 2 2" xfId="15309" xr:uid="{3F0F5A3E-0B57-47F3-BC06-E9990806884F}"/>
    <cellStyle name="Normal 9 2 5 2 2 2" xfId="20395" xr:uid="{3E494FCD-EA36-4ED3-B169-6AF78D7198CF}"/>
    <cellStyle name="Normal 9 2 5 2 2 3" xfId="19013" xr:uid="{23E6DB99-D9FF-49D7-84FD-5CB39BEEA1A1}"/>
    <cellStyle name="Normal 9 2 5 2 2 4" xfId="17511" xr:uid="{CE6BA243-CEC6-4AB3-81E3-6F5091FEB9B1}"/>
    <cellStyle name="Normal 9 2 5 2 2 5" xfId="16721" xr:uid="{36B39565-2B9F-4966-957D-2E426FD80C30}"/>
    <cellStyle name="Normal 9 2 5 2 3" xfId="20798" xr:uid="{E7EB89A3-26DA-49C2-856C-31542FE79A07}"/>
    <cellStyle name="Normal 9 2 5 2 4" xfId="19607" xr:uid="{55218F6F-8558-4FF8-A593-4AE331AFE07F}"/>
    <cellStyle name="Normal 9 2 5 2 5" xfId="18206" xr:uid="{07EBD9C6-8556-45E7-91DB-F0C1655E1071}"/>
    <cellStyle name="Normal 9 2 5 2 6" xfId="17065" xr:uid="{FECC2A4D-3E9D-4CB3-A182-812D589BB325}"/>
    <cellStyle name="Normal 9 2 5 2 7" xfId="16169" xr:uid="{D7EC6EF2-D3D0-4F8D-88FE-6316D9F8F7D5}"/>
    <cellStyle name="Normal 9 2 5 3" xfId="15310" xr:uid="{59E9D4EC-3FB6-47B2-9CBC-42C89699DD26}"/>
    <cellStyle name="Normal 9 2 5 3 2" xfId="15311" xr:uid="{382808E7-64FE-4AFB-B090-3C22DE25C5EC}"/>
    <cellStyle name="Normal 9 2 5 3 2 2" xfId="20507" xr:uid="{1C96536C-DAC6-400F-A84A-B89B9B03A689}"/>
    <cellStyle name="Normal 9 2 5 3 2 3" xfId="19125" xr:uid="{FAE61540-C483-439A-99D3-0108B04C1971}"/>
    <cellStyle name="Normal 9 2 5 3 2 4" xfId="16803" xr:uid="{4837F505-C0D2-48D6-864C-E7CE33C0ED4B}"/>
    <cellStyle name="Normal 9 2 5 3 3" xfId="19717" xr:uid="{D18535D3-7A32-48AC-B91F-A8EA73B11678}"/>
    <cellStyle name="Normal 9 2 5 3 4" xfId="18386" xr:uid="{C8DAA44E-5E89-4087-90DC-57EEB43652D0}"/>
    <cellStyle name="Normal 9 2 5 3 5" xfId="17175" xr:uid="{7978189C-498A-408A-8E67-75F5BE1EAB99}"/>
    <cellStyle name="Normal 9 2 5 3 6" xfId="16251" xr:uid="{820BB588-AEA5-447A-9C9C-0B34650728F6}"/>
    <cellStyle name="Normal 9 2 5 4" xfId="15312" xr:uid="{464F998F-7BB9-4032-A0DC-CBA09FA057AC}"/>
    <cellStyle name="Normal 9 2 5 4 2" xfId="15313" xr:uid="{78B0037F-5F97-4B16-A35B-77111DE927A2}"/>
    <cellStyle name="Normal 9 2 5 4 2 2" xfId="20237" xr:uid="{44CEFC22-0DF2-4434-B08C-3AB4AE4706BD}"/>
    <cellStyle name="Normal 9 2 5 4 2 3" xfId="18842" xr:uid="{D4E5ECFF-975A-4257-B63E-F2A5F5900B05}"/>
    <cellStyle name="Normal 9 2 5 4 2 4" xfId="16631" xr:uid="{D8A8E1D7-9F9E-417C-9469-75FAD463D083}"/>
    <cellStyle name="Normal 9 2 5 4 3" xfId="19438" xr:uid="{C6CD10BB-3662-4494-BA0B-4821BEBA7501}"/>
    <cellStyle name="Normal 9 2 5 4 4" xfId="18037" xr:uid="{7E5CD216-F768-4260-8258-A5D2DE9A269D}"/>
    <cellStyle name="Normal 9 2 5 4 5" xfId="17375" xr:uid="{3D5D32A5-2B88-4DD3-A046-1C5EE7D1C195}"/>
    <cellStyle name="Normal 9 2 5 4 6" xfId="16079" xr:uid="{16D2628D-29B0-4525-9014-3F67CA78440A}"/>
    <cellStyle name="Normal 9 2 5 5" xfId="15314" xr:uid="{32AC1803-FEE3-4C31-92AA-AE7DDB30D421}"/>
    <cellStyle name="Normal 9 2 5 5 2" xfId="20043" xr:uid="{3D90DE34-886C-4324-A03C-ADDB2D175CE2}"/>
    <cellStyle name="Normal 9 2 5 5 3" xfId="17818" xr:uid="{F5455AA6-1BE7-432C-B3FB-5CE6CFC91603}"/>
    <cellStyle name="Normal 9 2 5 5 4" xfId="16452" xr:uid="{59B68B58-13C5-4768-995C-3C3E98578697}"/>
    <cellStyle name="Normal 9 2 5 6" xfId="15315" xr:uid="{E620C8A2-7984-408E-890F-65989AB82BF4}"/>
    <cellStyle name="Normal 9 2 5 6 2" xfId="19904" xr:uid="{9D085E1A-ED49-4492-B206-6782B65440A6}"/>
    <cellStyle name="Normal 9 2 5 6 3" xfId="18583" xr:uid="{D530BD18-7893-44D3-8BAC-C7556546F076}"/>
    <cellStyle name="Normal 9 2 5 6 4" xfId="16345" xr:uid="{BCFAEEE8-E1E0-4216-A9F0-D0CD4D35A97A}"/>
    <cellStyle name="Normal 9 2 5 7" xfId="20683" xr:uid="{AB41490B-58A2-4F6B-A129-339DA5E6352B}"/>
    <cellStyle name="Normal 9 2 5 8" xfId="19300" xr:uid="{04DDE9A0-4415-43EF-9C7C-3ED08D451A3F}"/>
    <cellStyle name="Normal 9 2 5 9" xfId="21001" xr:uid="{CC67F604-071D-473F-9662-60C4794D3541}"/>
    <cellStyle name="Normal 9 2 6" xfId="15608" xr:uid="{86DD964E-4CDB-49E2-89F3-E7A6E8DD4C76}"/>
    <cellStyle name="Normal 9 2_BS" xfId="15316" xr:uid="{4EB97A15-8EE1-4761-9C34-714C6A68901F}"/>
    <cellStyle name="Normal 9 3" xfId="466" xr:uid="{2F752547-64E7-48D8-B96B-45A5B0885184}"/>
    <cellStyle name="Normal 9 3 2" xfId="12509" xr:uid="{FB433346-53DE-47DA-AE5A-0189C8E87606}"/>
    <cellStyle name="Normal 9 3 2 2" xfId="15319" xr:uid="{C661B2D1-BD33-421A-9A52-DF8DC0E64C41}"/>
    <cellStyle name="Normal 9 3 2 2 2" xfId="15971" xr:uid="{AEB4095B-9BBA-4BA2-B225-CA5314122EA4}"/>
    <cellStyle name="Normal 9 3 2 2 2 2" xfId="28252" xr:uid="{C43C8129-F37D-4345-9618-E92825B5EC1C}"/>
    <cellStyle name="Normal 9 3 2 2 2 2 2" xfId="40702" xr:uid="{4328CF65-EAB3-4741-A4B9-E605049A58E8}"/>
    <cellStyle name="Normal 9 3 2 2 2 3" xfId="24211" xr:uid="{260869D1-8A1C-406E-8309-D74AFF8E1F37}"/>
    <cellStyle name="Normal 9 3 2 2 2 3 2" xfId="36665" xr:uid="{3733C97E-2FF1-4992-B4F1-FA424FCE5998}"/>
    <cellStyle name="Normal 9 3 2 2 2 4" xfId="32286" xr:uid="{80AACD5C-8AAF-463C-B975-9376AC1DCAC5}"/>
    <cellStyle name="Normal 9 3 2 2 3" xfId="27946" xr:uid="{E6A62696-0F9F-48F9-96F0-7BEEF0D649E5}"/>
    <cellStyle name="Normal 9 3 2 2 3 2" xfId="40396" xr:uid="{0EDEF810-910E-4187-8324-A9A5528E8ECA}"/>
    <cellStyle name="Normal 9 3 2 2 4" xfId="23875" xr:uid="{746CAAD0-70E1-4150-9033-7942A3695B4C}"/>
    <cellStyle name="Normal 9 3 2 2 4 2" xfId="36330" xr:uid="{E11CDBE8-7E09-4AE6-B7EB-381D4CAAA8E0}"/>
    <cellStyle name="Normal 9 3 2 2 5" xfId="31980" xr:uid="{0AA7146B-CC65-4940-85A9-D5B649BCC74E}"/>
    <cellStyle name="Normal 9 3 2 3" xfId="15320" xr:uid="{75B7BFD0-586E-4F6C-89CA-399360D04132}"/>
    <cellStyle name="Normal 9 3 2 3 2" xfId="16487" xr:uid="{EBD5CF64-AB1C-42D3-ACCD-9943B8F8B9C5}"/>
    <cellStyle name="Normal 9 3 2 3 2 2" xfId="28499" xr:uid="{A1AAF6F4-5ED4-43A4-9F21-83D81E0FEF89}"/>
    <cellStyle name="Normal 9 3 2 3 2 2 2" xfId="40949" xr:uid="{CDD5BF45-F2C7-4A4D-8544-008504B16C10}"/>
    <cellStyle name="Normal 9 3 2 3 2 3" xfId="24458" xr:uid="{75789E2F-45A3-4B00-A423-77A6C6B4C5E0}"/>
    <cellStyle name="Normal 9 3 2 3 2 3 2" xfId="36912" xr:uid="{E2DABEB3-BBFA-4BFA-A5B4-478C0D9CD02E}"/>
    <cellStyle name="Normal 9 3 2 3 2 4" xfId="32533" xr:uid="{0BD8382C-6925-4415-81E1-2C35EA604B0F}"/>
    <cellStyle name="Normal 9 3 2 3 3" xfId="27947" xr:uid="{FC03AE5E-8AA8-46D8-9395-D30A7E398CC1}"/>
    <cellStyle name="Normal 9 3 2 3 3 2" xfId="40397" xr:uid="{27B27EEF-41C2-493C-A552-026CA078BD20}"/>
    <cellStyle name="Normal 9 3 2 3 4" xfId="23876" xr:uid="{7AA7B6BD-D58D-4E5A-8354-D42E01B1A719}"/>
    <cellStyle name="Normal 9 3 2 3 4 2" xfId="36331" xr:uid="{57F5EEDF-A718-4961-BBC9-3D07653BA14C}"/>
    <cellStyle name="Normal 9 3 2 3 5" xfId="31981" xr:uid="{FDC21AA6-5117-401D-BFC4-B80BBEC55365}"/>
    <cellStyle name="Normal 9 3 2 4" xfId="15800" xr:uid="{0FF372DD-6856-484A-BFFE-FC07134DB27E}"/>
    <cellStyle name="Normal 9 3 2 4 2" xfId="28085" xr:uid="{A89E59CE-C1DE-4CAE-BB01-8AA2FC55765F}"/>
    <cellStyle name="Normal 9 3 2 4 2 2" xfId="40535" xr:uid="{088105CE-6B04-437D-A213-8B1C39CD8A6C}"/>
    <cellStyle name="Normal 9 3 2 4 3" xfId="24044" xr:uid="{A2CAA320-037C-4679-9FF0-509B09AD4A72}"/>
    <cellStyle name="Normal 9 3 2 4 3 2" xfId="36498" xr:uid="{5C7A7804-2B47-4028-ABB8-F01DD8CD9D74}"/>
    <cellStyle name="Normal 9 3 2 4 4" xfId="32119" xr:uid="{073DD583-82D2-4481-99B6-CBE64D3ED25A}"/>
    <cellStyle name="Normal 9 3 2 5" xfId="15318" xr:uid="{DCBD6872-E0DC-4661-B4D0-F3A59817486D}"/>
    <cellStyle name="Normal 9 3 2 5 2" xfId="27945" xr:uid="{126A6A13-445B-4A56-B7E3-A5BA57D5E1E4}"/>
    <cellStyle name="Normal 9 3 2 5 2 2" xfId="40395" xr:uid="{C28E8481-15DD-413A-A108-B83AA7736868}"/>
    <cellStyle name="Normal 9 3 2 5 3" xfId="23874" xr:uid="{D36F6D74-48A7-4948-8114-12F2F4BA4433}"/>
    <cellStyle name="Normal 9 3 2 5 3 2" xfId="36329" xr:uid="{762BF751-2E16-49AB-B6ED-7A29A176BFA1}"/>
    <cellStyle name="Normal 9 3 2 5 4" xfId="31979" xr:uid="{9E9B1A5B-42B4-425F-BD1B-658E6D73D0C5}"/>
    <cellStyle name="Normal 9 3 3" xfId="12510" xr:uid="{C5DAE170-4EB6-4A51-8EB6-EC116490AE1F}"/>
    <cellStyle name="Normal 9 3 3 2" xfId="15940" xr:uid="{CF8B5FB1-EE35-4AEB-B6DF-FD20F8CA1B5E}"/>
    <cellStyle name="Normal 9 3 3 2 2" xfId="28221" xr:uid="{AEBDB312-D88A-4B1F-891A-CD4B142E5B3D}"/>
    <cellStyle name="Normal 9 3 3 2 2 2" xfId="40671" xr:uid="{14CDC433-194C-48D7-8C92-DA266F7B2D11}"/>
    <cellStyle name="Normal 9 3 3 2 3" xfId="24180" xr:uid="{E953912B-3EA6-402F-A151-5B180352A592}"/>
    <cellStyle name="Normal 9 3 3 2 3 2" xfId="36634" xr:uid="{47D5DC10-B454-49AA-8DA3-DF934E2D848B}"/>
    <cellStyle name="Normal 9 3 3 2 4" xfId="32255" xr:uid="{17B725EC-ACCA-4D66-A76C-5F4510F17530}"/>
    <cellStyle name="Normal 9 3 3 3" xfId="15321" xr:uid="{C3715093-CFB7-4FB2-8665-ECE670198C1E}"/>
    <cellStyle name="Normal 9 3 3 3 2" xfId="27948" xr:uid="{45DDE289-2676-4FA4-B3CD-261C50A29EC3}"/>
    <cellStyle name="Normal 9 3 3 3 2 2" xfId="40398" xr:uid="{55AE94AE-133A-42E0-A803-BB2B1C38AF00}"/>
    <cellStyle name="Normal 9 3 3 3 3" xfId="23877" xr:uid="{055FB568-DC7D-4F9E-AE51-6EEBCD608974}"/>
    <cellStyle name="Normal 9 3 3 3 3 2" xfId="36332" xr:uid="{DE8DF6D0-260D-42BD-8A36-45795670D90D}"/>
    <cellStyle name="Normal 9 3 3 3 4" xfId="31982" xr:uid="{07E310BD-9D63-4E7D-B418-22A406781E4D}"/>
    <cellStyle name="Normal 9 3 4" xfId="15322" xr:uid="{EF43F319-E630-40BC-8DDB-46F221C1A4E9}"/>
    <cellStyle name="Normal 9 3 4 2" xfId="16453" xr:uid="{BB9C22BB-CE0B-470B-8F17-F1B17D6095C6}"/>
    <cellStyle name="Normal 9 3 4 2 2" xfId="28468" xr:uid="{2EE46D31-DE82-4B86-AEEE-6E510490A67B}"/>
    <cellStyle name="Normal 9 3 4 2 2 2" xfId="40918" xr:uid="{7A8F97FE-D6E0-40FE-9DE8-4FF5F28BD86C}"/>
    <cellStyle name="Normal 9 3 4 2 3" xfId="24427" xr:uid="{048DC369-0968-4AB7-B6C3-9660D670BE32}"/>
    <cellStyle name="Normal 9 3 4 2 3 2" xfId="36881" xr:uid="{6090A06F-F34A-4BB8-8EF1-5FD3763BA70C}"/>
    <cellStyle name="Normal 9 3 4 2 4" xfId="32502" xr:uid="{06E1406A-8D66-489F-BC76-7574BA3621DD}"/>
    <cellStyle name="Normal 9 3 4 3" xfId="27949" xr:uid="{2731B016-D59D-48A1-B858-188267AA7FB6}"/>
    <cellStyle name="Normal 9 3 4 3 2" xfId="40399" xr:uid="{4E68E373-78B3-4FF7-B2DB-833A78534676}"/>
    <cellStyle name="Normal 9 3 4 4" xfId="23878" xr:uid="{AC7B9536-1D7A-4ADE-859D-0E9B341DA414}"/>
    <cellStyle name="Normal 9 3 4 4 2" xfId="36333" xr:uid="{AFFCF943-D3CE-4395-B6CF-FE82CD9CFD22}"/>
    <cellStyle name="Normal 9 3 4 5" xfId="31983" xr:uid="{974B810D-3BB4-4555-9430-7AA5836BBFEA}"/>
    <cellStyle name="Normal 9 3 5" xfId="15766" xr:uid="{657DFBC9-58D6-4401-83B1-01CBED85B153}"/>
    <cellStyle name="Normal 9 3 5 2" xfId="28054" xr:uid="{29568CBE-228D-4E3D-A43F-8ABA13EADEA8}"/>
    <cellStyle name="Normal 9 3 5 2 2" xfId="40504" xr:uid="{87073A77-99CF-49F8-87DE-01D443987E7D}"/>
    <cellStyle name="Normal 9 3 5 3" xfId="24013" xr:uid="{C711ECD3-2DDD-4EE2-8B92-37A7CC2D7AA7}"/>
    <cellStyle name="Normal 9 3 5 3 2" xfId="36467" xr:uid="{E59D8A66-05ED-45DA-A671-5BCE7F20489E}"/>
    <cellStyle name="Normal 9 3 5 4" xfId="32088" xr:uid="{86BDDF8E-18FF-48C2-A458-8F6C67748905}"/>
    <cellStyle name="Normal 9 3 6" xfId="15317" xr:uid="{F16D2D34-A974-454F-A4E4-DE7B1E688E92}"/>
    <cellStyle name="Normal 9 3 6 2" xfId="27944" xr:uid="{9632D673-A529-4962-A3BA-05126AACB6F7}"/>
    <cellStyle name="Normal 9 3 6 2 2" xfId="40394" xr:uid="{68C73870-13FA-4473-A2E8-DD9E3895BDE6}"/>
    <cellStyle name="Normal 9 3 6 3" xfId="23873" xr:uid="{BAA324AE-3C8D-4752-8D30-F40104054566}"/>
    <cellStyle name="Normal 9 3 6 3 2" xfId="36328" xr:uid="{9CEAA70D-5D9C-4E83-B805-185A0B55BE4D}"/>
    <cellStyle name="Normal 9 3 6 4" xfId="31978" xr:uid="{F0EF12B9-8075-4E20-890B-C891E0D5A640}"/>
    <cellStyle name="Normal 9 4" xfId="467" xr:uid="{28734768-DF5E-4B2D-838C-3937C2A0B820}"/>
    <cellStyle name="Normal 9 4 2" xfId="12511" xr:uid="{6FE66A31-2825-46F5-8DEF-CE4AE0339111}"/>
    <cellStyle name="Normal 9 4 2 2" xfId="15544" xr:uid="{F0145DF4-2E09-4435-B9EE-E994DE996733}"/>
    <cellStyle name="Normal 9 4 3" xfId="12512" xr:uid="{A10624A1-7721-4A51-8287-FC4882BF24EC}"/>
    <cellStyle name="Normal 9 4 4" xfId="13022" xr:uid="{81265F66-39E8-4863-8EFB-59B8198154E9}"/>
    <cellStyle name="Normal 9 4 5" xfId="43861" xr:uid="{9AB50C91-D434-4822-B779-78EA0001BF79}"/>
    <cellStyle name="Normal 9 5" xfId="6680" xr:uid="{AEAA8F24-B757-40C8-95B8-F151BDC106D9}"/>
    <cellStyle name="Normal 9 5 2" xfId="43012" xr:uid="{CC3A6B32-4BDB-467A-BAE7-423FD2BFC8AD}"/>
    <cellStyle name="Normal 9 5 3" xfId="43914" xr:uid="{9D1336F6-F1F8-456F-916F-A17F2174154D}"/>
    <cellStyle name="Normal 9 6" xfId="6681" xr:uid="{4633A425-9782-4D95-96D4-EBF4FE999C09}"/>
    <cellStyle name="Normal 9 6 2" xfId="15323" xr:uid="{13493FA1-5B6B-4697-B40B-1DCF7466C853}"/>
    <cellStyle name="Normal 9 6 3" xfId="44127" xr:uid="{0D143FFE-1CEE-4992-9A40-006F6D7EB52F}"/>
    <cellStyle name="Normal 9 7" xfId="6682" xr:uid="{71CD2292-163F-46C0-8E0E-518245D61114}"/>
    <cellStyle name="Normal 9 8" xfId="6683" xr:uid="{2104A247-E03B-4E9D-851D-886D5AD0F01C}"/>
    <cellStyle name="Normal 9 9" xfId="6684" xr:uid="{6744E85E-A9A0-4714-80C3-10CC2FC89D73}"/>
    <cellStyle name="Normal 9_201202_TASCO Stockmovement (1)" xfId="43295" xr:uid="{B9A5443C-CC24-49E5-BB5D-FA8BEB02035F}"/>
    <cellStyle name="Normal 90" xfId="5826" xr:uid="{5236099D-39D6-46C1-A077-0C473ACCE0F9}"/>
    <cellStyle name="Normal 90 2" xfId="15324" xr:uid="{71EF2FFB-9E72-456D-B34A-1BE4C1935EE9}"/>
    <cellStyle name="Normal 91" xfId="5827" xr:uid="{858B0116-165F-403F-BACF-AAB37544B41F}"/>
    <cellStyle name="Normal 91 2" xfId="15325" xr:uid="{A6DB6BE0-639E-4746-AA71-3201D029D30E}"/>
    <cellStyle name="Normal 92" xfId="5828" xr:uid="{C0137C95-6E65-4D69-BB39-88CA0DBD0355}"/>
    <cellStyle name="Normal 92 2" xfId="15327" xr:uid="{5A284F1D-2AE4-45A1-9C74-CC7A63F09A1D}"/>
    <cellStyle name="Normal 92 2 2" xfId="15944" xr:uid="{F5612B8C-9040-4403-8B22-DC06A98CCC1B}"/>
    <cellStyle name="Normal 92 2 2 2" xfId="28225" xr:uid="{0B571359-F528-409E-8FBF-B70AAAA2D055}"/>
    <cellStyle name="Normal 92 2 2 2 2" xfId="40675" xr:uid="{353E3A40-D753-464F-8173-F237FE6FC349}"/>
    <cellStyle name="Normal 92 2 2 3" xfId="24184" xr:uid="{CFE2CDB6-81C3-451C-926B-246B98825298}"/>
    <cellStyle name="Normal 92 2 2 3 2" xfId="36638" xr:uid="{2D5E7A27-61C1-40DA-87B3-13175986F093}"/>
    <cellStyle name="Normal 92 2 2 4" xfId="32259" xr:uid="{3290A4BF-07B0-4F9F-ADA5-7AF73B49C2C6}"/>
    <cellStyle name="Normal 92 2 3" xfId="27951" xr:uid="{3371A749-7D59-4D13-9FB0-426BCD62BB2D}"/>
    <cellStyle name="Normal 92 2 3 2" xfId="40401" xr:uid="{2FD02CB5-8E32-41B7-AE0E-E21364CC4CC8}"/>
    <cellStyle name="Normal 92 2 4" xfId="23880" xr:uid="{3F04925E-8DC1-4DF3-82E2-DE428AA2CA39}"/>
    <cellStyle name="Normal 92 2 4 2" xfId="36335" xr:uid="{1D31F0E6-93B5-47A7-9E15-0324E8E32A2E}"/>
    <cellStyle name="Normal 92 2 5" xfId="31985" xr:uid="{ABB12E21-7680-4387-ABDF-BE5950F5575A}"/>
    <cellStyle name="Normal 92 3" xfId="15328" xr:uid="{DF9C8911-C6B4-464E-A8C1-C7B5FF67E18D}"/>
    <cellStyle name="Normal 92 3 2" xfId="16460" xr:uid="{6F746856-3490-456B-9120-E1AECE386541}"/>
    <cellStyle name="Normal 92 3 2 2" xfId="28472" xr:uid="{CCD79007-E634-4F0E-938D-94547423541D}"/>
    <cellStyle name="Normal 92 3 2 2 2" xfId="40922" xr:uid="{976A8824-3B18-4DE6-AC16-670FD3A22082}"/>
    <cellStyle name="Normal 92 3 2 3" xfId="24431" xr:uid="{08C56EBA-688B-4917-8EE0-85E90962AF82}"/>
    <cellStyle name="Normal 92 3 2 3 2" xfId="36885" xr:uid="{8CE5E4A9-264D-4C6C-8C3A-D02ECD684176}"/>
    <cellStyle name="Normal 92 3 2 4" xfId="32506" xr:uid="{65921829-55E2-4749-8D1E-EAD94B7F4EFC}"/>
    <cellStyle name="Normal 92 3 3" xfId="27952" xr:uid="{9CDC58F3-99BF-480B-95DB-8472A8B248EF}"/>
    <cellStyle name="Normal 92 3 3 2" xfId="40402" xr:uid="{6F7229F6-0717-465A-B2B9-BCB8292DA0C8}"/>
    <cellStyle name="Normal 92 3 4" xfId="23881" xr:uid="{A293563E-CED1-4A8D-B4B9-E9F6DD80C26E}"/>
    <cellStyle name="Normal 92 3 4 2" xfId="36336" xr:uid="{DC7786A2-BE4A-43BF-998E-F45840939B82}"/>
    <cellStyle name="Normal 92 3 5" xfId="31986" xr:uid="{9BA549CA-29F7-4BEF-A4D5-262CBEB4DFDD}"/>
    <cellStyle name="Normal 92 4" xfId="15773" xr:uid="{FBD185D4-A4BC-4BA4-8D8A-2E93019FB298}"/>
    <cellStyle name="Normal 92 4 2" xfId="28058" xr:uid="{9426522F-B0B1-4E18-BF0F-7F3A701824DD}"/>
    <cellStyle name="Normal 92 4 2 2" xfId="40508" xr:uid="{EA774C3A-27BA-4EE6-AC4C-D4320D232A8C}"/>
    <cellStyle name="Normal 92 4 3" xfId="24017" xr:uid="{04CE7AEA-25A0-4E71-BD21-D35F4DF28936}"/>
    <cellStyle name="Normal 92 4 3 2" xfId="36471" xr:uid="{196A132A-A0AB-4DE9-8D30-5B4B3D447516}"/>
    <cellStyle name="Normal 92 4 4" xfId="32092" xr:uid="{135158C3-5E34-4C75-8E1D-D6CEA8D131E3}"/>
    <cellStyle name="Normal 92 5" xfId="15326" xr:uid="{64551DD5-CD45-4416-B6BC-C6FFD40E91B3}"/>
    <cellStyle name="Normal 92 5 2" xfId="27950" xr:uid="{9363B4ED-3648-4604-A869-0E58DFC8348A}"/>
    <cellStyle name="Normal 92 5 2 2" xfId="40400" xr:uid="{F54F5CA8-C1F3-4FE0-B2E6-9CD414FD1E3D}"/>
    <cellStyle name="Normal 92 5 3" xfId="23879" xr:uid="{D6C40402-5F7D-4180-A463-A5B94FC62D47}"/>
    <cellStyle name="Normal 92 5 3 2" xfId="36334" xr:uid="{75DC2A1D-AFB5-4B42-A1BB-56223CB36DA7}"/>
    <cellStyle name="Normal 92 5 4" xfId="31984" xr:uid="{5D780D4A-0129-4A56-83CB-A8E2C058706E}"/>
    <cellStyle name="Normal 93" xfId="5829" xr:uid="{AF8DAEBC-5D35-43CC-BF53-D577894DEB7C}"/>
    <cellStyle name="Normal 93 2" xfId="15330" xr:uid="{6E3E9D73-1077-470A-8FFE-97A2E1BBC754}"/>
    <cellStyle name="Normal 93 2 2" xfId="15957" xr:uid="{D5B816F3-C9A1-4A85-B71E-E4CAA3C83D2E}"/>
    <cellStyle name="Normal 93 2 2 2" xfId="28238" xr:uid="{64FD74C0-BEF7-42E6-8FB6-89AFCB76B3CD}"/>
    <cellStyle name="Normal 93 2 2 2 2" xfId="40688" xr:uid="{B94ABD5F-0650-4338-9EBB-A4827DE4426D}"/>
    <cellStyle name="Normal 93 2 2 3" xfId="24197" xr:uid="{E7625432-86BD-489C-BC36-39A4280F3686}"/>
    <cellStyle name="Normal 93 2 2 3 2" xfId="36651" xr:uid="{28B1DA84-85DB-4B50-A075-8BD65383221C}"/>
    <cellStyle name="Normal 93 2 2 4" xfId="32272" xr:uid="{2F5AB52B-1CE4-4BC2-81F1-A42E259EA2D9}"/>
    <cellStyle name="Normal 93 2 3" xfId="27954" xr:uid="{7B9CCDCA-402E-4747-955B-A5434A24496A}"/>
    <cellStyle name="Normal 93 2 3 2" xfId="40404" xr:uid="{6198AB6F-D419-4F90-A444-5D82EFF42AB5}"/>
    <cellStyle name="Normal 93 2 4" xfId="23883" xr:uid="{5C169B62-E01E-4598-95E9-1D895FFA34C3}"/>
    <cellStyle name="Normal 93 2 4 2" xfId="36338" xr:uid="{6AB805CF-23A2-4A3C-B2E9-7D3593C8EF61}"/>
    <cellStyle name="Normal 93 2 5" xfId="31988" xr:uid="{F0B6E7CA-78F7-470B-BBCE-9B059FFBBADD}"/>
    <cellStyle name="Normal 93 2 6" xfId="43744" xr:uid="{946A7A2B-32F4-4985-B895-932CEC38858A}"/>
    <cellStyle name="Normal 93 3" xfId="15331" xr:uid="{D1F547ED-5A60-4754-A582-26A3B1232D51}"/>
    <cellStyle name="Normal 93 3 2" xfId="16473" xr:uid="{88C3A47C-49E8-4D8D-AFD7-7A805ED19456}"/>
    <cellStyle name="Normal 93 3 2 2" xfId="28485" xr:uid="{24A66C68-7289-4840-ACE9-3341C45FDDB2}"/>
    <cellStyle name="Normal 93 3 2 2 2" xfId="40935" xr:uid="{EB2F52AA-D11A-46FF-BA5C-C4A69F98B6BB}"/>
    <cellStyle name="Normal 93 3 2 3" xfId="24444" xr:uid="{B21B8156-BD4B-4205-AFFF-756DF7CB2A3D}"/>
    <cellStyle name="Normal 93 3 2 3 2" xfId="36898" xr:uid="{BC13E621-4117-414A-B28C-92E20E8678DE}"/>
    <cellStyle name="Normal 93 3 2 4" xfId="32519" xr:uid="{39265A8E-A723-4142-A84F-0032D57135FD}"/>
    <cellStyle name="Normal 93 3 3" xfId="27955" xr:uid="{2FE5A793-65B4-47A2-BDD6-7FEEC1625410}"/>
    <cellStyle name="Normal 93 3 3 2" xfId="40405" xr:uid="{ED86A5BF-E179-4A15-A440-0AA0E48A4C0D}"/>
    <cellStyle name="Normal 93 3 4" xfId="23884" xr:uid="{EAE95141-94A7-4D8F-8083-0BEBE0FC399C}"/>
    <cellStyle name="Normal 93 3 4 2" xfId="36339" xr:uid="{2B6BA43C-683B-4104-A425-5B486B18A77A}"/>
    <cellStyle name="Normal 93 3 5" xfId="31989" xr:uid="{3B2FBBA9-529D-4BAC-BF00-1A23071E79B0}"/>
    <cellStyle name="Normal 93 4" xfId="15786" xr:uid="{1B0FAB3E-2C3A-4261-96F6-7A883C66DE22}"/>
    <cellStyle name="Normal 93 4 2" xfId="28071" xr:uid="{28311869-DBC5-4FA2-8BFE-BAA3CE0D28B7}"/>
    <cellStyle name="Normal 93 4 2 2" xfId="40521" xr:uid="{3ADB2C9B-3BB2-46B0-AE89-CED43B2A7BA9}"/>
    <cellStyle name="Normal 93 4 3" xfId="24030" xr:uid="{B0E43664-68F2-40D6-A20A-A8200FEBD9DB}"/>
    <cellStyle name="Normal 93 4 3 2" xfId="36484" xr:uid="{43F5FCFF-FEA2-4515-9665-A59BCF875C7C}"/>
    <cellStyle name="Normal 93 4 4" xfId="32105" xr:uid="{7F680EF7-8DCB-43FC-8397-6467AC712496}"/>
    <cellStyle name="Normal 93 5" xfId="15329" xr:uid="{134FE6F2-D952-43BB-BBE3-8B167520FF81}"/>
    <cellStyle name="Normal 93 5 2" xfId="27953" xr:uid="{8E824323-241B-4743-A47B-A112DC5E4F5C}"/>
    <cellStyle name="Normal 93 5 2 2" xfId="40403" xr:uid="{2F594D78-5D54-43FE-A28A-3D61913ED80E}"/>
    <cellStyle name="Normal 93 5 3" xfId="23882" xr:uid="{6A57A799-9204-4230-8383-FF8FDEA4A973}"/>
    <cellStyle name="Normal 93 5 3 2" xfId="36337" xr:uid="{B158CB98-AB6E-44ED-9B3F-64DB4B1201D3}"/>
    <cellStyle name="Normal 93 5 4" xfId="31987" xr:uid="{DEC60BFA-62D9-4ECC-814C-E3CF0364F96E}"/>
    <cellStyle name="Normal 93 6" xfId="43725" xr:uid="{7DDD8FCD-FFB9-4FDD-929B-247DB9B8B5F2}"/>
    <cellStyle name="Normal 94" xfId="5830" xr:uid="{A9501029-85F4-4933-9B08-DB6ED0BC160F}"/>
    <cellStyle name="Normal 94 2" xfId="15332" xr:uid="{DD3EA1B1-384E-44A4-BC45-4FEA58068C37}"/>
    <cellStyle name="Normal 94 2 2" xfId="15956" xr:uid="{E3E94C54-68DD-45FC-91C7-BB3A0DC7210B}"/>
    <cellStyle name="Normal 94 2 2 2" xfId="28237" xr:uid="{54F2DF7D-21CD-46F4-8312-A0047F09D466}"/>
    <cellStyle name="Normal 94 2 2 2 2" xfId="40687" xr:uid="{1A0374E7-8739-432B-9CFA-C38F7186A512}"/>
    <cellStyle name="Normal 94 2 2 3" xfId="24196" xr:uid="{D864B037-16AA-4447-B027-7EBA2C2C8ADB}"/>
    <cellStyle name="Normal 94 2 2 3 2" xfId="36650" xr:uid="{1D1CCF1F-6FB7-46ED-B4C2-884B94275970}"/>
    <cellStyle name="Normal 94 2 2 4" xfId="32271" xr:uid="{8ED6B1A2-9F83-4F02-AB75-9FE38E670163}"/>
    <cellStyle name="Normal 94 2 3" xfId="27956" xr:uid="{A7038BA4-7B1C-4784-B6F0-86CE3322E38B}"/>
    <cellStyle name="Normal 94 2 3 2" xfId="40406" xr:uid="{E3371AB6-73D8-4A4C-B882-AE8F305D1D28}"/>
    <cellStyle name="Normal 94 2 4" xfId="23885" xr:uid="{4221782C-3875-4D75-9F02-B10C13F7A963}"/>
    <cellStyle name="Normal 94 2 4 2" xfId="36340" xr:uid="{308B2CD7-312C-4F34-BFF9-3FBF1738B806}"/>
    <cellStyle name="Normal 94 2 5" xfId="31990" xr:uid="{625DE888-D1F4-40D0-B6FE-5432E0AA914C}"/>
    <cellStyle name="Normal 94 3" xfId="15333" xr:uid="{0EDBB590-2ACB-4ABB-B088-95F1DE12D6D6}"/>
    <cellStyle name="Normal 94 3 2" xfId="16472" xr:uid="{A9CB790E-13EB-4C4E-9A39-51C7B885D710}"/>
    <cellStyle name="Normal 94 3 2 2" xfId="28484" xr:uid="{E1417A68-D2A4-4FD8-9D06-1EE23EFBA0A8}"/>
    <cellStyle name="Normal 94 3 2 2 2" xfId="40934" xr:uid="{C8E5575E-B0B5-4ED8-BFD1-8B8B7BB314ED}"/>
    <cellStyle name="Normal 94 3 2 3" xfId="24443" xr:uid="{30A1EDB7-D281-42A9-97FA-35AA57C5C1E7}"/>
    <cellStyle name="Normal 94 3 2 3 2" xfId="36897" xr:uid="{54F34C76-4B9B-4D38-936A-0C4B581843C2}"/>
    <cellStyle name="Normal 94 3 2 4" xfId="32518" xr:uid="{24B7238E-1626-4DA6-B2A7-62E1CA2BFCD8}"/>
    <cellStyle name="Normal 94 3 3" xfId="27957" xr:uid="{AC88F6F1-5C8B-47D1-83B4-D6A576592CB3}"/>
    <cellStyle name="Normal 94 3 3 2" xfId="40407" xr:uid="{DA8C6531-E7F8-4602-8E0E-C6A6C4A2BF84}"/>
    <cellStyle name="Normal 94 3 4" xfId="23886" xr:uid="{1190E2A1-37F1-40DB-8635-C6AB572B82D0}"/>
    <cellStyle name="Normal 94 3 4 2" xfId="36341" xr:uid="{5073BD0C-52F1-4F73-8ADD-C127F74692D4}"/>
    <cellStyle name="Normal 94 3 5" xfId="31991" xr:uid="{06FD382F-6E81-47B1-982F-94B25A8B2002}"/>
    <cellStyle name="Normal 94 4" xfId="15785" xr:uid="{2ABDEAA9-7FDC-41B7-991D-A3C41CAE522B}"/>
    <cellStyle name="Normal 94 4 2" xfId="28070" xr:uid="{404B64D0-4917-4E76-B622-C273625A4C9A}"/>
    <cellStyle name="Normal 94 4 2 2" xfId="40520" xr:uid="{59BFA88C-E134-4828-89C6-02ECF4A6D159}"/>
    <cellStyle name="Normal 94 4 3" xfId="24029" xr:uid="{A4F401D6-4504-4CF5-BC3F-CACD381AE991}"/>
    <cellStyle name="Normal 94 4 3 2" xfId="36483" xr:uid="{C5006B25-0471-4943-A1E9-1F8EFC8D26C9}"/>
    <cellStyle name="Normal 94 4 4" xfId="32104" xr:uid="{144A12F2-ED9E-45D9-B1D6-3A8F7F9C515E}"/>
    <cellStyle name="Normal 94 5" xfId="13092" xr:uid="{505DF05B-EF0D-4DDF-877D-3FDC441D801C}"/>
    <cellStyle name="Normal 94 5 2" xfId="27294" xr:uid="{70ADF9D6-F665-4BF8-B527-694979E49A0E}"/>
    <cellStyle name="Normal 94 5 2 2" xfId="39744" xr:uid="{5544A8F3-112B-4F57-9DBD-804B40021199}"/>
    <cellStyle name="Normal 94 5 3" xfId="23103" xr:uid="{823095BE-FE61-4AD1-AB62-EEBAD94A0ABD}"/>
    <cellStyle name="Normal 94 5 3 2" xfId="35558" xr:uid="{B9377381-2DE5-4357-9EE8-0E1FD864DB01}"/>
    <cellStyle name="Normal 94 5 4" xfId="31328" xr:uid="{4613DD7E-D75B-471C-B064-AD10440361DE}"/>
    <cellStyle name="Normal 95" xfId="5831" xr:uid="{A5EBDC02-4B00-49DE-A737-86D484F00B09}"/>
    <cellStyle name="Normal 95 2" xfId="15335" xr:uid="{ED913243-770F-4D68-B039-74BB0BB9DB5C}"/>
    <cellStyle name="Normal 95 2 2" xfId="15961" xr:uid="{F5A04357-91D4-4634-B7FB-344798F3BCA7}"/>
    <cellStyle name="Normal 95 2 2 2" xfId="28242" xr:uid="{285DB7C5-9A4D-41CD-993F-74C04D2C0CC2}"/>
    <cellStyle name="Normal 95 2 2 2 2" xfId="40692" xr:uid="{65FC2946-3C97-492D-81B7-1890C6C035E9}"/>
    <cellStyle name="Normal 95 2 2 3" xfId="24201" xr:uid="{DAB88D9D-027F-4768-A738-7CE1A4854DA0}"/>
    <cellStyle name="Normal 95 2 2 3 2" xfId="36655" xr:uid="{BC63CB6B-8D54-4329-B23F-9EBBCC234C52}"/>
    <cellStyle name="Normal 95 2 2 4" xfId="32276" xr:uid="{97CD7F11-B912-40D1-BE98-B0AA393CDC9C}"/>
    <cellStyle name="Normal 95 2 3" xfId="27959" xr:uid="{FF7FA491-E959-4B46-B46B-DFD6C6090546}"/>
    <cellStyle name="Normal 95 2 3 2" xfId="40409" xr:uid="{3EE28557-F191-4458-A657-BB44CE47D879}"/>
    <cellStyle name="Normal 95 2 4" xfId="23888" xr:uid="{A682AB9F-575A-4EBF-B07D-61CBAC0D4DB8}"/>
    <cellStyle name="Normal 95 2 4 2" xfId="36343" xr:uid="{54375A88-DA36-405B-B726-83CBFDEC7287}"/>
    <cellStyle name="Normal 95 2 5" xfId="31993" xr:uid="{5F4F02A1-0842-4888-84A7-714E4E21E2A6}"/>
    <cellStyle name="Normal 95 3" xfId="15336" xr:uid="{067C06BF-9AB3-458A-A15F-7A43040ED652}"/>
    <cellStyle name="Normal 95 3 2" xfId="16477" xr:uid="{3A3BB96E-7FDA-49BE-8E5C-9A2AD02C14E8}"/>
    <cellStyle name="Normal 95 3 2 2" xfId="28489" xr:uid="{83456D04-7AD1-4398-9E07-41B960E7C758}"/>
    <cellStyle name="Normal 95 3 2 2 2" xfId="40939" xr:uid="{272E98EF-0938-4E0A-BA59-E73EF680F306}"/>
    <cellStyle name="Normal 95 3 2 3" xfId="24448" xr:uid="{F932F138-1B6C-411E-BD46-5C5131192CF3}"/>
    <cellStyle name="Normal 95 3 2 3 2" xfId="36902" xr:uid="{19830363-215A-42FB-8D7C-F2FA898A6943}"/>
    <cellStyle name="Normal 95 3 2 4" xfId="32523" xr:uid="{EC06AD14-3631-46DB-B83F-F2AA5F0D21B6}"/>
    <cellStyle name="Normal 95 3 3" xfId="27960" xr:uid="{FCF1CED4-EAE8-4972-BE18-3A638AF55F32}"/>
    <cellStyle name="Normal 95 3 3 2" xfId="40410" xr:uid="{8CE3A3BF-31F4-4228-A9A4-7A574151C49F}"/>
    <cellStyle name="Normal 95 3 4" xfId="23889" xr:uid="{03000541-AB02-4D8C-B47C-39E2175F74CA}"/>
    <cellStyle name="Normal 95 3 4 2" xfId="36344" xr:uid="{5091871C-D5C6-4CA3-94A8-1227B7EE100C}"/>
    <cellStyle name="Normal 95 3 5" xfId="31994" xr:uid="{938C1DC6-9327-40C1-B74B-53515FAEBB6D}"/>
    <cellStyle name="Normal 95 4" xfId="15790" xr:uid="{7017F899-88DC-45FC-9051-43FCE2FC041D}"/>
    <cellStyle name="Normal 95 4 2" xfId="28075" xr:uid="{C397032A-E631-48D4-9D87-784FC5536144}"/>
    <cellStyle name="Normal 95 4 2 2" xfId="40525" xr:uid="{0222379F-CF5E-4399-81D7-20F3FBB85039}"/>
    <cellStyle name="Normal 95 4 3" xfId="24034" xr:uid="{48E7A4DC-3B06-471E-A568-6663D63F43E6}"/>
    <cellStyle name="Normal 95 4 3 2" xfId="36488" xr:uid="{65D47C75-AAAD-450C-90A6-4735451C46B9}"/>
    <cellStyle name="Normal 95 4 4" xfId="32109" xr:uid="{29DEEEEB-4719-46DF-8256-D411B9035F14}"/>
    <cellStyle name="Normal 95 5" xfId="15334" xr:uid="{F642E6EE-7CBB-42F1-B52E-24C8534E48AD}"/>
    <cellStyle name="Normal 95 5 2" xfId="27958" xr:uid="{FAB2E8AB-0DCE-4999-967E-C327824F555F}"/>
    <cellStyle name="Normal 95 5 2 2" xfId="40408" xr:uid="{9474FD83-4935-49A2-A19F-3E5CABB933D4}"/>
    <cellStyle name="Normal 95 5 3" xfId="23887" xr:uid="{BA4BC39F-8406-43D1-90FB-5D455934969D}"/>
    <cellStyle name="Normal 95 5 3 2" xfId="36342" xr:uid="{26F762A6-5FE1-425B-9FB0-1DDD2B95DD07}"/>
    <cellStyle name="Normal 95 5 4" xfId="31992" xr:uid="{A5EC5A7F-1C11-49AA-911F-D41CF6F4B336}"/>
    <cellStyle name="Normal 96" xfId="5832" xr:uid="{E4A4D034-6CFE-416E-B406-D17849B633E3}"/>
    <cellStyle name="Normal 96 2" xfId="12513" xr:uid="{E2961BDB-7C19-410F-BF03-FEA0DF896D40}"/>
    <cellStyle name="Normal 96 2 2" xfId="17860" xr:uid="{4A406ED6-C864-4E03-A573-E7CFBB8E4560}"/>
    <cellStyle name="Normal 96 2 2 2" xfId="28835" xr:uid="{C279EB29-DF26-4F83-808C-2F63E044B9D1}"/>
    <cellStyle name="Normal 96 2 2 2 2" xfId="41285" xr:uid="{F7BBEF2C-FF77-43CE-82E3-20D25EC6F77E}"/>
    <cellStyle name="Normal 96 2 2 3" xfId="24873" xr:uid="{C797CBEB-334C-44DC-ACDB-CFD280A6A32A}"/>
    <cellStyle name="Normal 96 2 2 3 2" xfId="37326" xr:uid="{A5FBC295-E66F-4EA5-9B2E-725B742E9C06}"/>
    <cellStyle name="Normal 96 2 2 4" xfId="32869" xr:uid="{E6DC02B6-DFC7-4DB5-BEEA-8C1E1E072F0A}"/>
    <cellStyle name="Normal 96 2 3" xfId="17374" xr:uid="{7DEEF1BA-128B-4209-93F7-94EFF9EFA1F3}"/>
    <cellStyle name="Normal 96 3" xfId="15859" xr:uid="{79596CB0-9274-4DE9-873B-150C97C83D05}"/>
    <cellStyle name="Normal 96 3 2" xfId="28140" xr:uid="{1707F018-F4BE-44B2-B861-298DB61E3431}"/>
    <cellStyle name="Normal 96 3 2 2" xfId="40590" xr:uid="{761AD81E-BEC9-47F5-AD7C-044A3A78D3CB}"/>
    <cellStyle name="Normal 96 3 3" xfId="24099" xr:uid="{C350D728-87ED-4188-9DB3-63459AA28BDD}"/>
    <cellStyle name="Normal 96 3 3 2" xfId="36553" xr:uid="{989654AD-EA4F-4328-BD44-18EEF51DB52B}"/>
    <cellStyle name="Normal 96 3 4" xfId="32174" xr:uid="{5568B506-C7E7-44A3-96E4-BC44F5AACC54}"/>
    <cellStyle name="Normal 96 4" xfId="15337" xr:uid="{EDAEFD5E-4CFF-4982-9E3D-F790CAD90D64}"/>
    <cellStyle name="Normal 96 4 2" xfId="27961" xr:uid="{4F987487-7FBC-43E0-95F7-014F56CDEA8A}"/>
    <cellStyle name="Normal 96 4 2 2" xfId="40411" xr:uid="{214B3B29-2430-4027-BF06-ADE5477475CD}"/>
    <cellStyle name="Normal 96 4 3" xfId="23890" xr:uid="{CF0AFE78-0926-4A2B-9B5F-F912D0418E76}"/>
    <cellStyle name="Normal 96 4 3 2" xfId="36345" xr:uid="{B963BC11-CF01-4641-81BE-9B51B3A15B97}"/>
    <cellStyle name="Normal 96 4 4" xfId="31995" xr:uid="{DE40E5A8-1F13-4843-B347-10D7FFC48386}"/>
    <cellStyle name="Normal 97" xfId="5833" xr:uid="{2C71A1E1-0DA3-4199-9B77-1744B8227FF6}"/>
    <cellStyle name="Normal 97 2" xfId="17376" xr:uid="{0DB65146-B121-4C88-A6CF-CB76AD14914C}"/>
    <cellStyle name="Normal 97 2 2" xfId="17862" xr:uid="{B430AF9F-4BAF-4C6F-A107-9A9230981890}"/>
    <cellStyle name="Normal 97 2 2 2" xfId="28837" xr:uid="{04EB048C-BF1C-4FDB-8DBA-820A0E6D9145}"/>
    <cellStyle name="Normal 97 2 2 2 2" xfId="41287" xr:uid="{10D3FE27-76AB-40CF-826C-7B9815DB45E9}"/>
    <cellStyle name="Normal 97 2 2 3" xfId="24875" xr:uid="{C9993D98-9714-4271-BC20-157D5438C6DB}"/>
    <cellStyle name="Normal 97 2 2 3 2" xfId="37328" xr:uid="{7D6A968E-9DF7-43CE-9540-E995C5464F6F}"/>
    <cellStyle name="Normal 97 2 2 4" xfId="32871" xr:uid="{2C5CDC08-1386-4599-9A9D-D2E4475BB88E}"/>
    <cellStyle name="Normal 97 3" xfId="15861" xr:uid="{DE397504-DA1E-45C4-A61E-7079A1D3D2BB}"/>
    <cellStyle name="Normal 97 3 2" xfId="28142" xr:uid="{F6D38B50-9088-4762-9F85-C30FB24A6235}"/>
    <cellStyle name="Normal 97 3 2 2" xfId="40592" xr:uid="{FB326F50-8A39-4333-894F-ACF3CEC49CBB}"/>
    <cellStyle name="Normal 97 3 3" xfId="24101" xr:uid="{23656B62-7FC5-4C48-9C22-D53927BE054C}"/>
    <cellStyle name="Normal 97 3 3 2" xfId="36555" xr:uid="{BC54C7FB-AC83-487B-9F97-E38C7CFF30B5}"/>
    <cellStyle name="Normal 97 3 4" xfId="32176" xr:uid="{AD5216DE-D465-4271-A098-46ABFA89031A}"/>
    <cellStyle name="Normal 97 4" xfId="15338" xr:uid="{F4E71128-6A0D-472B-885C-A6BB0481D6CF}"/>
    <cellStyle name="Normal 97 4 2" xfId="27962" xr:uid="{76F1EF46-F6AA-4601-A7E9-ECF2D9586408}"/>
    <cellStyle name="Normal 97 4 2 2" xfId="40412" xr:uid="{AC50B8D7-69B5-403E-B8DE-C5147C1CAB24}"/>
    <cellStyle name="Normal 97 4 3" xfId="23891" xr:uid="{298256D9-2367-49D3-8334-DBA57A297B29}"/>
    <cellStyle name="Normal 97 4 3 2" xfId="36346" xr:uid="{37A07A89-4F01-4A09-AB21-1C7786BBE434}"/>
    <cellStyle name="Normal 97 4 4" xfId="31996" xr:uid="{4167B1E8-F377-41D8-A823-EEFB66BD46F0}"/>
    <cellStyle name="Normal 98" xfId="5834" xr:uid="{F435AD4D-CFD4-4E55-B2B7-136BD6410BAC}"/>
    <cellStyle name="Normal 98 2" xfId="17863" xr:uid="{EDC0BAFA-9162-4B60-B53F-88E0A073A070}"/>
    <cellStyle name="Normal 98 2 2" xfId="28838" xr:uid="{CB7F02E5-E1F9-4141-AEE9-FE4AAAA5207D}"/>
    <cellStyle name="Normal 98 2 2 2" xfId="41288" xr:uid="{1568BD85-D81F-4AD1-B45E-93A56D306F1B}"/>
    <cellStyle name="Normal 98 2 3" xfId="24876" xr:uid="{79819F97-3A93-4E38-8A54-C28652D1A42C}"/>
    <cellStyle name="Normal 98 2 3 2" xfId="37329" xr:uid="{15488629-3040-453C-8DD9-DDD4DD2E3F4B}"/>
    <cellStyle name="Normal 98 2 4" xfId="32872" xr:uid="{F792654D-28C9-430F-9D2B-91F1ED824F6C}"/>
    <cellStyle name="Normal 98 3" xfId="15862" xr:uid="{4EB94E8C-CDD8-4365-B7EF-DB9ACB345399}"/>
    <cellStyle name="Normal 98 3 2" xfId="28143" xr:uid="{AD2730D4-1C14-4953-9AB3-9BF0574E1E90}"/>
    <cellStyle name="Normal 98 3 2 2" xfId="40593" xr:uid="{1232B3A1-CB96-4DA8-A05D-2CBE60F9855D}"/>
    <cellStyle name="Normal 98 3 3" xfId="24102" xr:uid="{1D24724D-F010-4E99-A816-EB79E7FE9136}"/>
    <cellStyle name="Normal 98 3 3 2" xfId="36556" xr:uid="{F5C52F27-BE0C-4306-8C70-02A5A2ABAD89}"/>
    <cellStyle name="Normal 98 3 4" xfId="32177" xr:uid="{14D8E7A0-D444-4E54-A6F1-E5E0B262146F}"/>
    <cellStyle name="Normal 98 4" xfId="15339" xr:uid="{6EC7BA79-12F8-493B-BA27-7D849ACCC881}"/>
    <cellStyle name="Normal 98 4 2" xfId="27963" xr:uid="{CA9275BA-6F46-4FF8-91C4-EB14D0EE83EF}"/>
    <cellStyle name="Normal 98 4 2 2" xfId="40413" xr:uid="{C527DB2E-108F-4383-905B-46E6AC3AC71D}"/>
    <cellStyle name="Normal 98 4 3" xfId="23892" xr:uid="{58000C55-BDA1-465E-BE80-BFA50B711CAE}"/>
    <cellStyle name="Normal 98 4 3 2" xfId="36347" xr:uid="{7733884A-4003-4270-8E41-A8BD34EE6FB7}"/>
    <cellStyle name="Normal 98 4 4" xfId="31997" xr:uid="{9B14D396-D119-435B-9D49-1AB4F6F3F795}"/>
    <cellStyle name="Normal 99" xfId="5835" xr:uid="{2799B401-C286-4940-9608-9040C69BFBD3}"/>
    <cellStyle name="Normal 99 2" xfId="17864" xr:uid="{B984D146-F972-4729-A03F-0D82D516068E}"/>
    <cellStyle name="Normal 99 2 2" xfId="28839" xr:uid="{E03DD984-AB99-4A79-8A10-AAA58E61A634}"/>
    <cellStyle name="Normal 99 2 2 2" xfId="41289" xr:uid="{9FE6A1B4-6C19-459B-9F8E-0F4B25C2FC87}"/>
    <cellStyle name="Normal 99 2 3" xfId="24877" xr:uid="{D84D118E-6A20-42EF-B4CF-5C3CDBC5C499}"/>
    <cellStyle name="Normal 99 2 3 2" xfId="37330" xr:uid="{A3B0E2A7-0536-47A5-9442-533C44B17662}"/>
    <cellStyle name="Normal 99 2 4" xfId="32873" xr:uid="{9D831D8C-1556-4EB3-B23A-0E2D59CD5756}"/>
    <cellStyle name="Normal 99 3" xfId="15863" xr:uid="{687BABB3-69B9-4F9A-97F4-101CE738940C}"/>
    <cellStyle name="Normal 99 3 2" xfId="28144" xr:uid="{CAB5B76C-7BA4-4E63-A56B-1AB88459699A}"/>
    <cellStyle name="Normal 99 3 2 2" xfId="40594" xr:uid="{739497F1-3C25-4B5A-9F55-E930E10201CD}"/>
    <cellStyle name="Normal 99 3 3" xfId="24103" xr:uid="{CD5F9E0D-3ECD-4623-B1CD-F5C9656BEB1F}"/>
    <cellStyle name="Normal 99 3 3 2" xfId="36557" xr:uid="{8A8F8F09-A16D-4D31-A80A-9371C5CA794B}"/>
    <cellStyle name="Normal 99 3 4" xfId="32178" xr:uid="{AD843ED0-8B30-4A28-BB1F-61B823674F4F}"/>
    <cellStyle name="Normal 99 4" xfId="15340" xr:uid="{BD3310CB-0F07-4763-B90B-BF6CD176BB5F}"/>
    <cellStyle name="Normal 99 4 2" xfId="27964" xr:uid="{E1ABDD29-B212-4C36-A53D-B5BEEB8F417F}"/>
    <cellStyle name="Normal 99 4 2 2" xfId="40414" xr:uid="{0B1E188B-03C7-471A-B5D9-C01D03546858}"/>
    <cellStyle name="Normal 99 4 3" xfId="23893" xr:uid="{AB5C47D4-B3CB-41DE-AD30-F9425CFDF0FB}"/>
    <cellStyle name="Normal 99 4 3 2" xfId="36348" xr:uid="{C156347E-7735-4040-830F-F99E7587050B}"/>
    <cellStyle name="Normal 99 4 4" xfId="31998" xr:uid="{1D0D78DB-8E72-4149-82A6-67CF4D6CEB0A}"/>
    <cellStyle name="Normal 99 5" xfId="45992" xr:uid="{046DC1F7-AA19-4464-8166-96CF9F87C525}"/>
    <cellStyle name="Normal Bold" xfId="43296" xr:uid="{472DF992-F467-4753-853F-80B8908A3F1C}"/>
    <cellStyle name="Normal Title Blue" xfId="43297" xr:uid="{ADBC811F-E591-4440-B18D-1B2C588F846D}"/>
    <cellStyle name="Normal_B&amp;P" xfId="2" xr:uid="{00000000-0005-0000-0000-000004000000}"/>
    <cellStyle name="Normale_9639A02C" xfId="625" xr:uid="{2AA2E0F3-E318-4F87-9803-0BBE217026F2}"/>
    <cellStyle name="Note 10" xfId="2630" xr:uid="{54FEF02D-4B8A-4B6A-86D7-97F2C2E88EFB}"/>
    <cellStyle name="Note 10 10" xfId="12514" xr:uid="{2771DA52-6730-4EBF-B876-F0AF4F5C4684}"/>
    <cellStyle name="Note 10 11" xfId="12515" xr:uid="{FAFD2726-491E-4897-B345-36E654545EAD}"/>
    <cellStyle name="Note 10 12" xfId="27118" xr:uid="{208A4DAE-F6EA-42C4-ACE2-093F139CFB11}"/>
    <cellStyle name="Note 10 12 2" xfId="39568" xr:uid="{F401D29F-387B-4598-BF7B-5F24A76460E0}"/>
    <cellStyle name="Note 10 13" xfId="22657" xr:uid="{6E156AB6-ED7D-4F1B-BDFB-A4924E21263B}"/>
    <cellStyle name="Note 10 13 2" xfId="35130" xr:uid="{F5CEFF20-F773-422D-9E9B-A6260CD9648C}"/>
    <cellStyle name="Note 10 14" xfId="31152" xr:uid="{0473E123-82D0-45DC-9107-97816D4F6098}"/>
    <cellStyle name="Note 10 15" xfId="42241" xr:uid="{DD7AD18C-C893-4D2A-A3E3-1EA2FEA704F3}"/>
    <cellStyle name="Note 10 2" xfId="2631" xr:uid="{4CCB3E6F-E6C3-42A0-A269-35F9DA84F592}"/>
    <cellStyle name="Note 10 2 2" xfId="27119" xr:uid="{03D94CBD-1CAD-498A-9439-2A7992330E3A}"/>
    <cellStyle name="Note 10 2 2 2" xfId="39569" xr:uid="{6622AC7B-C2D7-4C9F-BA64-E57A8EFE7365}"/>
    <cellStyle name="Note 10 2 3" xfId="22658" xr:uid="{F3BAF39F-B06E-45FF-9D2A-B178867EC479}"/>
    <cellStyle name="Note 10 2 3 2" xfId="35131" xr:uid="{19E53AF1-6566-4D61-972E-6B5CA6AD7827}"/>
    <cellStyle name="Note 10 2 4" xfId="31153" xr:uid="{6D3E8C45-7FD3-4ED2-9ED0-3601D1A81918}"/>
    <cellStyle name="Note 10 3" xfId="2632" xr:uid="{86F79A4D-4945-407A-B0A2-2A0F9F321DB3}"/>
    <cellStyle name="Note 10 3 2" xfId="27120" xr:uid="{DF109008-E1E8-4C37-84BC-647219802F69}"/>
    <cellStyle name="Note 10 3 2 2" xfId="39570" xr:uid="{C04D0200-E5C7-4D55-8B85-F40EB91AE83F}"/>
    <cellStyle name="Note 10 3 3" xfId="22659" xr:uid="{52850D5F-7630-48C6-BB03-A7EA80DBDAB8}"/>
    <cellStyle name="Note 10 3 3 2" xfId="35132" xr:uid="{30322961-BE68-43BD-852D-E07A77497FC6}"/>
    <cellStyle name="Note 10 3 4" xfId="31154" xr:uid="{4AA167B0-91AB-48BD-A2D4-66AA3D98711A}"/>
    <cellStyle name="Note 10 4" xfId="12516" xr:uid="{BED2A0F7-F959-46E5-9989-5C9EB436B0EB}"/>
    <cellStyle name="Note 10 5" xfId="12517" xr:uid="{45D83D06-083A-4989-ADF2-A0783C7FF59C}"/>
    <cellStyle name="Note 10 6" xfId="12518" xr:uid="{2CBE4A3A-A865-4234-890E-1D2BCF800D8D}"/>
    <cellStyle name="Note 10 7" xfId="12519" xr:uid="{6E4EBE0A-2E28-42BD-AB5E-076EBEC183FC}"/>
    <cellStyle name="Note 10 8" xfId="12520" xr:uid="{00ED3B82-93E3-4F60-943D-FB3005A54099}"/>
    <cellStyle name="Note 10 9" xfId="12521" xr:uid="{BBC07666-8470-40AD-84F7-86D3A8202CCC}"/>
    <cellStyle name="Note 100" xfId="6746" xr:uid="{EA446663-FB10-45F1-8BFF-924133393898}"/>
    <cellStyle name="Note 101" xfId="6749" xr:uid="{ED417DC7-8534-4036-AC17-20F703C316C7}"/>
    <cellStyle name="Note 102" xfId="6748" xr:uid="{95DA8EEC-DC0A-43E4-9934-160F3745A954}"/>
    <cellStyle name="Note 103" xfId="6730" xr:uid="{A3140CDE-4127-42F8-AF7E-AB8E766D7610}"/>
    <cellStyle name="Note 104" xfId="6739" xr:uid="{B8F4B038-F47D-4008-86FC-4F7C37133D5B}"/>
    <cellStyle name="Note 105" xfId="6743" xr:uid="{2956E053-E30E-4627-8066-9D1432911BCD}"/>
    <cellStyle name="Note 106" xfId="6757" xr:uid="{8FE77F9A-D987-44E7-BC42-4CB177B982C5}"/>
    <cellStyle name="Note 107" xfId="6752" xr:uid="{CEAFAEFE-DC3E-4ABE-8B9C-5B29208CEF6A}"/>
    <cellStyle name="Note 108" xfId="6756" xr:uid="{163F568D-0BA1-47F2-ADBC-1981FF924D3A}"/>
    <cellStyle name="Note 109" xfId="6750" xr:uid="{8CF4EB70-B92C-4653-9BFD-BEC650D49CFD}"/>
    <cellStyle name="Note 11" xfId="2633" xr:uid="{463B68B1-C76F-4EFB-9C87-C481DD6FF8DF}"/>
    <cellStyle name="Note 11 10" xfId="12522" xr:uid="{4D37BB47-8473-470D-B623-ACA870E4F719}"/>
    <cellStyle name="Note 11 11" xfId="12523" xr:uid="{80411EC4-E923-46F3-AF59-34394C096356}"/>
    <cellStyle name="Note 11 12" xfId="27121" xr:uid="{9A7AFC30-9A48-4F4A-9C53-F03EBFF4B154}"/>
    <cellStyle name="Note 11 12 2" xfId="39571" xr:uid="{E54F14E3-EE87-488C-A399-A68CECD0527A}"/>
    <cellStyle name="Note 11 13" xfId="22660" xr:uid="{FC84687E-4AD5-4351-B1F1-19A6BB649E4B}"/>
    <cellStyle name="Note 11 13 2" xfId="35133" xr:uid="{D04F063F-A4FD-454A-B35B-3570D8F22431}"/>
    <cellStyle name="Note 11 14" xfId="31155" xr:uid="{1B0DE12F-6DEE-4C36-9550-A1D9A312BF4E}"/>
    <cellStyle name="Note 11 15" xfId="42242" xr:uid="{796296AA-62C5-42E4-8E89-44E35348FB1D}"/>
    <cellStyle name="Note 11 2" xfId="2634" xr:uid="{DA35A642-FAE7-428B-A698-F2CCBB8215E0}"/>
    <cellStyle name="Note 11 2 2" xfId="27122" xr:uid="{7EDC162E-5F16-491E-8CE5-21A8EE8C8ABB}"/>
    <cellStyle name="Note 11 2 2 2" xfId="39572" xr:uid="{3F44A62A-2A14-4829-B2D3-8B92AEAC8F3D}"/>
    <cellStyle name="Note 11 2 3" xfId="22661" xr:uid="{B9B945B3-7190-4D93-8372-22DB28FE82B3}"/>
    <cellStyle name="Note 11 2 3 2" xfId="35134" xr:uid="{8E314C07-46A9-4BDA-A0C1-6AF231507F4F}"/>
    <cellStyle name="Note 11 2 4" xfId="31156" xr:uid="{FDB6CFA0-EDFC-469D-9F60-777C5193714A}"/>
    <cellStyle name="Note 11 3" xfId="2635" xr:uid="{F6385D6D-8939-47BC-8E28-0EA00B00BCF5}"/>
    <cellStyle name="Note 11 3 2" xfId="27123" xr:uid="{9AC43E8F-62AB-4AB9-88BB-194259742856}"/>
    <cellStyle name="Note 11 3 2 2" xfId="39573" xr:uid="{79A6A41E-DECC-4BAC-B229-E12647DEE8B4}"/>
    <cellStyle name="Note 11 3 3" xfId="22662" xr:uid="{7A5F8995-89A9-4939-829C-D78AEF98A5E6}"/>
    <cellStyle name="Note 11 3 3 2" xfId="35135" xr:uid="{AE585E25-FAA6-4D04-A6D7-1782DF91A0D6}"/>
    <cellStyle name="Note 11 3 4" xfId="31157" xr:uid="{1FB031AE-52CE-4E81-9C27-B1232D8A37A4}"/>
    <cellStyle name="Note 11 4" xfId="12524" xr:uid="{A181F5B3-675E-461E-95BA-E34D9673F448}"/>
    <cellStyle name="Note 11 5" xfId="12525" xr:uid="{952B3C13-86A3-40A9-97FE-A6A1ACABB5B1}"/>
    <cellStyle name="Note 11 6" xfId="12526" xr:uid="{F5474FDD-A423-4BCF-91CD-4EE3C5CFE4DB}"/>
    <cellStyle name="Note 11 7" xfId="12527" xr:uid="{E62A9793-1DA7-45CC-A73D-E96C1B0C4C41}"/>
    <cellStyle name="Note 11 8" xfId="12528" xr:uid="{C95118A9-598F-42B1-8E9A-59C21A575EC4}"/>
    <cellStyle name="Note 11 9" xfId="12529" xr:uid="{D497A79F-B2AD-4464-9956-E17638F6D926}"/>
    <cellStyle name="Note 110" xfId="6740" xr:uid="{4862D9EA-F8C4-4DD5-8C1A-C655AC6A4C21}"/>
    <cellStyle name="Note 111" xfId="6751" xr:uid="{F5FF372F-92B2-47C8-B042-A366E9F48300}"/>
    <cellStyle name="Note 112" xfId="6765" xr:uid="{D0EE3BB8-4E68-44DE-B6BA-EEEE845EE68B}"/>
    <cellStyle name="Note 113" xfId="6763" xr:uid="{D28AF979-9E34-4F4D-9BC9-81598F4E05EC}"/>
    <cellStyle name="Note 114" xfId="6786" xr:uid="{5D250C39-F8F1-4993-8AD8-CB46A677AAFA}"/>
    <cellStyle name="Note 115" xfId="6808" xr:uid="{C481CBEF-D74F-4AB1-A9F7-7F2CB66D96E3}"/>
    <cellStyle name="Note 116" xfId="6824" xr:uid="{1AB3F39D-DFD7-45FC-8672-4E556EDC4346}"/>
    <cellStyle name="Note 117" xfId="6819" xr:uid="{C2EA5DDE-E1E8-4277-9209-E6AE821939FD}"/>
    <cellStyle name="Note 118" xfId="42240" xr:uid="{E98CD920-BF6D-4386-B0D6-6D643F47F6C1}"/>
    <cellStyle name="Note 119" xfId="43603" xr:uid="{4971A1B6-B45A-4570-B2F5-3B29FA28898E}"/>
    <cellStyle name="Note 12" xfId="2636" xr:uid="{D993CCBD-A046-43D8-B93F-92878F22C16E}"/>
    <cellStyle name="Note 12 10" xfId="12530" xr:uid="{B957AB3F-EB33-400F-AC00-50C95A8F56CA}"/>
    <cellStyle name="Note 12 11" xfId="12531" xr:uid="{855A690A-0364-409B-A332-6236D0306A6D}"/>
    <cellStyle name="Note 12 12" xfId="27124" xr:uid="{17DB21B7-B38B-4B3B-9BED-37777EC3FB57}"/>
    <cellStyle name="Note 12 12 2" xfId="39574" xr:uid="{65C7B29B-F5A7-482C-AD92-66E4A0F1E2D6}"/>
    <cellStyle name="Note 12 13" xfId="22663" xr:uid="{25D9D6D0-8F97-4810-99FB-FFAC42DED4DA}"/>
    <cellStyle name="Note 12 13 2" xfId="35136" xr:uid="{DD31F6C1-14B7-4808-A122-356ABC973D3D}"/>
    <cellStyle name="Note 12 14" xfId="31158" xr:uid="{75895828-73F0-48C0-A191-B981D94F979B}"/>
    <cellStyle name="Note 12 15" xfId="42243" xr:uid="{63FEE39A-3B20-489D-9379-E21BCF492D9C}"/>
    <cellStyle name="Note 12 2" xfId="2637" xr:uid="{F27D143E-4549-4A08-BAB4-AF93E72E18F2}"/>
    <cellStyle name="Note 12 2 2" xfId="27125" xr:uid="{BA68FD63-2AF2-47C8-B2F3-EB9A8EC9680D}"/>
    <cellStyle name="Note 12 2 2 2" xfId="39575" xr:uid="{41E319CA-52F7-4812-9255-6C64CE5B92C6}"/>
    <cellStyle name="Note 12 2 3" xfId="22664" xr:uid="{607C4E31-5EC3-47EA-BFFB-DB1FC2BF5217}"/>
    <cellStyle name="Note 12 2 3 2" xfId="35137" xr:uid="{179083DD-7C9A-4855-8F15-A59D6AA7C07C}"/>
    <cellStyle name="Note 12 2 4" xfId="31159" xr:uid="{74B066E4-68B7-4278-8FB6-5DAD24D2533F}"/>
    <cellStyle name="Note 12 3" xfId="2638" xr:uid="{41A3EFA8-4351-422F-A04A-675DA0F3CBE9}"/>
    <cellStyle name="Note 12 3 2" xfId="27126" xr:uid="{F79A80EF-08B8-4B8F-8437-D3595D77156E}"/>
    <cellStyle name="Note 12 3 2 2" xfId="39576" xr:uid="{DCAB4A9C-90DD-421E-A522-DBB3E19975C1}"/>
    <cellStyle name="Note 12 3 3" xfId="22665" xr:uid="{FCDB7AD1-BB48-4BA8-A35B-654D1D0068F5}"/>
    <cellStyle name="Note 12 3 3 2" xfId="35138" xr:uid="{A8FC04F1-7022-4ED8-ADD6-EB1C1EAA5CA9}"/>
    <cellStyle name="Note 12 3 4" xfId="31160" xr:uid="{6DD8F0D1-18F1-465A-ADE6-F4D41618EEA1}"/>
    <cellStyle name="Note 12 4" xfId="12532" xr:uid="{3B6CF3BE-6EE8-440D-91B3-F9F696CF7F4A}"/>
    <cellStyle name="Note 12 5" xfId="12533" xr:uid="{C7F1AD1B-6D31-4547-9AA8-67801F6732D5}"/>
    <cellStyle name="Note 12 6" xfId="12534" xr:uid="{AA02EA1D-7DF0-41BD-8FBD-988ACB7D22CE}"/>
    <cellStyle name="Note 12 7" xfId="12535" xr:uid="{8918A050-1E7C-4381-B441-BA8B19DBEF10}"/>
    <cellStyle name="Note 12 8" xfId="12536" xr:uid="{2B8D58F6-10A2-4066-9884-351E22C4CFDE}"/>
    <cellStyle name="Note 12 9" xfId="12537" xr:uid="{A4F82D1C-CE98-472B-8778-21559FB5C5B5}"/>
    <cellStyle name="Note 13" xfId="2639" xr:uid="{60CB6A76-8C70-4445-B357-5F35708E18E6}"/>
    <cellStyle name="Note 13 10" xfId="12538" xr:uid="{AD6D9909-6C82-4A74-9DF2-491E1512CE7F}"/>
    <cellStyle name="Note 13 11" xfId="12539" xr:uid="{86F5515F-E452-4085-BCDC-442A321A96FC}"/>
    <cellStyle name="Note 13 12" xfId="27127" xr:uid="{A65F6BC9-BFC2-477A-BF44-84CF53D1693B}"/>
    <cellStyle name="Note 13 12 2" xfId="39577" xr:uid="{1CA006CF-F4F6-483E-ACDB-5F7BD50F9269}"/>
    <cellStyle name="Note 13 13" xfId="22666" xr:uid="{3648C3CF-46C9-49A3-A50E-84F1703827C7}"/>
    <cellStyle name="Note 13 13 2" xfId="35139" xr:uid="{AB5E6CA9-8D11-4154-87DC-23F88BC6F3CC}"/>
    <cellStyle name="Note 13 14" xfId="31161" xr:uid="{F9EE2E51-5C32-4C7E-98C4-1E5F5CCC6395}"/>
    <cellStyle name="Note 13 15" xfId="42244" xr:uid="{5488D51A-D90C-44AC-89C7-8103C06B1EF6}"/>
    <cellStyle name="Note 13 2" xfId="2640" xr:uid="{DC2428C0-5462-43B1-88B3-79C9D4ED96C7}"/>
    <cellStyle name="Note 13 2 2" xfId="27128" xr:uid="{0AABE3B4-FEBF-4F15-8084-7DEE31455146}"/>
    <cellStyle name="Note 13 2 2 2" xfId="39578" xr:uid="{5F11E793-B2E4-4E82-BA07-5F4C295379F9}"/>
    <cellStyle name="Note 13 2 3" xfId="22667" xr:uid="{C3CAC676-D427-4C71-B7D4-B68053F04A50}"/>
    <cellStyle name="Note 13 2 3 2" xfId="35140" xr:uid="{7039ED33-46BF-4A93-9031-D703C693EB7F}"/>
    <cellStyle name="Note 13 2 4" xfId="31162" xr:uid="{A22584E6-4F22-4C48-9633-248A38EE1B42}"/>
    <cellStyle name="Note 13 3" xfId="2641" xr:uid="{A72349AC-8E03-4EE9-8C97-BFFAB3226F0F}"/>
    <cellStyle name="Note 13 3 2" xfId="27129" xr:uid="{EF27E533-71E4-4541-BCC5-A4AB7C35EBAD}"/>
    <cellStyle name="Note 13 3 2 2" xfId="39579" xr:uid="{ED3E60B8-B321-48E6-A9A1-6FE6E0D5A32C}"/>
    <cellStyle name="Note 13 3 3" xfId="22668" xr:uid="{C2B38E67-8A66-491B-953C-EBC3F1D2B771}"/>
    <cellStyle name="Note 13 3 3 2" xfId="35141" xr:uid="{04E1280B-1FF4-479C-8DE4-BA404F283649}"/>
    <cellStyle name="Note 13 3 4" xfId="31163" xr:uid="{2CA9CC1C-1BB6-43D7-8EEB-8B987F800546}"/>
    <cellStyle name="Note 13 4" xfId="12540" xr:uid="{32304481-2F2F-4821-8CF8-1C55ACD08089}"/>
    <cellStyle name="Note 13 5" xfId="12541" xr:uid="{B5BFDE43-8B11-47D7-A0E5-36152B257495}"/>
    <cellStyle name="Note 13 6" xfId="12542" xr:uid="{E54E8065-18F1-490B-B2F9-B2ECB1185806}"/>
    <cellStyle name="Note 13 7" xfId="12543" xr:uid="{51D58CE3-D73A-4A37-8ABD-C34FB94029A3}"/>
    <cellStyle name="Note 13 8" xfId="12544" xr:uid="{388BA9A4-C282-46C2-AAAD-1DBC9D904F6F}"/>
    <cellStyle name="Note 13 9" xfId="12545" xr:uid="{2B8C374A-E44B-4FB4-9A1C-ACE8D89DE219}"/>
    <cellStyle name="Note 14" xfId="2642" xr:uid="{ACFBACFA-D4E9-4E13-A631-B299DB9BAEF0}"/>
    <cellStyle name="Note 14 10" xfId="12546" xr:uid="{BAE2C3A2-C013-4B17-976F-43F0618B0B9C}"/>
    <cellStyle name="Note 14 11" xfId="12547" xr:uid="{7CE61AD3-7B55-45E5-BD0D-1FCFD0370ACD}"/>
    <cellStyle name="Note 14 12" xfId="27130" xr:uid="{2350CA9F-FA3E-40D3-B128-2B2BDF47815E}"/>
    <cellStyle name="Note 14 12 2" xfId="39580" xr:uid="{6BE7B553-B9AF-4674-9C4E-F5162B1F2D0E}"/>
    <cellStyle name="Note 14 13" xfId="22669" xr:uid="{C4827E77-B9A3-4608-9977-938BC9149018}"/>
    <cellStyle name="Note 14 13 2" xfId="35142" xr:uid="{932F71D5-A281-47DB-B266-71613F8B132D}"/>
    <cellStyle name="Note 14 14" xfId="31164" xr:uid="{BFFFA11D-B556-4EA9-9754-25C241A5B8D2}"/>
    <cellStyle name="Note 14 15" xfId="42245" xr:uid="{8B306C17-6CB3-4E60-8B48-2D404D056860}"/>
    <cellStyle name="Note 14 2" xfId="2643" xr:uid="{38B418B6-383D-4FFB-86BD-F62E15E20774}"/>
    <cellStyle name="Note 14 2 2" xfId="27131" xr:uid="{C9113DCC-88A7-4BB0-9727-02A46CFA5BFF}"/>
    <cellStyle name="Note 14 2 2 2" xfId="39581" xr:uid="{75C4FB90-8A11-4C56-A153-FE93949FB18B}"/>
    <cellStyle name="Note 14 2 3" xfId="22670" xr:uid="{BCE0B6A0-3544-4D8D-A40B-BF5E05AC5E6A}"/>
    <cellStyle name="Note 14 2 3 2" xfId="35143" xr:uid="{73D6787D-A1AA-4229-BDFF-2EE87B3E34EC}"/>
    <cellStyle name="Note 14 2 4" xfId="31165" xr:uid="{A490E868-35F7-4F09-B4C3-8BD7A701388C}"/>
    <cellStyle name="Note 14 3" xfId="2644" xr:uid="{ED2138BD-3BAF-4C17-8A00-1CD34EA688C5}"/>
    <cellStyle name="Note 14 3 2" xfId="27132" xr:uid="{A9E9F00E-314E-4348-993A-B073ACD476E1}"/>
    <cellStyle name="Note 14 3 2 2" xfId="39582" xr:uid="{09C394E2-FB82-41E1-981E-06BB8565A6E4}"/>
    <cellStyle name="Note 14 3 3" xfId="22671" xr:uid="{D6E8AEE5-4687-41DE-B2AC-F339D7410FB4}"/>
    <cellStyle name="Note 14 3 3 2" xfId="35144" xr:uid="{35BA38BB-88D5-4210-818A-7CB8130513BF}"/>
    <cellStyle name="Note 14 3 4" xfId="31166" xr:uid="{F18F0B04-B98A-4C99-8CAB-EA789D9986F3}"/>
    <cellStyle name="Note 14 4" xfId="12548" xr:uid="{BDD4D90B-82D5-41A8-B9AA-74990E6A7B6F}"/>
    <cellStyle name="Note 14 5" xfId="12549" xr:uid="{4B5D0F4F-8107-414F-95DD-FF972013BF8B}"/>
    <cellStyle name="Note 14 6" xfId="12550" xr:uid="{2289F325-29A7-4D95-AB81-C15F8F3B9AF3}"/>
    <cellStyle name="Note 14 7" xfId="12551" xr:uid="{B300755A-740A-4607-B4C7-D2F8F08E54CB}"/>
    <cellStyle name="Note 14 8" xfId="12552" xr:uid="{8E8662B4-5714-4007-BE07-D3AFB265EE84}"/>
    <cellStyle name="Note 14 9" xfId="12553" xr:uid="{40F9A68D-E164-4DE5-8C76-86AD1EAD32EE}"/>
    <cellStyle name="Note 15" xfId="2645" xr:uid="{F26E114E-0B34-473A-9677-F513379B3741}"/>
    <cellStyle name="Note 15 10" xfId="12554" xr:uid="{13EFFEA7-F085-4646-B163-229AB5F88BBF}"/>
    <cellStyle name="Note 15 11" xfId="12555" xr:uid="{D91CF9F9-58FC-435D-9172-D266229CC8E5}"/>
    <cellStyle name="Note 15 12" xfId="27133" xr:uid="{90306568-C56E-4398-97BB-F0FD65AEB5A4}"/>
    <cellStyle name="Note 15 12 2" xfId="39583" xr:uid="{3F239EC7-5D0C-42D4-B192-212590B1E70F}"/>
    <cellStyle name="Note 15 13" xfId="22672" xr:uid="{E72159BA-8466-4947-BA28-04F5D0673AF4}"/>
    <cellStyle name="Note 15 13 2" xfId="35145" xr:uid="{8169BF42-FAF0-4F7A-BDA3-565022E00F93}"/>
    <cellStyle name="Note 15 14" xfId="31167" xr:uid="{4F94C0BA-2B2B-4DDD-BFF2-8E03CA54F4ED}"/>
    <cellStyle name="Note 15 15" xfId="42246" xr:uid="{BE7C3791-5012-4458-8007-784BE661D9CA}"/>
    <cellStyle name="Note 15 2" xfId="2646" xr:uid="{C84AA753-2AFB-4110-A472-084AA882FE59}"/>
    <cellStyle name="Note 15 2 2" xfId="27134" xr:uid="{F57CDBBE-6E6F-4F74-B56D-574829D7E284}"/>
    <cellStyle name="Note 15 2 2 2" xfId="39584" xr:uid="{79827F23-42DA-4E2E-8527-B51C2CAAAEDE}"/>
    <cellStyle name="Note 15 2 3" xfId="22673" xr:uid="{FB63DB51-F6C2-4DD7-B695-BEC5D76076BF}"/>
    <cellStyle name="Note 15 2 3 2" xfId="35146" xr:uid="{D916D6A6-A1EF-4F81-A7BC-5015316F4BFD}"/>
    <cellStyle name="Note 15 2 4" xfId="31168" xr:uid="{4885CA17-E585-43F9-B1AD-C0A8C1B8EDC1}"/>
    <cellStyle name="Note 15 3" xfId="2647" xr:uid="{37999EB5-D0F8-4125-9A3A-CD6E41175B03}"/>
    <cellStyle name="Note 15 3 2" xfId="27135" xr:uid="{B624B751-0389-4290-88F5-64985CA29C07}"/>
    <cellStyle name="Note 15 3 2 2" xfId="39585" xr:uid="{3964EE00-DF6C-4CDC-97E6-DED57D812918}"/>
    <cellStyle name="Note 15 3 3" xfId="22674" xr:uid="{ECFDEC92-B8F8-4319-8E35-7414BBE50BDF}"/>
    <cellStyle name="Note 15 3 3 2" xfId="35147" xr:uid="{6ADF4656-CAFB-48BA-ACDA-A366E0B4DED0}"/>
    <cellStyle name="Note 15 3 4" xfId="31169" xr:uid="{4C446E75-B798-46D5-AAA4-F8D50A65C0C2}"/>
    <cellStyle name="Note 15 4" xfId="12556" xr:uid="{88684E00-A0B1-4DA8-BC50-EADF79FA5678}"/>
    <cellStyle name="Note 15 5" xfId="12557" xr:uid="{3A5732F2-C1B7-4DB7-B348-93E7BDCE759F}"/>
    <cellStyle name="Note 15 6" xfId="12558" xr:uid="{53D50DA1-B6F4-42F6-8E33-97B57514B9D5}"/>
    <cellStyle name="Note 15 7" xfId="12559" xr:uid="{2F1B5076-1618-4C4C-8319-76F5C9A5C140}"/>
    <cellStyle name="Note 15 8" xfId="12560" xr:uid="{D00F478D-A133-4A0E-A63A-E3BBFE711B66}"/>
    <cellStyle name="Note 15 9" xfId="12561" xr:uid="{1F6AAE1B-4CC6-45A3-8395-8B4CB7531EE2}"/>
    <cellStyle name="Note 16" xfId="2648" xr:uid="{9C51BDEC-B76F-42C0-9352-077984FC8DA7}"/>
    <cellStyle name="Note 16 10" xfId="12562" xr:uid="{F9141E19-CD43-4469-BF5D-82DA8A4BD1E2}"/>
    <cellStyle name="Note 16 11" xfId="12563" xr:uid="{D413DEA4-4148-4982-8D15-D27FCA86F2B6}"/>
    <cellStyle name="Note 16 12" xfId="27136" xr:uid="{B34D4600-BE9A-4489-B6CB-C4A8CA6B6269}"/>
    <cellStyle name="Note 16 12 2" xfId="39586" xr:uid="{6C7618F2-2B4F-4267-A2B6-D955548DD7CE}"/>
    <cellStyle name="Note 16 13" xfId="22675" xr:uid="{50C8C2A2-C86A-460B-8CB8-3EC70F9FA1B8}"/>
    <cellStyle name="Note 16 13 2" xfId="35148" xr:uid="{FD8AE854-29AB-482C-8F75-B1BB60D61DE5}"/>
    <cellStyle name="Note 16 14" xfId="31170" xr:uid="{0E1005CD-662C-4ABC-9A07-38F5D1B9B36A}"/>
    <cellStyle name="Note 16 15" xfId="42247" xr:uid="{A51F3E88-4C09-462D-90F7-C67CF8A195D2}"/>
    <cellStyle name="Note 16 2" xfId="2649" xr:uid="{862E7C2F-37F7-434B-9221-CD45C089691A}"/>
    <cellStyle name="Note 16 2 2" xfId="27137" xr:uid="{C17B6946-0B75-4FF0-87B6-B4DAC83EDE28}"/>
    <cellStyle name="Note 16 2 2 2" xfId="39587" xr:uid="{5452350C-E265-4B43-A607-01C4584731E5}"/>
    <cellStyle name="Note 16 2 3" xfId="22676" xr:uid="{AAF233A8-620A-4EBC-9612-C4681741CBFB}"/>
    <cellStyle name="Note 16 2 3 2" xfId="35149" xr:uid="{24F57FF0-DBB9-433C-B6B5-BAB5AC969586}"/>
    <cellStyle name="Note 16 2 4" xfId="31171" xr:uid="{F6CA83E5-AA19-47A5-941F-AAF6F4B15CAC}"/>
    <cellStyle name="Note 16 3" xfId="2650" xr:uid="{5FF9E073-F327-400D-AE33-76C5CB47276E}"/>
    <cellStyle name="Note 16 3 2" xfId="27138" xr:uid="{B24D7FAD-FACD-4ED7-A80E-5E7F47C9F5B2}"/>
    <cellStyle name="Note 16 3 2 2" xfId="39588" xr:uid="{5B648BE9-5862-4833-BAE5-14D461C2A7E2}"/>
    <cellStyle name="Note 16 3 3" xfId="22677" xr:uid="{A9097043-C4AC-4E34-AFF1-77D941740AE0}"/>
    <cellStyle name="Note 16 3 3 2" xfId="35150" xr:uid="{CB450B2E-2F17-47D0-BC00-EFEA67D68799}"/>
    <cellStyle name="Note 16 3 4" xfId="31172" xr:uid="{F64D2BB8-3519-4401-BE53-EE5EC8D5E3B8}"/>
    <cellStyle name="Note 16 4" xfId="12564" xr:uid="{71256C84-21DD-47DA-8AE5-B82737E01B3A}"/>
    <cellStyle name="Note 16 5" xfId="12565" xr:uid="{35B62572-C1DC-4C23-B623-9663340CC2A8}"/>
    <cellStyle name="Note 16 6" xfId="12566" xr:uid="{2B98DAD8-95DD-4327-81AB-738247A74CEE}"/>
    <cellStyle name="Note 16 7" xfId="12567" xr:uid="{98AA719D-3349-464F-8AEB-E465FDBD26A3}"/>
    <cellStyle name="Note 16 8" xfId="12568" xr:uid="{15B4AB1D-5AAA-47E1-AB65-3FC31DF169BE}"/>
    <cellStyle name="Note 16 9" xfId="12569" xr:uid="{9B8C55E6-6844-43E0-B3DF-10BBE6688975}"/>
    <cellStyle name="Note 17" xfId="2651" xr:uid="{FB3826A2-09B2-487F-B264-AF881389F267}"/>
    <cellStyle name="Note 17 10" xfId="12570" xr:uid="{D0B87988-BCFF-4011-959E-2ED5AE1FB2E1}"/>
    <cellStyle name="Note 17 11" xfId="12571" xr:uid="{D1FBD5A5-D58A-4FD0-BB77-FB46474CF9F4}"/>
    <cellStyle name="Note 17 12" xfId="27139" xr:uid="{E4276D4E-E926-484D-910F-42844F512413}"/>
    <cellStyle name="Note 17 12 2" xfId="39589" xr:uid="{627E41E0-6153-48DC-9CE7-7762494069CB}"/>
    <cellStyle name="Note 17 13" xfId="22678" xr:uid="{2F3C96DE-FB19-4F09-B129-ABE3493D54C6}"/>
    <cellStyle name="Note 17 13 2" xfId="35151" xr:uid="{3FBDBF0B-212D-4C9A-B569-39992390DB17}"/>
    <cellStyle name="Note 17 14" xfId="31173" xr:uid="{27C05154-261A-4E3F-9705-7648029CB7EB}"/>
    <cellStyle name="Note 17 15" xfId="42248" xr:uid="{4DA60489-E837-46C7-B1A7-B6AE2164ADBE}"/>
    <cellStyle name="Note 17 2" xfId="2652" xr:uid="{3A01B186-F873-4A66-B517-05A51EB021E5}"/>
    <cellStyle name="Note 17 2 2" xfId="27140" xr:uid="{0EA4A5E6-F627-43B4-827E-6A4C4B1BB735}"/>
    <cellStyle name="Note 17 2 2 2" xfId="39590" xr:uid="{8DAF0996-A901-4B98-BDC3-E084CB8B6E9B}"/>
    <cellStyle name="Note 17 2 3" xfId="22679" xr:uid="{10B02F91-EA9E-473A-B6AA-573F637DC8E2}"/>
    <cellStyle name="Note 17 2 3 2" xfId="35152" xr:uid="{CCA74530-4EDC-4420-A328-61D620513842}"/>
    <cellStyle name="Note 17 2 4" xfId="31174" xr:uid="{F9CAD06F-C684-43F6-A3CE-0DDB4AF7F775}"/>
    <cellStyle name="Note 17 3" xfId="2653" xr:uid="{0FD42768-C652-4087-8122-6EC896700DBA}"/>
    <cellStyle name="Note 17 3 2" xfId="27141" xr:uid="{2C636EE4-9912-4365-AF8E-CC1358C2EC41}"/>
    <cellStyle name="Note 17 3 2 2" xfId="39591" xr:uid="{79852B4E-3D4D-4C11-841A-F621A0014AB4}"/>
    <cellStyle name="Note 17 3 3" xfId="22680" xr:uid="{137C73FD-9836-4EE5-806B-D7CD891AF177}"/>
    <cellStyle name="Note 17 3 3 2" xfId="35153" xr:uid="{4D7ED802-7FAF-4DC3-A5E4-4D1C0846831F}"/>
    <cellStyle name="Note 17 3 4" xfId="31175" xr:uid="{9FCF6A52-C1D2-4162-A7F8-A0C85416ABF7}"/>
    <cellStyle name="Note 17 4" xfId="12572" xr:uid="{4ACC71A9-F195-46BE-A681-506BEDFB691B}"/>
    <cellStyle name="Note 17 5" xfId="12573" xr:uid="{B89ADBB1-0E90-43B5-BE1A-536A95E90C3A}"/>
    <cellStyle name="Note 17 6" xfId="12574" xr:uid="{9083E9EB-AAC2-4715-A961-83AA3B6C2BBB}"/>
    <cellStyle name="Note 17 7" xfId="12575" xr:uid="{8F3C8C8C-A195-431D-8A47-F84ACD6558B9}"/>
    <cellStyle name="Note 17 8" xfId="12576" xr:uid="{543EEDDB-30E5-43F0-9100-56D86B94861E}"/>
    <cellStyle name="Note 17 9" xfId="12577" xr:uid="{1D35595F-45D6-4531-A98D-0DF6136708FC}"/>
    <cellStyle name="Note 18" xfId="2654" xr:uid="{1D925834-C516-428D-A15F-7B22BE34A6DD}"/>
    <cellStyle name="Note 18 10" xfId="12578" xr:uid="{7E6657A5-1D1E-440A-80AE-59C93ECF2099}"/>
    <cellStyle name="Note 18 11" xfId="12579" xr:uid="{4729356D-530E-4F51-AFAF-67B849A626E6}"/>
    <cellStyle name="Note 18 12" xfId="27142" xr:uid="{973A4533-54BA-4143-AC9B-5DAF7C763885}"/>
    <cellStyle name="Note 18 12 2" xfId="39592" xr:uid="{AD0CD60F-AD68-4F67-88CA-5091B751CD0E}"/>
    <cellStyle name="Note 18 13" xfId="22681" xr:uid="{8E723014-CFE0-452B-98AC-F53BD3C4B517}"/>
    <cellStyle name="Note 18 13 2" xfId="35154" xr:uid="{9E205E8F-7E0C-4685-93C4-7B9EDC9FDC6E}"/>
    <cellStyle name="Note 18 14" xfId="31176" xr:uid="{C11F1377-B7F7-4243-9500-87F00B865C9D}"/>
    <cellStyle name="Note 18 15" xfId="42249" xr:uid="{95B0BBB1-6F40-4C3A-BC79-C6975EC3D811}"/>
    <cellStyle name="Note 18 2" xfId="2655" xr:uid="{BED956B6-29E4-4D82-A770-AB52E2DAB203}"/>
    <cellStyle name="Note 18 2 2" xfId="27143" xr:uid="{696D45B3-5CD6-41D2-823E-AD9D275B2335}"/>
    <cellStyle name="Note 18 2 2 2" xfId="39593" xr:uid="{AA9569AF-56B8-4BBA-8257-318E70DB23E0}"/>
    <cellStyle name="Note 18 2 3" xfId="22682" xr:uid="{03FE36CA-5133-48BD-89C4-D6D61921C091}"/>
    <cellStyle name="Note 18 2 3 2" xfId="35155" xr:uid="{427E239B-F6D1-4C56-9D8F-519E7907CBDE}"/>
    <cellStyle name="Note 18 2 4" xfId="31177" xr:uid="{148A90A8-69F3-476A-9641-D5B1E13502E5}"/>
    <cellStyle name="Note 18 3" xfId="2656" xr:uid="{ADAC12DA-A5F7-48D4-9472-C91637A05F26}"/>
    <cellStyle name="Note 18 3 2" xfId="27144" xr:uid="{F8C2AD4F-67CF-41B4-8A4D-D2F20A6E25DC}"/>
    <cellStyle name="Note 18 3 2 2" xfId="39594" xr:uid="{54ADE29D-8AF9-4936-8DF8-CAC33D646FEA}"/>
    <cellStyle name="Note 18 3 3" xfId="22683" xr:uid="{849EB5C8-9B3B-4E71-971C-6743A827627C}"/>
    <cellStyle name="Note 18 3 3 2" xfId="35156" xr:uid="{CC1757BB-5D4E-46D1-945D-FD7B25AF512D}"/>
    <cellStyle name="Note 18 3 4" xfId="31178" xr:uid="{CDE23519-838D-48F6-88D2-C3A00539D9DF}"/>
    <cellStyle name="Note 18 4" xfId="12580" xr:uid="{59212CEC-75C8-45AC-B4D7-8FB91DC4CD74}"/>
    <cellStyle name="Note 18 5" xfId="12581" xr:uid="{18625D39-8FC9-4984-98E9-309BDCD42B12}"/>
    <cellStyle name="Note 18 6" xfId="12582" xr:uid="{02AB56B9-C45D-4885-8973-B8A280B30B52}"/>
    <cellStyle name="Note 18 7" xfId="12583" xr:uid="{3B3CA883-3615-498E-8343-AD0A6010EF10}"/>
    <cellStyle name="Note 18 8" xfId="12584" xr:uid="{9E05B870-C12C-49E7-8D7D-8C65D203AE74}"/>
    <cellStyle name="Note 18 9" xfId="12585" xr:uid="{9B85C68E-6D40-4EB8-89FC-B8A4AC5044E3}"/>
    <cellStyle name="Note 19" xfId="2657" xr:uid="{12F202FD-4FC7-4547-91D5-2D331EC95A27}"/>
    <cellStyle name="Note 19 10" xfId="12586" xr:uid="{AEF44481-5785-4169-BEFB-B0F986E1B091}"/>
    <cellStyle name="Note 19 11" xfId="12587" xr:uid="{A9CB4255-0256-4AEF-811D-898BC0AF6322}"/>
    <cellStyle name="Note 19 12" xfId="27145" xr:uid="{83D655A0-22A0-4E28-B12E-6C5599E161DA}"/>
    <cellStyle name="Note 19 12 2" xfId="39595" xr:uid="{0E80E3CF-10E1-4B23-8774-5B4BBE3A500A}"/>
    <cellStyle name="Note 19 13" xfId="22684" xr:uid="{22089A52-77E9-4E79-810F-33E0F45B9EEC}"/>
    <cellStyle name="Note 19 13 2" xfId="35157" xr:uid="{AD512B3A-D7F3-47B7-BB25-3F46E9A555FC}"/>
    <cellStyle name="Note 19 14" xfId="31179" xr:uid="{9E0E5D78-9597-44E1-B09A-8FC0E139958F}"/>
    <cellStyle name="Note 19 15" xfId="42250" xr:uid="{F7B6A567-490C-4A14-90DD-7A83903DAEE4}"/>
    <cellStyle name="Note 19 2" xfId="2658" xr:uid="{D656FA99-1B59-40CD-A997-4952E56F4194}"/>
    <cellStyle name="Note 19 2 2" xfId="27146" xr:uid="{166F427A-6AA8-4EB2-987A-FF47D38A3961}"/>
    <cellStyle name="Note 19 2 2 2" xfId="39596" xr:uid="{B0C2A052-94B2-452C-B982-48AEAB7577FC}"/>
    <cellStyle name="Note 19 2 3" xfId="22685" xr:uid="{133C559B-AB63-4294-941A-C9A09F330F0A}"/>
    <cellStyle name="Note 19 2 3 2" xfId="35158" xr:uid="{2BC0BAE4-82D6-4545-85A2-8AF072CFAB2F}"/>
    <cellStyle name="Note 19 2 4" xfId="31180" xr:uid="{88CAB15A-1387-4354-90F1-D0F29442E473}"/>
    <cellStyle name="Note 19 3" xfId="2659" xr:uid="{B9F09010-3366-461B-B549-8D8D64BACE0A}"/>
    <cellStyle name="Note 19 3 2" xfId="27147" xr:uid="{771E0272-D88C-41D2-96D4-0853A7C8EBFD}"/>
    <cellStyle name="Note 19 3 2 2" xfId="39597" xr:uid="{BDA3A461-07CD-40CA-8D7D-BAC253B6E1EE}"/>
    <cellStyle name="Note 19 3 3" xfId="22686" xr:uid="{03C8B288-A66D-4D87-9C4A-23F1F69D2B41}"/>
    <cellStyle name="Note 19 3 3 2" xfId="35159" xr:uid="{3D100D70-CF6B-4226-B63F-BD4DD9D328C0}"/>
    <cellStyle name="Note 19 3 4" xfId="31181" xr:uid="{C49FA440-900E-4718-82FC-9B0FAD2D2923}"/>
    <cellStyle name="Note 19 4" xfId="12588" xr:uid="{C283FC1E-9BC3-41A1-B05E-24E67A838E0B}"/>
    <cellStyle name="Note 19 5" xfId="12589" xr:uid="{EB3D1FF5-BB70-4B6A-8EBD-F42E9B970C77}"/>
    <cellStyle name="Note 19 6" xfId="12590" xr:uid="{6F77EBD8-ABE2-4F7A-8682-024E38045458}"/>
    <cellStyle name="Note 19 7" xfId="12591" xr:uid="{9EB138DD-1879-47DA-B344-E56ADF990B3C}"/>
    <cellStyle name="Note 19 8" xfId="12592" xr:uid="{776A697E-694B-47E3-B2B9-5CF3D912FD1C}"/>
    <cellStyle name="Note 19 9" xfId="12593" xr:uid="{620CDB7D-50E8-4A54-A376-1AC2DA46FF65}"/>
    <cellStyle name="Note 2" xfId="228" xr:uid="{AA9402F7-D6B6-4EFD-9BDA-C2841EA09986}"/>
    <cellStyle name="Note 2 10" xfId="12594" xr:uid="{A5A93CCE-6259-4D20-B00B-E93BE51A4E5E}"/>
    <cellStyle name="Note 2 11" xfId="12595" xr:uid="{ED560AE9-27F2-4452-9258-403482A80A7C}"/>
    <cellStyle name="Note 2 12" xfId="12596" xr:uid="{4EBCA4EC-A355-48F3-8A10-1D4A4DC938CF}"/>
    <cellStyle name="Note 2 13" xfId="12597" xr:uid="{8EA00E5D-E863-402B-BB1B-2458E277CAFA}"/>
    <cellStyle name="Note 2 14" xfId="12598" xr:uid="{9A3E0B2E-9880-478C-A270-D783CF9CB9C7}"/>
    <cellStyle name="Note 2 15" xfId="12599" xr:uid="{B89063C6-50E1-411E-9A32-60382B4B9F33}"/>
    <cellStyle name="Note 2 16" xfId="21085" xr:uid="{4D22912F-BEC5-4DE4-8E5F-68F4F58D1708}"/>
    <cellStyle name="Note 2 16 2" xfId="33560" xr:uid="{9AF5E5D5-0CBA-41CA-99C5-1592B55FF881}"/>
    <cellStyle name="Note 2 17" xfId="22970" xr:uid="{63399E4F-A051-4D3A-9267-47F23814BA98}"/>
    <cellStyle name="Note 2 17 2" xfId="35440" xr:uid="{86D17468-30D1-45DD-B13D-AE4A3461ABF2}"/>
    <cellStyle name="Note 2 18" xfId="42251" xr:uid="{61DA8897-CBC6-40E3-B809-711F6D2051FF}"/>
    <cellStyle name="Note 2 19" xfId="42527" xr:uid="{5D552267-0065-479D-8B56-6CBF5413A000}"/>
    <cellStyle name="Note 2 2" xfId="2660" xr:uid="{D504D760-BA45-4E4B-87BB-2B7A548C8A22}"/>
    <cellStyle name="Note 2 2 10" xfId="12600" xr:uid="{3B142AFA-8559-4F39-B063-0AA121205EE0}"/>
    <cellStyle name="Note 2 2 11" xfId="27148" xr:uid="{9D0D2066-B823-4A59-A6A5-EA0E5A3FF753}"/>
    <cellStyle name="Note 2 2 11 2" xfId="39598" xr:uid="{F634EBC3-D93D-482C-9D57-41F2541C0B5B}"/>
    <cellStyle name="Note 2 2 12" xfId="22687" xr:uid="{22D60DBD-7F2B-4F67-BBBA-967CE88A62BC}"/>
    <cellStyle name="Note 2 2 12 2" xfId="35160" xr:uid="{D2C392B5-FDEC-460F-BDF9-99C5C834398D}"/>
    <cellStyle name="Note 2 2 13" xfId="31182" xr:uid="{C71F9E57-E693-43E4-8E4D-EDED3966285C}"/>
    <cellStyle name="Note 2 2 14" xfId="42528" xr:uid="{CAA80F79-13E0-4858-ABC4-55573418308A}"/>
    <cellStyle name="Note 2 2 15" xfId="43299" xr:uid="{75A011E1-0484-4BE9-93D6-2A8CC66CB036}"/>
    <cellStyle name="Note 2 2 2" xfId="2661" xr:uid="{004BCABA-40A9-4E63-BEF1-C70B29B35C79}"/>
    <cellStyle name="Note 2 2 2 2" xfId="20396" xr:uid="{64A3CF0B-0DE8-41FD-A8BD-FC7D10D18E4C}"/>
    <cellStyle name="Note 2 2 2 3" xfId="19014" xr:uid="{180A8FEA-79D2-46BE-9B92-937ED492844E}"/>
    <cellStyle name="Note 2 2 2 4" xfId="17512" xr:uid="{39E6AC99-6326-441B-8025-DD1667F3BC0D}"/>
    <cellStyle name="Note 2 2 2 5" xfId="16722" xr:uid="{C9CB9AAC-E804-4ECD-98E6-CC25F6A15CAD}"/>
    <cellStyle name="Note 2 2 2 6" xfId="15341" xr:uid="{E9643035-CE44-41BE-A85E-1C3C02362A4D}"/>
    <cellStyle name="Note 2 2 2 7" xfId="27149" xr:uid="{8E28BE2E-F502-4E32-86CF-315085B72D0B}"/>
    <cellStyle name="Note 2 2 2 7 2" xfId="39599" xr:uid="{A38334CD-C92E-456A-95B8-65F28912C5FE}"/>
    <cellStyle name="Note 2 2 2 8" xfId="22688" xr:uid="{ED50D09F-A3B9-48B0-ADC7-D0C91E7D2322}"/>
    <cellStyle name="Note 2 2 2 8 2" xfId="35161" xr:uid="{93DE8E3D-472E-42C4-88AF-400A60FEFB8F}"/>
    <cellStyle name="Note 2 2 2 9" xfId="31183" xr:uid="{33DB5963-E849-4F86-97AA-F3A04A8F5A67}"/>
    <cellStyle name="Note 2 2 3" xfId="2662" xr:uid="{0B9DA070-CB45-4DD9-A002-5A2C32C49F41}"/>
    <cellStyle name="Note 2 2 3 2" xfId="20799" xr:uid="{BD9DF603-C5B6-472C-BC40-2681978E2E38}"/>
    <cellStyle name="Note 2 2 3 3" xfId="27150" xr:uid="{653014BD-46F3-45B9-9E7D-B57564680E59}"/>
    <cellStyle name="Note 2 2 3 3 2" xfId="39600" xr:uid="{FF2CDD6C-C502-4AE7-B0E9-B727F3869F69}"/>
    <cellStyle name="Note 2 2 3 4" xfId="22689" xr:uid="{B106929B-6076-445A-89CB-3301779AA939}"/>
    <cellStyle name="Note 2 2 3 4 2" xfId="35162" xr:uid="{9E0E7A72-F6FC-46C3-BD73-E2592710763D}"/>
    <cellStyle name="Note 2 2 3 5" xfId="31184" xr:uid="{B20FD702-4726-4B5A-BAAB-0374429943A7}"/>
    <cellStyle name="Note 2 2 4" xfId="12601" xr:uid="{83DE83FB-B731-4CB5-8903-D66E23414610}"/>
    <cellStyle name="Note 2 2 5" xfId="12602" xr:uid="{D15D5D65-8175-47EC-981E-C53E72919021}"/>
    <cellStyle name="Note 2 2 6" xfId="12603" xr:uid="{A5AB61F1-6C58-4BA4-9407-4EF9491B3554}"/>
    <cellStyle name="Note 2 2 7" xfId="12604" xr:uid="{2D76ABC9-7C96-43F6-BB6E-E348C2396950}"/>
    <cellStyle name="Note 2 2 8" xfId="12605" xr:uid="{4AFADBB7-98E0-4011-AACB-F2F16F87294E}"/>
    <cellStyle name="Note 2 2 9" xfId="12606" xr:uid="{93104070-4CC4-4909-AA8D-FDF9541B5843}"/>
    <cellStyle name="Note 2 20" xfId="42957" xr:uid="{3F5CCA42-5716-4C8B-90E6-8D4AD7A2B9E9}"/>
    <cellStyle name="Note 2 3" xfId="2663" xr:uid="{B0E18617-803A-4FFD-B109-A625B5C926D7}"/>
    <cellStyle name="Note 2 3 10" xfId="12607" xr:uid="{992DB7B4-D768-47B4-91BF-6448ABF13366}"/>
    <cellStyle name="Note 2 3 11" xfId="27151" xr:uid="{57A6DE7B-526F-4A1C-B956-8020CAD194F5}"/>
    <cellStyle name="Note 2 3 11 2" xfId="39601" xr:uid="{A9F6AB51-B36A-47A3-AE67-79570EEB0100}"/>
    <cellStyle name="Note 2 3 12" xfId="22690" xr:uid="{1C2823C8-4D97-463D-9B80-A858B584F39A}"/>
    <cellStyle name="Note 2 3 12 2" xfId="35163" xr:uid="{BD7BBBE8-D657-4181-8BE4-0C19D0595CD0}"/>
    <cellStyle name="Note 2 3 13" xfId="31185" xr:uid="{6B2F4525-36BB-43AB-B122-85CEE6F305F4}"/>
    <cellStyle name="Note 2 3 14" xfId="43298" xr:uid="{A0979B24-C3BF-4287-9B17-58FB30B1810D}"/>
    <cellStyle name="Note 2 3 2" xfId="2664" xr:uid="{A352B305-168E-4ED5-9833-CB38DA1CA3A8}"/>
    <cellStyle name="Note 2 3 2 2" xfId="20508" xr:uid="{D04AA727-33AE-4F4A-8959-7BD6DE6092C4}"/>
    <cellStyle name="Note 2 3 2 3" xfId="19126" xr:uid="{530905D9-6D8F-47E2-9A56-2166B780B3C8}"/>
    <cellStyle name="Note 2 3 2 4" xfId="16804" xr:uid="{CFCFDF73-64F9-443A-97B1-2B5F09B1B136}"/>
    <cellStyle name="Note 2 3 2 5" xfId="15342" xr:uid="{AD8F71E7-91C4-43BE-A25B-B46477F3C3E2}"/>
    <cellStyle name="Note 2 3 2 6" xfId="27152" xr:uid="{01F6445D-22DF-49A5-A1E2-4C63F50F1A8B}"/>
    <cellStyle name="Note 2 3 2 6 2" xfId="39602" xr:uid="{C8CF65D9-302B-450B-AC8C-1E4C850D33E9}"/>
    <cellStyle name="Note 2 3 2 7" xfId="22691" xr:uid="{A4C7D8C5-C62A-4AE1-9307-28D3D9EAD2E9}"/>
    <cellStyle name="Note 2 3 2 7 2" xfId="35164" xr:uid="{820E68EE-8286-43FC-B90E-48D4089B9CA3}"/>
    <cellStyle name="Note 2 3 2 8" xfId="31186" xr:uid="{80A72DBB-8E0B-4FCC-867B-2DD9FA699D1E}"/>
    <cellStyle name="Note 2 3 3" xfId="2665" xr:uid="{7814028C-8A9D-4F71-BA08-4B9641EA33D0}"/>
    <cellStyle name="Note 2 3 3 2" xfId="19718" xr:uid="{B79F528A-2998-4ADA-922E-2EC29A62BB2C}"/>
    <cellStyle name="Note 2 3 3 3" xfId="27153" xr:uid="{AE636445-84B2-45F5-A296-1CE1916D8F5A}"/>
    <cellStyle name="Note 2 3 3 3 2" xfId="39603" xr:uid="{1B11190F-A151-4D43-A7C8-C608C04A027B}"/>
    <cellStyle name="Note 2 3 3 4" xfId="22692" xr:uid="{ED845DD6-49DB-4BD2-8E49-C05C2E7B0146}"/>
    <cellStyle name="Note 2 3 3 4 2" xfId="35165" xr:uid="{901B3BE2-8486-4422-ABF6-D93E229ACF67}"/>
    <cellStyle name="Note 2 3 3 5" xfId="31187" xr:uid="{40E550ED-3217-48A9-ACD8-1342A4257017}"/>
    <cellStyle name="Note 2 3 4" xfId="12608" xr:uid="{7A7CAAB3-3EC2-4EF2-9530-80F0CA11601D}"/>
    <cellStyle name="Note 2 3 5" xfId="12609" xr:uid="{86B3A895-BDC5-4676-8D1E-45599059DEB8}"/>
    <cellStyle name="Note 2 3 6" xfId="12610" xr:uid="{DCA8B99E-6C58-487B-BEDB-3A0181E8C5E3}"/>
    <cellStyle name="Note 2 3 7" xfId="12611" xr:uid="{3B20D3BA-77E5-4C85-84EA-EC79E2C7BF79}"/>
    <cellStyle name="Note 2 3 8" xfId="12612" xr:uid="{DCD85D1C-2DDE-4A61-BC4F-BDA39D814457}"/>
    <cellStyle name="Note 2 3 9" xfId="12613" xr:uid="{76A275A6-EFF9-40F5-8E93-486CFA015980}"/>
    <cellStyle name="Note 2 4" xfId="2666" xr:uid="{2D170D94-A10E-4D08-8E85-2C5DC5F3F416}"/>
    <cellStyle name="Note 2 4 10" xfId="12614" xr:uid="{21795593-4F23-43EA-B842-F583721B6B7F}"/>
    <cellStyle name="Note 2 4 11" xfId="27154" xr:uid="{1C9D0B08-856D-4635-B8B3-2FCBF131309F}"/>
    <cellStyle name="Note 2 4 11 2" xfId="39604" xr:uid="{75004879-BBCB-449D-B6D3-7E1BB5DD47FC}"/>
    <cellStyle name="Note 2 4 12" xfId="22693" xr:uid="{81EEF854-1727-4552-8162-AAA8D7295B9F}"/>
    <cellStyle name="Note 2 4 12 2" xfId="35166" xr:uid="{B98F405E-B815-4E41-80C2-734EEE8A6F29}"/>
    <cellStyle name="Note 2 4 13" xfId="31188" xr:uid="{C193EA94-5860-4A3B-B8E5-6010588276D2}"/>
    <cellStyle name="Note 2 4 2" xfId="2667" xr:uid="{43875FA6-B163-45FD-B5E4-EAA4284B108A}"/>
    <cellStyle name="Note 2 4 2 2" xfId="20238" xr:uid="{01F97AA6-21C9-4265-A38E-ED574C160FCA}"/>
    <cellStyle name="Note 2 4 2 3" xfId="18843" xr:uid="{6FE74214-93EC-4CA5-9FE7-C7F1604F768D}"/>
    <cellStyle name="Note 2 4 2 4" xfId="16632" xr:uid="{20CEDFA8-E404-4A57-BF60-EDE5ABE0CC56}"/>
    <cellStyle name="Note 2 4 2 5" xfId="15343" xr:uid="{68162DF9-0473-4D40-A40D-B87085B512AC}"/>
    <cellStyle name="Note 2 4 2 6" xfId="27155" xr:uid="{4E9CCA99-9E33-4F47-B739-768E61D17F3F}"/>
    <cellStyle name="Note 2 4 2 6 2" xfId="39605" xr:uid="{FD02B3FD-0B51-4D66-9D1C-ED605EC024C1}"/>
    <cellStyle name="Note 2 4 2 7" xfId="22694" xr:uid="{6312EE19-609C-47EE-B931-58D4794E6F01}"/>
    <cellStyle name="Note 2 4 2 7 2" xfId="35167" xr:uid="{D1C0E863-5297-49CE-A7FA-1772943BF0EC}"/>
    <cellStyle name="Note 2 4 2 8" xfId="31189" xr:uid="{15C6EE20-8F77-4BF1-8A3B-C584872747E6}"/>
    <cellStyle name="Note 2 4 3" xfId="2668" xr:uid="{C4176B53-49AE-4553-9C20-27AF00EB8CFD}"/>
    <cellStyle name="Note 2 4 3 2" xfId="19439" xr:uid="{79E866BB-84E2-4DEC-8412-093B40371C53}"/>
    <cellStyle name="Note 2 4 3 3" xfId="27156" xr:uid="{EFF8A926-5B4F-40C1-AAB9-7AD72DCF49AE}"/>
    <cellStyle name="Note 2 4 3 3 2" xfId="39606" xr:uid="{074FD8D5-85F2-407B-BE75-8FEAE67AD569}"/>
    <cellStyle name="Note 2 4 3 4" xfId="22695" xr:uid="{90554413-3477-43DD-BDF3-3862889B411A}"/>
    <cellStyle name="Note 2 4 3 4 2" xfId="35168" xr:uid="{E46A2AA7-23B2-4181-8727-E7AC3C41F6DC}"/>
    <cellStyle name="Note 2 4 3 5" xfId="31190" xr:uid="{A7ED3A3E-2920-4E52-B780-E664B34EF362}"/>
    <cellStyle name="Note 2 4 4" xfId="12615" xr:uid="{1A25BDD0-1171-4638-9FBC-2E110DF1946E}"/>
    <cellStyle name="Note 2 4 5" xfId="12616" xr:uid="{B3F1488D-CDCE-48EA-A12E-3A96360CBDA2}"/>
    <cellStyle name="Note 2 4 6" xfId="12617" xr:uid="{DAB08285-22C7-4352-9101-7567B86653C0}"/>
    <cellStyle name="Note 2 4 7" xfId="12618" xr:uid="{F784603B-9F99-41C7-85A7-D4EA12430532}"/>
    <cellStyle name="Note 2 4 8" xfId="12619" xr:uid="{E0A34309-CB4F-48E0-86E9-B3F9527ACD65}"/>
    <cellStyle name="Note 2 4 9" xfId="12620" xr:uid="{2FB27F99-3CDD-47A0-9219-589A00C4C48B}"/>
    <cellStyle name="Note 2 5" xfId="2669" xr:uid="{C931BFB7-55F9-465B-8C22-EE9C54E2E5B9}"/>
    <cellStyle name="Note 2 5 10" xfId="12621" xr:uid="{C23B4B21-C430-4D92-9DC8-D9CA8351DC35}"/>
    <cellStyle name="Note 2 5 11" xfId="27157" xr:uid="{010F5395-05CE-49B9-99A7-3A54A3F7B31E}"/>
    <cellStyle name="Note 2 5 11 2" xfId="39607" xr:uid="{E512350F-C8A8-4EEC-8A3E-EDA3C6CD24F1}"/>
    <cellStyle name="Note 2 5 12" xfId="22696" xr:uid="{6ACAB722-F3E5-4C70-B18C-013F9B0252AD}"/>
    <cellStyle name="Note 2 5 12 2" xfId="35169" xr:uid="{79C68F9F-BB14-4489-A1AA-51B8E6A40F83}"/>
    <cellStyle name="Note 2 5 13" xfId="31191" xr:uid="{6BE59B3C-5D2E-4BDB-A407-F74328FF5D6B}"/>
    <cellStyle name="Note 2 5 2" xfId="2670" xr:uid="{BAE4001B-95DE-4AB4-A20B-7BCD004C7AC5}"/>
    <cellStyle name="Note 2 5 2 2" xfId="20044" xr:uid="{26DC01E3-F8AD-49DA-9E3F-738902085925}"/>
    <cellStyle name="Note 2 5 2 3" xfId="27158" xr:uid="{8AF2AA4F-4C9B-4DDB-BE06-584E1EE66DC7}"/>
    <cellStyle name="Note 2 5 2 3 2" xfId="39608" xr:uid="{3A49A5EB-DBA8-46AD-BDE1-CBB6AB6CFF3D}"/>
    <cellStyle name="Note 2 5 2 4" xfId="22697" xr:uid="{26094C48-4A37-473D-AB24-37B01774380B}"/>
    <cellStyle name="Note 2 5 2 4 2" xfId="35170" xr:uid="{4F7F4430-9C87-49A4-B45D-6D80479600D8}"/>
    <cellStyle name="Note 2 5 2 5" xfId="31192" xr:uid="{369224A2-24B5-4987-961A-118E7F915477}"/>
    <cellStyle name="Note 2 5 3" xfId="2671" xr:uid="{9B919156-3A23-4D5B-85AE-F041BA537139}"/>
    <cellStyle name="Note 2 5 3 2" xfId="17819" xr:uid="{F167DC62-B8D1-4EF6-B086-832A045D0417}"/>
    <cellStyle name="Note 2 5 3 3" xfId="27159" xr:uid="{DBEA4136-1BFE-4C21-8BC2-E08DF3E8B09C}"/>
    <cellStyle name="Note 2 5 3 3 2" xfId="39609" xr:uid="{46B5C2DF-BB7D-4401-B9C3-3F86A9CDC213}"/>
    <cellStyle name="Note 2 5 3 4" xfId="22698" xr:uid="{F9EDEC6A-9F65-470B-AA74-C2E80952446D}"/>
    <cellStyle name="Note 2 5 3 4 2" xfId="35171" xr:uid="{E558E63B-6CC2-489F-BBB9-B3EB0D57A814}"/>
    <cellStyle name="Note 2 5 3 5" xfId="31193" xr:uid="{A0641AB8-20F7-462C-8DC5-B61C405A6634}"/>
    <cellStyle name="Note 2 5 4" xfId="12622" xr:uid="{5C67C324-C70E-4F90-A797-32459142DE50}"/>
    <cellStyle name="Note 2 5 5" xfId="12623" xr:uid="{D54D6D5E-881A-4618-906C-65B76F966468}"/>
    <cellStyle name="Note 2 5 6" xfId="12624" xr:uid="{B9DEC8DF-EA03-4DEC-ABB9-61477B4BF815}"/>
    <cellStyle name="Note 2 5 7" xfId="12625" xr:uid="{2E264E92-3077-4A73-BAD7-3D69715FEF94}"/>
    <cellStyle name="Note 2 5 8" xfId="12626" xr:uid="{94ED3D46-6C33-4967-87FB-A6232A84928E}"/>
    <cellStyle name="Note 2 5 9" xfId="12627" xr:uid="{A64BE002-18E2-481A-8F34-A5A794E2D403}"/>
    <cellStyle name="Note 2 6" xfId="2672" xr:uid="{0C8044ED-CFAE-48AD-A2D4-F3697E8706D1}"/>
    <cellStyle name="Note 2 6 2" xfId="2673" xr:uid="{8626E707-5C45-4349-9D5C-E143FD9650DE}"/>
    <cellStyle name="Note 2 6 2 2" xfId="19905" xr:uid="{38D0E791-6E9E-4C7D-B5CF-098D588372BB}"/>
    <cellStyle name="Note 2 6 2 3" xfId="27161" xr:uid="{EF6913E6-6D58-45D7-9422-617B1782134E}"/>
    <cellStyle name="Note 2 6 2 3 2" xfId="39611" xr:uid="{596E60F6-AB77-403B-9A26-95C5D7B17140}"/>
    <cellStyle name="Note 2 6 2 4" xfId="22700" xr:uid="{D5074E36-AB14-4635-9803-50BD18A7ECBD}"/>
    <cellStyle name="Note 2 6 2 4 2" xfId="35173" xr:uid="{D7777D0B-2F5A-4A34-8E28-A12CC0FF17D4}"/>
    <cellStyle name="Note 2 6 2 5" xfId="31195" xr:uid="{1669B0F7-4F9A-4218-AE9E-AEE0F7C416F5}"/>
    <cellStyle name="Note 2 6 3" xfId="2674" xr:uid="{0FCACB52-AC8E-41CA-BBD0-42095F65A55B}"/>
    <cellStyle name="Note 2 6 3 2" xfId="18584" xr:uid="{B21493BD-31AA-49C1-B6CF-45ECBD4771D8}"/>
    <cellStyle name="Note 2 6 3 3" xfId="27162" xr:uid="{0134AAD3-7163-4663-8E9B-DFB1289A3565}"/>
    <cellStyle name="Note 2 6 3 3 2" xfId="39612" xr:uid="{C002D32F-B4AD-4343-90ED-02E85611FC99}"/>
    <cellStyle name="Note 2 6 3 4" xfId="22701" xr:uid="{ED28B50F-5D2B-475C-A703-D4AF941DE145}"/>
    <cellStyle name="Note 2 6 3 4 2" xfId="35174" xr:uid="{2F6C53DC-5766-42A8-A1E2-28AC18FAEB2B}"/>
    <cellStyle name="Note 2 6 3 5" xfId="31196" xr:uid="{C84F3674-4FE3-4BBF-8038-D69F27B76071}"/>
    <cellStyle name="Note 2 6 4" xfId="16346" xr:uid="{37ECFB03-DF3D-4985-BB04-BAC91FD28F8C}"/>
    <cellStyle name="Note 2 6 5" xfId="15344" xr:uid="{262AE510-AB06-4D06-94C4-4E2376C41CD1}"/>
    <cellStyle name="Note 2 6 6" xfId="27160" xr:uid="{16480439-D14F-4DD3-BDC5-7C8502FF2C68}"/>
    <cellStyle name="Note 2 6 6 2" xfId="39610" xr:uid="{1C1020FC-A3B5-4E70-8782-64C5FC5A8E70}"/>
    <cellStyle name="Note 2 6 7" xfId="22699" xr:uid="{62F209BD-46A4-4EBF-B59E-7E6E96A0B077}"/>
    <cellStyle name="Note 2 6 7 2" xfId="35172" xr:uid="{97CDAA44-A00F-4E2A-BADE-A26BACC423A3}"/>
    <cellStyle name="Note 2 6 8" xfId="31194" xr:uid="{A1D2DD9A-AFC8-452D-B4A8-7CF629D8F3BB}"/>
    <cellStyle name="Note 2 7" xfId="2675" xr:uid="{01F4BE0B-B99E-4E33-B53B-57DE2584DF74}"/>
    <cellStyle name="Note 2 7 2" xfId="2676" xr:uid="{38A01877-41EC-4C3E-9D4E-7526F8C158B6}"/>
    <cellStyle name="Note 2 7 2 2" xfId="27164" xr:uid="{FE9F8D64-64A6-4C5C-AC3F-524BEE34206C}"/>
    <cellStyle name="Note 2 7 2 2 2" xfId="39614" xr:uid="{3DF6D106-824F-4DDC-A533-A0CE5D6B0D9B}"/>
    <cellStyle name="Note 2 7 2 3" xfId="22703" xr:uid="{4F79F51E-77A2-4BDC-B575-DAA5FA0292BB}"/>
    <cellStyle name="Note 2 7 2 3 2" xfId="35176" xr:uid="{EA35E568-14B5-42D8-BDAF-1DC04996F181}"/>
    <cellStyle name="Note 2 7 2 4" xfId="31198" xr:uid="{33FA6F64-2698-4C4B-923D-3D15CFE99C4D}"/>
    <cellStyle name="Note 2 7 3" xfId="2677" xr:uid="{C5A057E8-1903-4AC6-9148-6285F79E25F6}"/>
    <cellStyle name="Note 2 7 3 2" xfId="27165" xr:uid="{3AC7ED76-3633-461F-B240-84C3A9289748}"/>
    <cellStyle name="Note 2 7 3 2 2" xfId="39615" xr:uid="{CB9EFDC0-4A11-4BAD-9B94-0C549CE85CC3}"/>
    <cellStyle name="Note 2 7 3 3" xfId="22704" xr:uid="{E8EC2455-034D-424D-AE03-D6C6AA3B6248}"/>
    <cellStyle name="Note 2 7 3 3 2" xfId="35177" xr:uid="{26836035-CB91-4208-AAE7-4794C64F36EE}"/>
    <cellStyle name="Note 2 7 3 4" xfId="31199" xr:uid="{F3F23348-917B-489D-BE7B-F489C4B674B5}"/>
    <cellStyle name="Note 2 7 4" xfId="20684" xr:uid="{FA4687D8-8796-441B-AA57-B2BCE63FFC82}"/>
    <cellStyle name="Note 2 7 5" xfId="27163" xr:uid="{47021EF0-4F24-4CC9-AF75-B2BC27A3EFD2}"/>
    <cellStyle name="Note 2 7 5 2" xfId="39613" xr:uid="{42B0E71D-2378-431D-A505-9E7F84691194}"/>
    <cellStyle name="Note 2 7 6" xfId="22702" xr:uid="{68626BCC-5B4A-4AAD-9606-9DAA36B257E4}"/>
    <cellStyle name="Note 2 7 6 2" xfId="35175" xr:uid="{7A63C758-40AD-46D4-9FB3-5B3D88084467}"/>
    <cellStyle name="Note 2 7 7" xfId="31197" xr:uid="{0FAD8414-C99C-4BB0-A72F-FB0C8286995F}"/>
    <cellStyle name="Note 2 8" xfId="2678" xr:uid="{8CAB4505-A9DE-4E4B-ADDB-C979945797E2}"/>
    <cellStyle name="Note 2 8 2" xfId="19301" xr:uid="{8D360692-4732-4F77-A43F-A3122252BC32}"/>
    <cellStyle name="Note 2 8 3" xfId="27166" xr:uid="{DB356F40-9F4F-4112-BA32-A150C4C556AE}"/>
    <cellStyle name="Note 2 8 3 2" xfId="39616" xr:uid="{701B4560-8607-4D11-B6C0-B055CD1532FC}"/>
    <cellStyle name="Note 2 8 4" xfId="22705" xr:uid="{A49BB73E-44B9-4E55-BCA4-0C518EC48060}"/>
    <cellStyle name="Note 2 8 4 2" xfId="35178" xr:uid="{398CD147-EA2A-405C-83F3-9A74E97D5133}"/>
    <cellStyle name="Note 2 8 5" xfId="31200" xr:uid="{6C976208-E129-4C15-9600-A4E88FD8B6F5}"/>
    <cellStyle name="Note 2 9" xfId="2679" xr:uid="{71A724C4-A915-4D0E-A25C-C13A6D931787}"/>
    <cellStyle name="Note 2 9 2" xfId="21002" xr:uid="{26D00CC4-5B1F-4160-92F6-A5B064D5B4AD}"/>
    <cellStyle name="Note 2 9 3" xfId="27167" xr:uid="{8823CB7B-B0A7-4CE3-9A0B-9983F8A95241}"/>
    <cellStyle name="Note 2 9 3 2" xfId="39617" xr:uid="{4620A68A-C376-47E3-AFEB-5B20041C9DD7}"/>
    <cellStyle name="Note 2 9 4" xfId="22706" xr:uid="{6CE96831-5EF4-464E-A42A-850D0BCBFB6D}"/>
    <cellStyle name="Note 2 9 4 2" xfId="35179" xr:uid="{11B1C2B1-B5FB-49F2-907D-511E0C162B20}"/>
    <cellStyle name="Note 2 9 5" xfId="31201" xr:uid="{7A5BC436-C8FB-4904-BCB8-4EA859F61B58}"/>
    <cellStyle name="Note 20" xfId="2680" xr:uid="{D7C20793-3FFA-44D4-A400-A5ADDFDF8C4C}"/>
    <cellStyle name="Note 20 10" xfId="12628" xr:uid="{7E9CF1E3-4729-4898-AED0-757A9A1F0624}"/>
    <cellStyle name="Note 20 11" xfId="12629" xr:uid="{AA2FF045-B594-4888-93EA-607056EE103C}"/>
    <cellStyle name="Note 20 12" xfId="27168" xr:uid="{A5517916-ACBA-479F-A473-C705AF26F34A}"/>
    <cellStyle name="Note 20 12 2" xfId="39618" xr:uid="{1A8C2A43-E0D6-4FF1-8524-39853980F43B}"/>
    <cellStyle name="Note 20 13" xfId="22707" xr:uid="{60628265-EA43-4775-836E-800AF1FA4795}"/>
    <cellStyle name="Note 20 13 2" xfId="35180" xr:uid="{1AD9FE39-E14B-4735-A210-76D951BF8E1F}"/>
    <cellStyle name="Note 20 14" xfId="31202" xr:uid="{DAC17C81-5C00-4861-9C71-322147ABCD6F}"/>
    <cellStyle name="Note 20 15" xfId="42252" xr:uid="{F0C1C1D5-7A67-4F9F-A1EA-26ACCCCE3E70}"/>
    <cellStyle name="Note 20 2" xfId="2681" xr:uid="{A63B1F68-ECC9-4C00-812A-F6CEF07079A2}"/>
    <cellStyle name="Note 20 2 2" xfId="27169" xr:uid="{5DEB10FC-C7BF-478D-BD9C-9AEEC41C3298}"/>
    <cellStyle name="Note 20 2 2 2" xfId="39619" xr:uid="{4D6D8040-D255-4F0E-AEE5-AE4C5C52A174}"/>
    <cellStyle name="Note 20 2 3" xfId="22708" xr:uid="{62ECFCCC-D578-4988-AF95-7B79C3F922BC}"/>
    <cellStyle name="Note 20 2 3 2" xfId="35181" xr:uid="{4A7A2B56-8BB3-4075-BE0E-B788849EF905}"/>
    <cellStyle name="Note 20 2 4" xfId="31203" xr:uid="{2A2B9D3A-2C90-4859-804F-A9E8BD98D769}"/>
    <cellStyle name="Note 20 3" xfId="2682" xr:uid="{815F54F5-C14B-445B-A3B6-7E556760D425}"/>
    <cellStyle name="Note 20 3 2" xfId="27170" xr:uid="{9EBEE8F3-3FB6-4D85-B47F-88874D84169D}"/>
    <cellStyle name="Note 20 3 2 2" xfId="39620" xr:uid="{832C44B6-2BC7-4729-A043-604167B596ED}"/>
    <cellStyle name="Note 20 3 3" xfId="22709" xr:uid="{501F63C0-EDD4-490E-8F8F-F287CD210754}"/>
    <cellStyle name="Note 20 3 3 2" xfId="35182" xr:uid="{E6384733-F46D-436C-9D71-0ABEB7D6F071}"/>
    <cellStyle name="Note 20 3 4" xfId="31204" xr:uid="{EC13D1D8-AD43-45FF-BA03-720FF3CD0373}"/>
    <cellStyle name="Note 20 4" xfId="12630" xr:uid="{E677FD8C-AFA9-41BF-ABD8-CAD232E4AAA8}"/>
    <cellStyle name="Note 20 5" xfId="12631" xr:uid="{B34EBC3F-1687-40C2-A7EE-78387088EBBE}"/>
    <cellStyle name="Note 20 6" xfId="12632" xr:uid="{581D5CE3-0D84-4A59-883B-02D345FC5AA9}"/>
    <cellStyle name="Note 20 7" xfId="12633" xr:uid="{3352B0EC-6F4B-4BEC-AD16-6C18B69921A8}"/>
    <cellStyle name="Note 20 8" xfId="12634" xr:uid="{9F78C1F1-830D-4C65-A2BB-171B5AFE68D6}"/>
    <cellStyle name="Note 20 9" xfId="12635" xr:uid="{90E3FB5A-9C54-4BD3-A4D1-6B37EA7D81DA}"/>
    <cellStyle name="Note 21" xfId="2683" xr:uid="{4CA986FB-95B5-4000-B273-2530FD5A13F3}"/>
    <cellStyle name="Note 21 10" xfId="12636" xr:uid="{65302132-0EAE-49DA-AD5F-537917F3FBA2}"/>
    <cellStyle name="Note 21 11" xfId="12637" xr:uid="{543FC10D-58A9-4902-A0D5-B59207329D8C}"/>
    <cellStyle name="Note 21 12" xfId="27171" xr:uid="{8F175D92-87F2-43FD-99D1-26BD20EFBBAD}"/>
    <cellStyle name="Note 21 12 2" xfId="39621" xr:uid="{7BFA9446-5196-45BF-A8D5-FD69A90079D5}"/>
    <cellStyle name="Note 21 13" xfId="22710" xr:uid="{07AC9B5E-15DA-407C-A570-3E1A4A0F1E32}"/>
    <cellStyle name="Note 21 13 2" xfId="35183" xr:uid="{A2BB9591-7489-4052-A602-FD32D427C8CB}"/>
    <cellStyle name="Note 21 14" xfId="31205" xr:uid="{E39ED42C-02EC-444B-A59E-49A00C691789}"/>
    <cellStyle name="Note 21 15" xfId="42253" xr:uid="{0FD236E6-05FA-479F-B313-15A1E8E0F2CA}"/>
    <cellStyle name="Note 21 2" xfId="2684" xr:uid="{7159B959-F84F-4D62-8D62-CAD3A8FC474E}"/>
    <cellStyle name="Note 21 2 2" xfId="27172" xr:uid="{BD42823C-5DA8-4C17-965A-303E486754DF}"/>
    <cellStyle name="Note 21 2 2 2" xfId="39622" xr:uid="{5529616D-9108-4D3E-B612-3558CD446B5B}"/>
    <cellStyle name="Note 21 2 3" xfId="22711" xr:uid="{9418AD75-DDB4-4983-A310-C55F150264A6}"/>
    <cellStyle name="Note 21 2 3 2" xfId="35184" xr:uid="{4FEDA820-9597-4D4C-AC24-31EC5ED2A7EE}"/>
    <cellStyle name="Note 21 2 4" xfId="31206" xr:uid="{53BA5AAA-7656-4097-B590-D47269A032B5}"/>
    <cellStyle name="Note 21 3" xfId="2685" xr:uid="{B234F288-CE09-48CA-B517-186C62220AE4}"/>
    <cellStyle name="Note 21 3 2" xfId="27173" xr:uid="{852D2A6D-CFF2-46AE-AC53-BCBAA61D9291}"/>
    <cellStyle name="Note 21 3 2 2" xfId="39623" xr:uid="{63EEC7A7-AC81-4880-8984-19A823646EAB}"/>
    <cellStyle name="Note 21 3 3" xfId="22712" xr:uid="{D0519A13-3BE0-4CC0-944F-FDF11EC48804}"/>
    <cellStyle name="Note 21 3 3 2" xfId="35185" xr:uid="{DFA532D0-9AAD-4798-B04E-7861A4E5876F}"/>
    <cellStyle name="Note 21 3 4" xfId="31207" xr:uid="{E169A2A2-A95C-4F1A-9261-CCBD14A04525}"/>
    <cellStyle name="Note 21 4" xfId="12638" xr:uid="{7E7B8373-A48A-4BA5-9C73-7D4137DC4BE5}"/>
    <cellStyle name="Note 21 5" xfId="12639" xr:uid="{5F986026-9E95-4597-867A-710A8C7F54D8}"/>
    <cellStyle name="Note 21 6" xfId="12640" xr:uid="{2A47D32C-8F6D-4CC1-9106-2A4B9763D64B}"/>
    <cellStyle name="Note 21 7" xfId="12641" xr:uid="{5539A8DD-A728-4C0F-8C3C-47A3F01F7B2F}"/>
    <cellStyle name="Note 21 8" xfId="12642" xr:uid="{A0149454-4388-4187-B1F6-83593F7272B6}"/>
    <cellStyle name="Note 21 9" xfId="12643" xr:uid="{444BEDD3-A91D-4A33-A82D-B5BC4329FDA9}"/>
    <cellStyle name="Note 22" xfId="2686" xr:uid="{D051FEAA-9A89-43F9-BEC2-56DE716B435A}"/>
    <cellStyle name="Note 22 10" xfId="12644" xr:uid="{77F4B652-506B-425C-B677-7BABFD56109C}"/>
    <cellStyle name="Note 22 11" xfId="12645" xr:uid="{4C6B6658-E187-4F27-8134-0A556C5C5DE9}"/>
    <cellStyle name="Note 22 12" xfId="27174" xr:uid="{A323AAD8-E93A-422C-9FA7-60DF21E53C99}"/>
    <cellStyle name="Note 22 12 2" xfId="39624" xr:uid="{0AB4F581-F53B-45FD-82B5-086E1EDDA586}"/>
    <cellStyle name="Note 22 13" xfId="22713" xr:uid="{38417398-81C5-41E2-84ED-AD46F3DBEAFC}"/>
    <cellStyle name="Note 22 13 2" xfId="35186" xr:uid="{9F764EBA-DF2B-4DBD-903F-3F28DEB718ED}"/>
    <cellStyle name="Note 22 14" xfId="31208" xr:uid="{78C6C202-5656-42B0-82A4-B06D5FE2DD29}"/>
    <cellStyle name="Note 22 15" xfId="42254" xr:uid="{306091B1-763C-40D6-B210-7EBD566032F2}"/>
    <cellStyle name="Note 22 2" xfId="2687" xr:uid="{4B8A1D47-4114-4FF8-B10E-1FC4D715D8FD}"/>
    <cellStyle name="Note 22 2 2" xfId="27175" xr:uid="{DF90B9CE-63F3-4FBD-AFC6-CCF0CBDB4932}"/>
    <cellStyle name="Note 22 2 2 2" xfId="39625" xr:uid="{0A77A878-57F6-43BA-8098-F1842143AF4F}"/>
    <cellStyle name="Note 22 2 3" xfId="22714" xr:uid="{B87E7C55-F381-4DE6-B563-D9A096A5FE91}"/>
    <cellStyle name="Note 22 2 3 2" xfId="35187" xr:uid="{E53EF433-12F2-4755-B44C-767246AA5520}"/>
    <cellStyle name="Note 22 2 4" xfId="31209" xr:uid="{A4663F1A-B376-4433-981B-89A675A23569}"/>
    <cellStyle name="Note 22 3" xfId="2688" xr:uid="{D44AFED7-4B7E-4832-96F3-C320FE83EB97}"/>
    <cellStyle name="Note 22 3 2" xfId="27176" xr:uid="{936908A9-456A-40A7-9934-C7B67E4C5E9F}"/>
    <cellStyle name="Note 22 3 2 2" xfId="39626" xr:uid="{C5BB7D4C-E61F-4C67-A90E-5D3CFA04D6D2}"/>
    <cellStyle name="Note 22 3 3" xfId="22715" xr:uid="{F042225B-ABB2-4816-B489-3A7B18195BB4}"/>
    <cellStyle name="Note 22 3 3 2" xfId="35188" xr:uid="{9ADCF545-E5C7-43D4-BA65-2E129438D393}"/>
    <cellStyle name="Note 22 3 4" xfId="31210" xr:uid="{0B65C210-A39A-4043-9F5B-08C2D775E5A9}"/>
    <cellStyle name="Note 22 4" xfId="12646" xr:uid="{9082CFDC-CFED-46C1-9A14-DFCFE85895A4}"/>
    <cellStyle name="Note 22 5" xfId="12647" xr:uid="{F4A59768-845A-4024-BBA4-EEA8E39C8780}"/>
    <cellStyle name="Note 22 6" xfId="12648" xr:uid="{04171FC7-4005-4407-B15A-DEFA9A713708}"/>
    <cellStyle name="Note 22 7" xfId="12649" xr:uid="{CF5F9A25-BE2C-4548-9957-8AB8747C2BD6}"/>
    <cellStyle name="Note 22 8" xfId="12650" xr:uid="{E8E3CDC3-7FD4-4C93-A174-B66391C481F5}"/>
    <cellStyle name="Note 22 9" xfId="12651" xr:uid="{6EC17D46-0F32-49FA-A0EA-7716AE81129A}"/>
    <cellStyle name="Note 23" xfId="2689" xr:uid="{632C6DF9-F781-4416-80A0-2E4B3754349E}"/>
    <cellStyle name="Note 23 10" xfId="12652" xr:uid="{0EE7B11F-1913-4535-9D10-E1631B2A7032}"/>
    <cellStyle name="Note 23 11" xfId="12653" xr:uid="{1821D515-076C-4973-B4C7-83667CF27A58}"/>
    <cellStyle name="Note 23 12" xfId="42255" xr:uid="{E6DA43F5-3D09-46BA-9626-A8C8C1BC6724}"/>
    <cellStyle name="Note 23 2" xfId="12654" xr:uid="{5C4612AB-4AF5-45DB-B129-38236558B6DF}"/>
    <cellStyle name="Note 23 3" xfId="12655" xr:uid="{31CAACEA-1C26-48D7-A437-223E4977E72F}"/>
    <cellStyle name="Note 23 4" xfId="12656" xr:uid="{F6055D58-FDEA-4FD9-A286-ADAC72C826CB}"/>
    <cellStyle name="Note 23 5" xfId="12657" xr:uid="{4BF4754A-285A-409D-BEF2-9C6705DAE045}"/>
    <cellStyle name="Note 23 6" xfId="12658" xr:uid="{3C8D5FC9-D3EE-4766-AF70-0BAF534D6C94}"/>
    <cellStyle name="Note 23 7" xfId="12659" xr:uid="{6FB66EA1-4982-4F52-B8A4-B7F5D526A942}"/>
    <cellStyle name="Note 23 8" xfId="12660" xr:uid="{D2FBDAF1-71DE-4147-9B59-CFC774EBE761}"/>
    <cellStyle name="Note 23 9" xfId="12661" xr:uid="{2569201A-36F0-4500-89EC-D44D37C5D0C1}"/>
    <cellStyle name="Note 24" xfId="2690" xr:uid="{B54B8C54-C24A-43CB-80D1-6AC60FCC70B6}"/>
    <cellStyle name="Note 24 10" xfId="12662" xr:uid="{DE17CFC1-F8EB-4915-ABD5-5212642446E4}"/>
    <cellStyle name="Note 24 11" xfId="12663" xr:uid="{A0904380-C90B-41D9-ABD7-2816F872C26F}"/>
    <cellStyle name="Note 24 12" xfId="42256" xr:uid="{2E380A6E-D35B-45EB-9794-4503F8E2A235}"/>
    <cellStyle name="Note 24 2" xfId="12664" xr:uid="{A47B625E-5F4D-4E74-9F36-74CA64F49E07}"/>
    <cellStyle name="Note 24 3" xfId="12665" xr:uid="{C2082AC4-4FC0-4896-9875-E8AB12EE286E}"/>
    <cellStyle name="Note 24 4" xfId="12666" xr:uid="{1FCF8BBC-9039-4167-95C4-AFEA151414BF}"/>
    <cellStyle name="Note 24 5" xfId="12667" xr:uid="{907F07FE-C191-40DE-920D-3D8BAB9EE10C}"/>
    <cellStyle name="Note 24 6" xfId="12668" xr:uid="{9331D358-7CAB-4A99-90D1-165B5304022C}"/>
    <cellStyle name="Note 24 7" xfId="12669" xr:uid="{E1612076-743B-4DED-BF7F-B6D0864BDE05}"/>
    <cellStyle name="Note 24 8" xfId="12670" xr:uid="{42C0A38B-3394-4024-B30F-D1E1A511C259}"/>
    <cellStyle name="Note 24 9" xfId="12671" xr:uid="{6CD1A74F-8E8D-4970-B6DC-4F3455D13AE0}"/>
    <cellStyle name="Note 25" xfId="2691" xr:uid="{EE00E34E-FE9C-40D4-B9CE-B1D61FEBB205}"/>
    <cellStyle name="Note 25 10" xfId="12672" xr:uid="{F5DCEF13-A74A-4FAE-8229-F07FA1952F2A}"/>
    <cellStyle name="Note 25 11" xfId="12673" xr:uid="{C7EDE642-A495-4426-8CA2-86729F4BE37F}"/>
    <cellStyle name="Note 25 12" xfId="27177" xr:uid="{C3A54241-2C3D-44EE-9981-9E3754F75EA2}"/>
    <cellStyle name="Note 25 12 2" xfId="39627" xr:uid="{B48B5F2E-10C7-41A6-ADA7-5952B662129D}"/>
    <cellStyle name="Note 25 13" xfId="22716" xr:uid="{092DC3AA-D5AC-4029-A856-ECFDC4023AAF}"/>
    <cellStyle name="Note 25 13 2" xfId="35189" xr:uid="{9049A464-76A3-48F9-8F0D-F1DFACE0B576}"/>
    <cellStyle name="Note 25 14" xfId="31211" xr:uid="{14B25894-423A-47BF-A231-D51DAD6D2A85}"/>
    <cellStyle name="Note 25 15" xfId="42257" xr:uid="{A3A51EC1-3B0C-4B70-BA40-F719862BA860}"/>
    <cellStyle name="Note 25 2" xfId="2692" xr:uid="{0B71D791-8CB2-4FD9-B40C-715A0A055A77}"/>
    <cellStyle name="Note 25 2 2" xfId="27178" xr:uid="{41C2D710-29D6-4C67-A9EF-F2578C6DA366}"/>
    <cellStyle name="Note 25 2 2 2" xfId="39628" xr:uid="{09DE47FA-C6FF-4D61-8DF2-1F0364958070}"/>
    <cellStyle name="Note 25 2 3" xfId="22717" xr:uid="{443AAE3A-8E99-4287-BA0D-DC3C6BEF392D}"/>
    <cellStyle name="Note 25 2 3 2" xfId="35190" xr:uid="{1F3EA2C1-128F-416C-8CE5-C91C20AF88B7}"/>
    <cellStyle name="Note 25 2 4" xfId="31212" xr:uid="{7DABFDB9-892A-4804-A19A-2EEFA12381FF}"/>
    <cellStyle name="Note 25 3" xfId="2693" xr:uid="{1A5FCC5F-6554-4AB5-B10F-A9737A919818}"/>
    <cellStyle name="Note 25 3 2" xfId="27179" xr:uid="{1B590D97-9246-4093-8872-3769C312C9EA}"/>
    <cellStyle name="Note 25 3 2 2" xfId="39629" xr:uid="{BA664514-1C9E-4466-970C-3DEBCCCA3704}"/>
    <cellStyle name="Note 25 3 3" xfId="22718" xr:uid="{281B736C-DB77-4B7C-B5AC-891004FDBEB5}"/>
    <cellStyle name="Note 25 3 3 2" xfId="35191" xr:uid="{E17BC0EF-FBBC-4A5A-9797-7A1F5ED61100}"/>
    <cellStyle name="Note 25 3 4" xfId="31213" xr:uid="{E158FD2A-9D6E-466B-81C8-DF3F24732197}"/>
    <cellStyle name="Note 25 4" xfId="12674" xr:uid="{211D29E1-A3EF-4C86-8FBC-A08B7685985C}"/>
    <cellStyle name="Note 25 5" xfId="12675" xr:uid="{9A75C97D-8C98-4837-B626-E050B126435C}"/>
    <cellStyle name="Note 25 6" xfId="12676" xr:uid="{8955401B-026B-46CE-8F7A-AD5B17027149}"/>
    <cellStyle name="Note 25 7" xfId="12677" xr:uid="{60E1A477-42ED-4D61-A696-D1D597B8B914}"/>
    <cellStyle name="Note 25 8" xfId="12678" xr:uid="{3988B7D2-34E4-4A69-B169-6D91C0FF181E}"/>
    <cellStyle name="Note 25 9" xfId="12679" xr:uid="{B259E141-DAD1-4E84-9EB7-F26B945E4313}"/>
    <cellStyle name="Note 26" xfId="2694" xr:uid="{C80201F8-A812-45AC-996F-F27B3C9EB1E8}"/>
    <cellStyle name="Note 26 10" xfId="12680" xr:uid="{25B7ADC3-1153-4E0F-AD7D-5475D7F84C05}"/>
    <cellStyle name="Note 26 11" xfId="12681" xr:uid="{1586BA4F-17D4-40F0-BE93-4C9E46EB53E2}"/>
    <cellStyle name="Note 26 12" xfId="27180" xr:uid="{68EA243C-FD31-48B2-8678-B36D1FD3AA51}"/>
    <cellStyle name="Note 26 12 2" xfId="39630" xr:uid="{2E5AFF82-15EC-48B2-BAB8-2415E185ACCF}"/>
    <cellStyle name="Note 26 13" xfId="22719" xr:uid="{282A04DF-C1D9-4619-A3CD-B9C639D4986E}"/>
    <cellStyle name="Note 26 13 2" xfId="35192" xr:uid="{9FB66164-EE44-49ED-B5DE-4AED53F52BD2}"/>
    <cellStyle name="Note 26 14" xfId="31214" xr:uid="{AFF5E2F2-ABF1-4320-AA27-6671B1F43551}"/>
    <cellStyle name="Note 26 15" xfId="42258" xr:uid="{C8D180D2-B528-45F6-A668-274F9DC57BB8}"/>
    <cellStyle name="Note 26 2" xfId="12682" xr:uid="{BE191226-7DFF-4CEF-8E5E-CE39E7D8E56D}"/>
    <cellStyle name="Note 26 3" xfId="12683" xr:uid="{108C3465-86A0-4214-9AC0-932A1D7EA2F4}"/>
    <cellStyle name="Note 26 4" xfId="12684" xr:uid="{A94092F4-DDD0-448A-80DF-0AC45AD039AA}"/>
    <cellStyle name="Note 26 5" xfId="12685" xr:uid="{813B3289-BC93-4549-92EF-993811C5BC87}"/>
    <cellStyle name="Note 26 6" xfId="12686" xr:uid="{0F89E287-C908-4F69-8F2B-1E527EB39A93}"/>
    <cellStyle name="Note 26 7" xfId="12687" xr:uid="{AFCDB761-E8FF-47E4-A830-8BE4119C4037}"/>
    <cellStyle name="Note 26 8" xfId="12688" xr:uid="{711D9776-73B2-4281-953F-14F251890AC6}"/>
    <cellStyle name="Note 26 9" xfId="12689" xr:uid="{2630B5C3-1F02-4428-80DF-F5F3457B1973}"/>
    <cellStyle name="Note 27" xfId="2695" xr:uid="{151D7C1C-C981-472E-92A7-C818A3065CD0}"/>
    <cellStyle name="Note 27 10" xfId="12690" xr:uid="{1D1604C2-2142-4EF0-99E1-2EDA2FB1EF6E}"/>
    <cellStyle name="Note 27 11" xfId="42259" xr:uid="{6DB8F39A-92D0-44C3-AEAA-4E309FCFEAF5}"/>
    <cellStyle name="Note 27 2" xfId="12691" xr:uid="{A82307D2-9985-44D1-B316-AC7A4F7106DC}"/>
    <cellStyle name="Note 27 3" xfId="12692" xr:uid="{BA05F466-0F86-495A-98A1-A9D300011741}"/>
    <cellStyle name="Note 27 4" xfId="12693" xr:uid="{7C9A01A3-84D3-4160-98D6-E30C38776DB0}"/>
    <cellStyle name="Note 27 5" xfId="12694" xr:uid="{2CB46F75-234B-4001-9EDA-6AD2E2FB95D4}"/>
    <cellStyle name="Note 27 6" xfId="12695" xr:uid="{1441EE1E-03B6-475E-81C2-15AFB671D11B}"/>
    <cellStyle name="Note 27 7" xfId="12696" xr:uid="{232ADC23-453B-4FF5-9AD8-BCFCF9AC08AD}"/>
    <cellStyle name="Note 27 8" xfId="12697" xr:uid="{341AEF0E-C7A7-49E4-AD2A-BA100121BC3C}"/>
    <cellStyle name="Note 27 9" xfId="12698" xr:uid="{E337CD1E-5ED0-4440-BA41-F986B101C268}"/>
    <cellStyle name="Note 28" xfId="2696" xr:uid="{36E7EB84-2AB7-4424-89B5-1B98030434D9}"/>
    <cellStyle name="Note 28 10" xfId="12699" xr:uid="{8580F036-304D-4208-B5CA-32CE8EFF2C20}"/>
    <cellStyle name="Note 28 11" xfId="42260" xr:uid="{9E7CCE1F-2AF8-4A6F-B86E-39DB32FA844B}"/>
    <cellStyle name="Note 28 2" xfId="12700" xr:uid="{0158B4A6-AD65-428B-BA8F-BFD1D936379E}"/>
    <cellStyle name="Note 28 3" xfId="12701" xr:uid="{0AF52922-80AE-4CB5-A6C8-AFF268658FB6}"/>
    <cellStyle name="Note 28 4" xfId="12702" xr:uid="{1A2F4D63-4BFA-497E-93B6-E9714E3FAA94}"/>
    <cellStyle name="Note 28 5" xfId="12703" xr:uid="{CA4994F8-9E40-4880-8314-4EFBA1A54EF8}"/>
    <cellStyle name="Note 28 6" xfId="12704" xr:uid="{6660F879-B84D-4CFE-8CB3-24B3BDAA3BD7}"/>
    <cellStyle name="Note 28 7" xfId="12705" xr:uid="{B609B3D9-2C24-4828-AE5A-89F522818D3B}"/>
    <cellStyle name="Note 28 8" xfId="12706" xr:uid="{11445D66-C2F1-4ECF-845A-5846DA30A01B}"/>
    <cellStyle name="Note 28 9" xfId="12707" xr:uid="{90E8DE36-9BEB-495C-B2FD-973681367FB3}"/>
    <cellStyle name="Note 29" xfId="5836" xr:uid="{1055CB72-13E8-407C-A16A-C9FAD5863510}"/>
    <cellStyle name="Note 29 10" xfId="12708" xr:uid="{C8623444-22AB-4771-8369-A23916E61672}"/>
    <cellStyle name="Note 29 11" xfId="42261" xr:uid="{F8EF0EEA-FF31-4AB1-8B37-3ECB24589B56}"/>
    <cellStyle name="Note 29 2" xfId="12709" xr:uid="{AFB13B98-3C30-4A57-972B-072178ECB26F}"/>
    <cellStyle name="Note 29 3" xfId="12710" xr:uid="{4AB05C7D-F5D3-40C9-BF3B-5918259A089F}"/>
    <cellStyle name="Note 29 4" xfId="12711" xr:uid="{00666353-EBC3-43E3-A233-D96DB5112709}"/>
    <cellStyle name="Note 29 5" xfId="12712" xr:uid="{28677DF5-145A-4707-9511-3839FCC255F4}"/>
    <cellStyle name="Note 29 6" xfId="12713" xr:uid="{82C6796F-7960-4B94-AF48-74D957FA5FED}"/>
    <cellStyle name="Note 29 7" xfId="12714" xr:uid="{385AD3D7-DD3E-4AFE-8192-C641E3D40EE4}"/>
    <cellStyle name="Note 29 8" xfId="12715" xr:uid="{D087F74E-6ECC-4E38-BBDF-0DFF7775A294}"/>
    <cellStyle name="Note 29 9" xfId="12716" xr:uid="{B17A6C31-F4FB-401F-B731-9B1BB2EBEC99}"/>
    <cellStyle name="Note 3" xfId="229" xr:uid="{6A7B6160-CE6F-42E7-94DB-6A9D11A41539}"/>
    <cellStyle name="Note 3 10" xfId="12717" xr:uid="{0F019B01-0D5B-4FAF-AF5E-F9C77F71EF3D}"/>
    <cellStyle name="Note 3 11" xfId="12718" xr:uid="{8DB3385A-E875-4940-BF91-44A76AC54176}"/>
    <cellStyle name="Note 3 12" xfId="12719" xr:uid="{57FD4B07-944B-43AA-892F-575B79C7C1BE}"/>
    <cellStyle name="Note 3 13" xfId="12720" xr:uid="{209140BB-41AD-464B-B5E7-A3CFCB8A0959}"/>
    <cellStyle name="Note 3 14" xfId="12721" xr:uid="{639C9CB5-67F0-4416-A565-DA00951D9750}"/>
    <cellStyle name="Note 3 15" xfId="12722" xr:uid="{CECFEC8E-EACE-4B70-A15E-0DF9D818D5AB}"/>
    <cellStyle name="Note 3 16" xfId="21086" xr:uid="{316723DA-8AB2-4E47-9328-51CC9F6A5293}"/>
    <cellStyle name="Note 3 16 2" xfId="33561" xr:uid="{ABC06357-9D9D-41B2-A711-C280C3E8C8B7}"/>
    <cellStyle name="Note 3 17" xfId="22969" xr:uid="{E538B2DC-EB1D-4A83-9DCC-02A73797D1EA}"/>
    <cellStyle name="Note 3 17 2" xfId="35439" xr:uid="{8B331738-2CB5-43F8-9C75-E6CF7D48B219}"/>
    <cellStyle name="Note 3 18" xfId="42262" xr:uid="{E75FE2BC-6D8E-4569-A921-F789B05D6F92}"/>
    <cellStyle name="Note 3 19" xfId="42529" xr:uid="{2D8DAF25-1132-4DC6-9494-5A28732C7DE8}"/>
    <cellStyle name="Note 3 2" xfId="2697" xr:uid="{ABED3342-8699-440D-9B2B-C16D467AB482}"/>
    <cellStyle name="Note 3 2 10" xfId="12723" xr:uid="{C090C27D-F442-4D9D-AF9A-8ED99C62CC80}"/>
    <cellStyle name="Note 3 2 11" xfId="16923" xr:uid="{AD5439CB-A69D-4B6A-A695-D23A94DC0DC8}"/>
    <cellStyle name="Note 3 2 12" xfId="15767" xr:uid="{D1DE6AA4-0829-47F5-81A5-5171375237A1}"/>
    <cellStyle name="Note 3 2 13" xfId="27181" xr:uid="{141E332A-769D-4A03-81D7-F9DCAD973A9D}"/>
    <cellStyle name="Note 3 2 13 2" xfId="39631" xr:uid="{3A55F28A-CF9E-4956-8A38-D2A34E7F6500}"/>
    <cellStyle name="Note 3 2 14" xfId="22720" xr:uid="{E2302792-C00F-4DD7-90DE-5858D411805E}"/>
    <cellStyle name="Note 3 2 14 2" xfId="35193" xr:uid="{7586D632-16AD-4C78-8863-1A72B678F4B8}"/>
    <cellStyle name="Note 3 2 15" xfId="31215" xr:uid="{238AE7D1-68B0-4F0A-919B-F8A5216C4F12}"/>
    <cellStyle name="Note 3 2 16" xfId="42530" xr:uid="{DD0131D8-DD76-4E6E-B812-F35E1E6D86DC}"/>
    <cellStyle name="Note 3 2 2" xfId="2698" xr:uid="{96BEFAF6-05DA-4F31-A449-8B34C5960473}"/>
    <cellStyle name="Note 3 2 2 10" xfId="22721" xr:uid="{A71F4AAB-CDE4-4C1F-A643-582D6407364F}"/>
    <cellStyle name="Note 3 2 2 10 2" xfId="35194" xr:uid="{E712122F-FEF0-4DCD-B492-748A1B51C3E8}"/>
    <cellStyle name="Note 3 2 2 11" xfId="31216" xr:uid="{EECC5974-1222-4602-BB30-C6FC0FE7DAEC}"/>
    <cellStyle name="Note 3 2 2 2" xfId="15346" xr:uid="{43CFBA45-FB86-4F28-96FC-031F2B05308B}"/>
    <cellStyle name="Note 3 2 2 2 2" xfId="20397" xr:uid="{CE9251F2-997F-4450-A03C-B1BEB1506947}"/>
    <cellStyle name="Note 3 2 2 2 3" xfId="19015" xr:uid="{F21F5349-D9DE-4C73-8BA0-1A731A755665}"/>
    <cellStyle name="Note 3 2 2 2 4" xfId="17513" xr:uid="{A8BBE8C1-8A72-41BD-8F03-7E47750F1E7C}"/>
    <cellStyle name="Note 3 2 2 2 5" xfId="16723" xr:uid="{D78F5A97-8A19-430F-AB9F-1DC2FD14C5ED}"/>
    <cellStyle name="Note 3 2 2 3" xfId="20800" xr:uid="{4C79AD75-6EF8-4A16-ADFD-6ECBE51741E5}"/>
    <cellStyle name="Note 3 2 2 4" xfId="19608" xr:uid="{F7ED3980-30C0-449C-AF3C-887BA845642A}"/>
    <cellStyle name="Note 3 2 2 5" xfId="18207" xr:uid="{6F3B30B9-6E7F-4CA1-B726-3A82F81DA354}"/>
    <cellStyle name="Note 3 2 2 6" xfId="17066" xr:uid="{5449AB59-FE5F-428C-9BD8-3E7FB6D07AAE}"/>
    <cellStyle name="Note 3 2 2 7" xfId="16170" xr:uid="{95848417-283A-451A-80CA-CCBFDD0DAD28}"/>
    <cellStyle name="Note 3 2 2 8" xfId="15345" xr:uid="{EAA6B094-058A-4122-946B-23B4628773D5}"/>
    <cellStyle name="Note 3 2 2 9" xfId="27182" xr:uid="{D115802D-CF9F-4F22-968C-4F37B14B6976}"/>
    <cellStyle name="Note 3 2 2 9 2" xfId="39632" xr:uid="{72D4E179-C2A7-4862-B5A5-0A73FC0A61A5}"/>
    <cellStyle name="Note 3 2 3" xfId="2699" xr:uid="{3519CEED-F5EF-40B1-9CCE-34FFB343354D}"/>
    <cellStyle name="Note 3 2 3 10" xfId="31217" xr:uid="{0F6E290B-AB19-40D7-9D54-A481D4FFFF2F}"/>
    <cellStyle name="Note 3 2 3 2" xfId="15348" xr:uid="{0E02D09B-9E6E-48FB-AC0D-16221B657FF2}"/>
    <cellStyle name="Note 3 2 3 2 2" xfId="20509" xr:uid="{B912A205-66BA-4880-866E-216E66B7405E}"/>
    <cellStyle name="Note 3 2 3 2 3" xfId="19127" xr:uid="{2B526A48-EBAC-43F7-88FD-ECA3602C8A5B}"/>
    <cellStyle name="Note 3 2 3 2 4" xfId="16805" xr:uid="{8DD0DE7D-6D91-4E2F-BEDB-DD912335A7DE}"/>
    <cellStyle name="Note 3 2 3 3" xfId="19719" xr:uid="{A8C632C7-2F67-4A14-9827-CFF888EDE754}"/>
    <cellStyle name="Note 3 2 3 4" xfId="18388" xr:uid="{1554A92C-2021-4200-9B09-12A8D15E302A}"/>
    <cellStyle name="Note 3 2 3 5" xfId="17176" xr:uid="{FFA08BE3-2B71-4CF8-A26A-12925276F8D3}"/>
    <cellStyle name="Note 3 2 3 6" xfId="16252" xr:uid="{733AD60E-E095-48F2-AAB1-A7A17C72F0D6}"/>
    <cellStyle name="Note 3 2 3 7" xfId="15347" xr:uid="{11CF5CD4-8A01-4BAD-B3B7-D63979B2E67C}"/>
    <cellStyle name="Note 3 2 3 8" xfId="27183" xr:uid="{07EF48BC-289A-48F5-A2DA-B30F2625E006}"/>
    <cellStyle name="Note 3 2 3 8 2" xfId="39633" xr:uid="{295098E8-ED40-4F75-804C-0DC1F2F7F069}"/>
    <cellStyle name="Note 3 2 3 9" xfId="22722" xr:uid="{85AE2B88-1B9B-408E-8B83-01360577F91D}"/>
    <cellStyle name="Note 3 2 3 9 2" xfId="35195" xr:uid="{2564B2B8-FCF7-44D9-A3CF-557AA3D7DE6B}"/>
    <cellStyle name="Note 3 2 4" xfId="12724" xr:uid="{7B40FB55-50A5-4EE2-BE19-8C3F618FA924}"/>
    <cellStyle name="Note 3 2 4 2" xfId="15349" xr:uid="{BAE6541A-4E2C-43F0-9FA9-6A3755CCF4ED}"/>
    <cellStyle name="Note 3 2 4 2 2" xfId="20239" xr:uid="{7DB5A7D5-B136-4476-9822-3B1F8DE4CDFB}"/>
    <cellStyle name="Note 3 2 4 2 3" xfId="18844" xr:uid="{D72A6850-3A0E-4D48-BD3C-D8EDE96B980F}"/>
    <cellStyle name="Note 3 2 4 2 4" xfId="16633" xr:uid="{9811AFF5-33E7-431E-82AA-3DFF54950734}"/>
    <cellStyle name="Note 3 2 4 3" xfId="19440" xr:uid="{9AC4DCDD-CFC4-4622-9BE9-F4A63F55526C}"/>
    <cellStyle name="Note 3 2 4 4" xfId="18038" xr:uid="{BDE1EEAE-8512-4ED9-93EC-B47ED036B15B}"/>
    <cellStyle name="Note 3 2 4 5" xfId="17378" xr:uid="{C892696C-6BA3-4B37-8ACD-425C71AD3179}"/>
    <cellStyle name="Note 3 2 4 6" xfId="16080" xr:uid="{953AF370-5A0E-4F20-83CB-68BF514CB37A}"/>
    <cellStyle name="Note 3 2 5" xfId="12725" xr:uid="{3845F316-DE4E-443F-B401-6473B93500AA}"/>
    <cellStyle name="Note 3 2 5 2" xfId="20045" xr:uid="{C3DE5BE9-69FF-4401-BAC4-7F62B15145A2}"/>
    <cellStyle name="Note 3 2 5 3" xfId="17820" xr:uid="{9BC3753E-63AF-4F3A-9BDF-43ECB047880E}"/>
    <cellStyle name="Note 3 2 5 4" xfId="16454" xr:uid="{61FFF844-A55D-44DD-98A7-3B1DEB3C7B92}"/>
    <cellStyle name="Note 3 2 6" xfId="12726" xr:uid="{E8C936E6-DD93-42BE-98A9-C04D350D5D58}"/>
    <cellStyle name="Note 3 2 6 2" xfId="19906" xr:uid="{A1A97175-BAEE-4D8F-B8B3-0AE48D836B36}"/>
    <cellStyle name="Note 3 2 6 3" xfId="18585" xr:uid="{A991A90C-F472-41B9-8220-3FEB80DC3A6C}"/>
    <cellStyle name="Note 3 2 6 4" xfId="16347" xr:uid="{F896DE4E-6872-4ABB-A330-6A30E14AEF3D}"/>
    <cellStyle name="Note 3 2 7" xfId="12727" xr:uid="{6EE81BC8-084B-4A4D-993D-DEEDCAAE830D}"/>
    <cellStyle name="Note 3 2 8" xfId="12728" xr:uid="{BE7B4D45-5978-438C-ABD5-5500A2E91E90}"/>
    <cellStyle name="Note 3 2 9" xfId="12729" xr:uid="{726817B1-74A5-4EED-896C-F735E962E914}"/>
    <cellStyle name="Note 3 20" xfId="42958" xr:uid="{FF6AFE67-A1EF-42A7-BA8E-FFB68E443289}"/>
    <cellStyle name="Note 3 3" xfId="2700" xr:uid="{DD77CC5D-8F91-4BC4-A009-08D655A57441}"/>
    <cellStyle name="Note 3 3 10" xfId="12730" xr:uid="{B2AC51F8-D6DE-47EC-9021-BFCF3BF37907}"/>
    <cellStyle name="Note 3 3 11" xfId="15350" xr:uid="{7D8A5765-3E5A-4B21-88B8-40103ACB9EAC}"/>
    <cellStyle name="Note 3 3 11 2" xfId="23894" xr:uid="{7B64EDB1-6A29-45EC-824A-B6BEC906D995}"/>
    <cellStyle name="Note 3 3 11 2 2" xfId="36349" xr:uid="{46CF0436-EB40-4293-8633-95EFD9A24A3B}"/>
    <cellStyle name="Note 3 3 11 3" xfId="22998" xr:uid="{6EA5E195-BE73-4D55-BD38-B8D2979F025C}"/>
    <cellStyle name="Note 3 3 11 3 2" xfId="35461" xr:uid="{92248E8E-674E-4A88-B40B-BF5E6704C557}"/>
    <cellStyle name="Note 3 3 12" xfId="27184" xr:uid="{DFCBB9DD-1205-4E87-91AF-E44BAE10F228}"/>
    <cellStyle name="Note 3 3 12 2" xfId="39634" xr:uid="{F4FEAC04-965C-4E1B-9FD0-4178AFFECC1D}"/>
    <cellStyle name="Note 3 3 13" xfId="22723" xr:uid="{E1170F11-52F0-41F4-8024-17F4179B96DB}"/>
    <cellStyle name="Note 3 3 13 2" xfId="35196" xr:uid="{18B6DB5E-657D-437B-8EC1-98FCED3D5291}"/>
    <cellStyle name="Note 3 3 14" xfId="31218" xr:uid="{A0E8B3E8-96C4-4FF0-9D1E-2DC4E129F954}"/>
    <cellStyle name="Note 3 3 2" xfId="2701" xr:uid="{141A9EA6-A454-44F1-85D8-2DAB5BE90A8D}"/>
    <cellStyle name="Note 3 3 2 2" xfId="18387" xr:uid="{6CFB670F-7135-421F-9D89-7D3F8CEC3449}"/>
    <cellStyle name="Note 3 3 2 2 2" xfId="25069" xr:uid="{F90E07BA-F7B2-4A9F-A152-B7FE44CFEDC5}"/>
    <cellStyle name="Note 3 3 2 2 2 2" xfId="37522" xr:uid="{F407BB43-BBF0-4754-8CAE-99B1F194973D}"/>
    <cellStyle name="Note 3 3 2 2 3" xfId="29625" xr:uid="{54FE5A64-F578-49AC-89B1-6A1228EC3E83}"/>
    <cellStyle name="Note 3 3 2 2 3 2" xfId="42062" xr:uid="{BA527F36-BFEC-4C7A-9144-E1ADE7660F56}"/>
    <cellStyle name="Note 3 3 2 3" xfId="27185" xr:uid="{952811D5-4755-4044-920A-2AA65AD80D06}"/>
    <cellStyle name="Note 3 3 2 3 2" xfId="39635" xr:uid="{4AC06388-EFED-43BF-A668-C33F0D3BFBFD}"/>
    <cellStyle name="Note 3 3 2 4" xfId="22724" xr:uid="{B420B8AC-814F-4A2B-B16D-6FB84715C318}"/>
    <cellStyle name="Note 3 3 2 4 2" xfId="35197" xr:uid="{F2F80127-C532-44D2-AD15-C589C8E38869}"/>
    <cellStyle name="Note 3 3 2 5" xfId="31219" xr:uid="{840D62EA-C977-4072-939D-189D70D186C2}"/>
    <cellStyle name="Note 3 3 3" xfId="2702" xr:uid="{BF685062-B218-4A64-9F57-AE746A085F98}"/>
    <cellStyle name="Note 3 3 3 2" xfId="27186" xr:uid="{DDA131E5-0BB6-46A1-89A1-92DF46476D82}"/>
    <cellStyle name="Note 3 3 3 2 2" xfId="39636" xr:uid="{DDD159C2-FD26-429D-8379-7C423C4D58B8}"/>
    <cellStyle name="Note 3 3 3 3" xfId="22725" xr:uid="{1DD6EADF-AF4B-4000-8F27-7ECF72E602FC}"/>
    <cellStyle name="Note 3 3 3 3 2" xfId="35198" xr:uid="{B0933DAB-AFD4-44B8-904F-C12D9D85D725}"/>
    <cellStyle name="Note 3 3 3 4" xfId="31220" xr:uid="{1DC53E8E-980B-473A-BDF5-225A34E79F25}"/>
    <cellStyle name="Note 3 3 4" xfId="12731" xr:uid="{6547F7AC-E475-4395-B73A-FBE3574020DC}"/>
    <cellStyle name="Note 3 3 5" xfId="12732" xr:uid="{E5E660D1-64B4-4095-9E18-86CE9D0FE322}"/>
    <cellStyle name="Note 3 3 6" xfId="12733" xr:uid="{B9E0A119-DA5E-49C9-B797-98BC106CD3E1}"/>
    <cellStyle name="Note 3 3 7" xfId="12734" xr:uid="{F0DB5F03-3F3E-4721-91D1-13DF8550A80D}"/>
    <cellStyle name="Note 3 3 8" xfId="12735" xr:uid="{C90082B0-8C74-4F4B-A1B6-A4AD04C00CFD}"/>
    <cellStyle name="Note 3 3 9" xfId="12736" xr:uid="{635FEEFC-D9C2-4595-936B-656357733010}"/>
    <cellStyle name="Note 3 4" xfId="2703" xr:uid="{004D8C78-31C5-45F4-A5D6-96CD6EEDA38A}"/>
    <cellStyle name="Note 3 4 10" xfId="12737" xr:uid="{CD53BF37-89C3-437D-8CCE-9011079E4D52}"/>
    <cellStyle name="Note 3 4 11" xfId="17672" xr:uid="{0B44A393-F7B6-4705-8B62-9928E5A79F48}"/>
    <cellStyle name="Note 3 4 11 2" xfId="24828" xr:uid="{9C8872F1-0E41-41CE-ADA2-2F1E6E90F477}"/>
    <cellStyle name="Note 3 4 11 2 2" xfId="37281" xr:uid="{9465EAB4-68BD-4192-99AB-3EC7FC5EE1EC}"/>
    <cellStyle name="Note 3 4 11 3" xfId="29544" xr:uid="{DA1DE515-2800-423D-809B-5822375661F4}"/>
    <cellStyle name="Note 3 4 11 3 2" xfId="41991" xr:uid="{01317E61-15F8-4AB2-9299-5B1371DD3BA1}"/>
    <cellStyle name="Note 3 4 12" xfId="27187" xr:uid="{E6F956C9-A3CE-4FF0-A1C8-649845CEE3A6}"/>
    <cellStyle name="Note 3 4 12 2" xfId="39637" xr:uid="{7A23695F-A8FF-4822-9B62-03BA8B1BA302}"/>
    <cellStyle name="Note 3 4 13" xfId="22726" xr:uid="{7F6F99A7-D466-4EB3-BC80-DEAD5516802B}"/>
    <cellStyle name="Note 3 4 13 2" xfId="35199" xr:uid="{12A44C46-0210-48AD-8C9A-0435ED14B861}"/>
    <cellStyle name="Note 3 4 14" xfId="31221" xr:uid="{C3582845-9905-489A-B7F8-D3652EB4361B}"/>
    <cellStyle name="Note 3 4 2" xfId="2704" xr:uid="{29595EB2-425C-4778-AB47-EC5D4000B3EE}"/>
    <cellStyle name="Note 3 4 2 2" xfId="27188" xr:uid="{9E9E5485-A964-4803-926A-78C6A4FA486A}"/>
    <cellStyle name="Note 3 4 2 2 2" xfId="39638" xr:uid="{CE814427-3D6A-4CBC-9E5C-033A2F4C08F4}"/>
    <cellStyle name="Note 3 4 2 3" xfId="22727" xr:uid="{86C1CC1D-F065-4E10-ACE2-A08B0394EB72}"/>
    <cellStyle name="Note 3 4 2 3 2" xfId="35200" xr:uid="{A08CEE62-2BB7-4C74-BB3F-20329BDDE12E}"/>
    <cellStyle name="Note 3 4 2 4" xfId="31222" xr:uid="{35C79A56-00DC-4438-A5E6-45DF3661CD8F}"/>
    <cellStyle name="Note 3 4 3" xfId="2705" xr:uid="{74B41B1C-9474-41CC-B533-4D7B37E95DC3}"/>
    <cellStyle name="Note 3 4 3 2" xfId="27189" xr:uid="{5E4F6D83-FC7F-43AC-87D2-B3ED1624DDD2}"/>
    <cellStyle name="Note 3 4 3 2 2" xfId="39639" xr:uid="{6C2224EB-8B4E-49F9-8FE2-2F996C18FFD7}"/>
    <cellStyle name="Note 3 4 3 3" xfId="22728" xr:uid="{85BC2257-85A2-4DF4-8B0E-C9F915AB6E40}"/>
    <cellStyle name="Note 3 4 3 3 2" xfId="35201" xr:uid="{DDCB810B-F535-408B-AC18-222E1BAF61D5}"/>
    <cellStyle name="Note 3 4 3 4" xfId="31223" xr:uid="{D26980F0-12E5-41CA-960B-9B3D866809B1}"/>
    <cellStyle name="Note 3 4 4" xfId="12738" xr:uid="{315B7520-987A-449C-9ED0-9614A553EA2F}"/>
    <cellStyle name="Note 3 4 5" xfId="12739" xr:uid="{509D93EC-A923-4F6D-9910-C60B8A4B35CE}"/>
    <cellStyle name="Note 3 4 6" xfId="12740" xr:uid="{ECA0C311-62E8-4C6F-897B-961FD8F35392}"/>
    <cellStyle name="Note 3 4 7" xfId="12741" xr:uid="{F0AC9169-1A86-47FC-8119-65939D280542}"/>
    <cellStyle name="Note 3 4 8" xfId="12742" xr:uid="{A53A0B60-C56A-4AA8-898A-FEADA29DEE86}"/>
    <cellStyle name="Note 3 4 9" xfId="12743" xr:uid="{1BE9625C-613A-4E61-8B27-E83F4D0CF70A}"/>
    <cellStyle name="Note 3 5" xfId="2706" xr:uid="{88ED748B-EE3B-4590-8AC5-6DFBB1DBA933}"/>
    <cellStyle name="Note 3 5 10" xfId="12744" xr:uid="{B0302CCC-B8D9-4A26-A253-885740028D2E}"/>
    <cellStyle name="Note 3 5 11" xfId="27190" xr:uid="{911C4F4C-20A8-4B50-B32D-7E5F55FC6633}"/>
    <cellStyle name="Note 3 5 11 2" xfId="39640" xr:uid="{23662152-4919-4BB6-B388-39E320EDCF68}"/>
    <cellStyle name="Note 3 5 12" xfId="22729" xr:uid="{EEC37C05-3B90-4FD6-9F32-610F52D13019}"/>
    <cellStyle name="Note 3 5 12 2" xfId="35202" xr:uid="{6A2771BF-5CB8-452C-96B7-A5B8A64D2E34}"/>
    <cellStyle name="Note 3 5 13" xfId="31224" xr:uid="{1E75F648-0213-42F8-BDEF-292E65B89D17}"/>
    <cellStyle name="Note 3 5 2" xfId="2707" xr:uid="{F826AE3F-7F79-4078-BF37-B2E5F2E17A6C}"/>
    <cellStyle name="Note 3 5 2 2" xfId="27191" xr:uid="{BBF6C176-4883-4142-BC58-0A493C56207A}"/>
    <cellStyle name="Note 3 5 2 2 2" xfId="39641" xr:uid="{EE5025EB-591F-4F21-99BA-0049418574A5}"/>
    <cellStyle name="Note 3 5 2 3" xfId="22730" xr:uid="{B7E06EC8-C919-4166-9287-04142B1AFB44}"/>
    <cellStyle name="Note 3 5 2 3 2" xfId="35203" xr:uid="{59457C6B-F8AE-4F3A-8833-5263873100DD}"/>
    <cellStyle name="Note 3 5 2 4" xfId="31225" xr:uid="{7CF49570-21D3-4243-94B0-BCF5F2DFE7F3}"/>
    <cellStyle name="Note 3 5 3" xfId="2708" xr:uid="{BEA89E65-F61C-4A31-8265-A8031348A045}"/>
    <cellStyle name="Note 3 5 3 2" xfId="27192" xr:uid="{6B467184-81C7-4CE0-B4EC-32D9B2977D73}"/>
    <cellStyle name="Note 3 5 3 2 2" xfId="39642" xr:uid="{F8895D29-539F-4277-832D-B73BCF275243}"/>
    <cellStyle name="Note 3 5 3 3" xfId="22731" xr:uid="{6C506AD5-749E-48C8-B040-D274F607ABC0}"/>
    <cellStyle name="Note 3 5 3 3 2" xfId="35204" xr:uid="{B64678BE-8505-4E71-A070-47F8FA758B57}"/>
    <cellStyle name="Note 3 5 3 4" xfId="31226" xr:uid="{CA3424EE-32D6-491A-90A1-B59FD2F47847}"/>
    <cellStyle name="Note 3 5 4" xfId="12745" xr:uid="{2F57A2F3-7860-4BD1-9281-31F90D8DA543}"/>
    <cellStyle name="Note 3 5 5" xfId="12746" xr:uid="{D61880E8-56CD-4F9B-A304-14520F7AF317}"/>
    <cellStyle name="Note 3 5 6" xfId="12747" xr:uid="{44CA7703-74C6-4BD9-8E25-500BDD96C821}"/>
    <cellStyle name="Note 3 5 7" xfId="12748" xr:uid="{676B0179-C92A-4501-8BB7-B16B4CB32F65}"/>
    <cellStyle name="Note 3 5 8" xfId="12749" xr:uid="{BF99D873-F4F5-4C5D-8300-47C54B06D0BB}"/>
    <cellStyle name="Note 3 5 9" xfId="12750" xr:uid="{E3168EA1-F11F-474F-8F15-15819F70DB90}"/>
    <cellStyle name="Note 3 6" xfId="2709" xr:uid="{7A40CAA2-52FC-4C24-AA59-5F80C7ABD37A}"/>
    <cellStyle name="Note 3 6 2" xfId="2710" xr:uid="{CF6011EB-3C27-4B6C-AD2E-69EEB668F3AA}"/>
    <cellStyle name="Note 3 6 2 2" xfId="27194" xr:uid="{2AF00028-2495-439D-AE8A-720AA6C27F91}"/>
    <cellStyle name="Note 3 6 2 2 2" xfId="39644" xr:uid="{440BB7A7-1F8A-4942-BCBE-0949D23D2FC7}"/>
    <cellStyle name="Note 3 6 2 3" xfId="22733" xr:uid="{4A15A867-6A6D-4707-815A-D996472AE265}"/>
    <cellStyle name="Note 3 6 2 3 2" xfId="35206" xr:uid="{CB4DA44E-5364-45A6-A6DD-162C822B7D11}"/>
    <cellStyle name="Note 3 6 2 4" xfId="31228" xr:uid="{D9D1F38A-734D-44E8-9E6D-686960055345}"/>
    <cellStyle name="Note 3 6 3" xfId="2711" xr:uid="{C60C1D2C-3432-4838-932A-250E80992123}"/>
    <cellStyle name="Note 3 6 3 2" xfId="27195" xr:uid="{9157AB3A-9E25-4F29-AADB-D03412F52ECC}"/>
    <cellStyle name="Note 3 6 3 2 2" xfId="39645" xr:uid="{DA5E09A9-CA6D-45FB-B2A4-92A9D20207F9}"/>
    <cellStyle name="Note 3 6 3 3" xfId="22734" xr:uid="{78844A0E-4E51-4D2D-8A25-E92EFF480C42}"/>
    <cellStyle name="Note 3 6 3 3 2" xfId="35207" xr:uid="{8C3AF39D-A2EC-4A6A-981B-15499667D7B3}"/>
    <cellStyle name="Note 3 6 3 4" xfId="31229" xr:uid="{611F137A-2143-48E9-B21C-4CF9806D11DD}"/>
    <cellStyle name="Note 3 6 4" xfId="27193" xr:uid="{A3F4AEC8-A428-41C7-8734-604B4631F06A}"/>
    <cellStyle name="Note 3 6 4 2" xfId="39643" xr:uid="{A42B51F7-4216-4BE7-BD6C-4AA0A09CD7C0}"/>
    <cellStyle name="Note 3 6 5" xfId="22732" xr:uid="{BD07DC0B-C091-453A-8AEF-B959E8D9D95D}"/>
    <cellStyle name="Note 3 6 5 2" xfId="35205" xr:uid="{DDAE4CE4-249C-4182-8DD6-C1B148038498}"/>
    <cellStyle name="Note 3 6 6" xfId="31227" xr:uid="{60AFC0B0-5EBB-463E-A731-286D3A2D7EBD}"/>
    <cellStyle name="Note 3 7" xfId="2712" xr:uid="{F50DB0A4-A543-4D1F-BE78-C56A9787693C}"/>
    <cellStyle name="Note 3 7 2" xfId="2713" xr:uid="{9CE9B22B-A9F8-4633-AC11-31E699E126DE}"/>
    <cellStyle name="Note 3 7 2 2" xfId="27197" xr:uid="{C61A6211-776A-4005-921A-E5EC12B7E2E3}"/>
    <cellStyle name="Note 3 7 2 2 2" xfId="39647" xr:uid="{8984B0C7-8B6F-4541-84E6-BA6671E1FE8B}"/>
    <cellStyle name="Note 3 7 2 3" xfId="22736" xr:uid="{380726CC-03FD-416E-B7A0-664EF1A9BF40}"/>
    <cellStyle name="Note 3 7 2 3 2" xfId="35209" xr:uid="{34A1F0D4-0682-4BE4-A3DA-5551C898C5F5}"/>
    <cellStyle name="Note 3 7 2 4" xfId="31231" xr:uid="{6CFA73EF-313B-4951-BDC3-0200E0D4D047}"/>
    <cellStyle name="Note 3 7 3" xfId="2714" xr:uid="{7B749262-DF38-4F0A-B6F7-6071DA2AD03B}"/>
    <cellStyle name="Note 3 7 3 2" xfId="27198" xr:uid="{D6521966-63FD-4172-AE34-F99D3DF14FF5}"/>
    <cellStyle name="Note 3 7 3 2 2" xfId="39648" xr:uid="{E6AE7899-2316-486C-928D-795B4B1FE601}"/>
    <cellStyle name="Note 3 7 3 3" xfId="22737" xr:uid="{A008F0D8-FF0D-438C-A6F4-9EB32DCEFB84}"/>
    <cellStyle name="Note 3 7 3 3 2" xfId="35210" xr:uid="{1208075D-D418-472A-87C3-A57B5B2BFF77}"/>
    <cellStyle name="Note 3 7 3 4" xfId="31232" xr:uid="{1AF9ACAB-65D5-4E79-94D1-36A06A201EC9}"/>
    <cellStyle name="Note 3 7 4" xfId="27196" xr:uid="{12BD896C-C896-49E7-9806-B6AF41D165F2}"/>
    <cellStyle name="Note 3 7 4 2" xfId="39646" xr:uid="{1D794FF9-4DF9-4174-A8CE-6D2D359084A3}"/>
    <cellStyle name="Note 3 7 5" xfId="22735" xr:uid="{1C28825E-D8C9-49CF-B3B7-043396F504E7}"/>
    <cellStyle name="Note 3 7 5 2" xfId="35208" xr:uid="{40A33B94-625B-45BF-95A3-8CB1A41058FE}"/>
    <cellStyle name="Note 3 7 6" xfId="31230" xr:uid="{4222AD26-4163-4FF3-95F6-183C22B42490}"/>
    <cellStyle name="Note 3 8" xfId="2715" xr:uid="{F36F857C-A4C4-49FC-848B-66ED5A0DC07E}"/>
    <cellStyle name="Note 3 8 2" xfId="27199" xr:uid="{E3B80F33-0539-42D7-A40B-615792D159A3}"/>
    <cellStyle name="Note 3 8 2 2" xfId="39649" xr:uid="{F30009E3-373B-42DD-8445-42B7D621ECC7}"/>
    <cellStyle name="Note 3 8 3" xfId="22738" xr:uid="{D718CD8D-E536-4F19-8730-1397D7A4B1AE}"/>
    <cellStyle name="Note 3 8 3 2" xfId="35211" xr:uid="{87B05C6A-9A34-4A50-A11B-B43F01F4117E}"/>
    <cellStyle name="Note 3 8 4" xfId="31233" xr:uid="{AD87A575-B868-4757-A992-CE3CB3B9BEF5}"/>
    <cellStyle name="Note 3 9" xfId="2716" xr:uid="{FF3710CA-2C08-4692-B131-39D79FAE4A34}"/>
    <cellStyle name="Note 3 9 2" xfId="27200" xr:uid="{C4CD8582-D7E8-439D-A235-A872E05E3956}"/>
    <cellStyle name="Note 3 9 2 2" xfId="39650" xr:uid="{E8970C84-CE4E-4FD8-9D89-1835536FE02B}"/>
    <cellStyle name="Note 3 9 3" xfId="22739" xr:uid="{3890DFED-39C0-4C96-8808-4C40D1594657}"/>
    <cellStyle name="Note 3 9 3 2" xfId="35212" xr:uid="{8864EE90-30B8-4099-9149-38CB672F1899}"/>
    <cellStyle name="Note 3 9 4" xfId="31234" xr:uid="{73364766-A5B1-4CDE-A852-8FD353534350}"/>
    <cellStyle name="Note 30" xfId="5837" xr:uid="{030A0005-D38C-4895-B6A8-60861C0C0FF5}"/>
    <cellStyle name="Note 30 10" xfId="12751" xr:uid="{C742FB5A-E86D-4BF4-A55C-563054FDDFCF}"/>
    <cellStyle name="Note 30 11" xfId="42263" xr:uid="{64390DD4-AC88-4AD1-A090-DBFB525014AB}"/>
    <cellStyle name="Note 30 2" xfId="12752" xr:uid="{0B036CD6-6D1E-4964-80FD-9AD31C546E46}"/>
    <cellStyle name="Note 30 3" xfId="12753" xr:uid="{362FCD95-1003-4298-816B-5DED67D41384}"/>
    <cellStyle name="Note 30 4" xfId="12754" xr:uid="{CE6648AE-DE41-4C44-8F69-0BA2CC0C2500}"/>
    <cellStyle name="Note 30 5" xfId="12755" xr:uid="{3BE395A4-5849-45A3-82FE-85081764BA38}"/>
    <cellStyle name="Note 30 6" xfId="12756" xr:uid="{821D0DB1-0C73-47C7-A1A2-52FA33D7D5A0}"/>
    <cellStyle name="Note 30 7" xfId="12757" xr:uid="{66E22E27-CDC9-4B06-BF36-7B3FC75A2265}"/>
    <cellStyle name="Note 30 8" xfId="12758" xr:uid="{DC538C30-A0B0-42FE-A6B6-F78B324CF336}"/>
    <cellStyle name="Note 30 9" xfId="12759" xr:uid="{EE7C6611-44ED-473D-9503-A3FBF00F2D71}"/>
    <cellStyle name="Note 31" xfId="5838" xr:uid="{CECD0EFB-E1B8-49BF-9C47-EFAD154828BB}"/>
    <cellStyle name="Note 31 10" xfId="12760" xr:uid="{0D4D7BBA-8371-47AA-90C4-CD584116475F}"/>
    <cellStyle name="Note 31 11" xfId="42264" xr:uid="{062400F0-FABA-43FC-81E2-9E1F8089EC2A}"/>
    <cellStyle name="Note 31 2" xfId="12761" xr:uid="{5F0E0F1F-5EBF-4FD5-95C0-40168622637B}"/>
    <cellStyle name="Note 31 3" xfId="12762" xr:uid="{718FEC5C-01A6-4818-953F-24F42BDC440D}"/>
    <cellStyle name="Note 31 4" xfId="12763" xr:uid="{EF687B26-2960-48BD-B5BA-3EAFBB7C182D}"/>
    <cellStyle name="Note 31 5" xfId="12764" xr:uid="{8492EF4D-04E4-4485-95DC-746642CB03E5}"/>
    <cellStyle name="Note 31 6" xfId="12765" xr:uid="{583E6687-247B-4636-AC72-C6504504461B}"/>
    <cellStyle name="Note 31 7" xfId="12766" xr:uid="{76FB66DC-78BA-4034-964A-BB008B186A54}"/>
    <cellStyle name="Note 31 8" xfId="12767" xr:uid="{E507D4A3-7569-439F-9616-C56B5DB67134}"/>
    <cellStyle name="Note 31 9" xfId="12768" xr:uid="{A46B9CFB-CCB7-4993-95AE-82E2F749C424}"/>
    <cellStyle name="Note 32" xfId="5839" xr:uid="{87591E31-8940-4AB1-B5C0-365BBA8FDA42}"/>
    <cellStyle name="Note 32 10" xfId="12769" xr:uid="{664FD8CD-0099-45A2-A966-CEC1ECB291F3}"/>
    <cellStyle name="Note 32 11" xfId="42265" xr:uid="{90310F22-3570-409F-82FD-7F315DCF515D}"/>
    <cellStyle name="Note 32 2" xfId="12770" xr:uid="{3C893221-9183-4887-91C3-F4815F209BA7}"/>
    <cellStyle name="Note 32 3" xfId="12771" xr:uid="{50E92599-22D9-4051-BE3B-6AB0E19BDC44}"/>
    <cellStyle name="Note 32 4" xfId="12772" xr:uid="{EA2565C0-41E7-4242-8C10-F999129EB700}"/>
    <cellStyle name="Note 32 5" xfId="12773" xr:uid="{74F2D165-8D95-4A6A-8993-00C739104974}"/>
    <cellStyle name="Note 32 6" xfId="12774" xr:uid="{0AC5B44C-F0D5-4040-A6CA-DE86302668BA}"/>
    <cellStyle name="Note 32 7" xfId="12775" xr:uid="{6A51DB30-30D9-43C9-925B-EA9366D9A349}"/>
    <cellStyle name="Note 32 8" xfId="12776" xr:uid="{098C2919-30F3-4EF0-A266-5AFCCDF6F92D}"/>
    <cellStyle name="Note 32 9" xfId="12777" xr:uid="{60406C66-C724-4278-93F5-EABAD8D597D4}"/>
    <cellStyle name="Note 33" xfId="5840" xr:uid="{B44152DE-5229-453C-B9A9-BFE27EA344F6}"/>
    <cellStyle name="Note 33 10" xfId="12778" xr:uid="{45F86F32-FF5C-4A3F-925F-E33F6B84098F}"/>
    <cellStyle name="Note 33 2" xfId="12779" xr:uid="{A48B8F80-3D47-482C-9536-FA79528A2E48}"/>
    <cellStyle name="Note 33 3" xfId="12780" xr:uid="{972565ED-FDFC-4E1F-98B3-841F7E1A1582}"/>
    <cellStyle name="Note 33 4" xfId="12781" xr:uid="{6EBE5F7C-4BD7-412B-83C9-C6E1AC35D287}"/>
    <cellStyle name="Note 33 5" xfId="12782" xr:uid="{0CE4B3B5-B7D6-493F-858E-6CE26E15D0F6}"/>
    <cellStyle name="Note 33 6" xfId="12783" xr:uid="{34135F76-99AA-4DBE-90F0-7000C3975F34}"/>
    <cellStyle name="Note 33 7" xfId="12784" xr:uid="{220203A6-ECC8-4E54-96F3-1B65D1380A6E}"/>
    <cellStyle name="Note 33 8" xfId="12785" xr:uid="{55ECA2D0-391C-4F61-BC1C-47F655C4C45E}"/>
    <cellStyle name="Note 33 9" xfId="12786" xr:uid="{4ACBE7B5-8A67-4EFF-8302-249A60A72A97}"/>
    <cellStyle name="Note 34" xfId="5841" xr:uid="{BCED1D04-1878-4F66-BB96-F334FFCB8666}"/>
    <cellStyle name="Note 34 10" xfId="12787" xr:uid="{1FFEF605-2EFF-4C1D-8622-A674FD42FDC4}"/>
    <cellStyle name="Note 34 2" xfId="12788" xr:uid="{6AAAD7B5-AF21-485E-A0DA-BC27E70E54C9}"/>
    <cellStyle name="Note 34 3" xfId="12789" xr:uid="{1ABBEBA2-F751-4305-B19D-D95DE768B94B}"/>
    <cellStyle name="Note 34 4" xfId="12790" xr:uid="{A91B8C9E-D942-4347-85EF-BE09FCF49382}"/>
    <cellStyle name="Note 34 5" xfId="12791" xr:uid="{3676E155-8F39-4D4E-8B20-7C9CAC81BF36}"/>
    <cellStyle name="Note 34 6" xfId="12792" xr:uid="{95117062-AC0D-4C24-99E1-63EFECF01CB3}"/>
    <cellStyle name="Note 34 7" xfId="12793" xr:uid="{68956D19-10ED-4EE1-90FC-C87A46A78B09}"/>
    <cellStyle name="Note 34 8" xfId="12794" xr:uid="{88299EAA-FE45-420C-93F3-86289A3CCC43}"/>
    <cellStyle name="Note 34 9" xfId="12795" xr:uid="{9DF7D66C-6F40-446E-9A47-1D481D5FDFBC}"/>
    <cellStyle name="Note 35" xfId="5842" xr:uid="{0D80BB40-A3FF-4601-9CC7-E940CD8A1EF7}"/>
    <cellStyle name="Note 35 10" xfId="12796" xr:uid="{E4B03179-D3BD-422C-9BCC-91293719724A}"/>
    <cellStyle name="Note 35 2" xfId="12797" xr:uid="{4A67DF3A-BF5E-4BC8-8A0F-64368A44DA08}"/>
    <cellStyle name="Note 35 3" xfId="12798" xr:uid="{9FFEA78E-0E9B-4325-BC4D-ECD3B1F5E456}"/>
    <cellStyle name="Note 35 4" xfId="12799" xr:uid="{73FD6CF2-8FEA-44FD-BB3D-E116F97B642F}"/>
    <cellStyle name="Note 35 5" xfId="12800" xr:uid="{E8AB7C0F-2220-4EFC-BB8D-A0654E24F5A7}"/>
    <cellStyle name="Note 35 6" xfId="12801" xr:uid="{7422E173-7ABC-4068-A0A2-39F1DC13980C}"/>
    <cellStyle name="Note 35 7" xfId="12802" xr:uid="{3BBD1F3A-160E-4B11-8178-B5E6DC09D032}"/>
    <cellStyle name="Note 35 8" xfId="12803" xr:uid="{8FAD1F99-6511-4DD7-949B-BF227B99C649}"/>
    <cellStyle name="Note 35 9" xfId="12804" xr:uid="{B5E0ADB1-63C5-4C39-9C74-540EA5501941}"/>
    <cellStyle name="Note 36" xfId="5843" xr:uid="{00DBC64F-4E9C-4C2E-A7BB-1BF06496A667}"/>
    <cellStyle name="Note 36 10" xfId="12805" xr:uid="{A14B588F-E041-44A3-AAA5-3FB61EA7968B}"/>
    <cellStyle name="Note 36 2" xfId="12806" xr:uid="{F1591D3D-9E99-4017-8D44-2F584129D61C}"/>
    <cellStyle name="Note 36 3" xfId="12807" xr:uid="{8653DFDF-CDA4-4D86-9EBD-DCBE66A96ED2}"/>
    <cellStyle name="Note 36 4" xfId="12808" xr:uid="{965B9BD9-4FCD-4DAC-8D0D-70B21F839234}"/>
    <cellStyle name="Note 36 5" xfId="12809" xr:uid="{DC62B919-2E97-4B6B-85FB-18DD77A1ABB9}"/>
    <cellStyle name="Note 36 6" xfId="12810" xr:uid="{B7326858-20F8-4780-8642-E49F78E79438}"/>
    <cellStyle name="Note 36 7" xfId="12811" xr:uid="{95129520-003E-4ADE-A67C-D32B263395A7}"/>
    <cellStyle name="Note 36 8" xfId="12812" xr:uid="{0BE7FFE8-F116-492B-A37B-D7E8D1A7D632}"/>
    <cellStyle name="Note 36 9" xfId="12813" xr:uid="{CE00BC6B-D54C-4E5F-AC5D-D22B399AB9E0}"/>
    <cellStyle name="Note 37" xfId="5844" xr:uid="{D91BF216-2B9E-4692-BA10-61AA9433DFF4}"/>
    <cellStyle name="Note 37 10" xfId="12814" xr:uid="{53B4914D-69DD-4D2F-8AB4-25BD60227900}"/>
    <cellStyle name="Note 37 2" xfId="12815" xr:uid="{08994DCB-B374-4680-A4C3-1A0B59891C2B}"/>
    <cellStyle name="Note 37 3" xfId="12816" xr:uid="{739080AA-51BE-44F6-9DEB-E8F53BFF851A}"/>
    <cellStyle name="Note 37 4" xfId="12817" xr:uid="{EDBDB565-86CF-4212-B5D8-BDFC1B64C181}"/>
    <cellStyle name="Note 37 5" xfId="12818" xr:uid="{51E1868F-9849-47C7-8B2D-98280A2B8D63}"/>
    <cellStyle name="Note 37 6" xfId="12819" xr:uid="{153A7674-28E8-4197-9755-AD1ED8171134}"/>
    <cellStyle name="Note 37 7" xfId="12820" xr:uid="{DC6F3AD4-70FA-4B01-88DB-BB43F50D6F23}"/>
    <cellStyle name="Note 37 8" xfId="12821" xr:uid="{6E0D68F7-DED9-4A6C-8DDB-B6F4F488428B}"/>
    <cellStyle name="Note 37 9" xfId="12822" xr:uid="{0167A892-B177-4458-864A-7EEA9C6BFCBA}"/>
    <cellStyle name="Note 38" xfId="5845" xr:uid="{6933B2A6-29DA-4BCC-947B-06F330C3B8FA}"/>
    <cellStyle name="Note 38 10" xfId="12823" xr:uid="{B3F3B908-C57D-4982-9287-A586EBCE08AB}"/>
    <cellStyle name="Note 38 2" xfId="12824" xr:uid="{66ABA09C-82FD-4290-9551-496E03282155}"/>
    <cellStyle name="Note 38 3" xfId="12825" xr:uid="{1DF2636B-820F-4CE6-8C98-94CFB86E5E97}"/>
    <cellStyle name="Note 38 4" xfId="12826" xr:uid="{85C3214D-AD64-4F73-9BAA-0DD9811D5646}"/>
    <cellStyle name="Note 38 5" xfId="12827" xr:uid="{F3B9CB77-4C49-4E5A-82AA-5C650F7B7D56}"/>
    <cellStyle name="Note 38 6" xfId="12828" xr:uid="{DB88C883-E584-49CE-A7D4-E83A9900DAAB}"/>
    <cellStyle name="Note 38 7" xfId="12829" xr:uid="{65C393B4-657C-42AE-8539-4140E9B88883}"/>
    <cellStyle name="Note 38 8" xfId="12830" xr:uid="{CCA68E36-7034-4893-8A52-C1B32F725EE6}"/>
    <cellStyle name="Note 38 9" xfId="12831" xr:uid="{8A6DE7B4-DE58-4824-BDD9-E5E45DDD7C0C}"/>
    <cellStyle name="Note 39" xfId="5846" xr:uid="{D9073541-6D63-4B88-9756-DA4C255897B1}"/>
    <cellStyle name="Note 39 10" xfId="12832" xr:uid="{31BB7524-1D86-4CEF-B26F-DEE9F0DC4CDC}"/>
    <cellStyle name="Note 39 2" xfId="12833" xr:uid="{1859F376-30E7-44C6-8DFA-8D98CC451420}"/>
    <cellStyle name="Note 39 3" xfId="12834" xr:uid="{F3DD18CA-7B13-4156-98CA-87F201E2B1BC}"/>
    <cellStyle name="Note 39 4" xfId="12835" xr:uid="{162088E1-A605-45A1-BF80-AD0A35F6D907}"/>
    <cellStyle name="Note 39 5" xfId="12836" xr:uid="{62FAEE83-8777-4D87-874B-2428AEFCB497}"/>
    <cellStyle name="Note 39 6" xfId="12837" xr:uid="{118734BB-1C15-4602-9FF8-DD4E54EDDFC5}"/>
    <cellStyle name="Note 39 7" xfId="12838" xr:uid="{988F8793-C5FA-47B7-B5E7-C3FD3919FB9D}"/>
    <cellStyle name="Note 39 8" xfId="12839" xr:uid="{720F12E9-9733-4C1B-A628-C9B4C5AA52FD}"/>
    <cellStyle name="Note 39 9" xfId="12840" xr:uid="{42641A54-5207-4B3E-AF20-046B5FB3F65E}"/>
    <cellStyle name="Note 4" xfId="230" xr:uid="{135C9D82-DBA9-4EF8-B689-37D3D4D28331}"/>
    <cellStyle name="Note 4 10" xfId="12841" xr:uid="{B1B022C5-5E4F-420F-B0EC-5BA550FFC9A7}"/>
    <cellStyle name="Note 4 11" xfId="12842" xr:uid="{CE94E316-6FA4-43E0-B3E2-E715BBBA3E75}"/>
    <cellStyle name="Note 4 12" xfId="12843" xr:uid="{3B83EA1E-1D2A-43F8-9A78-BEAE6310CCA2}"/>
    <cellStyle name="Note 4 13" xfId="12844" xr:uid="{F4B48E23-9EE2-444F-9E93-A59B363820B4}"/>
    <cellStyle name="Note 4 14" xfId="12845" xr:uid="{62DCD899-74E4-4995-A3D8-27658DF71975}"/>
    <cellStyle name="Note 4 15" xfId="12846" xr:uid="{104527E8-EE87-4D8C-969F-B29E33D88C83}"/>
    <cellStyle name="Note 4 16" xfId="21087" xr:uid="{7B955589-3856-4E8B-B03D-2915CDDD3670}"/>
    <cellStyle name="Note 4 16 2" xfId="33562" xr:uid="{4A2D4DD9-187E-4577-A2EB-1B925D956B46}"/>
    <cellStyle name="Note 4 17" xfId="22968" xr:uid="{FE3A96F4-9224-4A07-877A-6B48B19F2B77}"/>
    <cellStyle name="Note 4 17 2" xfId="35438" xr:uid="{44D4D914-44BA-4683-8886-D2B5D3D61A22}"/>
    <cellStyle name="Note 4 18" xfId="42266" xr:uid="{C25136CD-6092-407C-B0D8-93575EAA8293}"/>
    <cellStyle name="Note 4 19" xfId="42959" xr:uid="{8536E9ED-D9E1-4593-B9B7-E26E9673A3C6}"/>
    <cellStyle name="Note 4 2" xfId="738" xr:uid="{DF186499-7EA2-4B02-A99D-3313F62EF87E}"/>
    <cellStyle name="Note 4 2 10" xfId="12847" xr:uid="{3F11DFB6-13B3-4D4E-B6D1-511A230348E2}"/>
    <cellStyle name="Note 4 2 11" xfId="15351" xr:uid="{97F84AF3-7594-4B86-913A-4B08B239CF19}"/>
    <cellStyle name="Note 4 2 11 2" xfId="23895" xr:uid="{9CEFFD5A-BCB4-4E44-97AB-426F06402073}"/>
    <cellStyle name="Note 4 2 11 2 2" xfId="36350" xr:uid="{6DE5B5FE-02E6-4210-8210-3E6703C6358C}"/>
    <cellStyle name="Note 4 2 11 3" xfId="22997" xr:uid="{627368E3-ADAF-4EB8-A766-14A568249AB6}"/>
    <cellStyle name="Note 4 2 11 3 2" xfId="35460" xr:uid="{60EDFB1D-ABAD-4C00-9F8B-977606FF6B51}"/>
    <cellStyle name="Note 4 2 2" xfId="2717" xr:uid="{7AB5BBE5-8EA5-46CD-974B-5FA5B7F0541C}"/>
    <cellStyle name="Note 4 2 2 2" xfId="6685" xr:uid="{B4E589CD-1917-48F1-9E03-DD5B51D872E2}"/>
    <cellStyle name="Note 4 2 2 3" xfId="18389" xr:uid="{CF6163BF-5049-4FA9-9326-74E75A607DE7}"/>
    <cellStyle name="Note 4 2 2 3 2" xfId="25070" xr:uid="{594B72BB-1565-48BA-B09B-6E09E047E053}"/>
    <cellStyle name="Note 4 2 2 3 2 2" xfId="37523" xr:uid="{B32BC840-C6A3-4D3B-B0A8-869DC7386BAD}"/>
    <cellStyle name="Note 4 2 2 3 3" xfId="29626" xr:uid="{B3C5F1A5-1983-465F-8AF6-C641745C9DC6}"/>
    <cellStyle name="Note 4 2 2 3 3 2" xfId="42063" xr:uid="{4973E37A-CF22-4AF6-BBED-4B0777DF5029}"/>
    <cellStyle name="Note 4 2 2 4" xfId="27201" xr:uid="{3AE84C5A-99E4-491B-B7A0-9CC81B4ECD87}"/>
    <cellStyle name="Note 4 2 2 4 2" xfId="39651" xr:uid="{B79D36FE-74C0-42D8-8199-E36B2EEF48DA}"/>
    <cellStyle name="Note 4 2 2 5" xfId="22740" xr:uid="{B318317F-1BC9-40DC-86FC-CA663BE519B5}"/>
    <cellStyle name="Note 4 2 2 5 2" xfId="35213" xr:uid="{256E41B8-9117-4CC4-A6A2-D137373E3B97}"/>
    <cellStyle name="Note 4 2 2 6" xfId="31235" xr:uid="{46F3C6B8-D9EE-4F43-ABC9-7ACED35B1200}"/>
    <cellStyle name="Note 4 2 3" xfId="2718" xr:uid="{7C54FC27-F172-4953-8CAE-B33F7EA4C2FD}"/>
    <cellStyle name="Note 4 2 3 2" xfId="27202" xr:uid="{25C4CC20-8CE3-4AF7-89D1-FE614A991DFD}"/>
    <cellStyle name="Note 4 2 3 2 2" xfId="39652" xr:uid="{2C289F73-5F2D-4B70-BF75-7362D15AF8C0}"/>
    <cellStyle name="Note 4 2 3 3" xfId="22741" xr:uid="{68BA3314-786E-49B4-9D3E-3D0BFAD64B5C}"/>
    <cellStyle name="Note 4 2 3 3 2" xfId="35214" xr:uid="{38070774-A662-4AEF-881D-2CF8426B5F16}"/>
    <cellStyle name="Note 4 2 3 4" xfId="31236" xr:uid="{F68A59E8-9997-4CD5-9942-A41A6C14C1DD}"/>
    <cellStyle name="Note 4 2 4" xfId="12848" xr:uid="{59EE9A85-A345-41E1-94BF-92B0EF0BA6B7}"/>
    <cellStyle name="Note 4 2 5" xfId="12849" xr:uid="{32397BBC-1919-4822-AC5C-29E034D90AA6}"/>
    <cellStyle name="Note 4 2 6" xfId="12850" xr:uid="{7C15044D-401D-41D8-8874-F6B212992B75}"/>
    <cellStyle name="Note 4 2 7" xfId="12851" xr:uid="{29E5FF43-EAAD-486B-B565-06DD105A060C}"/>
    <cellStyle name="Note 4 2 8" xfId="12852" xr:uid="{D84F21E5-41ED-418B-9AB0-2FB2B4EE810A}"/>
    <cellStyle name="Note 4 2 9" xfId="12853" xr:uid="{FF9108B2-924C-49F1-B91A-046431EAF26A}"/>
    <cellStyle name="Note 4 3" xfId="2719" xr:uid="{A7304D1B-EADF-4EE6-BF2D-C0EE125A8C50}"/>
    <cellStyle name="Note 4 3 10" xfId="12854" xr:uid="{1C9705C5-8BBF-4CED-9D9C-7CCC8E0371D8}"/>
    <cellStyle name="Note 4 3 11" xfId="17673" xr:uid="{2B6C7942-23ED-4C6E-BC28-202AEC233268}"/>
    <cellStyle name="Note 4 3 11 2" xfId="24829" xr:uid="{086178B0-E086-4665-849B-34F52DEE0C60}"/>
    <cellStyle name="Note 4 3 11 2 2" xfId="37282" xr:uid="{298FD29E-88D9-4E1A-9E15-1A36AA058C11}"/>
    <cellStyle name="Note 4 3 11 3" xfId="29545" xr:uid="{07209628-19D3-47BD-B641-AA20354B0C64}"/>
    <cellStyle name="Note 4 3 11 3 2" xfId="41992" xr:uid="{1E319175-66AF-4BD5-BCE7-BFE9EF1E119C}"/>
    <cellStyle name="Note 4 3 12" xfId="27203" xr:uid="{F597C788-B540-4336-941E-B1F2C2A2F185}"/>
    <cellStyle name="Note 4 3 12 2" xfId="39653" xr:uid="{575CC43B-9E06-4BEE-B9C1-603A232D16E4}"/>
    <cellStyle name="Note 4 3 13" xfId="22742" xr:uid="{E83B5E08-889A-43CB-A2E4-C267E1BEDB28}"/>
    <cellStyle name="Note 4 3 13 2" xfId="35215" xr:uid="{2B0671AA-1871-482A-8B01-05B2E582BD87}"/>
    <cellStyle name="Note 4 3 14" xfId="31237" xr:uid="{483383AA-9F39-44D5-A5BC-8F4FC39D2129}"/>
    <cellStyle name="Note 4 3 2" xfId="2720" xr:uid="{B5A1E6F6-DEC6-48DD-BE76-AB64717966EA}"/>
    <cellStyle name="Note 4 3 2 2" xfId="27204" xr:uid="{78BE39B3-A2EC-4A6E-9163-0E411040BE3A}"/>
    <cellStyle name="Note 4 3 2 2 2" xfId="39654" xr:uid="{CD18DEFF-13BE-4D42-9586-E1DE6397A8EB}"/>
    <cellStyle name="Note 4 3 2 3" xfId="22743" xr:uid="{EE630553-A84C-488D-9B42-0D19BCC1CE6E}"/>
    <cellStyle name="Note 4 3 2 3 2" xfId="35216" xr:uid="{7363E1FF-18DC-4B11-BBE4-9A08938F3D74}"/>
    <cellStyle name="Note 4 3 2 4" xfId="31238" xr:uid="{5B861BFF-B1CF-479D-9722-B9F752FD5132}"/>
    <cellStyle name="Note 4 3 3" xfId="2721" xr:uid="{B5CB033E-1939-4135-B00D-68B403E73CA0}"/>
    <cellStyle name="Note 4 3 3 2" xfId="27205" xr:uid="{E85F8C06-090B-4E9E-A0FB-5713F324792F}"/>
    <cellStyle name="Note 4 3 3 2 2" xfId="39655" xr:uid="{581AC62E-C980-4D94-8D01-5685E658CB37}"/>
    <cellStyle name="Note 4 3 3 3" xfId="22744" xr:uid="{06F8AA40-EB29-4E8C-BCEB-B046488B054D}"/>
    <cellStyle name="Note 4 3 3 3 2" xfId="35217" xr:uid="{2D0A2408-0403-4B84-A3FD-2BFC2E27CD2E}"/>
    <cellStyle name="Note 4 3 3 4" xfId="31239" xr:uid="{A9C18ADE-A3D8-4200-9641-C061DA187F1A}"/>
    <cellStyle name="Note 4 3 4" xfId="12855" xr:uid="{87ADA2AD-74B1-4DEA-8791-630507C369F8}"/>
    <cellStyle name="Note 4 3 5" xfId="12856" xr:uid="{1099F35E-6570-4A17-98D7-729F703AC2D9}"/>
    <cellStyle name="Note 4 3 6" xfId="12857" xr:uid="{85404094-01E5-4009-BBFD-17428E1EE19A}"/>
    <cellStyle name="Note 4 3 7" xfId="12858" xr:uid="{9B8AAC31-5193-43C6-B51D-90E01DC57162}"/>
    <cellStyle name="Note 4 3 8" xfId="12859" xr:uid="{43F1B8A0-5DF2-407C-94D7-E924CB7079DB}"/>
    <cellStyle name="Note 4 3 9" xfId="12860" xr:uid="{3EDD62CF-69D0-4D9E-ABC8-CF1AD974B42F}"/>
    <cellStyle name="Note 4 4" xfId="2722" xr:uid="{C849607A-4671-4C74-9B5F-2396E8EF56E1}"/>
    <cellStyle name="Note 4 4 10" xfId="12861" xr:uid="{53B33707-D75A-4C9A-ADF2-D64F26217534}"/>
    <cellStyle name="Note 4 4 11" xfId="27206" xr:uid="{42D3ADE7-AB98-4924-A7EB-38A9D4948222}"/>
    <cellStyle name="Note 4 4 11 2" xfId="39656" xr:uid="{F335F313-8D35-45BD-895B-49A88FB3631A}"/>
    <cellStyle name="Note 4 4 12" xfId="22745" xr:uid="{22FF4BA5-FD92-4F14-8CBF-DD1003057871}"/>
    <cellStyle name="Note 4 4 12 2" xfId="35218" xr:uid="{1F7380DD-6718-4536-8FCC-909EA22DFC94}"/>
    <cellStyle name="Note 4 4 13" xfId="31240" xr:uid="{6367DC50-D7A6-45EB-A6C6-8E18A9256842}"/>
    <cellStyle name="Note 4 4 2" xfId="2723" xr:uid="{B801CCE0-9E9C-4672-B33C-6DC7B0059069}"/>
    <cellStyle name="Note 4 4 2 2" xfId="27207" xr:uid="{0EF1E46D-1DB8-41C7-AFB0-4D4CDE2704C6}"/>
    <cellStyle name="Note 4 4 2 2 2" xfId="39657" xr:uid="{AFC56AB8-4E15-449C-98BC-665AFA85DAE5}"/>
    <cellStyle name="Note 4 4 2 3" xfId="22746" xr:uid="{183655FB-4BE4-4987-B12D-CA8A88CF09E0}"/>
    <cellStyle name="Note 4 4 2 3 2" xfId="35219" xr:uid="{90E635E0-7C05-4F68-8B7A-B05DF12C9B61}"/>
    <cellStyle name="Note 4 4 2 4" xfId="31241" xr:uid="{7CD74B1D-0D88-4107-A9EB-488A87743E4F}"/>
    <cellStyle name="Note 4 4 3" xfId="2724" xr:uid="{4568B7B1-6A5A-4A95-8BB5-670813574CB2}"/>
    <cellStyle name="Note 4 4 3 2" xfId="27208" xr:uid="{9073538D-4493-4CA8-BB6F-905FF10E1326}"/>
    <cellStyle name="Note 4 4 3 2 2" xfId="39658" xr:uid="{5AB2E79C-586B-407D-B1D3-23F143930196}"/>
    <cellStyle name="Note 4 4 3 3" xfId="22747" xr:uid="{3827A1AB-5193-400B-82B3-E35C2C720D72}"/>
    <cellStyle name="Note 4 4 3 3 2" xfId="35220" xr:uid="{69542CC9-EB6C-409C-9CC9-1779CDCE1838}"/>
    <cellStyle name="Note 4 4 3 4" xfId="31242" xr:uid="{1852C3A0-3F27-45BF-A552-2F467A2ACF48}"/>
    <cellStyle name="Note 4 4 4" xfId="12862" xr:uid="{3B99FCB9-9527-4052-A7C0-710478030C98}"/>
    <cellStyle name="Note 4 4 5" xfId="12863" xr:uid="{7F0B00C0-2D87-4A80-9FE0-CDF31E6BBB02}"/>
    <cellStyle name="Note 4 4 6" xfId="12864" xr:uid="{C6454C81-6817-4C67-AADD-4DEF8C660AF8}"/>
    <cellStyle name="Note 4 4 7" xfId="12865" xr:uid="{69B1C3EE-1DC7-4804-9C1B-55EB56EAC595}"/>
    <cellStyle name="Note 4 4 8" xfId="12866" xr:uid="{C9302804-10F2-4539-BFF6-39855021D732}"/>
    <cellStyle name="Note 4 4 9" xfId="12867" xr:uid="{6F2F811E-9305-4470-AE43-1A7871B27F3A}"/>
    <cellStyle name="Note 4 5" xfId="2725" xr:uid="{DF7722FF-3AB0-4949-9CD8-C6B9BE9C540A}"/>
    <cellStyle name="Note 4 5 10" xfId="12868" xr:uid="{AB83BEA7-8567-42EE-8B00-D0E83E8C56C6}"/>
    <cellStyle name="Note 4 5 11" xfId="27209" xr:uid="{9BA645F4-8DE4-4AC1-8B6C-53208F0EC30C}"/>
    <cellStyle name="Note 4 5 11 2" xfId="39659" xr:uid="{47C27B8A-83FC-4DD5-8B04-25D5EECCF20D}"/>
    <cellStyle name="Note 4 5 12" xfId="22748" xr:uid="{770A3100-7E11-4640-BBF9-BCABBE5A043C}"/>
    <cellStyle name="Note 4 5 12 2" xfId="35221" xr:uid="{35690181-B033-4F80-90DD-F30317EB7BB8}"/>
    <cellStyle name="Note 4 5 13" xfId="31243" xr:uid="{4C2D6AF2-18AB-4309-A56A-19C6E69F659A}"/>
    <cellStyle name="Note 4 5 2" xfId="2726" xr:uid="{BAA837A4-6E2E-43FC-8EFA-E9A7CB78EDD7}"/>
    <cellStyle name="Note 4 5 2 2" xfId="27210" xr:uid="{C69D4472-05E2-4FC6-AB3C-0E37D8D86269}"/>
    <cellStyle name="Note 4 5 2 2 2" xfId="39660" xr:uid="{02DDEE6D-1D14-48AB-AB57-24EF46C7A007}"/>
    <cellStyle name="Note 4 5 2 3" xfId="22749" xr:uid="{5CE4FC42-F154-4144-8023-ED74FE151429}"/>
    <cellStyle name="Note 4 5 2 3 2" xfId="35222" xr:uid="{A8DA79EC-0E33-4A1B-AA80-AA034F5924B3}"/>
    <cellStyle name="Note 4 5 2 4" xfId="31244" xr:uid="{FC23F5E7-343D-4AB5-BE45-2CAD64E9B9BF}"/>
    <cellStyle name="Note 4 5 3" xfId="2727" xr:uid="{611E8F38-BCA6-4DD9-A96D-B6984542F00E}"/>
    <cellStyle name="Note 4 5 3 2" xfId="27211" xr:uid="{D5756B21-94E3-4007-96D2-0AA16D3CD7A9}"/>
    <cellStyle name="Note 4 5 3 2 2" xfId="39661" xr:uid="{6FBEEF3E-1DC0-4F5A-9C93-FBC9C1E572D7}"/>
    <cellStyle name="Note 4 5 3 3" xfId="22750" xr:uid="{94C80BF4-43BF-4675-BE04-25AFA404760A}"/>
    <cellStyle name="Note 4 5 3 3 2" xfId="35223" xr:uid="{C01ADD87-97E9-4AC8-8285-40BD0B5B9376}"/>
    <cellStyle name="Note 4 5 3 4" xfId="31245" xr:uid="{F186412A-9B5C-49DA-876D-28CA465DF8A9}"/>
    <cellStyle name="Note 4 5 4" xfId="12869" xr:uid="{3E265629-52D6-46E0-BEBD-09FC5C5E5A1A}"/>
    <cellStyle name="Note 4 5 5" xfId="12870" xr:uid="{B941DAA9-DADF-44F5-9B42-CB7A04069D3B}"/>
    <cellStyle name="Note 4 5 6" xfId="12871" xr:uid="{403DE787-44D3-4946-BC62-B17BE2708CD4}"/>
    <cellStyle name="Note 4 5 7" xfId="12872" xr:uid="{F612E22E-9A80-496B-A5A1-2A6C8A4DF1C0}"/>
    <cellStyle name="Note 4 5 8" xfId="12873" xr:uid="{76700431-C91B-4CFA-944D-996B605D1BCC}"/>
    <cellStyle name="Note 4 5 9" xfId="12874" xr:uid="{9971A67D-6B83-418E-8407-0BDF945B6333}"/>
    <cellStyle name="Note 4 6" xfId="2728" xr:uid="{6D895C05-0F51-432C-99DB-54CB1DA6809C}"/>
    <cellStyle name="Note 4 6 2" xfId="2729" xr:uid="{CE57BB6B-839E-4110-A98E-BFAB45178782}"/>
    <cellStyle name="Note 4 6 2 2" xfId="27213" xr:uid="{904A3CAA-4B32-4E57-93E2-68064EBBB314}"/>
    <cellStyle name="Note 4 6 2 2 2" xfId="39663" xr:uid="{9FA6B6DF-3795-4E57-A598-C84384B9BC8A}"/>
    <cellStyle name="Note 4 6 2 3" xfId="22752" xr:uid="{731DA4C4-BCA4-4D4B-84FD-F55D5B5E5710}"/>
    <cellStyle name="Note 4 6 2 3 2" xfId="35225" xr:uid="{2424C54B-496A-4EEE-A78F-04CF9EF9BB8B}"/>
    <cellStyle name="Note 4 6 2 4" xfId="31247" xr:uid="{6CECFA37-6E8A-4748-85ED-7E701AFF01B1}"/>
    <cellStyle name="Note 4 6 3" xfId="2730" xr:uid="{4A928B4D-9F8F-4558-9F19-DE863074D620}"/>
    <cellStyle name="Note 4 6 3 2" xfId="27214" xr:uid="{C894224B-36A2-41B6-B9F3-4B1DC16DE602}"/>
    <cellStyle name="Note 4 6 3 2 2" xfId="39664" xr:uid="{B27BD3B2-0CAC-44CF-BF7D-AD807A6545B9}"/>
    <cellStyle name="Note 4 6 3 3" xfId="22753" xr:uid="{631722C4-647C-4A3A-8596-E97632AB8975}"/>
    <cellStyle name="Note 4 6 3 3 2" xfId="35226" xr:uid="{2E4F62F2-ACC6-4BAC-A6B6-93D8B1F4C917}"/>
    <cellStyle name="Note 4 6 3 4" xfId="31248" xr:uid="{45F0680D-256D-4460-8A37-F87A3A4E4FBB}"/>
    <cellStyle name="Note 4 6 4" xfId="27212" xr:uid="{68283D06-3ADE-447C-8F58-FCF365E44A5E}"/>
    <cellStyle name="Note 4 6 4 2" xfId="39662" xr:uid="{AEE8B514-27A9-4DD8-AA1C-33E27A4B8B74}"/>
    <cellStyle name="Note 4 6 5" xfId="22751" xr:uid="{EDEDD2E9-F4BE-4919-930B-12B17811EE03}"/>
    <cellStyle name="Note 4 6 5 2" xfId="35224" xr:uid="{3E186AEF-0CDE-471E-B8BC-24246F4BAA6A}"/>
    <cellStyle name="Note 4 6 6" xfId="31246" xr:uid="{36F7F77D-DA65-4FF3-A8FA-8DD743F20924}"/>
    <cellStyle name="Note 4 7" xfId="2731" xr:uid="{603A7A0D-3198-46F9-99FC-C9DFB2CC35A4}"/>
    <cellStyle name="Note 4 7 2" xfId="2732" xr:uid="{9E60ACDF-20D0-4E21-9764-21A93ECD8CCD}"/>
    <cellStyle name="Note 4 7 2 2" xfId="27216" xr:uid="{142509C4-E98A-453B-AC30-3FC5689860F6}"/>
    <cellStyle name="Note 4 7 2 2 2" xfId="39666" xr:uid="{DBF8021D-F3E9-4868-A928-86C522030D83}"/>
    <cellStyle name="Note 4 7 2 3" xfId="22755" xr:uid="{6B739372-FBD7-4F62-A315-E60DC6C703EA}"/>
    <cellStyle name="Note 4 7 2 3 2" xfId="35228" xr:uid="{E9A0C6D5-842C-489D-B103-3C631BAE1D1B}"/>
    <cellStyle name="Note 4 7 2 4" xfId="31250" xr:uid="{C9C42F7A-5F6A-43DE-8CA1-8F9BFD9A4486}"/>
    <cellStyle name="Note 4 7 3" xfId="2733" xr:uid="{29D52603-6D73-446F-B472-F6688104CB5D}"/>
    <cellStyle name="Note 4 7 3 2" xfId="27217" xr:uid="{2E05086D-51B0-4012-A742-D6404435C84C}"/>
    <cellStyle name="Note 4 7 3 2 2" xfId="39667" xr:uid="{AFB26721-579C-4764-8950-7AC063DAFF52}"/>
    <cellStyle name="Note 4 7 3 3" xfId="22756" xr:uid="{18300257-303E-4DC4-A3E0-F132815DFCB9}"/>
    <cellStyle name="Note 4 7 3 3 2" xfId="35229" xr:uid="{F31C6BA8-A2F8-4DF4-9BBC-1C3EC3516D1E}"/>
    <cellStyle name="Note 4 7 3 4" xfId="31251" xr:uid="{88A37376-5559-4C3E-8E4D-53E936721640}"/>
    <cellStyle name="Note 4 7 4" xfId="27215" xr:uid="{CBDED163-F15D-4BF2-8992-8CD438573B5F}"/>
    <cellStyle name="Note 4 7 4 2" xfId="39665" xr:uid="{2A300B66-254B-4A8C-B569-A32D3467094B}"/>
    <cellStyle name="Note 4 7 5" xfId="22754" xr:uid="{8CF5069F-ECBF-4009-9616-C5A2190B96AD}"/>
    <cellStyle name="Note 4 7 5 2" xfId="35227" xr:uid="{414AC104-0E42-4A32-8B70-761F90945097}"/>
    <cellStyle name="Note 4 7 6" xfId="31249" xr:uid="{84735DD9-C03A-4F5E-907E-769B2BCCB2CC}"/>
    <cellStyle name="Note 4 8" xfId="2734" xr:uid="{6EB48B9A-296A-486C-9EFD-D8C0668E2A47}"/>
    <cellStyle name="Note 4 8 2" xfId="27218" xr:uid="{78D3E9E2-77C4-40A3-818F-00A23834E085}"/>
    <cellStyle name="Note 4 8 2 2" xfId="39668" xr:uid="{550D79F7-B612-40F0-94A7-CC6D3BF9F893}"/>
    <cellStyle name="Note 4 8 3" xfId="22757" xr:uid="{7B357C0B-E7C3-4C05-936B-E0D272F97765}"/>
    <cellStyle name="Note 4 8 3 2" xfId="35230" xr:uid="{DB2AE897-4675-420E-B17F-642E87E1A4B5}"/>
    <cellStyle name="Note 4 8 4" xfId="31252" xr:uid="{C8CD2E64-AC50-4EBD-BA98-B5CFAEA0E5C0}"/>
    <cellStyle name="Note 4 9" xfId="2735" xr:uid="{F5B43C59-6B5A-4168-A221-AB85D92FF6DA}"/>
    <cellStyle name="Note 4 9 2" xfId="27219" xr:uid="{0BDF9267-F056-483B-B351-41C12627C59C}"/>
    <cellStyle name="Note 4 9 2 2" xfId="39669" xr:uid="{C7E238A9-8982-4F99-8D8B-77E99A543D28}"/>
    <cellStyle name="Note 4 9 3" xfId="22758" xr:uid="{5C839CAF-1586-406F-8C66-1D4DFDC3F7C5}"/>
    <cellStyle name="Note 4 9 3 2" xfId="35231" xr:uid="{5DA59A8C-F9D8-410A-B671-F3D6E0FA30CB}"/>
    <cellStyle name="Note 4 9 4" xfId="31253" xr:uid="{481371F6-45D3-44A6-9336-AC138E8AB68D}"/>
    <cellStyle name="Note 40" xfId="5847" xr:uid="{483A41DA-0CCF-4A41-88E8-A339719278D3}"/>
    <cellStyle name="Note 40 10" xfId="12875" xr:uid="{90B12370-0435-4FDE-B762-244F11605931}"/>
    <cellStyle name="Note 40 11" xfId="42267" xr:uid="{61CBCF5D-1ACA-4154-8E4C-655D4E22F385}"/>
    <cellStyle name="Note 40 12" xfId="42590" xr:uid="{32C171A1-E63B-4C7C-B078-04820C940B9A}"/>
    <cellStyle name="Note 40 13" xfId="42960" xr:uid="{44C50024-A533-4D63-B47C-BF81471F23AF}"/>
    <cellStyle name="Note 40 2" xfId="12876" xr:uid="{57250BD1-0865-4D77-A00A-779F9E0974AF}"/>
    <cellStyle name="Note 40 3" xfId="12877" xr:uid="{D95C53A6-1270-415F-A910-8104DEB9F099}"/>
    <cellStyle name="Note 40 4" xfId="12878" xr:uid="{A94D588C-1801-44BD-A666-B0B29756D7E8}"/>
    <cellStyle name="Note 40 5" xfId="12879" xr:uid="{063B8FB8-D596-4540-BB63-D3B682422B5F}"/>
    <cellStyle name="Note 40 6" xfId="12880" xr:uid="{CBB88501-E8EF-41A3-B29E-D32F4B7E9EF3}"/>
    <cellStyle name="Note 40 7" xfId="12881" xr:uid="{07F0AD9B-DBDE-4797-8AFD-D51B20CA631C}"/>
    <cellStyle name="Note 40 8" xfId="12882" xr:uid="{A96D3B9A-8558-4ADF-89EE-E1751BBD3BAD}"/>
    <cellStyle name="Note 40 9" xfId="12883" xr:uid="{0A89555B-2110-41EA-BED7-D61AED2A90D8}"/>
    <cellStyle name="Note 41" xfId="5848" xr:uid="{0AFF2E9B-5F03-44FE-B718-BEE85BECBE53}"/>
    <cellStyle name="Note 41 10" xfId="12884" xr:uid="{6F44D0A2-7C6C-49BF-B6DA-AB87F008A814}"/>
    <cellStyle name="Note 41 11" xfId="42268" xr:uid="{BCDB13C7-84C2-489D-B87B-892442215338}"/>
    <cellStyle name="Note 41 12" xfId="42591" xr:uid="{36935A72-FA12-463D-B8D1-219669AE6224}"/>
    <cellStyle name="Note 41 13" xfId="42961" xr:uid="{28D038F7-8E7F-4026-AB55-62E34A63E767}"/>
    <cellStyle name="Note 41 2" xfId="12885" xr:uid="{9761CF1F-A94F-4ED7-B14D-229B036D999A}"/>
    <cellStyle name="Note 41 3" xfId="12886" xr:uid="{DBC8EF6C-9F65-4A6A-8109-D3DB52B3BCB6}"/>
    <cellStyle name="Note 41 4" xfId="12887" xr:uid="{8BB44C0B-6111-4185-9606-809C8566E99A}"/>
    <cellStyle name="Note 41 5" xfId="12888" xr:uid="{F9FF8394-87F9-40EA-930C-280C3D5ED8A5}"/>
    <cellStyle name="Note 41 6" xfId="12889" xr:uid="{F18C69E2-5CF0-4D26-9108-48B621254C07}"/>
    <cellStyle name="Note 41 7" xfId="12890" xr:uid="{41AAACEB-B23E-48B5-A590-8059A5DBD974}"/>
    <cellStyle name="Note 41 8" xfId="12891" xr:uid="{6CACA71B-0FD8-46DE-8557-E7BB387AD1C5}"/>
    <cellStyle name="Note 41 9" xfId="12892" xr:uid="{EAFDB5D2-857E-4DDE-A061-A8EB7629D696}"/>
    <cellStyle name="Note 42" xfId="5849" xr:uid="{5E3A57DF-A77F-4DD2-AED9-ECF6624E5786}"/>
    <cellStyle name="Note 42 10" xfId="12893" xr:uid="{2B1A468B-8CFE-449B-B47B-DA0C44AA4011}"/>
    <cellStyle name="Note 42 11" xfId="42962" xr:uid="{AEEC93D8-0003-4241-B189-CECB782EA9F4}"/>
    <cellStyle name="Note 42 2" xfId="12894" xr:uid="{84106432-B9F6-417B-B761-DE55D6B8F764}"/>
    <cellStyle name="Note 42 3" xfId="12895" xr:uid="{FCBCB905-041D-4383-9302-74DB8DC4D18C}"/>
    <cellStyle name="Note 42 4" xfId="12896" xr:uid="{2FF12C5A-8C19-475D-89B4-F7C001A32B93}"/>
    <cellStyle name="Note 42 5" xfId="12897" xr:uid="{D6AFA819-457B-4971-9FFD-73549D140BE2}"/>
    <cellStyle name="Note 42 6" xfId="12898" xr:uid="{57BFAEBC-6EE6-4F67-BB93-9D060684D00B}"/>
    <cellStyle name="Note 42 7" xfId="12899" xr:uid="{3947DFAC-7064-48A3-845C-4AC7C848AAC5}"/>
    <cellStyle name="Note 42 8" xfId="12900" xr:uid="{7B80AA7E-03BA-4C76-BDA4-DB118484DF98}"/>
    <cellStyle name="Note 42 9" xfId="12901" xr:uid="{13FEB764-2D32-4029-B72F-2978147D31FE}"/>
    <cellStyle name="Note 43" xfId="5850" xr:uid="{6A5EE128-7AB7-4E75-B414-966FC5C23982}"/>
    <cellStyle name="Note 43 2" xfId="12902" xr:uid="{38048248-EC8F-4859-AF68-24AC4BF3F89F}"/>
    <cellStyle name="Note 43 3" xfId="12903" xr:uid="{FB93317B-06C1-4515-9452-BCF7EE5463AD}"/>
    <cellStyle name="Note 43 4" xfId="12904" xr:uid="{7EC07B2A-37F0-48F7-AB02-EED723A055E9}"/>
    <cellStyle name="Note 43 5" xfId="42963" xr:uid="{F8653F7D-4412-4429-9A4A-2966F37E626A}"/>
    <cellStyle name="Note 44" xfId="5851" xr:uid="{24FBDAF1-4D1C-4A75-B62E-BC3BCCC34BD8}"/>
    <cellStyle name="Note 44 2" xfId="12905" xr:uid="{27AC01BF-4501-4335-B970-FE6DA17B9908}"/>
    <cellStyle name="Note 44 3" xfId="12906" xr:uid="{8F4EA790-7630-49E2-A800-315177A0D1B2}"/>
    <cellStyle name="Note 44 4" xfId="12907" xr:uid="{E1942B9B-87C8-474A-A96B-CAB88B7C05D9}"/>
    <cellStyle name="Note 45" xfId="5852" xr:uid="{C306FF2B-9C01-4CA4-B044-806E7F0EC36E}"/>
    <cellStyle name="Note 45 2" xfId="12908" xr:uid="{5D60832A-463A-47F6-A048-A6B3B9B7D297}"/>
    <cellStyle name="Note 45 3" xfId="12909" xr:uid="{315DE9AF-ED21-4AD1-B28B-8E25842C3E86}"/>
    <cellStyle name="Note 45 4" xfId="12910" xr:uid="{1A2B9346-11A0-4365-B049-9C0DBA34849D}"/>
    <cellStyle name="Note 46" xfId="5853" xr:uid="{0F8E2FCC-AEF1-434B-B1B5-F5159E7F68E0}"/>
    <cellStyle name="Note 46 2" xfId="12911" xr:uid="{B4D9B203-7A8E-4D76-B1D8-85CEA33A0439}"/>
    <cellStyle name="Note 46 3" xfId="12912" xr:uid="{922BDB2D-163A-4EDE-B406-94344C2F2CB3}"/>
    <cellStyle name="Note 46 4" xfId="12913" xr:uid="{FB87463E-A2A9-41F4-B107-2A5CA1B329A3}"/>
    <cellStyle name="Note 47" xfId="5854" xr:uid="{5F4FABC3-B9A2-4AD1-AE10-9D4B46BC821F}"/>
    <cellStyle name="Note 47 2" xfId="12914" xr:uid="{DC3CBA58-7DBB-446E-B64B-B7EC3037FA80}"/>
    <cellStyle name="Note 48" xfId="5855" xr:uid="{48D02CB2-2B68-4288-9A89-66DAA59D85D8}"/>
    <cellStyle name="Note 48 2" xfId="12915" xr:uid="{157419D9-F32B-40A5-A018-FC515400F3FD}"/>
    <cellStyle name="Note 49" xfId="5856" xr:uid="{8C2AA101-796A-4CFC-BC6A-397A8C9275C8}"/>
    <cellStyle name="Note 5" xfId="505" xr:uid="{C5E940E1-71EF-42A8-9AA2-F652BCB95DC2}"/>
    <cellStyle name="Note 5 10" xfId="12916" xr:uid="{1B340C57-E50C-4E3E-9401-ECEFF11F326E}"/>
    <cellStyle name="Note 5 11" xfId="12917" xr:uid="{2DDBCB21-D4D7-4AFA-A13A-70AE2DB55893}"/>
    <cellStyle name="Note 5 12" xfId="15609" xr:uid="{BDC5595B-FA0F-4BE0-9DEA-0A4AADE0F2CC}"/>
    <cellStyle name="Note 5 12 2" xfId="23947" xr:uid="{29EB8E82-8906-478E-8EAD-932EC298005D}"/>
    <cellStyle name="Note 5 12 2 2" xfId="36401" xr:uid="{0F2E99AF-2244-429C-9D7D-46C84664AF67}"/>
    <cellStyle name="Note 5 12 3" xfId="22971" xr:uid="{C398E695-686C-4F67-8A63-41E18C789808}"/>
    <cellStyle name="Note 5 12 3 2" xfId="35441" xr:uid="{F72135A5-C932-41AE-B4E3-50D844F353AB}"/>
    <cellStyle name="Note 5 13" xfId="21122" xr:uid="{3C428424-02AE-41DE-B103-9D5D146090D8}"/>
    <cellStyle name="Note 5 13 2" xfId="33597" xr:uid="{1CB40FC3-7F74-4C91-B261-22442031A82C}"/>
    <cellStyle name="Note 5 14" xfId="23950" xr:uid="{6C584F16-3DA0-4172-BDE1-EC4BAC6347E6}"/>
    <cellStyle name="Note 5 14 2" xfId="36404" xr:uid="{D29E977E-FDAF-493A-9EAC-573B53388D68}"/>
    <cellStyle name="Note 5 15" xfId="42269" xr:uid="{DE9BDA0B-ACAC-42E8-B96E-7026F264ABDB}"/>
    <cellStyle name="Note 5 16" xfId="42964" xr:uid="{4C3B6A8B-7696-4FAF-8185-43097F402537}"/>
    <cellStyle name="Note 5 2" xfId="2736" xr:uid="{81739A31-2466-4B7B-A91A-89A88C31A277}"/>
    <cellStyle name="Note 5 2 2" xfId="2737" xr:uid="{32E24876-7307-4D29-B11B-7E1A1889EFD2}"/>
    <cellStyle name="Note 5 2 2 2" xfId="6686" xr:uid="{DF4413D1-3C07-435D-A184-7AA164EB9BF3}"/>
    <cellStyle name="Note 5 2 2 3" xfId="27221" xr:uid="{0CFC1FE3-B7B3-48D3-921F-226360FA461C}"/>
    <cellStyle name="Note 5 2 2 3 2" xfId="39671" xr:uid="{AADB84F2-B582-4962-B385-5F1CA9C5AAD5}"/>
    <cellStyle name="Note 5 2 2 4" xfId="22760" xr:uid="{21A36D63-E2C9-44AC-AB77-A6175E83408F}"/>
    <cellStyle name="Note 5 2 2 4 2" xfId="35233" xr:uid="{FD041BD0-FF54-40D1-BD12-BAABB0B1347E}"/>
    <cellStyle name="Note 5 2 2 5" xfId="31255" xr:uid="{4BBED957-D9F3-4B76-901E-51EEC90D7969}"/>
    <cellStyle name="Note 5 2 3" xfId="2738" xr:uid="{72E75C61-AA84-413C-9D16-343D68CEB93F}"/>
    <cellStyle name="Note 5 2 3 2" xfId="27222" xr:uid="{A6EE2044-D4EF-4AC3-BF80-3F8DC40D7799}"/>
    <cellStyle name="Note 5 2 3 2 2" xfId="39672" xr:uid="{A57E5089-3D00-4282-B55C-81979CCA8F89}"/>
    <cellStyle name="Note 5 2 3 3" xfId="22761" xr:uid="{9F70070A-70ED-471F-8410-6EEFB3BBBEAD}"/>
    <cellStyle name="Note 5 2 3 3 2" xfId="35234" xr:uid="{86D76B0C-4605-4B0B-9F9B-54C9BBCB463E}"/>
    <cellStyle name="Note 5 2 3 4" xfId="31256" xr:uid="{01E0EE05-AF1F-4E4E-B61F-DD41D24F84CA}"/>
    <cellStyle name="Note 5 2 4" xfId="27220" xr:uid="{770D60D8-CAC6-4251-8755-B2B8AC943B9C}"/>
    <cellStyle name="Note 5 2 4 2" xfId="39670" xr:uid="{B2A859F0-219F-4ABD-9073-64550217C849}"/>
    <cellStyle name="Note 5 2 5" xfId="22759" xr:uid="{106FB698-7E5E-49AD-BE90-55380ABA9063}"/>
    <cellStyle name="Note 5 2 5 2" xfId="35232" xr:uid="{77BDA96A-DF7C-4EFA-B336-85D46E10C064}"/>
    <cellStyle name="Note 5 2 6" xfId="31254" xr:uid="{20E472B6-4CAD-4B3E-9611-36AC1A47DC38}"/>
    <cellStyle name="Note 5 3" xfId="2739" xr:uid="{2C053073-5ABA-4FBA-B3FC-B9F2FBE455C8}"/>
    <cellStyle name="Note 5 3 2" xfId="2740" xr:uid="{DF9242E7-DE6A-4120-989C-674B6D657ECB}"/>
    <cellStyle name="Note 5 3 2 2" xfId="27224" xr:uid="{CF50AA47-F316-433B-9DF1-809B6A7D609C}"/>
    <cellStyle name="Note 5 3 2 2 2" xfId="39674" xr:uid="{C31A7F19-BFBE-4211-9978-6B44281C72D9}"/>
    <cellStyle name="Note 5 3 2 3" xfId="22763" xr:uid="{755436B8-8B7A-4AB7-8286-83AA17C98C85}"/>
    <cellStyle name="Note 5 3 2 3 2" xfId="35236" xr:uid="{5C4BA32C-329D-4570-9A6E-9BC8A024C880}"/>
    <cellStyle name="Note 5 3 2 4" xfId="31258" xr:uid="{D8920A34-490A-4459-9427-54DD5A90885E}"/>
    <cellStyle name="Note 5 3 3" xfId="2741" xr:uid="{C3A226BE-56EC-490E-A45D-9F9A3D456A2F}"/>
    <cellStyle name="Note 5 3 3 2" xfId="27225" xr:uid="{53EE90CB-EAED-49ED-82FF-39D6E07B79F2}"/>
    <cellStyle name="Note 5 3 3 2 2" xfId="39675" xr:uid="{3D9FD8E2-1340-465F-AF53-0B9E58939F76}"/>
    <cellStyle name="Note 5 3 3 3" xfId="22764" xr:uid="{319C5FA0-3A4C-4258-865B-D9AD0645FA37}"/>
    <cellStyle name="Note 5 3 3 3 2" xfId="35237" xr:uid="{2D962970-0BE6-44FA-9955-968469CE546B}"/>
    <cellStyle name="Note 5 3 3 4" xfId="31259" xr:uid="{450930C0-50A6-4BE7-9AD3-1340A6F88B7D}"/>
    <cellStyle name="Note 5 3 4" xfId="27223" xr:uid="{8ADFD146-5683-41C2-BF51-CBBC5D085986}"/>
    <cellStyle name="Note 5 3 4 2" xfId="39673" xr:uid="{162AAAE6-B661-41A7-9631-D2D4C6E46514}"/>
    <cellStyle name="Note 5 3 5" xfId="22762" xr:uid="{76F2862B-199D-4AED-BD58-BF3EB4137200}"/>
    <cellStyle name="Note 5 3 5 2" xfId="35235" xr:uid="{771A11A7-601F-4F65-8586-CAD2185D4BB7}"/>
    <cellStyle name="Note 5 3 6" xfId="31257" xr:uid="{39CD6508-0ED6-4174-8158-23E44C9C9B9E}"/>
    <cellStyle name="Note 5 4" xfId="2742" xr:uid="{E606B569-261B-4F17-98CF-9BBA32E8D3C5}"/>
    <cellStyle name="Note 5 4 2" xfId="2743" xr:uid="{34A4E5D3-3882-48B2-9A36-9DCE641F9640}"/>
    <cellStyle name="Note 5 4 2 2" xfId="27227" xr:uid="{D04D8F15-FE30-460A-8573-B70B72C5EE0A}"/>
    <cellStyle name="Note 5 4 2 2 2" xfId="39677" xr:uid="{ED6A190C-8365-4330-A8FF-94182B5A5289}"/>
    <cellStyle name="Note 5 4 2 3" xfId="22766" xr:uid="{9CCDDEA7-C90D-48A6-AFE7-9171E9FD86D1}"/>
    <cellStyle name="Note 5 4 2 3 2" xfId="35239" xr:uid="{AD5DDA0D-57AE-4613-82BB-C2F9E7DEEC7F}"/>
    <cellStyle name="Note 5 4 2 4" xfId="31261" xr:uid="{5855B532-360F-4DD2-B1A4-0703D6AEEFDB}"/>
    <cellStyle name="Note 5 4 3" xfId="2744" xr:uid="{F516B220-2AC7-4CEA-96D1-C3FBD9764DE3}"/>
    <cellStyle name="Note 5 4 3 2" xfId="27228" xr:uid="{C5756853-0A37-492B-8419-EFF706955BCA}"/>
    <cellStyle name="Note 5 4 3 2 2" xfId="39678" xr:uid="{E1694B0C-152D-4181-BA63-22C69EBEE680}"/>
    <cellStyle name="Note 5 4 3 3" xfId="22767" xr:uid="{88C730A0-4CD3-4F98-BC80-5D40957F027D}"/>
    <cellStyle name="Note 5 4 3 3 2" xfId="35240" xr:uid="{C00AFDE1-E128-48A4-AD70-DAE1E4F161A0}"/>
    <cellStyle name="Note 5 4 3 4" xfId="31262" xr:uid="{5C60B68F-C3BA-4AF0-9DCF-7F3C92641730}"/>
    <cellStyle name="Note 5 4 4" xfId="27226" xr:uid="{881F7B44-730D-4BEB-AE36-2046FBE32A45}"/>
    <cellStyle name="Note 5 4 4 2" xfId="39676" xr:uid="{8B4289CF-5BC6-4056-9FA8-56268F930421}"/>
    <cellStyle name="Note 5 4 5" xfId="22765" xr:uid="{A025DBF5-F201-4B08-BC8C-E244A010E47D}"/>
    <cellStyle name="Note 5 4 5 2" xfId="35238" xr:uid="{C1948F49-4D86-4B9A-8E43-30591635291D}"/>
    <cellStyle name="Note 5 4 6" xfId="31260" xr:uid="{9D32E5FE-125F-4F92-954B-272A6FE7020D}"/>
    <cellStyle name="Note 5 5" xfId="2745" xr:uid="{816A3408-2FA7-46A7-B1DE-72D141E5ED89}"/>
    <cellStyle name="Note 5 5 2" xfId="2746" xr:uid="{2F583615-6832-4BD4-80E3-CD4989D9926A}"/>
    <cellStyle name="Note 5 5 2 2" xfId="27230" xr:uid="{416E00DA-E87D-471F-B0CA-75ED152E3081}"/>
    <cellStyle name="Note 5 5 2 2 2" xfId="39680" xr:uid="{8C23E3EE-E126-44CD-8925-5009B62BC91C}"/>
    <cellStyle name="Note 5 5 2 3" xfId="22769" xr:uid="{278A9CBA-E103-450F-A921-0D5A9F746416}"/>
    <cellStyle name="Note 5 5 2 3 2" xfId="35242" xr:uid="{FF024919-FD71-4BF7-8AF5-9EF94B0D302A}"/>
    <cellStyle name="Note 5 5 2 4" xfId="31264" xr:uid="{D35C5433-6EFC-4DC3-AF0B-CCCBC28AECA4}"/>
    <cellStyle name="Note 5 5 3" xfId="2747" xr:uid="{2E688230-A889-429F-8C15-2B28DDC4752D}"/>
    <cellStyle name="Note 5 5 3 2" xfId="27231" xr:uid="{7B3C7756-2174-4292-87BE-F7BB3FE681CD}"/>
    <cellStyle name="Note 5 5 3 2 2" xfId="39681" xr:uid="{A60FBB16-EAEC-4DEB-AECB-731D15E939D4}"/>
    <cellStyle name="Note 5 5 3 3" xfId="22770" xr:uid="{064CDFD2-9C92-4D58-9176-63BCD9FC8768}"/>
    <cellStyle name="Note 5 5 3 3 2" xfId="35243" xr:uid="{E22CA369-C23F-492F-906B-056B7A9B0657}"/>
    <cellStyle name="Note 5 5 3 4" xfId="31265" xr:uid="{4DCBFC82-33C5-44C6-AFE7-489BC1603EAB}"/>
    <cellStyle name="Note 5 5 4" xfId="27229" xr:uid="{8572AC66-B14B-403B-B717-28FA8BA00C72}"/>
    <cellStyle name="Note 5 5 4 2" xfId="39679" xr:uid="{FACE7013-7794-43AC-B8FD-31B8C106DF51}"/>
    <cellStyle name="Note 5 5 5" xfId="22768" xr:uid="{E629DF39-2994-4B3D-BF65-A529457A2750}"/>
    <cellStyle name="Note 5 5 5 2" xfId="35241" xr:uid="{BFBB6D23-0CE4-48AD-9149-B243CAA28A5B}"/>
    <cellStyle name="Note 5 5 6" xfId="31263" xr:uid="{33F66042-EC7D-4D82-841F-6E19298AA9AA}"/>
    <cellStyle name="Note 5 6" xfId="2748" xr:uid="{25A7EDC8-117A-4D92-85F7-3537182A9953}"/>
    <cellStyle name="Note 5 6 2" xfId="2749" xr:uid="{7DF61145-B37E-4602-AFE6-A3C220916956}"/>
    <cellStyle name="Note 5 6 2 2" xfId="27233" xr:uid="{3D6AC112-A90E-49A8-8694-A0EA2E198DA1}"/>
    <cellStyle name="Note 5 6 2 2 2" xfId="39683" xr:uid="{4289EA5B-533E-4773-A760-C3249CB3C155}"/>
    <cellStyle name="Note 5 6 2 3" xfId="22772" xr:uid="{2CD930E9-84DA-42B3-8417-DF567C361B81}"/>
    <cellStyle name="Note 5 6 2 3 2" xfId="35245" xr:uid="{83977FC8-2509-4E23-B52E-4EC9084E2328}"/>
    <cellStyle name="Note 5 6 2 4" xfId="31267" xr:uid="{AC613EE7-AED3-4AC8-A7B0-E87355E72B59}"/>
    <cellStyle name="Note 5 6 3" xfId="2750" xr:uid="{5142227A-2C02-46EB-B1F0-2257092436B4}"/>
    <cellStyle name="Note 5 6 3 2" xfId="27234" xr:uid="{F01EE9C3-4427-46C7-A331-BDBF96257F6A}"/>
    <cellStyle name="Note 5 6 3 2 2" xfId="39684" xr:uid="{F4585CD5-D366-4A02-9A58-344BF65D8A62}"/>
    <cellStyle name="Note 5 6 3 3" xfId="22773" xr:uid="{EAC66E06-5F5E-462B-BCD3-B10F0805D754}"/>
    <cellStyle name="Note 5 6 3 3 2" xfId="35246" xr:uid="{BFCCCFB0-7D5A-4F1D-A467-34C815F93C8A}"/>
    <cellStyle name="Note 5 6 3 4" xfId="31268" xr:uid="{E8B3B81E-F165-4644-B847-28A168C9B14C}"/>
    <cellStyle name="Note 5 6 4" xfId="27232" xr:uid="{6D6812E3-A15C-42A7-BF90-E7259319D564}"/>
    <cellStyle name="Note 5 6 4 2" xfId="39682" xr:uid="{B5AD2629-73A4-4AAE-9805-0FDD89FBEE4B}"/>
    <cellStyle name="Note 5 6 5" xfId="22771" xr:uid="{5F8383B0-267F-44CF-AD92-04D4939580BF}"/>
    <cellStyle name="Note 5 6 5 2" xfId="35244" xr:uid="{BFAA8012-F729-471D-B06A-08837DC9C7A8}"/>
    <cellStyle name="Note 5 6 6" xfId="31266" xr:uid="{645E17CE-D716-4C14-B88C-EDB97A839849}"/>
    <cellStyle name="Note 5 7" xfId="2751" xr:uid="{7CCE533F-8B98-4DD9-9C8E-F450EAEA63AA}"/>
    <cellStyle name="Note 5 7 2" xfId="2752" xr:uid="{34284509-45FE-4720-91B6-A11AACB858DA}"/>
    <cellStyle name="Note 5 7 2 2" xfId="27236" xr:uid="{89D474B2-6C30-4CED-9B70-5F7712A972EE}"/>
    <cellStyle name="Note 5 7 2 2 2" xfId="39686" xr:uid="{2A251BB0-AB77-4B62-B8CE-0ACC6322B868}"/>
    <cellStyle name="Note 5 7 2 3" xfId="22775" xr:uid="{7A455D3C-16CD-4B72-9EAA-F34AA314F494}"/>
    <cellStyle name="Note 5 7 2 3 2" xfId="35248" xr:uid="{458AD2F8-CEA6-4222-95A0-4C4F87B874A3}"/>
    <cellStyle name="Note 5 7 2 4" xfId="31270" xr:uid="{1184715F-1429-4D3F-8A42-F9FF211DFB10}"/>
    <cellStyle name="Note 5 7 3" xfId="2753" xr:uid="{544FD9B0-0C38-4F62-BDAF-415B0C73D271}"/>
    <cellStyle name="Note 5 7 3 2" xfId="27237" xr:uid="{EBEF9942-B229-4B34-92C6-14E6BD76EC1B}"/>
    <cellStyle name="Note 5 7 3 2 2" xfId="39687" xr:uid="{D0B61728-12ED-4974-BE7C-361583CF7BCE}"/>
    <cellStyle name="Note 5 7 3 3" xfId="22776" xr:uid="{BEAC19F2-7EF9-4180-A847-AA89D9788E7B}"/>
    <cellStyle name="Note 5 7 3 3 2" xfId="35249" xr:uid="{E4B9DFFD-C4C1-4074-97BB-6E777A091118}"/>
    <cellStyle name="Note 5 7 3 4" xfId="31271" xr:uid="{74BF541E-47C8-49CB-93C5-791624E9356E}"/>
    <cellStyle name="Note 5 7 4" xfId="27235" xr:uid="{51245D14-0863-4088-AE38-62213C815370}"/>
    <cellStyle name="Note 5 7 4 2" xfId="39685" xr:uid="{193471E0-FE40-4DF9-86DC-D013A96B1356}"/>
    <cellStyle name="Note 5 7 5" xfId="22774" xr:uid="{52066F16-B0C7-48A2-B3B6-7B30D41BEB9C}"/>
    <cellStyle name="Note 5 7 5 2" xfId="35247" xr:uid="{529DD26B-320E-471F-B7A3-4C52D6E52617}"/>
    <cellStyle name="Note 5 7 6" xfId="31269" xr:uid="{67278A02-1EB3-413F-A7E1-369F3491DECE}"/>
    <cellStyle name="Note 5 8" xfId="2754" xr:uid="{CD1449D7-BAF2-40D7-9981-9773A02E4F47}"/>
    <cellStyle name="Note 5 8 2" xfId="27238" xr:uid="{5F35DA79-46FF-495C-AAF8-8598D25E737F}"/>
    <cellStyle name="Note 5 8 2 2" xfId="39688" xr:uid="{0177F222-63C1-4CAB-92AF-204825D1CC1D}"/>
    <cellStyle name="Note 5 8 3" xfId="22777" xr:uid="{BB96E98B-140B-461E-9A96-808D3422B62F}"/>
    <cellStyle name="Note 5 8 3 2" xfId="35250" xr:uid="{6C5A4359-E4BC-4A60-A645-8C2D86C7B665}"/>
    <cellStyle name="Note 5 8 4" xfId="31272" xr:uid="{3CF40457-DFC1-4308-9E25-2B2575297EBD}"/>
    <cellStyle name="Note 5 9" xfId="2755" xr:uid="{5212C0B6-E752-4C8E-A197-50E89920E503}"/>
    <cellStyle name="Note 5 9 2" xfId="27239" xr:uid="{B0CD3099-64E9-4B30-9BBA-FF53D4B9CF02}"/>
    <cellStyle name="Note 5 9 2 2" xfId="39689" xr:uid="{1330FBAE-C055-4674-AB21-F54A3F98B877}"/>
    <cellStyle name="Note 5 9 3" xfId="22778" xr:uid="{3FB6B994-4847-4189-B297-6F4FDCC5DD89}"/>
    <cellStyle name="Note 5 9 3 2" xfId="35251" xr:uid="{D21B1590-9098-4D95-B214-5A141A9690D9}"/>
    <cellStyle name="Note 5 9 4" xfId="31273" xr:uid="{C5FF9FAF-7555-469D-832A-6EE6C1741F6F}"/>
    <cellStyle name="Note 50" xfId="5857" xr:uid="{BD6605AB-C68C-468B-BE3A-137792FBC1EF}"/>
    <cellStyle name="Note 51" xfId="5858" xr:uid="{49012DD3-FE6A-454B-AFED-F7F6960A5C31}"/>
    <cellStyle name="Note 52" xfId="5859" xr:uid="{7F135561-0FC7-45B8-8C38-762B960EF109}"/>
    <cellStyle name="Note 53" xfId="5860" xr:uid="{1E7BCA4D-A355-4AF8-8E25-77FC24C862EE}"/>
    <cellStyle name="Note 54" xfId="5861" xr:uid="{8DAFF730-97E3-467E-AC00-31C558B5E02D}"/>
    <cellStyle name="Note 55" xfId="5862" xr:uid="{236633A8-355B-41FC-B0E6-F76164C4710C}"/>
    <cellStyle name="Note 56" xfId="5863" xr:uid="{6BE3045B-8C96-4373-9886-717141AC6942}"/>
    <cellStyle name="Note 57" xfId="5864" xr:uid="{A4BD2E29-4CE5-4804-A78C-8CF005FD7D21}"/>
    <cellStyle name="Note 58" xfId="5865" xr:uid="{5E6C3721-44C2-419C-9924-088F82227631}"/>
    <cellStyle name="Note 59" xfId="5866" xr:uid="{AE1289FE-0DA5-4AB7-8071-1AB95A2CB70E}"/>
    <cellStyle name="Note 6" xfId="2756" xr:uid="{BFA81445-19D7-4B36-B1A3-3377711CA5C8}"/>
    <cellStyle name="Note 6 10" xfId="12918" xr:uid="{1B6449A2-CB78-4C04-8C3D-136F9BFB7AC1}"/>
    <cellStyle name="Note 6 11" xfId="12919" xr:uid="{7BB1BE8C-BD70-47BD-B918-1FF5A9DCC0BC}"/>
    <cellStyle name="Note 6 12" xfId="27240" xr:uid="{CA7478A2-216C-4713-B7BB-7526DD6A5D92}"/>
    <cellStyle name="Note 6 12 2" xfId="39690" xr:uid="{D9D53614-F4DA-483D-B8B8-0C46E584942B}"/>
    <cellStyle name="Note 6 13" xfId="22779" xr:uid="{847DEFDA-2660-4590-90A2-4AEDE7D5ECF4}"/>
    <cellStyle name="Note 6 13 2" xfId="35252" xr:uid="{0BC8C861-FE7D-4150-8E63-6B48A3802975}"/>
    <cellStyle name="Note 6 14" xfId="31274" xr:uid="{58C61B59-5797-42B5-9617-F6212DBCFDB5}"/>
    <cellStyle name="Note 6 15" xfId="42270" xr:uid="{E6F6EDD7-BCC4-45F8-AB89-31153A713A3F}"/>
    <cellStyle name="Note 6 16" xfId="42965" xr:uid="{B323F494-F8B5-4AFB-961E-F2D25822E935}"/>
    <cellStyle name="Note 6 2" xfId="2757" xr:uid="{C8F0A4AA-14A8-4422-B8E9-AD5F584E4268}"/>
    <cellStyle name="Note 6 2 2" xfId="2758" xr:uid="{B4516583-D384-489A-A498-5C77873D2023}"/>
    <cellStyle name="Note 6 2 2 2" xfId="6687" xr:uid="{6642A278-F2E1-4C33-9BDD-BB07BFCC73B1}"/>
    <cellStyle name="Note 6 2 2 3" xfId="27242" xr:uid="{C5F7E6C3-068B-4FE2-9BE1-394857734C22}"/>
    <cellStyle name="Note 6 2 2 3 2" xfId="39692" xr:uid="{EA54D5BF-3577-45E1-B7B1-7CF9CA4FC7D3}"/>
    <cellStyle name="Note 6 2 2 4" xfId="22781" xr:uid="{A30DD25A-B2CD-420E-97D0-D7C7227404F9}"/>
    <cellStyle name="Note 6 2 2 4 2" xfId="35254" xr:uid="{29EDA137-3795-49D9-812F-A9794F5EFECC}"/>
    <cellStyle name="Note 6 2 2 5" xfId="31276" xr:uid="{E45C57E1-D866-44C7-89D5-82AA6EA51A88}"/>
    <cellStyle name="Note 6 2 3" xfId="2759" xr:uid="{0E130C21-58D7-4289-A556-19BE5A14BF56}"/>
    <cellStyle name="Note 6 2 3 2" xfId="27243" xr:uid="{C0BB8B3A-8A21-4151-9A2B-259286E437CD}"/>
    <cellStyle name="Note 6 2 3 2 2" xfId="39693" xr:uid="{CA287ABC-C325-4DDE-84FA-0CADC0F7A522}"/>
    <cellStyle name="Note 6 2 3 3" xfId="22782" xr:uid="{9C28F4BC-2769-407C-A0A6-04A181867404}"/>
    <cellStyle name="Note 6 2 3 3 2" xfId="35255" xr:uid="{91C2A588-3060-41C3-9818-9197926D0FF4}"/>
    <cellStyle name="Note 6 2 3 4" xfId="31277" xr:uid="{03CFD61A-9562-4959-8A5A-1EC6D9524E28}"/>
    <cellStyle name="Note 6 2 4" xfId="27241" xr:uid="{7933CB47-4523-4B84-8BF2-41CA84234500}"/>
    <cellStyle name="Note 6 2 4 2" xfId="39691" xr:uid="{CFF90BB7-B424-43F1-98E3-CA191F10BA87}"/>
    <cellStyle name="Note 6 2 5" xfId="22780" xr:uid="{3F1113A2-58E4-401B-91AF-651090B43627}"/>
    <cellStyle name="Note 6 2 5 2" xfId="35253" xr:uid="{9C22D1FF-B643-4362-B68B-D382AFB07D2A}"/>
    <cellStyle name="Note 6 2 6" xfId="31275" xr:uid="{8C494857-F453-41D7-919B-A8EAE0B0A157}"/>
    <cellStyle name="Note 6 3" xfId="2760" xr:uid="{39E77832-2A68-4603-A32A-E0E494D304FE}"/>
    <cellStyle name="Note 6 3 2" xfId="2761" xr:uid="{350B232F-5F08-42D6-9E28-F8B774FB023A}"/>
    <cellStyle name="Note 6 3 2 2" xfId="27245" xr:uid="{37FD7D98-FD4E-4BE2-B0D9-EE56CB830556}"/>
    <cellStyle name="Note 6 3 2 2 2" xfId="39695" xr:uid="{7F4CD606-5252-463B-8CFB-5B5DB7B75DF9}"/>
    <cellStyle name="Note 6 3 2 3" xfId="22784" xr:uid="{FDB3F2C0-760B-4125-B8C5-C6BACA647B1D}"/>
    <cellStyle name="Note 6 3 2 3 2" xfId="35257" xr:uid="{94BC4F2B-5C5B-4173-8A9D-49B2FC24841E}"/>
    <cellStyle name="Note 6 3 2 4" xfId="31279" xr:uid="{7546FAD4-2EC7-4BCB-9A33-6C44FE2CDBF3}"/>
    <cellStyle name="Note 6 3 3" xfId="2762" xr:uid="{DC60320B-53F3-4540-8A6D-F85543E0A448}"/>
    <cellStyle name="Note 6 3 3 2" xfId="27246" xr:uid="{18D22D38-D68C-4D20-8441-1D1042660D5A}"/>
    <cellStyle name="Note 6 3 3 2 2" xfId="39696" xr:uid="{6A851BFA-80C8-4486-9BF4-AF7371868920}"/>
    <cellStyle name="Note 6 3 3 3" xfId="22785" xr:uid="{BBD53343-A7CA-42AE-A934-51C0943E5D57}"/>
    <cellStyle name="Note 6 3 3 3 2" xfId="35258" xr:uid="{74015CB5-4031-4BC0-A241-0A29DC13D0F7}"/>
    <cellStyle name="Note 6 3 3 4" xfId="31280" xr:uid="{A606D996-9D32-44CC-830D-4A65B8CBFE13}"/>
    <cellStyle name="Note 6 3 4" xfId="27244" xr:uid="{38F74F99-2929-43B7-B673-FD7C6674D8B2}"/>
    <cellStyle name="Note 6 3 4 2" xfId="39694" xr:uid="{C165EFF5-EA48-40E1-A6AB-8C43832A9849}"/>
    <cellStyle name="Note 6 3 5" xfId="22783" xr:uid="{342EE01A-B97D-4272-BA90-0A2E3021C407}"/>
    <cellStyle name="Note 6 3 5 2" xfId="35256" xr:uid="{17A359CD-929C-4B18-8294-5B575D1DFE4D}"/>
    <cellStyle name="Note 6 3 6" xfId="31278" xr:uid="{01A9C823-01F0-4FA0-8BC5-3E50E58C1573}"/>
    <cellStyle name="Note 6 4" xfId="2763" xr:uid="{EBB09E57-0A38-4584-B1DA-26F5289E3044}"/>
    <cellStyle name="Note 6 4 2" xfId="2764" xr:uid="{F17AED53-C388-44BB-9242-6549DE6028A7}"/>
    <cellStyle name="Note 6 4 2 2" xfId="27248" xr:uid="{116A0928-0CCA-4467-A32F-27A42F912BE7}"/>
    <cellStyle name="Note 6 4 2 2 2" xfId="39698" xr:uid="{3CF31C84-B703-4736-866C-2F119D31FFB0}"/>
    <cellStyle name="Note 6 4 2 3" xfId="22787" xr:uid="{ACD2620E-C5F8-43BB-9F1F-5A8894C7753D}"/>
    <cellStyle name="Note 6 4 2 3 2" xfId="35260" xr:uid="{D733BBDF-12DA-4ED8-B5EB-78079E5DF765}"/>
    <cellStyle name="Note 6 4 2 4" xfId="31282" xr:uid="{C816EA82-78A0-4211-8F37-4055D23C21A4}"/>
    <cellStyle name="Note 6 4 3" xfId="2765" xr:uid="{7DBF345F-2F43-4EFF-B92D-D5943096436B}"/>
    <cellStyle name="Note 6 4 3 2" xfId="27249" xr:uid="{E376A508-9648-4B4C-87DC-BD78CB35BE10}"/>
    <cellStyle name="Note 6 4 3 2 2" xfId="39699" xr:uid="{68C3D9B8-7E38-4119-B7A3-25E510BC5B8B}"/>
    <cellStyle name="Note 6 4 3 3" xfId="22788" xr:uid="{BDCA7B37-C8C2-41F0-BA7E-7DD691403EA9}"/>
    <cellStyle name="Note 6 4 3 3 2" xfId="35261" xr:uid="{AE843138-1BD2-4997-8365-393EF7844B6E}"/>
    <cellStyle name="Note 6 4 3 4" xfId="31283" xr:uid="{E0681384-FD9F-4E0C-B9E3-43EA5D860C55}"/>
    <cellStyle name="Note 6 4 4" xfId="27247" xr:uid="{C17807B8-5041-4710-A484-7B16DAFE4698}"/>
    <cellStyle name="Note 6 4 4 2" xfId="39697" xr:uid="{084FA17C-0653-408C-B50C-59CBAC7EF0B4}"/>
    <cellStyle name="Note 6 4 5" xfId="22786" xr:uid="{28A3B876-FBF3-4AAD-B90F-27494A5E1F06}"/>
    <cellStyle name="Note 6 4 5 2" xfId="35259" xr:uid="{C9789B0F-E8A8-4F47-AAD7-A83BE034C743}"/>
    <cellStyle name="Note 6 4 6" xfId="31281" xr:uid="{66444BA3-BE23-41D6-8D90-BD0B91E40051}"/>
    <cellStyle name="Note 6 5" xfId="2766" xr:uid="{27601EC2-89A8-4392-9CF0-CEB0B6C20D94}"/>
    <cellStyle name="Note 6 5 2" xfId="2767" xr:uid="{C5431457-1608-4948-9FB2-75437A52624E}"/>
    <cellStyle name="Note 6 5 2 2" xfId="27251" xr:uid="{C68EC491-6B8B-4257-9F94-746FF7803FEB}"/>
    <cellStyle name="Note 6 5 2 2 2" xfId="39701" xr:uid="{6444E96A-F3E1-41A0-8BFA-FF92782D3BE9}"/>
    <cellStyle name="Note 6 5 2 3" xfId="22790" xr:uid="{089BF5CA-ADB2-4449-8920-D9DCFFA56480}"/>
    <cellStyle name="Note 6 5 2 3 2" xfId="35263" xr:uid="{0325E75E-E611-42C6-A17C-72354950AFFA}"/>
    <cellStyle name="Note 6 5 2 4" xfId="31285" xr:uid="{917A0550-40AF-41F0-951A-4DCEED33C844}"/>
    <cellStyle name="Note 6 5 3" xfId="2768" xr:uid="{6ADD5C17-BFA2-498F-9C1A-76B0A631D912}"/>
    <cellStyle name="Note 6 5 3 2" xfId="27252" xr:uid="{496E07EB-07EE-469D-B63E-EB6548BF2762}"/>
    <cellStyle name="Note 6 5 3 2 2" xfId="39702" xr:uid="{A1ED4123-2C71-4456-A000-FEC34AC8B77C}"/>
    <cellStyle name="Note 6 5 3 3" xfId="22791" xr:uid="{62055482-12DB-45D0-A1F1-524EC34E8548}"/>
    <cellStyle name="Note 6 5 3 3 2" xfId="35264" xr:uid="{62AF6EEA-0F6A-4BFE-99F4-F1BB62F51756}"/>
    <cellStyle name="Note 6 5 3 4" xfId="31286" xr:uid="{E832A6F0-F7BE-4595-8940-0DD273AB7BE6}"/>
    <cellStyle name="Note 6 5 4" xfId="27250" xr:uid="{26CD85C7-1280-4623-A852-544E6249C077}"/>
    <cellStyle name="Note 6 5 4 2" xfId="39700" xr:uid="{E482B4D9-311A-4C8E-8600-C9C88C83B882}"/>
    <cellStyle name="Note 6 5 5" xfId="22789" xr:uid="{3E941FA1-54E2-4154-91FB-B24B22D8CE9A}"/>
    <cellStyle name="Note 6 5 5 2" xfId="35262" xr:uid="{C7A064FC-6E5F-4C9F-AD0A-DA49D60D0D9E}"/>
    <cellStyle name="Note 6 5 6" xfId="31284" xr:uid="{1D1B0732-04BE-437F-82E1-3A6668C2C845}"/>
    <cellStyle name="Note 6 6" xfId="2769" xr:uid="{4990A8BE-54B1-47F6-B728-E3112544711A}"/>
    <cellStyle name="Note 6 6 2" xfId="27253" xr:uid="{CE211496-823A-4BE6-A1B0-20259384195F}"/>
    <cellStyle name="Note 6 6 2 2" xfId="39703" xr:uid="{0E4F80AF-1549-4F32-955D-C430606EA9B1}"/>
    <cellStyle name="Note 6 6 3" xfId="22792" xr:uid="{8389411A-1647-4680-8BB5-05AFB4BC944B}"/>
    <cellStyle name="Note 6 6 3 2" xfId="35265" xr:uid="{FF5A5C32-036D-4AD5-9E6B-F56DD5E783E2}"/>
    <cellStyle name="Note 6 6 4" xfId="31287" xr:uid="{A9C00283-6518-4D49-BF1A-84C6157F5736}"/>
    <cellStyle name="Note 6 7" xfId="2770" xr:uid="{34DD7C51-6D43-4DF6-929A-3983F8F52930}"/>
    <cellStyle name="Note 6 7 2" xfId="27254" xr:uid="{2F87C3E5-C097-4E3B-AD2A-6455EC42591F}"/>
    <cellStyle name="Note 6 7 2 2" xfId="39704" xr:uid="{77D50DD8-5BA6-4113-92DF-C24D97B77321}"/>
    <cellStyle name="Note 6 7 3" xfId="22793" xr:uid="{5BE9AF64-B185-4FCC-AA00-64B113871C56}"/>
    <cellStyle name="Note 6 7 3 2" xfId="35266" xr:uid="{1FE74D98-4C29-49A9-AA41-88551107B37F}"/>
    <cellStyle name="Note 6 7 4" xfId="31288" xr:uid="{C7A22AB1-1CEC-4644-B9F1-54ACC6AD5B41}"/>
    <cellStyle name="Note 6 8" xfId="12920" xr:uid="{9813E643-F56E-47B7-9FC2-5AD1FA26FAE3}"/>
    <cellStyle name="Note 6 9" xfId="12921" xr:uid="{C743A0EA-2BC5-40AC-90FD-B37204370677}"/>
    <cellStyle name="Note 60" xfId="5867" xr:uid="{A5807472-C79A-4536-AC48-6AB7A83AFC73}"/>
    <cellStyle name="Note 61" xfId="5868" xr:uid="{DB48B6FD-588A-4A9B-BE84-F4D3AAB0AEA2}"/>
    <cellStyle name="Note 62" xfId="5869" xr:uid="{820F2828-64AD-41F9-B37E-761F353658BD}"/>
    <cellStyle name="Note 63" xfId="5870" xr:uid="{7ECDB703-7AA5-4011-BE16-33652CD93B73}"/>
    <cellStyle name="Note 64" xfId="5871" xr:uid="{E3442131-0DE5-466B-94B0-B252B83C1ADE}"/>
    <cellStyle name="Note 65" xfId="5872" xr:uid="{9F03F7E6-3A75-446C-AEC7-E9DE12A43655}"/>
    <cellStyle name="Note 66" xfId="5873" xr:uid="{EB25065F-AE65-4EC9-A94B-CE7F6E674A5D}"/>
    <cellStyle name="Note 67" xfId="5874" xr:uid="{ADF6D5E4-E4DF-4C99-A0E8-3E5A8D954ECD}"/>
    <cellStyle name="Note 68" xfId="5875" xr:uid="{3A7D71AA-6CD0-4AA9-B2FA-211BAB3502B9}"/>
    <cellStyle name="Note 69" xfId="5876" xr:uid="{7A05E644-98CC-491E-A9E1-FC452CD04EDF}"/>
    <cellStyle name="Note 7" xfId="2771" xr:uid="{8F255231-D8A8-4CC8-B081-657F0631E275}"/>
    <cellStyle name="Note 7 10" xfId="12922" xr:uid="{8E5EADB5-FF4C-4BF7-8E2A-1198890E74E0}"/>
    <cellStyle name="Note 7 11" xfId="12923" xr:uid="{D626E86D-EF3C-417F-B57A-E48BEC543E00}"/>
    <cellStyle name="Note 7 12" xfId="27255" xr:uid="{2FD5240F-7963-42FF-93E0-BF3F7822ADD0}"/>
    <cellStyle name="Note 7 12 2" xfId="39705" xr:uid="{4116B0FF-FD89-4BD4-B70D-99BB257FF7F0}"/>
    <cellStyle name="Note 7 13" xfId="22794" xr:uid="{DD07CB07-8B87-45B9-A0F0-ECA25A256E74}"/>
    <cellStyle name="Note 7 13 2" xfId="35267" xr:uid="{6EC4F01B-F356-434F-A229-FBD961459C40}"/>
    <cellStyle name="Note 7 14" xfId="31289" xr:uid="{0EFC1BCB-165E-4B95-9AA2-4B4E9057AAC7}"/>
    <cellStyle name="Note 7 15" xfId="42271" xr:uid="{8686EA98-7071-4522-8546-8FDC4DEB68C9}"/>
    <cellStyle name="Note 7 16" xfId="42966" xr:uid="{8C7470FA-A9AA-4726-99E6-1692691F9BA5}"/>
    <cellStyle name="Note 7 2" xfId="2772" xr:uid="{7478B4BD-28EC-4636-89D6-3B4C996E8FD3}"/>
    <cellStyle name="Note 7 2 2" xfId="2773" xr:uid="{CCFA37A5-A9C6-499F-8289-526332FD3A36}"/>
    <cellStyle name="Note 7 2 2 2" xfId="27257" xr:uid="{F262529A-DED8-4980-A944-D807DCBECA09}"/>
    <cellStyle name="Note 7 2 2 2 2" xfId="39707" xr:uid="{F4DA3D5E-536D-4EB2-A764-1B43E3021DA9}"/>
    <cellStyle name="Note 7 2 2 3" xfId="22796" xr:uid="{2F3D7FE8-CDE6-41B3-A694-80C0126AFC0A}"/>
    <cellStyle name="Note 7 2 2 3 2" xfId="35269" xr:uid="{B4D5DFC8-847A-4FF9-9666-3B3750FC845C}"/>
    <cellStyle name="Note 7 2 2 4" xfId="31291" xr:uid="{7EC68076-AB68-46C8-93E4-5B68DC49E357}"/>
    <cellStyle name="Note 7 2 3" xfId="2774" xr:uid="{EEA8E6A2-A04D-4FDB-91BB-AE2E0A26050E}"/>
    <cellStyle name="Note 7 2 3 2" xfId="27258" xr:uid="{89B4B384-BEC3-4E59-8A62-A6567DF6BC19}"/>
    <cellStyle name="Note 7 2 3 2 2" xfId="39708" xr:uid="{0B02650C-5D8F-43AD-A114-3D3CA3D1ABBF}"/>
    <cellStyle name="Note 7 2 3 3" xfId="22797" xr:uid="{FDE83635-C6BC-422D-920A-EF7D162474E6}"/>
    <cellStyle name="Note 7 2 3 3 2" xfId="35270" xr:uid="{0E7218D6-9720-48B6-8B95-6D4D2734F754}"/>
    <cellStyle name="Note 7 2 3 4" xfId="31292" xr:uid="{F5F981A7-2C6F-4E54-B869-CE02FE607C61}"/>
    <cellStyle name="Note 7 2 4" xfId="27256" xr:uid="{8D6765F1-2316-456B-B294-146F119F5B83}"/>
    <cellStyle name="Note 7 2 4 2" xfId="39706" xr:uid="{C26E077B-9723-4B59-B3B8-07B0056A3900}"/>
    <cellStyle name="Note 7 2 5" xfId="22795" xr:uid="{019ECDD2-F7F8-4F31-AACA-7E8F33ED5A5A}"/>
    <cellStyle name="Note 7 2 5 2" xfId="35268" xr:uid="{B16A7E7C-1AFA-4BDF-A0F9-BB9DF66041DE}"/>
    <cellStyle name="Note 7 2 6" xfId="31290" xr:uid="{D8EE40A2-C02F-4BFB-86AE-624A21CDF978}"/>
    <cellStyle name="Note 7 3" xfId="2775" xr:uid="{EC3C6033-8496-4677-88D5-9282B1965486}"/>
    <cellStyle name="Note 7 3 2" xfId="2776" xr:uid="{B073FA65-8321-400B-A6FF-E551C1E4753D}"/>
    <cellStyle name="Note 7 3 2 2" xfId="27260" xr:uid="{FB215989-8978-4F93-888D-3D9D5376BF1D}"/>
    <cellStyle name="Note 7 3 2 2 2" xfId="39710" xr:uid="{89304108-C5E2-4835-A8A1-F007A5D65E30}"/>
    <cellStyle name="Note 7 3 2 3" xfId="22799" xr:uid="{FAC30D6D-52FD-438D-ADCC-16BDC5B3FC7B}"/>
    <cellStyle name="Note 7 3 2 3 2" xfId="35272" xr:uid="{05C640DF-0457-4CD6-8E82-2F664792FE46}"/>
    <cellStyle name="Note 7 3 2 4" xfId="31294" xr:uid="{B87BC122-1BDD-4825-9886-6C19BB5D03F9}"/>
    <cellStyle name="Note 7 3 3" xfId="2777" xr:uid="{7E81EC1A-2474-46BB-B7A3-366EDCDFBEB2}"/>
    <cellStyle name="Note 7 3 3 2" xfId="27261" xr:uid="{0F515B06-49F8-4366-8766-E7ACE57C9BBF}"/>
    <cellStyle name="Note 7 3 3 2 2" xfId="39711" xr:uid="{84952317-C663-4B61-8CAC-D0DBBBD4F961}"/>
    <cellStyle name="Note 7 3 3 3" xfId="22800" xr:uid="{5B1718FD-5881-491C-8C63-6EF2A94E12D9}"/>
    <cellStyle name="Note 7 3 3 3 2" xfId="35273" xr:uid="{6E756D71-D319-4E3F-A334-FD3FF29904D9}"/>
    <cellStyle name="Note 7 3 3 4" xfId="31295" xr:uid="{C25E1F51-C303-4AA8-AACB-32A2DBE48F6A}"/>
    <cellStyle name="Note 7 3 4" xfId="27259" xr:uid="{7E39791C-D2FA-4B4F-9181-3F1EAB832678}"/>
    <cellStyle name="Note 7 3 4 2" xfId="39709" xr:uid="{793F924C-1BCC-4BC1-BDB2-ED1BC3B78F4B}"/>
    <cellStyle name="Note 7 3 5" xfId="22798" xr:uid="{90D1052A-D9E4-462E-9F64-53EA4C4261EC}"/>
    <cellStyle name="Note 7 3 5 2" xfId="35271" xr:uid="{270A86C6-A110-4AC3-B344-7DDD25E8ECF5}"/>
    <cellStyle name="Note 7 3 6" xfId="31293" xr:uid="{80183E75-4F60-4B70-B102-B0BEAA27F6AF}"/>
    <cellStyle name="Note 7 4" xfId="2778" xr:uid="{139A1767-C00F-4B6A-BD5F-81D889CB74FC}"/>
    <cellStyle name="Note 7 4 2" xfId="2779" xr:uid="{670D5356-73D5-4825-B38D-4ABB6DEAE440}"/>
    <cellStyle name="Note 7 4 2 2" xfId="27263" xr:uid="{306D1DE3-D74A-4AEC-8497-767470A6E84A}"/>
    <cellStyle name="Note 7 4 2 2 2" xfId="39713" xr:uid="{01DAFD33-A4F1-4C88-A009-212DDAD883B5}"/>
    <cellStyle name="Note 7 4 2 3" xfId="22802" xr:uid="{9BA2CD5C-F507-4826-9E18-843E9565317C}"/>
    <cellStyle name="Note 7 4 2 3 2" xfId="35275" xr:uid="{7B39C518-4330-4D24-8B3E-E58FFC8EB2E1}"/>
    <cellStyle name="Note 7 4 2 4" xfId="31297" xr:uid="{975BD415-2279-4CC3-A9CD-AF573C4B1259}"/>
    <cellStyle name="Note 7 4 3" xfId="2780" xr:uid="{C02B6724-CE18-4A06-AFF7-01569E4C6C3A}"/>
    <cellStyle name="Note 7 4 3 2" xfId="27264" xr:uid="{10884EE7-074A-43E1-8796-2844CAEA5BDC}"/>
    <cellStyle name="Note 7 4 3 2 2" xfId="39714" xr:uid="{A560E6A9-B0A8-4E37-90E2-25E0EC3E807A}"/>
    <cellStyle name="Note 7 4 3 3" xfId="22803" xr:uid="{C4A5CF26-2CFA-471A-9E75-C1F8E5CC24E2}"/>
    <cellStyle name="Note 7 4 3 3 2" xfId="35276" xr:uid="{76B03D2D-19EF-4A64-9BA4-681A1BD03B1B}"/>
    <cellStyle name="Note 7 4 3 4" xfId="31298" xr:uid="{20D123BC-5EA5-4736-B589-D2C4B0DB734C}"/>
    <cellStyle name="Note 7 4 4" xfId="27262" xr:uid="{1787C2F1-59D0-4B7D-B96C-C97EBE311E9C}"/>
    <cellStyle name="Note 7 4 4 2" xfId="39712" xr:uid="{DFF95E1D-EBA8-413A-95CA-E1C7731EB075}"/>
    <cellStyle name="Note 7 4 5" xfId="22801" xr:uid="{F89A4503-0C4F-4DCD-ABA4-3513807495DB}"/>
    <cellStyle name="Note 7 4 5 2" xfId="35274" xr:uid="{7315D14C-EB4B-4DBB-9B47-75B1BC101840}"/>
    <cellStyle name="Note 7 4 6" xfId="31296" xr:uid="{CBAD92C9-B5CC-4E35-86DE-134CA4858653}"/>
    <cellStyle name="Note 7 5" xfId="2781" xr:uid="{95573A7D-E657-4758-B2E5-BDDE7711419B}"/>
    <cellStyle name="Note 7 5 2" xfId="2782" xr:uid="{F82E2837-9801-4DB7-996A-EE16DFD97F5A}"/>
    <cellStyle name="Note 7 5 2 2" xfId="27266" xr:uid="{49A61C55-ADF2-4B9C-822A-FCD458217883}"/>
    <cellStyle name="Note 7 5 2 2 2" xfId="39716" xr:uid="{82FBDAAB-EBDE-42CB-BD58-8753027216B6}"/>
    <cellStyle name="Note 7 5 2 3" xfId="22805" xr:uid="{F1109764-1EE8-4AC0-82B4-F7535D124014}"/>
    <cellStyle name="Note 7 5 2 3 2" xfId="35278" xr:uid="{83D44F8F-A63B-455A-9DEE-FF92E7EC770A}"/>
    <cellStyle name="Note 7 5 2 4" xfId="31300" xr:uid="{FA3FAF7D-D6AB-4318-8B1C-F485D50ACF52}"/>
    <cellStyle name="Note 7 5 3" xfId="2783" xr:uid="{75CAF928-0B3D-4A3D-AA62-D7C1B2E25C93}"/>
    <cellStyle name="Note 7 5 3 2" xfId="27267" xr:uid="{21CB3861-97F4-4FCC-B19C-3A529B41FF05}"/>
    <cellStyle name="Note 7 5 3 2 2" xfId="39717" xr:uid="{FD44164C-7769-4B32-816F-27C8C1A516BE}"/>
    <cellStyle name="Note 7 5 3 3" xfId="22806" xr:uid="{7894D2B0-FF40-4EF4-942F-300F639EE681}"/>
    <cellStyle name="Note 7 5 3 3 2" xfId="35279" xr:uid="{4367B912-3FD2-42FD-BF65-6DF27C1D0C1F}"/>
    <cellStyle name="Note 7 5 3 4" xfId="31301" xr:uid="{39D7DC91-18C2-4C1C-AD11-A4157BB62D26}"/>
    <cellStyle name="Note 7 5 4" xfId="27265" xr:uid="{CC9CDC7C-97AE-4867-81FE-393598713840}"/>
    <cellStyle name="Note 7 5 4 2" xfId="39715" xr:uid="{77A9211E-EC0F-44FC-873B-BA3F1E462865}"/>
    <cellStyle name="Note 7 5 5" xfId="22804" xr:uid="{DF7B3D13-8439-4213-9924-F93E364F0E24}"/>
    <cellStyle name="Note 7 5 5 2" xfId="35277" xr:uid="{23D145CD-19B7-4E2B-99BB-68F58B16D978}"/>
    <cellStyle name="Note 7 5 6" xfId="31299" xr:uid="{EEC8DB06-3625-477E-86D5-78C45EB4C6F5}"/>
    <cellStyle name="Note 7 6" xfId="2784" xr:uid="{C35F238F-CD09-45B0-9D76-758CE361C5D1}"/>
    <cellStyle name="Note 7 6 2" xfId="27268" xr:uid="{FD6D8FD4-3CF3-4D1F-9BDA-9581F244DC7D}"/>
    <cellStyle name="Note 7 6 2 2" xfId="39718" xr:uid="{01C3EE7C-AFF5-4A46-83D0-533C96BBF961}"/>
    <cellStyle name="Note 7 6 3" xfId="22807" xr:uid="{F75197AA-4051-4CBB-9810-8CF800F4CD54}"/>
    <cellStyle name="Note 7 6 3 2" xfId="35280" xr:uid="{39738A33-19F9-42A4-A2EB-305FE53E6BBA}"/>
    <cellStyle name="Note 7 6 4" xfId="31302" xr:uid="{7D5BE6E4-44A9-4869-B743-4E3859806E13}"/>
    <cellStyle name="Note 7 7" xfId="2785" xr:uid="{FF8E73A2-8099-4321-83B3-FBCBFF3F43C0}"/>
    <cellStyle name="Note 7 7 2" xfId="27269" xr:uid="{3B030E21-C885-4E91-80DF-175B764ADF1A}"/>
    <cellStyle name="Note 7 7 2 2" xfId="39719" xr:uid="{9214DD44-F575-451B-93C9-81F0A0733823}"/>
    <cellStyle name="Note 7 7 3" xfId="22808" xr:uid="{F3F84468-3E47-4912-BA6D-EDF46CCC6FF6}"/>
    <cellStyle name="Note 7 7 3 2" xfId="35281" xr:uid="{256F5C3A-98C1-4576-9257-A01C9531E24E}"/>
    <cellStyle name="Note 7 7 4" xfId="31303" xr:uid="{2D5549CB-497E-4391-9690-DF8D0E90E0CE}"/>
    <cellStyle name="Note 7 8" xfId="12924" xr:uid="{27C3088D-4958-4D39-BFA6-041727090B47}"/>
    <cellStyle name="Note 7 9" xfId="12925" xr:uid="{01821548-FBD3-4C5A-8CC1-F5CF8BCDE5E3}"/>
    <cellStyle name="Note 70" xfId="5877" xr:uid="{4E824990-4561-4815-B7D3-CDC3B4775BCA}"/>
    <cellStyle name="Note 71" xfId="5878" xr:uid="{A03EC9B9-6448-40C2-AC24-E01FB8542786}"/>
    <cellStyle name="Note 72" xfId="5879" xr:uid="{048597F5-2B8D-4032-83DC-B0A2D6BC436B}"/>
    <cellStyle name="Note 73" xfId="5880" xr:uid="{55B9B7CC-3A31-4D0D-B596-C7DB9A210A4F}"/>
    <cellStyle name="Note 74" xfId="5881" xr:uid="{BF6CF584-7366-4FDA-884F-8A377FB70F94}"/>
    <cellStyle name="Note 75" xfId="5882" xr:uid="{87F49B56-4BF9-4972-B37C-C0BA042041BB}"/>
    <cellStyle name="Note 76" xfId="5883" xr:uid="{8FCA0CEB-7DE3-4B1C-8BE3-955CFECE368A}"/>
    <cellStyle name="Note 77" xfId="5884" xr:uid="{26940B4D-2923-48A8-AC6D-23E7AA924223}"/>
    <cellStyle name="Note 78" xfId="5885" xr:uid="{076CAE58-FFE4-4B29-96E6-C345658B2850}"/>
    <cellStyle name="Note 79" xfId="5886" xr:uid="{0B575C5C-156D-444F-A83A-D20D41A630FF}"/>
    <cellStyle name="Note 8" xfId="2786" xr:uid="{B83F9509-8CD8-42D5-89DC-2AFB21D2DD4B}"/>
    <cellStyle name="Note 8 10" xfId="12926" xr:uid="{ECFEAFEC-9D9D-4FF6-8432-F2790A8E9B6C}"/>
    <cellStyle name="Note 8 11" xfId="12927" xr:uid="{BAC8C980-730D-4288-B496-A717983A2059}"/>
    <cellStyle name="Note 8 12" xfId="27270" xr:uid="{D5D5A35E-2A9D-4165-B1CC-AFF513ADD967}"/>
    <cellStyle name="Note 8 12 2" xfId="39720" xr:uid="{D3C9B5F3-F6E5-48C1-9229-A613FDBDBC71}"/>
    <cellStyle name="Note 8 13" xfId="22809" xr:uid="{B5811683-B18C-4172-AD5E-B503E3D644D9}"/>
    <cellStyle name="Note 8 13 2" xfId="35282" xr:uid="{2575AE94-5AEE-4775-A8D0-9D872F4690EB}"/>
    <cellStyle name="Note 8 14" xfId="31304" xr:uid="{FB8E6191-7F37-4323-9179-8D32DAA3FD6F}"/>
    <cellStyle name="Note 8 15" xfId="42272" xr:uid="{2128BFFF-C6C7-4891-A2DF-ADA71B00F37F}"/>
    <cellStyle name="Note 8 16" xfId="42967" xr:uid="{95C4BDD0-90EB-47DA-9F2D-E8F704F0D635}"/>
    <cellStyle name="Note 8 2" xfId="2787" xr:uid="{8541AE1D-CFCA-4CA2-90A4-6E6C410B5DF0}"/>
    <cellStyle name="Note 8 2 2" xfId="27271" xr:uid="{8B4D7AE7-60F7-42F5-91B5-B2C508E6DD82}"/>
    <cellStyle name="Note 8 2 2 2" xfId="39721" xr:uid="{CC480C6D-00FC-4F1C-9BCD-D742914CA627}"/>
    <cellStyle name="Note 8 2 3" xfId="22810" xr:uid="{8506EF68-2011-4FB6-98F3-8F89DBBE30E2}"/>
    <cellStyle name="Note 8 2 3 2" xfId="35283" xr:uid="{196C52BA-5852-4435-8034-3F44558C62A8}"/>
    <cellStyle name="Note 8 2 4" xfId="31305" xr:uid="{2F0E8DC5-6962-480C-83E5-5E84E9705C81}"/>
    <cellStyle name="Note 8 3" xfId="2788" xr:uid="{DFD99264-8699-4AD4-B441-45FB6CF84C29}"/>
    <cellStyle name="Note 8 3 2" xfId="27272" xr:uid="{5AF68564-A9D4-4E52-BC12-06F4906D4E5E}"/>
    <cellStyle name="Note 8 3 2 2" xfId="39722" xr:uid="{BF0C4FDD-13D9-47BB-BC86-8D2E656C4B56}"/>
    <cellStyle name="Note 8 3 3" xfId="22811" xr:uid="{2C021C2A-1CD5-42DF-8C06-262DAA09E7E4}"/>
    <cellStyle name="Note 8 3 3 2" xfId="35284" xr:uid="{570C38B5-776C-46FC-8F77-5E8253A21424}"/>
    <cellStyle name="Note 8 3 4" xfId="31306" xr:uid="{7410562F-060C-4526-B610-5C9D03F47821}"/>
    <cellStyle name="Note 8 4" xfId="12928" xr:uid="{4941DFDB-619C-49D8-9FE6-198D9F61791E}"/>
    <cellStyle name="Note 8 5" xfId="12929" xr:uid="{EF8EF79E-F14E-4012-95C6-B8D84AC8D91A}"/>
    <cellStyle name="Note 8 6" xfId="12930" xr:uid="{F89C3223-0632-496E-AEEE-3C520DAD2702}"/>
    <cellStyle name="Note 8 7" xfId="12931" xr:uid="{2DC51197-20E9-40D7-994B-BD98391C1D28}"/>
    <cellStyle name="Note 8 8" xfId="12932" xr:uid="{B59218A5-E8C0-440F-8144-6BDA438DC2DA}"/>
    <cellStyle name="Note 8 9" xfId="12933" xr:uid="{5BBA8A68-7B8C-4A64-9034-7761D599814D}"/>
    <cellStyle name="Note 80" xfId="5887" xr:uid="{A135B2C9-13ED-4A4D-B272-7888E0384799}"/>
    <cellStyle name="Note 81" xfId="5888" xr:uid="{521EE338-443C-4DBD-BB1A-1951A0948C47}"/>
    <cellStyle name="Note 82" xfId="5889" xr:uid="{3E7E0183-1314-4A21-B0F3-0F46B5DBA55E}"/>
    <cellStyle name="Note 83" xfId="5890" xr:uid="{4283CD7A-9568-4FC7-BD57-F9DB2BABD5BB}"/>
    <cellStyle name="Note 84" xfId="5891" xr:uid="{3D059FB1-96A8-481D-B93B-4120AF60A802}"/>
    <cellStyle name="Note 85" xfId="5892" xr:uid="{11985BCC-E0E8-4148-B8E5-A5EF0801F62E}"/>
    <cellStyle name="Note 86" xfId="5893" xr:uid="{74732380-59F7-4A7E-B8CA-15E227DCE7A1}"/>
    <cellStyle name="Note 87" xfId="5894" xr:uid="{3A93457B-E766-490C-95ED-471105BBF576}"/>
    <cellStyle name="Note 88" xfId="5895" xr:uid="{F11F782F-F6E5-4C7D-9D2F-3FF72CB8BC53}"/>
    <cellStyle name="Note 89" xfId="5896" xr:uid="{AA303D2A-0B61-49CE-B704-73F17BE30A10}"/>
    <cellStyle name="Note 9" xfId="2789" xr:uid="{1BFB1E16-4DF2-48A9-83C7-50998E09013C}"/>
    <cellStyle name="Note 9 10" xfId="12934" xr:uid="{E903A975-3815-4F29-886B-CE495599BB24}"/>
    <cellStyle name="Note 9 11" xfId="12935" xr:uid="{63FE5292-1A92-48CD-97BE-C78EE1AC99D8}"/>
    <cellStyle name="Note 9 12" xfId="27273" xr:uid="{FD2DE944-F305-493E-80B8-498A716733FD}"/>
    <cellStyle name="Note 9 12 2" xfId="39723" xr:uid="{C8C3685B-1A39-4890-9956-10333A429F6D}"/>
    <cellStyle name="Note 9 13" xfId="22812" xr:uid="{2293FF0C-39AF-41AE-8A40-2F7389D65AFC}"/>
    <cellStyle name="Note 9 13 2" xfId="35285" xr:uid="{3269E047-212A-49E0-AD5C-6C4293F411C0}"/>
    <cellStyle name="Note 9 14" xfId="31307" xr:uid="{86AA200A-4832-4033-90FB-5466ED5F9A6D}"/>
    <cellStyle name="Note 9 15" xfId="42273" xr:uid="{902E4CB2-A9BF-491C-A9A0-96A7276F8755}"/>
    <cellStyle name="Note 9 2" xfId="2790" xr:uid="{EB6F2CC1-BAE7-4F83-9AE2-C90CA4DB9C4D}"/>
    <cellStyle name="Note 9 2 2" xfId="27274" xr:uid="{CCBCE8EB-7234-4E4B-8B17-41D2F908612A}"/>
    <cellStyle name="Note 9 2 2 2" xfId="39724" xr:uid="{E11C6DE9-F7C5-44D2-8416-CDB1EC074B3B}"/>
    <cellStyle name="Note 9 2 3" xfId="22813" xr:uid="{0F3E371B-F94C-44AC-BCCF-7E503AD123B6}"/>
    <cellStyle name="Note 9 2 3 2" xfId="35286" xr:uid="{6C21BB76-E004-4514-B68B-9BE537B6465F}"/>
    <cellStyle name="Note 9 2 4" xfId="31308" xr:uid="{3F2CDD6F-CE73-490C-ADA8-34F65980F534}"/>
    <cellStyle name="Note 9 3" xfId="2791" xr:uid="{33FE9440-48D7-4FCC-95D0-69B97342EB96}"/>
    <cellStyle name="Note 9 3 2" xfId="27275" xr:uid="{F5D42739-352D-4EE8-A8A9-53B63DC81BF7}"/>
    <cellStyle name="Note 9 3 2 2" xfId="39725" xr:uid="{F087EFE2-840A-43A2-BA94-EA88A3151021}"/>
    <cellStyle name="Note 9 3 3" xfId="22814" xr:uid="{3A8C36C0-2CC0-481D-B269-F4E536CF2FE7}"/>
    <cellStyle name="Note 9 3 3 2" xfId="35287" xr:uid="{EF121A8A-9965-40C1-999B-170ACF43A7EA}"/>
    <cellStyle name="Note 9 3 4" xfId="31309" xr:uid="{DB17AACC-C976-47CF-BA6C-ACC17025228A}"/>
    <cellStyle name="Note 9 4" xfId="12936" xr:uid="{6DECBBD6-DE4C-4205-A563-CAC513CA705D}"/>
    <cellStyle name="Note 9 5" xfId="12937" xr:uid="{C4230379-E38A-4731-B2B5-05FE8ED8F943}"/>
    <cellStyle name="Note 9 6" xfId="12938" xr:uid="{D654FA4D-7672-4118-9A08-64E7F6AF4F9F}"/>
    <cellStyle name="Note 9 7" xfId="12939" xr:uid="{E99C79DF-6693-4180-B1A9-5B1AE25B9583}"/>
    <cellStyle name="Note 9 8" xfId="12940" xr:uid="{90DE59E1-DBA9-4CA6-9BE0-C8C71D79E8A4}"/>
    <cellStyle name="Note 9 9" xfId="12941" xr:uid="{C37033FD-BF74-4F52-BF92-AFCBB986D151}"/>
    <cellStyle name="Note 90" xfId="5897" xr:uid="{1A10FE41-4736-4F91-9BC3-DC9840C11F66}"/>
    <cellStyle name="Note 91" xfId="5898" xr:uid="{BE492AEA-3D5A-44A0-9BB9-6DB5C9D71FC8}"/>
    <cellStyle name="Note 92" xfId="5899" xr:uid="{09CDBB1B-13D3-4021-BE7C-4624046159DF}"/>
    <cellStyle name="Note 93" xfId="5900" xr:uid="{6688BE41-52E1-47A3-B530-4B333C22343E}"/>
    <cellStyle name="Note 94" xfId="5901" xr:uid="{ABC4E7E9-3682-43F0-BFD2-FD0BC78DEBF0}"/>
    <cellStyle name="Note 95" xfId="5902" xr:uid="{F8F1EC9B-957F-49C8-A5FB-BF94F537A2D9}"/>
    <cellStyle name="Note 96" xfId="5903" xr:uid="{6325C52D-39CB-40B5-91E2-F47A7781C62C}"/>
    <cellStyle name="Note 97" xfId="6738" xr:uid="{B86DDC37-9E90-4B82-8A85-86FE5F00D7B1}"/>
    <cellStyle name="Note 98" xfId="6742" xr:uid="{3BFA7DC9-3C07-4AE9-8FDD-58739FB1B273}"/>
    <cellStyle name="Note 99" xfId="6741" xr:uid="{948D8147-9ABE-4BD8-8275-C7280AF3914D}"/>
    <cellStyle name="oft Excel]_x000d__x000a_Comment=The open=/f lines load custom functions into the Paste Function list._x000d__x000a_Maximized=3_x000d__x000a_Basics=1_x000d__x000a_A" xfId="958" xr:uid="{2960E028-085A-4BD1-A56A-56F618AE4262}"/>
    <cellStyle name="oft Excel]_x000d__x000a_Comment=The open=/f lines load custom functions into the Paste Function list._x000d__x000a_Maximized=3_x000d__x000a_Basics=1_x000d__x000a_A 10" xfId="17681" xr:uid="{250CDF47-9347-4CE6-A7A1-9B81D9ED29B3}"/>
    <cellStyle name="oft Excel]_x000d__x000a_Comment=The open=/f lines load custom functions into the Paste Function list._x000d__x000a_Maximized=3_x000d__x000a_Basics=1_x000d__x000a_A 11" xfId="16926" xr:uid="{0E8ACB10-FBC0-4B71-BF84-E0023C71AC6C}"/>
    <cellStyle name="oft Excel]_x000d__x000a_Comment=The open=/f lines load custom functions into the Paste Function list._x000d__x000a_Maximized=3_x000d__x000a_Basics=1_x000d__x000a_A 2" xfId="13023" xr:uid="{A39F79FD-1CB6-4CF3-92F2-37FC8110FED4}"/>
    <cellStyle name="oft Excel]_x000d__x000a_Comment=The open=/f lines load custom functions into the Paste Function list._x000d__x000a_Maximized=3_x000d__x000a_Basics=1_x000d__x000a_A 2 2" xfId="15352" xr:uid="{BFF7BEA7-6E9D-495C-9103-611AAFAC0A7C}"/>
    <cellStyle name="oft Excel]_x000d__x000a_Comment=The open=/f lines load custom functions into the Paste Function list._x000d__x000a_Maximized=3_x000d__x000a_Basics=1_x000d__x000a_A 2 2 2" xfId="15353" xr:uid="{D3001A28-1BDA-4685-8EE1-9E14DB00B60B}"/>
    <cellStyle name="oft Excel]_x000d__x000a_Comment=The open=/f lines load custom functions into the Paste Function list._x000d__x000a_Maximized=3_x000d__x000a_Basics=1_x000d__x000a_A 2 2 2 2" xfId="20617" xr:uid="{4D3942C7-8FE8-42C6-8739-6C60FCCC01F0}"/>
    <cellStyle name="oft Excel]_x000d__x000a_Comment=The open=/f lines load custom functions into the Paste Function list._x000d__x000a_Maximized=3_x000d__x000a_Basics=1_x000d__x000a_A 2 2 2 3" xfId="19235" xr:uid="{C02FA261-5A29-42A1-862C-468B08C62141}"/>
    <cellStyle name="oft Excel]_x000d__x000a_Comment=The open=/f lines load custom functions into the Paste Function list._x000d__x000a_Maximized=3_x000d__x000a_Basics=1_x000d__x000a_A 2 2 3" xfId="19826" xr:uid="{B1C72937-C1F2-4E27-8A21-F9FC3EFCB83B}"/>
    <cellStyle name="oft Excel]_x000d__x000a_Comment=The open=/f lines load custom functions into the Paste Function list._x000d__x000a_Maximized=3_x000d__x000a_Basics=1_x000d__x000a_A 2 2 4" xfId="18505" xr:uid="{2B2280A4-DA95-4B59-A8E2-E68D95480785}"/>
    <cellStyle name="oft Excel]_x000d__x000a_Comment=The open=/f lines load custom functions into the Paste Function list._x000d__x000a_Maximized=3_x000d__x000a_Basics=1_x000d__x000a_A 2 2 5" xfId="17283" xr:uid="{19F26941-0E90-4B02-9E45-091ED1FD95EC}"/>
    <cellStyle name="oft Excel]_x000d__x000a_Comment=The open=/f lines load custom functions into the Paste Function list._x000d__x000a_Maximized=3_x000d__x000a_Basics=1_x000d__x000a_A 2 3" xfId="15354" xr:uid="{28DF5DCC-36BB-4D42-A7E7-1EB40443EE14}"/>
    <cellStyle name="oft Excel]_x000d__x000a_Comment=The open=/f lines load custom functions into the Paste Function list._x000d__x000a_Maximized=3_x000d__x000a_Basics=1_x000d__x000a_A 2 3 2" xfId="20413" xr:uid="{B36AE1A6-7744-4768-9902-26614C2AFDE1}"/>
    <cellStyle name="oft Excel]_x000d__x000a_Comment=The open=/f lines load custom functions into the Paste Function list._x000d__x000a_Maximized=3_x000d__x000a_Basics=1_x000d__x000a_A 2 3 3" xfId="19031" xr:uid="{72AB5C12-DAFC-46C8-9BB9-D255657EC086}"/>
    <cellStyle name="oft Excel]_x000d__x000a_Comment=The open=/f lines load custom functions into the Paste Function list._x000d__x000a_Maximized=3_x000d__x000a_Basics=1_x000d__x000a_A 2 3 4" xfId="17529" xr:uid="{89E5271A-326A-437C-933A-0B81F6ECB80D}"/>
    <cellStyle name="oft Excel]_x000d__x000a_Comment=The open=/f lines load custom functions into the Paste Function list._x000d__x000a_Maximized=3_x000d__x000a_Basics=1_x000d__x000a_A 2 4" xfId="20804" xr:uid="{F5647AAF-B0E6-439A-BD11-F7857A02DF11}"/>
    <cellStyle name="oft Excel]_x000d__x000a_Comment=The open=/f lines load custom functions into the Paste Function list._x000d__x000a_Maximized=3_x000d__x000a_Basics=1_x000d__x000a_A 2 5" xfId="19624" xr:uid="{6E1F96EE-5E4E-4CDC-B02C-E044F20EF393}"/>
    <cellStyle name="oft Excel]_x000d__x000a_Comment=The open=/f lines load custom functions into the Paste Function list._x000d__x000a_Maximized=3_x000d__x000a_Basics=1_x000d__x000a_A 2 6" xfId="21004" xr:uid="{F9435C68-9919-4E2F-A1B4-49704AC3CF3E}"/>
    <cellStyle name="oft Excel]_x000d__x000a_Comment=The open=/f lines load custom functions into the Paste Function list._x000d__x000a_Maximized=3_x000d__x000a_Basics=1_x000d__x000a_A 2 7" xfId="18223" xr:uid="{2C4D27D4-C89D-45F7-8118-C867A584FC88}"/>
    <cellStyle name="oft Excel]_x000d__x000a_Comment=The open=/f lines load custom functions into the Paste Function list._x000d__x000a_Maximized=3_x000d__x000a_Basics=1_x000d__x000a_A 2 8" xfId="17082" xr:uid="{B6900C72-1DA1-428D-AC6F-EBC84E1B0CA4}"/>
    <cellStyle name="oft Excel]_x000d__x000a_Comment=The open=/f lines load custom functions into the Paste Function list._x000d__x000a_Maximized=3_x000d__x000a_Basics=1_x000d__x000a_A 3" xfId="15355" xr:uid="{600C4881-749D-4B8F-937B-A46692100440}"/>
    <cellStyle name="oft Excel]_x000d__x000a_Comment=The open=/f lines load custom functions into the Paste Function list._x000d__x000a_Maximized=3_x000d__x000a_Basics=1_x000d__x000a_A 3 2" xfId="15356" xr:uid="{7694FB3F-D0C7-46DB-B10F-48CA2EF35E75}"/>
    <cellStyle name="oft Excel]_x000d__x000a_Comment=The open=/f lines load custom functions into the Paste Function list._x000d__x000a_Maximized=3_x000d__x000a_Basics=1_x000d__x000a_A 3 2 2" xfId="20510" xr:uid="{DB809EAF-07C7-4A03-ABF0-544F92EF1D5B}"/>
    <cellStyle name="oft Excel]_x000d__x000a_Comment=The open=/f lines load custom functions into the Paste Function list._x000d__x000a_Maximized=3_x000d__x000a_Basics=1_x000d__x000a_A 3 2 3" xfId="19128" xr:uid="{9D2AE785-E6BE-4548-9328-910FB8C32F8C}"/>
    <cellStyle name="oft Excel]_x000d__x000a_Comment=The open=/f lines load custom functions into the Paste Function list._x000d__x000a_Maximized=3_x000d__x000a_Basics=1_x000d__x000a_A 3 3" xfId="19720" xr:uid="{CCEE3299-299B-4CF1-A2E0-7DE6EFABE4D7}"/>
    <cellStyle name="oft Excel]_x000d__x000a_Comment=The open=/f lines load custom functions into the Paste Function list._x000d__x000a_Maximized=3_x000d__x000a_Basics=1_x000d__x000a_A 3 4" xfId="18390" xr:uid="{2A76C265-F78B-45E5-A4E4-BDC6F93E9DC4}"/>
    <cellStyle name="oft Excel]_x000d__x000a_Comment=The open=/f lines load custom functions into the Paste Function list._x000d__x000a_Maximized=3_x000d__x000a_Basics=1_x000d__x000a_A 3 5" xfId="17177" xr:uid="{36F32B49-EF4C-4799-853F-3E77E7E700CD}"/>
    <cellStyle name="oft Excel]_x000d__x000a_Comment=The open=/f lines load custom functions into the Paste Function list._x000d__x000a_Maximized=3_x000d__x000a_Basics=1_x000d__x000a_A 4" xfId="15357" xr:uid="{64BFDFA4-699F-4AC1-8176-61E09CDF0E5A}"/>
    <cellStyle name="oft Excel]_x000d__x000a_Comment=The open=/f lines load custom functions into the Paste Function list._x000d__x000a_Maximized=3_x000d__x000a_Basics=1_x000d__x000a_A 4 2" xfId="15358" xr:uid="{E7BE7C8E-F406-497E-9230-9AC7346DBB4D}"/>
    <cellStyle name="oft Excel]_x000d__x000a_Comment=The open=/f lines load custom functions into the Paste Function list._x000d__x000a_Maximized=3_x000d__x000a_Basics=1_x000d__x000a_A 4 2 2" xfId="20255" xr:uid="{C7CC24C0-1CFB-43B8-8AEA-96D03368F353}"/>
    <cellStyle name="oft Excel]_x000d__x000a_Comment=The open=/f lines load custom functions into the Paste Function list._x000d__x000a_Maximized=3_x000d__x000a_Basics=1_x000d__x000a_A 4 2 3" xfId="18860" xr:uid="{AE46FA7B-D3D9-4405-9BAF-62EBAF16B02B}"/>
    <cellStyle name="oft Excel]_x000d__x000a_Comment=The open=/f lines load custom functions into the Paste Function list._x000d__x000a_Maximized=3_x000d__x000a_Basics=1_x000d__x000a_A 4 3" xfId="19456" xr:uid="{3A7C97F3-76CA-4C83-90A6-B3A3F74087A3}"/>
    <cellStyle name="oft Excel]_x000d__x000a_Comment=The open=/f lines load custom functions into the Paste Function list._x000d__x000a_Maximized=3_x000d__x000a_Basics=1_x000d__x000a_A 4 4" xfId="18054" xr:uid="{EC339232-9846-4C65-B534-E34313B18D0C}"/>
    <cellStyle name="oft Excel]_x000d__x000a_Comment=The open=/f lines load custom functions into the Paste Function list._x000d__x000a_Maximized=3_x000d__x000a_Basics=1_x000d__x000a_A 4 5" xfId="17380" xr:uid="{BC3A84E1-E4D8-42CA-864C-8480697CA0AD}"/>
    <cellStyle name="oft Excel]_x000d__x000a_Comment=The open=/f lines load custom functions into the Paste Function list._x000d__x000a_Maximized=3_x000d__x000a_Basics=1_x000d__x000a_A 5" xfId="15359" xr:uid="{DA93DC5D-F3ED-4FA5-9D35-09DD288BEF4F}"/>
    <cellStyle name="oft Excel]_x000d__x000a_Comment=The open=/f lines load custom functions into the Paste Function list._x000d__x000a_Maximized=3_x000d__x000a_Basics=1_x000d__x000a_A 5 2" xfId="20061" xr:uid="{F3C5EB75-93AB-456A-AB60-6E683AEFFF1A}"/>
    <cellStyle name="oft Excel]_x000d__x000a_Comment=The open=/f lines load custom functions into the Paste Function list._x000d__x000a_Maximized=3_x000d__x000a_Basics=1_x000d__x000a_A 5 3" xfId="17836" xr:uid="{64A7B340-E698-4CAE-8720-18357493B760}"/>
    <cellStyle name="oft Excel]_x000d__x000a_Comment=The open=/f lines load custom functions into the Paste Function list._x000d__x000a_Maximized=3_x000d__x000a_Basics=1_x000d__x000a_A 6" xfId="15360" xr:uid="{3BBB4B30-6469-4B88-BFA8-4FAE9079FC11}"/>
    <cellStyle name="oft Excel]_x000d__x000a_Comment=The open=/f lines load custom functions into the Paste Function list._x000d__x000a_Maximized=3_x000d__x000a_Basics=1_x000d__x000a_A 6 2" xfId="19909" xr:uid="{74FF7FE5-0AB1-4581-B60E-40537B48C82A}"/>
    <cellStyle name="oft Excel]_x000d__x000a_Comment=The open=/f lines load custom functions into the Paste Function list._x000d__x000a_Maximized=3_x000d__x000a_Basics=1_x000d__x000a_A 6 3" xfId="18588" xr:uid="{B6D1C17E-E6CA-4DA4-BF0C-533665DC596E}"/>
    <cellStyle name="oft Excel]_x000d__x000a_Comment=The open=/f lines load custom functions into the Paste Function list._x000d__x000a_Maximized=3_x000d__x000a_Basics=1_x000d__x000a_A 7" xfId="20687" xr:uid="{336E9D9E-DCC3-483E-964A-870F5CF5000A}"/>
    <cellStyle name="oft Excel]_x000d__x000a_Comment=The open=/f lines load custom functions into the Paste Function list._x000d__x000a_Maximized=3_x000d__x000a_Basics=1_x000d__x000a_A 8" xfId="19304" xr:uid="{3F8FE69B-2658-45A4-9A0D-CEF2CF729135}"/>
    <cellStyle name="oft Excel]_x000d__x000a_Comment=The open=/f lines load custom functions into the Paste Function list._x000d__x000a_Maximized=3_x000d__x000a_Basics=1_x000d__x000a_A 9" xfId="21003" xr:uid="{DF0EC93D-AF35-43E0-AD2C-BB52DCF20DB8}"/>
    <cellStyle name="Output 10" xfId="5904" xr:uid="{718021ED-3B0C-48D2-8D13-5AE2D9A0AFEF}"/>
    <cellStyle name="Output 10 2" xfId="42968" xr:uid="{8F2FBC6A-65A3-48CF-9FA0-322E5887820C}"/>
    <cellStyle name="Output 11" xfId="5905" xr:uid="{60584D1C-FC3E-485D-A216-6B24123435DA}"/>
    <cellStyle name="Output 12" xfId="5906" xr:uid="{511A8724-23DF-4A85-A724-7CBF095D3940}"/>
    <cellStyle name="Output 13" xfId="5907" xr:uid="{51327B29-8105-4815-B2FE-DB18F0316913}"/>
    <cellStyle name="Output 14" xfId="5908" xr:uid="{BF3B791A-D677-4C51-A62C-53E36C928B8E}"/>
    <cellStyle name="Output 15" xfId="5909" xr:uid="{4B943141-491E-4B22-B4B9-F28AB3AF3ED0}"/>
    <cellStyle name="Output 16" xfId="5910" xr:uid="{940A0795-F108-434C-9F01-537C7D323446}"/>
    <cellStyle name="Output 17" xfId="5911" xr:uid="{48E2791F-46FE-4D4E-BAE8-F2B3029CD066}"/>
    <cellStyle name="Output 18" xfId="5912" xr:uid="{84DA72D5-3364-4EFD-A3DA-2010AF2952DD}"/>
    <cellStyle name="Output 19" xfId="5913" xr:uid="{98FC110A-9EF7-458B-9DA3-B2D58B2EE966}"/>
    <cellStyle name="Output 2" xfId="231" xr:uid="{A1620F2B-9460-4E56-A5D3-42B46997D856}"/>
    <cellStyle name="Output 2 2" xfId="427" xr:uid="{E0C223FB-1347-4651-BB5D-884160A158C1}"/>
    <cellStyle name="Output 2 2 2" xfId="15361" xr:uid="{2E3F03F8-D5F8-4BB0-BA6E-4C0B191689F6}"/>
    <cellStyle name="Output 2 2 3" xfId="21113" xr:uid="{BA2661A6-5C97-484D-9384-B341A71B5F96}"/>
    <cellStyle name="Output 2 2 3 2" xfId="33588" xr:uid="{092E0C3C-C035-47BF-AFF9-AF0C40650112}"/>
    <cellStyle name="Output 2 2 4" xfId="23936" xr:uid="{1542BC2B-3526-4A51-B689-35CAD6EE747C}"/>
    <cellStyle name="Output 2 2 4 2" xfId="36390" xr:uid="{1A3F604E-FED7-4279-9956-7FCD303226E0}"/>
    <cellStyle name="Output 2 3" xfId="371" xr:uid="{8EE37A76-A1E4-4073-BA03-ACAFD0008EF1}"/>
    <cellStyle name="Output 2 3 2" xfId="15363" xr:uid="{3F6A4CC8-FB73-4599-97BA-B9257D6EDB49}"/>
    <cellStyle name="Output 2 3 2 2" xfId="18392" xr:uid="{0CA99BB0-C93E-4C18-A231-748041AC0A23}"/>
    <cellStyle name="Output 2 3 2 2 2" xfId="25072" xr:uid="{882630B3-A306-46A7-89BB-7D380799CE86}"/>
    <cellStyle name="Output 2 3 2 2 2 2" xfId="37525" xr:uid="{BB48D1D5-14B2-465C-AD6E-4A82B2D6BD51}"/>
    <cellStyle name="Output 2 3 2 2 3" xfId="29628" xr:uid="{63CB1183-01C9-48E6-8685-949324F58F89}"/>
    <cellStyle name="Output 2 3 2 2 3 2" xfId="42065" xr:uid="{F277F733-4195-4CF0-BEA6-71DF4B024FD7}"/>
    <cellStyle name="Output 2 3 2 3" xfId="23897" xr:uid="{A9DEB9EA-0B8A-481C-AB34-5E215CC27865}"/>
    <cellStyle name="Output 2 3 2 3 2" xfId="36352" xr:uid="{87ECA400-E25A-471F-9F06-761BF0168EAB}"/>
    <cellStyle name="Output 2 3 2 4" xfId="22995" xr:uid="{43323396-582E-4F83-9871-A1F5D17C6465}"/>
    <cellStyle name="Output 2 3 2 4 2" xfId="35458" xr:uid="{E388F133-C445-4EFC-AD79-CB50759177F5}"/>
    <cellStyle name="Output 2 3 3" xfId="17697" xr:uid="{E17B251B-65F2-45E3-80BF-C9412E61B322}"/>
    <cellStyle name="Output 2 3 3 2" xfId="24840" xr:uid="{1EB22ACA-440A-4BB6-ADC0-C1079124AE88}"/>
    <cellStyle name="Output 2 3 3 2 2" xfId="37293" xr:uid="{C853B2E5-58F2-4132-A2BC-29CA1B1259A4}"/>
    <cellStyle name="Output 2 3 3 3" xfId="29554" xr:uid="{F978F606-C77E-4D9B-B263-51676DD7FB77}"/>
    <cellStyle name="Output 2 3 3 3 2" xfId="41997" xr:uid="{9A47F649-6E41-43D6-AB3A-E99749F1D5DB}"/>
    <cellStyle name="Output 2 3 4" xfId="15362" xr:uid="{9B99C432-777F-4FF3-9CFF-33E58FB39CB9}"/>
    <cellStyle name="Output 2 3 4 2" xfId="23896" xr:uid="{0D97D923-1785-4BC5-9E5E-1D6B254FBDEC}"/>
    <cellStyle name="Output 2 3 4 2 2" xfId="36351" xr:uid="{1CE579E9-1D68-47E7-9F73-B371883866BC}"/>
    <cellStyle name="Output 2 3 4 3" xfId="22996" xr:uid="{35C2A5A2-A19F-457A-9286-B0E3B92877B5}"/>
    <cellStyle name="Output 2 3 4 3 2" xfId="35459" xr:uid="{5F404C7F-A72E-49D4-8B3B-0468E428BA53}"/>
    <cellStyle name="Output 2 3 5" xfId="21107" xr:uid="{B8201553-701C-4C42-8148-4588FD17BA26}"/>
    <cellStyle name="Output 2 3 5 2" xfId="33582" xr:uid="{DCC368F8-C742-466D-8AB4-DE54090B06E4}"/>
    <cellStyle name="Output 2 3 6" xfId="22872" xr:uid="{E6596364-A0A8-42AE-8EDD-33DB4B6F193D}"/>
    <cellStyle name="Output 2 3 6 2" xfId="35342" xr:uid="{887AC259-B7AA-42D6-BA0B-E15E817B5373}"/>
    <cellStyle name="Output 2 4" xfId="15364" xr:uid="{3F2E6B59-F1D5-4070-8B5E-F7B7AF608610}"/>
    <cellStyle name="Output 2 4 2" xfId="18391" xr:uid="{5E64159C-F13F-45AC-9E29-F5AD03BDD69D}"/>
    <cellStyle name="Output 2 4 2 2" xfId="25071" xr:uid="{392B0E47-990A-4133-BD97-AAF125FD2E49}"/>
    <cellStyle name="Output 2 4 2 2 2" xfId="37524" xr:uid="{4086D85A-9D9F-452A-801C-160488C04F1E}"/>
    <cellStyle name="Output 2 4 2 3" xfId="29627" xr:uid="{ECFFECF1-DC13-48F7-AF7B-47BDE1106B63}"/>
    <cellStyle name="Output 2 4 2 3 2" xfId="42064" xr:uid="{2F7978A7-F2F6-4683-BBA3-F45E1FC753A1}"/>
    <cellStyle name="Output 2 4 3" xfId="23898" xr:uid="{AC5FE1E2-E9BD-4967-A145-70AA266B47BB}"/>
    <cellStyle name="Output 2 4 3 2" xfId="36353" xr:uid="{271FA497-AA1E-4500-95EC-F2BCED9D4875}"/>
    <cellStyle name="Output 2 4 4" xfId="22994" xr:uid="{F361E283-0E5D-48F3-9AD1-77E81FC8D277}"/>
    <cellStyle name="Output 2 4 4 2" xfId="35457" xr:uid="{CF378989-D464-453E-9561-DDF58B7F3EBB}"/>
    <cellStyle name="Output 2 5" xfId="17674" xr:uid="{6C623E02-422B-4E27-97D7-C8866792BCC6}"/>
    <cellStyle name="Output 2 5 2" xfId="24830" xr:uid="{4ED124D6-19CC-48B2-ABF5-6571B94086BE}"/>
    <cellStyle name="Output 2 5 2 2" xfId="37283" xr:uid="{EB78A8F3-9121-4724-8D5F-7F83B4AA9FDF}"/>
    <cellStyle name="Output 2 5 3" xfId="29546" xr:uid="{EE7E5BFD-E43D-43D9-B8D4-B07297AEDF1D}"/>
    <cellStyle name="Output 2 5 3 2" xfId="41993" xr:uid="{76EF5C3B-AEB7-4E02-846E-440D08B47F43}"/>
    <cellStyle name="Output 2 6" xfId="21088" xr:uid="{E372BEC8-166A-468B-B53E-2DCB98B39E2A}"/>
    <cellStyle name="Output 2 6 2" xfId="33563" xr:uid="{7132D7C6-61B8-4A1C-8403-5D4DEF113A08}"/>
    <cellStyle name="Output 2 7" xfId="22967" xr:uid="{9F5B6523-EDAE-4360-9135-BA31C6438669}"/>
    <cellStyle name="Output 2 7 2" xfId="35437" xr:uid="{A399C628-7284-498E-ABF5-872199C7E77C}"/>
    <cellStyle name="Output 2 8" xfId="42274" xr:uid="{328D2444-6A22-4249-B3B2-6A07F2E095D4}"/>
    <cellStyle name="Output 20" xfId="5914" xr:uid="{B4819C32-421C-47BA-94D4-6C307EA17298}"/>
    <cellStyle name="Output 21" xfId="5915" xr:uid="{4B1E4670-E5CD-4542-B555-6363525CCCA8}"/>
    <cellStyle name="Output 22" xfId="5916" xr:uid="{03591020-17FC-4904-A156-32E503B77173}"/>
    <cellStyle name="Output 23" xfId="5917" xr:uid="{498F1AED-2287-4938-B7F9-B7681404D3C5}"/>
    <cellStyle name="Output 24" xfId="5918" xr:uid="{C091DC83-8031-44E9-A46E-4E145FEA748D}"/>
    <cellStyle name="Output 25" xfId="5919" xr:uid="{4C69E1B0-DE4A-4CBC-9356-308F0AA86402}"/>
    <cellStyle name="Output 26" xfId="5920" xr:uid="{D9348FA9-DB9F-458C-81FC-8E37D4CF76F6}"/>
    <cellStyle name="Output 27" xfId="5921" xr:uid="{87295AE7-C951-421C-B1F7-D8846206FD11}"/>
    <cellStyle name="Output 28" xfId="5922" xr:uid="{0162C6BB-298B-4572-AF32-D9EC8FB745EC}"/>
    <cellStyle name="Output 29" xfId="5923" xr:uid="{8164A6C8-A68A-4A42-B2FF-0AA5B2826CD8}"/>
    <cellStyle name="Output 3" xfId="232" xr:uid="{6906EAF1-16B9-4D9F-96AC-D2B09ED4F088}"/>
    <cellStyle name="Output 3 2" xfId="15365" xr:uid="{E3926989-3795-4FD3-892C-6FE59E70D9DC}"/>
    <cellStyle name="Output 3 2 2" xfId="18393" xr:uid="{BF1D967E-4CBC-4CB1-AA21-F99CF30471CA}"/>
    <cellStyle name="Output 3 2 2 2" xfId="25073" xr:uid="{9D485028-99B6-4973-8367-8BB4FC5DC54E}"/>
    <cellStyle name="Output 3 2 2 2 2" xfId="37526" xr:uid="{D665D2D3-083D-4D12-9300-37783CF02158}"/>
    <cellStyle name="Output 3 2 2 3" xfId="29629" xr:uid="{41C217DB-A761-4C2B-94BE-B2CAAA7AC482}"/>
    <cellStyle name="Output 3 2 2 3 2" xfId="42066" xr:uid="{B9744B8B-CB8A-4943-BBA3-F12623F5D8EF}"/>
    <cellStyle name="Output 3 2 3" xfId="23899" xr:uid="{644FE9D6-4829-4A74-B891-AC27CE3DA65A}"/>
    <cellStyle name="Output 3 2 3 2" xfId="36354" xr:uid="{46A2C1D1-E4EA-4C85-A503-887431EB2698}"/>
    <cellStyle name="Output 3 2 4" xfId="22993" xr:uid="{823C8CD8-2236-43D5-BC96-A10B398D88A5}"/>
    <cellStyle name="Output 3 2 4 2" xfId="35456" xr:uid="{A25AAFE8-1E3E-4CB6-BD40-1BFC86246B58}"/>
    <cellStyle name="Output 3 2 5" xfId="42532" xr:uid="{A32FA275-AD91-4EB1-8604-BE05413DCBBB}"/>
    <cellStyle name="Output 3 3" xfId="17675" xr:uid="{885637FA-FE44-44CF-AAE7-07B56FB4F9FC}"/>
    <cellStyle name="Output 3 3 2" xfId="24831" xr:uid="{6B8ED3D0-8ABB-4793-AD6D-93680D5A45ED}"/>
    <cellStyle name="Output 3 3 2 2" xfId="37284" xr:uid="{8D924BD3-BB3A-417D-A42A-2325CB5EE1FD}"/>
    <cellStyle name="Output 3 3 3" xfId="29547" xr:uid="{87D57F16-46C4-4D3F-93CE-92DEDE077AA1}"/>
    <cellStyle name="Output 3 3 3 2" xfId="41994" xr:uid="{01D72C0D-09E3-412C-9FB8-9D1EAF9D15FE}"/>
    <cellStyle name="Output 3 4" xfId="21089" xr:uid="{F327A2BE-F226-4A63-AAA0-BC99434FFEF9}"/>
    <cellStyle name="Output 3 4 2" xfId="33564" xr:uid="{93C37843-A4EF-41AF-96D1-0398F8C6C307}"/>
    <cellStyle name="Output 3 5" xfId="21137" xr:uid="{4EC633D4-265C-4D59-9133-60F643A62BE0}"/>
    <cellStyle name="Output 3 5 2" xfId="33610" xr:uid="{158FB5A8-6120-4D70-9F5C-BAF879657D57}"/>
    <cellStyle name="Output 3 6" xfId="42275" xr:uid="{6111E78E-7249-4206-9201-D4EE8508A3A1}"/>
    <cellStyle name="Output 3 7" xfId="42531" xr:uid="{EF012500-2941-429C-9E47-017FB551D97F}"/>
    <cellStyle name="Output 30" xfId="5924" xr:uid="{9ACC51D3-C8F9-4A3C-BCDA-EBA70EEB7ABE}"/>
    <cellStyle name="Output 31" xfId="5925" xr:uid="{D60A510A-2BF8-4B5F-8B8E-15701F10EFBD}"/>
    <cellStyle name="Output 32" xfId="5926" xr:uid="{60454ED6-37DE-489C-8D2B-7968A18626E8}"/>
    <cellStyle name="Output 33" xfId="5927" xr:uid="{C93EA03F-8B94-4EB1-A1A0-9BA61BAD0890}"/>
    <cellStyle name="Output 34" xfId="5928" xr:uid="{61CD4E15-05FA-4741-BE72-614C2F571252}"/>
    <cellStyle name="Output 35" xfId="5929" xr:uid="{EC63E19F-332B-4D90-A116-2D03C972CBE9}"/>
    <cellStyle name="Output 36" xfId="5930" xr:uid="{7881F1FF-F485-4B87-9501-7D882D500C52}"/>
    <cellStyle name="Output 37" xfId="5931" xr:uid="{59A92AD5-422E-45FB-85F6-C4455BAA43FA}"/>
    <cellStyle name="Output 38" xfId="5932" xr:uid="{0977B881-16FD-4806-B2FE-A695E202FBBC}"/>
    <cellStyle name="Output 39" xfId="5933" xr:uid="{9207533A-D835-487B-A7C0-55F8C7FC0E2A}"/>
    <cellStyle name="Output 4" xfId="233" xr:uid="{5461E2AF-FA17-4755-A09B-B7C079BD6F26}"/>
    <cellStyle name="Output 4 2" xfId="733" xr:uid="{292C29C3-3C79-49D9-A322-4F2F51ADAEEB}"/>
    <cellStyle name="Output 4 3" xfId="21090" xr:uid="{981A86C9-2E5C-4E16-8E0C-5C8FD5698B9B}"/>
    <cellStyle name="Output 4 3 2" xfId="33565" xr:uid="{36784774-1E30-4D40-B050-EA7BDEEF4665}"/>
    <cellStyle name="Output 4 4" xfId="21098" xr:uid="{3D3CFAA3-918A-46FB-983D-37CA86DD5C84}"/>
    <cellStyle name="Output 4 4 2" xfId="33573" xr:uid="{75BEB7BE-C8B0-4602-92F2-F1ED3C46DBDA}"/>
    <cellStyle name="Output 4 5" xfId="42276" xr:uid="{2CDBF676-A236-424A-8599-E14528CF2202}"/>
    <cellStyle name="Output 4 6" xfId="42533" xr:uid="{3AEC7769-924B-4191-BB65-355E502417C2}"/>
    <cellStyle name="Output 40" xfId="5934" xr:uid="{F97ED5AA-30B0-413C-BB31-096A201A8711}"/>
    <cellStyle name="Output 41" xfId="5935" xr:uid="{9979F111-9043-45FA-9FB2-19360B6CFD47}"/>
    <cellStyle name="Output 42" xfId="5936" xr:uid="{BD9D27B0-AE71-4808-927B-0033B15AF1C3}"/>
    <cellStyle name="Output 43" xfId="5937" xr:uid="{531EC58C-30F7-466E-B774-8CCD090EFB24}"/>
    <cellStyle name="Output 44" xfId="5938" xr:uid="{5DE75239-563C-49F7-AB2F-F2F1AFA630F4}"/>
    <cellStyle name="Output 45" xfId="5939" xr:uid="{F55A4F05-AE21-46BA-88C3-E5A9AD91A817}"/>
    <cellStyle name="Output 46" xfId="5940" xr:uid="{91BD1D9A-5BF7-4FDA-BD76-41D2C801FBD5}"/>
    <cellStyle name="Output 47" xfId="5941" xr:uid="{CEFEEA17-4F23-4C87-B5D9-52B8A3AB2B9A}"/>
    <cellStyle name="Output 48" xfId="5942" xr:uid="{690F457A-ADD7-4F9B-B1D8-ADD7C9D071F5}"/>
    <cellStyle name="Output 49" xfId="5943" xr:uid="{0CFBC446-9919-4829-8CF8-40088F99364D}"/>
    <cellStyle name="Output 5" xfId="506" xr:uid="{07800166-76F5-4570-B98B-E7CB092600E5}"/>
    <cellStyle name="Output 5 2" xfId="21123" xr:uid="{EFFE6D90-7FED-4B01-9DB3-6A2E38932701}"/>
    <cellStyle name="Output 5 2 2" xfId="33598" xr:uid="{4C4FDF99-FB37-44E3-80CB-E09EDCBFF108}"/>
    <cellStyle name="Output 5 3" xfId="21116" xr:uid="{41A6F539-FE01-4599-957F-D8CFC1906784}"/>
    <cellStyle name="Output 5 3 2" xfId="33591" xr:uid="{C16C7B37-8DDF-4BF1-85D0-FF20AE77AFC0}"/>
    <cellStyle name="Output 5 4" xfId="42969" xr:uid="{DBC4FB68-1A7A-4255-BC24-7D0C392C703A}"/>
    <cellStyle name="Output 50" xfId="5944" xr:uid="{0B359089-B221-4475-863E-E78FA21568BB}"/>
    <cellStyle name="Output 51" xfId="5945" xr:uid="{E1CE6D01-07FE-452A-88CA-39A701618EA7}"/>
    <cellStyle name="Output 52" xfId="5946" xr:uid="{3F4EEDE9-DD96-4F38-9A15-60F1F6206AF5}"/>
    <cellStyle name="Output 53" xfId="5947" xr:uid="{30D08488-4FAE-40D8-8428-DE3A321128E4}"/>
    <cellStyle name="Output 54" xfId="5948" xr:uid="{E1F37CBB-B306-40A9-9907-11CC44F9F178}"/>
    <cellStyle name="Output 55" xfId="5949" xr:uid="{7F6FBFD5-06E9-4DA7-9C8B-AA2191358F3F}"/>
    <cellStyle name="Output 56" xfId="5950" xr:uid="{82AF952D-F65F-4622-8648-ABAF036C1FC1}"/>
    <cellStyle name="Output 57" xfId="5951" xr:uid="{F555DDF9-BA72-4C77-96FA-385F38BBE16A}"/>
    <cellStyle name="Output 58" xfId="5952" xr:uid="{A12E37DB-200E-4577-8258-7D81C637E432}"/>
    <cellStyle name="Output 59" xfId="5953" xr:uid="{CA6BD0E8-AFF8-402C-A56E-A292ED502519}"/>
    <cellStyle name="Output 6" xfId="2792" xr:uid="{7022BC5D-511E-49EC-901A-FDA2DD8B0F39}"/>
    <cellStyle name="Output 6 2" xfId="42970" xr:uid="{96461CBA-78C7-4687-90B9-FD2FED61F3C9}"/>
    <cellStyle name="Output 60" xfId="5954" xr:uid="{CF70F5F4-C4E5-4AA7-B091-99A1F5ADD5CE}"/>
    <cellStyle name="Output 61" xfId="5955" xr:uid="{DB8A03C1-A39B-4197-A938-395302B61366}"/>
    <cellStyle name="Output 62" xfId="5956" xr:uid="{230C1019-BD62-4E54-8035-A73C9E95DCE6}"/>
    <cellStyle name="Output 63" xfId="5957" xr:uid="{F4AEBD7B-D3FB-4FEF-A66D-030486828307}"/>
    <cellStyle name="Output 64" xfId="5958" xr:uid="{6746D219-2A80-4F83-8705-6DA52EF75CBF}"/>
    <cellStyle name="Output 65" xfId="5959" xr:uid="{E05615A0-D556-4D66-99DD-FD3160C3F2C5}"/>
    <cellStyle name="Output 66" xfId="5960" xr:uid="{7365C7D4-AE4C-4669-8B0C-A264FEFE975A}"/>
    <cellStyle name="Output 67" xfId="5961" xr:uid="{B7F70EC8-B853-4CD7-A7EA-1F057AB39DCE}"/>
    <cellStyle name="Output 68" xfId="5962" xr:uid="{2C507712-887F-42D2-B254-EA416BEA4847}"/>
    <cellStyle name="Output 69" xfId="5963" xr:uid="{FE09380A-CF42-47FB-BD78-BCE1D6C33C49}"/>
    <cellStyle name="Output 7" xfId="2793" xr:uid="{4E89A430-29EA-486D-A60C-730B84C25FA0}"/>
    <cellStyle name="Output 70" xfId="5964" xr:uid="{0729F8A1-9641-4317-B214-D3F09B8AFFC4}"/>
    <cellStyle name="Output 71" xfId="5965" xr:uid="{4CAF2583-7251-4019-8429-C77652E9C04E}"/>
    <cellStyle name="Output 72" xfId="5966" xr:uid="{B7203E77-940D-47A6-9E8C-B734D74933AE}"/>
    <cellStyle name="Output 73" xfId="5967" xr:uid="{BBA12BF7-CADA-4B1C-B824-F50D3F61E287}"/>
    <cellStyle name="Output 74" xfId="5968" xr:uid="{A1F2F765-A8B1-4098-B5FC-58F3F8ED71C3}"/>
    <cellStyle name="Output 75" xfId="5969" xr:uid="{281A397F-32D5-4FAC-A75D-DBA1D7DE5648}"/>
    <cellStyle name="Output 76" xfId="5970" xr:uid="{5AAA53ED-C8C9-4DA3-AF68-7C4FA1DD91AC}"/>
    <cellStyle name="Output 77" xfId="5971" xr:uid="{B2AC9AC4-440D-4562-BA10-E52C3DD15A3F}"/>
    <cellStyle name="Output 78" xfId="5972" xr:uid="{13532B5E-BEDF-4307-AAA1-AFC61C001380}"/>
    <cellStyle name="Output 79" xfId="5973" xr:uid="{0B6A0709-CADB-4590-921C-81905A4E0AAA}"/>
    <cellStyle name="Output 8" xfId="5974" xr:uid="{F08F1460-034A-4459-8A88-F26948870D8E}"/>
    <cellStyle name="Output 8 2" xfId="42971" xr:uid="{A6C95D45-1F41-4D0F-BA95-83571B6574A2}"/>
    <cellStyle name="Output 80" xfId="5975" xr:uid="{B505D1FA-B7DA-48A0-AC4F-2B80CE02CF62}"/>
    <cellStyle name="Output 81" xfId="5976" xr:uid="{082F9E19-191A-4801-A990-2DFF2B77481A}"/>
    <cellStyle name="Output 82" xfId="5977" xr:uid="{6C2CE22C-8988-49B3-9915-B46079F9A9EC}"/>
    <cellStyle name="Output 83" xfId="5978" xr:uid="{9439DBD1-6B1B-455F-8158-E85893C70606}"/>
    <cellStyle name="Output 84" xfId="5979" xr:uid="{3A80D30B-79C0-4261-BECC-A80904FAF879}"/>
    <cellStyle name="Output 85" xfId="5980" xr:uid="{86ED51AB-62DB-47FC-9A75-C4A72DF58F1B}"/>
    <cellStyle name="Output 86" xfId="5981" xr:uid="{92B6D8EF-A2F5-4EF6-A0ED-2560F59C06DE}"/>
    <cellStyle name="Output 87" xfId="5982" xr:uid="{43EDDDD6-A738-43D9-B89C-231BC89D6FFD}"/>
    <cellStyle name="Output 88" xfId="5983" xr:uid="{2AD99B01-018F-4B2D-91B4-F686A72EBDBE}"/>
    <cellStyle name="Output 89" xfId="5984" xr:uid="{32390601-A4DB-4DFF-BAFD-2AAAD415461B}"/>
    <cellStyle name="Output 9" xfId="5985" xr:uid="{79F09015-8838-4188-BA28-6B64CC335E10}"/>
    <cellStyle name="Output 9 2" xfId="42972" xr:uid="{E768BBA7-A44D-4DED-8247-8BF126459943}"/>
    <cellStyle name="Output 90" xfId="5986" xr:uid="{AB681A30-2836-4E08-B813-3AAE601769F7}"/>
    <cellStyle name="Output 91" xfId="5987" xr:uid="{8C7DAA75-A4AF-4292-A7CF-0A3748BFF599}"/>
    <cellStyle name="Output 92" xfId="5988" xr:uid="{E2D70414-E534-4BE4-ACBE-3B4563010F59}"/>
    <cellStyle name="Output 93" xfId="5989" xr:uid="{FA18A42D-5930-463C-AC79-EE2A5C6906F2}"/>
    <cellStyle name="Output 94" xfId="5990" xr:uid="{1C871B16-2FF5-4610-8CEE-56588DA8264D}"/>
    <cellStyle name="Output 95" xfId="5991" xr:uid="{A1DBB5C4-026C-4E03-876D-33B07D0B9251}"/>
    <cellStyle name="Output 96" xfId="5992" xr:uid="{006216E2-316C-46EB-9947-8B9541B4E700}"/>
    <cellStyle name="Output 97" xfId="6697" xr:uid="{5BD77708-A704-454E-AEE3-4EAF968BEC3C}"/>
    <cellStyle name="Output Amounts" xfId="626" xr:uid="{7C0455A9-1CBE-46CC-A2F5-38E6F7C403CA}"/>
    <cellStyle name="Output Column Headings" xfId="627" xr:uid="{49EFED39-7033-44D8-9FA9-D0BDD42AF107}"/>
    <cellStyle name="Output Line Items" xfId="628" xr:uid="{1AA0BDEB-E587-4BFE-9FC8-287628935E99}"/>
    <cellStyle name="Output Report Heading" xfId="629" xr:uid="{D830E90C-100E-41E2-8C0E-26F2829C9BFE}"/>
    <cellStyle name="Output Report Title" xfId="630" xr:uid="{FAAB79A8-D2C3-4D77-A609-972489B49C31}"/>
    <cellStyle name="Percent" xfId="48413" builtinId="5"/>
    <cellStyle name="Percent (0)" xfId="15366" xr:uid="{D5B52072-38F2-4E3B-B49D-5BD273129E3D}"/>
    <cellStyle name="Percent [0]" xfId="631" xr:uid="{74B9942E-FA00-4058-AC49-C29836370644}"/>
    <cellStyle name="Percent [00]" xfId="632" xr:uid="{08140772-91B7-4B36-93D0-49B73EF3671F}"/>
    <cellStyle name="Percent [2]" xfId="15" xr:uid="{C8461D1D-D5E9-4034-B8DD-494E89EA2A67}"/>
    <cellStyle name="Percent [2] 2" xfId="13024" xr:uid="{56F05C81-DEB3-41BA-8D05-BA59A8E4D621}"/>
    <cellStyle name="Percent 10" xfId="234" xr:uid="{2B5CF932-88A8-46A9-9220-F697A87FB923}"/>
    <cellStyle name="Percent 10 2" xfId="15610" xr:uid="{678704D7-8D33-4122-92BE-DA22EFE37BB4}"/>
    <cellStyle name="Percent 10 3" xfId="15611" xr:uid="{7FA310A2-5B1B-457E-B6B3-7AB89FC1A87E}"/>
    <cellStyle name="Percent 10 4" xfId="15367" xr:uid="{CA72E79C-DD26-497A-8B95-0642AF80B1C5}"/>
    <cellStyle name="Percent 10 5" xfId="43300" xr:uid="{A675B936-91BC-47F6-8F97-4FC65CDFA656}"/>
    <cellStyle name="Percent 100" xfId="270" xr:uid="{E9397D6B-5CA4-4863-9F6A-8674A4652155}"/>
    <cellStyle name="Percent 101" xfId="42671" xr:uid="{C54F519F-29E9-4C8B-993E-689859CD00F3}"/>
    <cellStyle name="Percent 102" xfId="43599" xr:uid="{56C1AB86-FADD-461A-98F7-D788C82A3523}"/>
    <cellStyle name="Percent 103" xfId="43671" xr:uid="{80118FA2-3E11-41F2-AE73-E5E952E046DC}"/>
    <cellStyle name="Percent 104" xfId="43870" xr:uid="{F2642FD3-453D-47F2-AA39-49204B557B80}"/>
    <cellStyle name="Percent 105" xfId="45691" xr:uid="{00079303-5392-49D2-81EF-8C986C6D664E}"/>
    <cellStyle name="Percent 106" xfId="46012" xr:uid="{0F3859CE-824B-4A88-B564-5887792B3BA2}"/>
    <cellStyle name="Percent 107" xfId="46057" xr:uid="{0AB040FB-73D9-402A-8409-D392A7786C6D}"/>
    <cellStyle name="Percent 108" xfId="46258" xr:uid="{16834D83-B706-4595-B9BA-13A2769B18C6}"/>
    <cellStyle name="Percent 109" xfId="47671" xr:uid="{4D0A8280-F5FF-4A3C-A54F-8A86C055BD83}"/>
    <cellStyle name="Percent 11" xfId="235" xr:uid="{F752DE37-6F64-4DF0-8FEE-AEE8309ED395}"/>
    <cellStyle name="Percent 11 2" xfId="15612" xr:uid="{371544F0-1665-4DF0-93F8-766C91DCDF6C}"/>
    <cellStyle name="Percent 11 3" xfId="15368" xr:uid="{888B7462-CB54-4AD2-A6AA-5BCAA5358529}"/>
    <cellStyle name="Percent 11 4" xfId="43301" xr:uid="{290115A3-AAC6-4C5C-9F95-82B3CEE12036}"/>
    <cellStyle name="Percent 110" xfId="18" xr:uid="{A828FA89-FC30-4751-8D33-68A6537E8057}"/>
    <cellStyle name="Percent 12" xfId="236" xr:uid="{AFDF0A96-2CB3-4997-A2B7-D9A1042694E9}"/>
    <cellStyle name="Percent 12 2" xfId="15613" xr:uid="{FA9BE921-8763-4DC9-9455-8C50854368F6}"/>
    <cellStyle name="Percent 12 3" xfId="15369" xr:uid="{D1BFF75F-F7C6-4D01-B4D5-A50DE94D81C6}"/>
    <cellStyle name="Percent 12 4" xfId="43565" xr:uid="{74A3B1AF-D7A6-483F-9E3B-FDBA0F7BF141}"/>
    <cellStyle name="Percent 13" xfId="237" xr:uid="{E6D07535-6650-4F4B-BCD6-B1436304A3FA}"/>
    <cellStyle name="Percent 13 2" xfId="15614" xr:uid="{F4917E0D-D10C-464F-A94E-87A21849C671}"/>
    <cellStyle name="Percent 13 3" xfId="15615" xr:uid="{9D405BE4-B943-4409-B46D-0F61D1DA096F}"/>
    <cellStyle name="Percent 13 4" xfId="15370" xr:uid="{49E8D4A3-B079-4412-B358-E9D3A807E61E}"/>
    <cellStyle name="Percent 13 5" xfId="43595" xr:uid="{C90F94B7-A108-4C7F-A3CC-65A9D4F48D12}"/>
    <cellStyle name="Percent 14" xfId="238" xr:uid="{E56B0260-9A78-421B-B529-48D5D7C77920}"/>
    <cellStyle name="Percent 14 2" xfId="15616" xr:uid="{568E8F6C-8A46-4B32-8E27-6309A826D2F9}"/>
    <cellStyle name="Percent 14 3" xfId="15371" xr:uid="{AF1EAB26-074B-42FC-AF5A-AF9514DC8135}"/>
    <cellStyle name="Percent 15" xfId="239" xr:uid="{75CDE862-8454-4EC4-8FE6-B56FD89E9C84}"/>
    <cellStyle name="Percent 15 2" xfId="15617" xr:uid="{09AF53A5-42D1-405A-BA54-427B7D382C36}"/>
    <cellStyle name="Percent 15 3" xfId="15372" xr:uid="{0773B863-E1E3-4A89-8C25-78B9652B19B2}"/>
    <cellStyle name="Percent 16" xfId="240" xr:uid="{07ED7434-FEC2-4A62-A9AF-D3336150FF1F}"/>
    <cellStyle name="Percent 16 2" xfId="15618" xr:uid="{D450D787-C0F7-4320-A2E2-22502704EF7B}"/>
    <cellStyle name="Percent 16 3" xfId="15373" xr:uid="{CC8DC055-FC0A-475F-AE57-8C76C6D5D8DF}"/>
    <cellStyle name="Percent 17" xfId="241" xr:uid="{F5A523C7-6797-46A5-960A-C4607434985B}"/>
    <cellStyle name="Percent 17 2" xfId="434" xr:uid="{A7B8EB24-6FD8-4681-A013-9A4999643E9B}"/>
    <cellStyle name="Percent 17 2 2" xfId="801" xr:uid="{C299A36A-BEF7-439F-B571-5F9A694B9292}"/>
    <cellStyle name="Percent 17 2 2 2" xfId="852" xr:uid="{1472A1EB-F59C-467B-9185-CA5E5926FABA}"/>
    <cellStyle name="Percent 17 2 2 2 2" xfId="25672" xr:uid="{DAD6B7AA-E5C8-46FB-88A6-E627B64FB23D}"/>
    <cellStyle name="Percent 17 2 2 2 2 2" xfId="38122" xr:uid="{9289169F-1880-4154-B931-F54834CA7369}"/>
    <cellStyle name="Percent 17 2 2 2 3" xfId="21199" xr:uid="{41D5244F-2104-4F8D-97C2-39D9DFF1C9B7}"/>
    <cellStyle name="Percent 17 2 2 2 3 2" xfId="33672" xr:uid="{C607831B-8690-46D5-9DDE-763F6AD5A77D}"/>
    <cellStyle name="Percent 17 2 2 2 4" xfId="29706" xr:uid="{491155A6-1778-4E78-B0AD-91300DDADF61}"/>
    <cellStyle name="Percent 17 2 2 3" xfId="25628" xr:uid="{562D9A75-580F-4E49-AC9A-3DC0E5C013E3}"/>
    <cellStyle name="Percent 17 2 2 3 2" xfId="38078" xr:uid="{229E8853-823F-4037-95A7-E28ED5FB68E1}"/>
    <cellStyle name="Percent 17 2 2 4" xfId="21155" xr:uid="{0D9FE889-24A2-47AA-A51F-E89AF0DE2FB2}"/>
    <cellStyle name="Percent 17 2 2 4 2" xfId="33628" xr:uid="{05DCC3B5-BADF-4E28-A519-A6C88DBED909}"/>
    <cellStyle name="Percent 17 2 2 5" xfId="29662" xr:uid="{DB49084D-09AE-499A-B7ED-FCDBA9508437}"/>
    <cellStyle name="Percent 17 2 3" xfId="829" xr:uid="{31F8DF3A-1253-4CB0-8065-F2D0BAC6C519}"/>
    <cellStyle name="Percent 17 2 3 2" xfId="25651" xr:uid="{85839E77-6BE6-42C2-9EF2-2E96B107B643}"/>
    <cellStyle name="Percent 17 2 3 2 2" xfId="38101" xr:uid="{219479E3-D64C-40DF-A0EB-53856EB6AB3D}"/>
    <cellStyle name="Percent 17 2 3 3" xfId="21178" xr:uid="{0062E9BC-2582-44E6-A252-E19AECA5903B}"/>
    <cellStyle name="Percent 17 2 3 3 2" xfId="33651" xr:uid="{10C1C757-26C6-4DBA-BB30-7EBEC6D22180}"/>
    <cellStyle name="Percent 17 2 3 4" xfId="29685" xr:uid="{F4365AE0-D4AF-4A8B-9E0A-7331FEC7996C}"/>
    <cellStyle name="Percent 17 2 4" xfId="1086" xr:uid="{60A4521B-53FB-469B-A9D9-80C1E3CD8D52}"/>
    <cellStyle name="Percent 17 2 4 2" xfId="25701" xr:uid="{0FB859EA-2B4D-4D44-A5CC-EE94C2AAB5CE}"/>
    <cellStyle name="Percent 17 2 4 2 2" xfId="38151" xr:uid="{6E10A233-655C-40AB-94D7-1F1F26D8162F}"/>
    <cellStyle name="Percent 17 2 4 3" xfId="21239" xr:uid="{4D376352-36E5-4CE9-A790-A36D33C6AC69}"/>
    <cellStyle name="Percent 17 2 4 3 2" xfId="33712" xr:uid="{584691BB-6373-44C3-BFEB-578C69B02D87}"/>
    <cellStyle name="Percent 17 2 4 4" xfId="29735" xr:uid="{40C576C2-1823-4137-8630-EE818106E539}"/>
    <cellStyle name="Percent 17 2 5" xfId="13087" xr:uid="{C0AF0772-4C83-4128-B0A6-47E48DAA8C32}"/>
    <cellStyle name="Percent 17 2 5 2" xfId="27291" xr:uid="{B9E6AE26-4052-4C63-8380-F5D0C0676B38}"/>
    <cellStyle name="Percent 17 2 5 2 2" xfId="39741" xr:uid="{7779C4CA-68F1-4C81-9F59-B37C5989A803}"/>
    <cellStyle name="Percent 17 2 5 3" xfId="23100" xr:uid="{3FF7CDEC-C1D3-42CE-A59D-9D8747ADE919}"/>
    <cellStyle name="Percent 17 2 5 3 2" xfId="35555" xr:uid="{B947DAF1-9CD3-4D95-A0F6-E3FD04F551C3}"/>
    <cellStyle name="Percent 17 2 5 4" xfId="31325" xr:uid="{199C84B5-7FD2-4F54-BD36-36621509B4E8}"/>
    <cellStyle name="Percent 17 2 6" xfId="15619" xr:uid="{03F4A39F-C5E5-45C9-B381-6D3C7EAF8645}"/>
    <cellStyle name="Percent 17 2 7" xfId="25609" xr:uid="{5C0888F8-293A-4567-9EDD-F9A9E4ECB160}"/>
    <cellStyle name="Percent 17 2 7 2" xfId="38059" xr:uid="{8B6D65F7-31C4-46EE-B160-E6951C4348EB}"/>
    <cellStyle name="Percent 17 2 8" xfId="21115" xr:uid="{F675730A-7DBF-422F-B987-70AB1682746D}"/>
    <cellStyle name="Percent 17 2 8 2" xfId="33590" xr:uid="{77002512-990E-46DD-A942-9FDE8D8F5DA3}"/>
    <cellStyle name="Percent 17 2 9" xfId="29642" xr:uid="{CBFACE24-8D3D-4305-B39A-9D4ABFB589B1}"/>
    <cellStyle name="Percent 17 3" xfId="959" xr:uid="{CA1CDC2F-42EA-4AAA-BA0C-A1F7CB4988F1}"/>
    <cellStyle name="Percent 17 3 2" xfId="25695" xr:uid="{071C4C86-42C1-4676-8E51-E60BABB539C5}"/>
    <cellStyle name="Percent 17 3 2 2" xfId="38145" xr:uid="{E1153934-D1C3-4E16-9FCB-E1C0F80D4D47}"/>
    <cellStyle name="Percent 17 3 3" xfId="21224" xr:uid="{E6C131BF-3604-4F4D-9220-CE908A5D4371}"/>
    <cellStyle name="Percent 17 3 3 2" xfId="33697" xr:uid="{4F829B8F-2B6E-4741-9238-64BAD725B310}"/>
    <cellStyle name="Percent 17 3 4" xfId="29729" xr:uid="{6E1D9B1E-75CC-42E1-BA16-EEF3070963AA}"/>
    <cellStyle name="Percent 17 4" xfId="15374" xr:uid="{184B6897-C78A-4970-AF4D-BB62164C47DB}"/>
    <cellStyle name="Percent 18" xfId="242" xr:uid="{48961CC9-919C-4440-A2CF-E40D4F7B2874}"/>
    <cellStyle name="Percent 18 2" xfId="445" xr:uid="{F7EC9303-E8D6-44EC-BC82-87B69A76EB5D}"/>
    <cellStyle name="Percent 18 2 2" xfId="803" xr:uid="{79E26347-7C6C-4380-A11B-6DC338DC4C95}"/>
    <cellStyle name="Percent 18 2 2 2" xfId="854" xr:uid="{0FFBF7EE-50B1-4712-A9FD-43EA3DF1C5CC}"/>
    <cellStyle name="Percent 18 2 2 2 2" xfId="25674" xr:uid="{96F76DD5-B05E-414B-B082-AFDC90860CF4}"/>
    <cellStyle name="Percent 18 2 2 2 2 2" xfId="38124" xr:uid="{3A403FBB-0605-4E99-8E5A-FC0DFC21A1F8}"/>
    <cellStyle name="Percent 18 2 2 2 3" xfId="21201" xr:uid="{45DA23B3-74BC-4891-A742-03BDE78089FC}"/>
    <cellStyle name="Percent 18 2 2 2 3 2" xfId="33674" xr:uid="{896F0DAD-230A-42F8-BB31-26870BDC0CED}"/>
    <cellStyle name="Percent 18 2 2 2 4" xfId="29708" xr:uid="{5D525D26-8CE0-4DA6-A9C5-844A24CFEC2A}"/>
    <cellStyle name="Percent 18 2 2 3" xfId="25630" xr:uid="{67402575-A36F-4117-995B-39FC55915BCA}"/>
    <cellStyle name="Percent 18 2 2 3 2" xfId="38080" xr:uid="{90FB2051-1966-41B1-A89A-50AE5148EDCB}"/>
    <cellStyle name="Percent 18 2 2 4" xfId="21157" xr:uid="{51B15590-269E-4B3A-B05E-BDEF7374FE33}"/>
    <cellStyle name="Percent 18 2 2 4 2" xfId="33630" xr:uid="{E792AE84-93D7-4B79-A6F8-29017B8D7EC9}"/>
    <cellStyle name="Percent 18 2 2 5" xfId="29664" xr:uid="{9028EB06-0DE3-4DAD-B2FD-B5757DC3CACE}"/>
    <cellStyle name="Percent 18 2 3" xfId="831" xr:uid="{4FCEA6DA-01B9-43E4-A7EC-34700FFBC909}"/>
    <cellStyle name="Percent 18 2 3 2" xfId="25653" xr:uid="{A5271B92-DABB-4177-B265-70B152AFE123}"/>
    <cellStyle name="Percent 18 2 3 2 2" xfId="38103" xr:uid="{10F332AE-04FB-41A1-B84B-1D91FB2D9724}"/>
    <cellStyle name="Percent 18 2 3 3" xfId="21180" xr:uid="{007CE1E6-769B-43D5-AA0B-86FEC9F2167C}"/>
    <cellStyle name="Percent 18 2 3 3 2" xfId="33653" xr:uid="{68A483FD-E307-4690-948A-2AB6E9143DBF}"/>
    <cellStyle name="Percent 18 2 3 4" xfId="29687" xr:uid="{E0188996-E62D-4BCC-99E4-EC72F958DDA5}"/>
    <cellStyle name="Percent 18 2 4" xfId="1087" xr:uid="{D6250992-177F-4F59-91D9-3485DF34172A}"/>
    <cellStyle name="Percent 18 2 4 2" xfId="25702" xr:uid="{7540AD8A-191B-408C-8E27-7619349FBAFD}"/>
    <cellStyle name="Percent 18 2 4 2 2" xfId="38152" xr:uid="{5004B182-AB17-4F0B-AAD9-9710C8C05FBB}"/>
    <cellStyle name="Percent 18 2 4 3" xfId="21240" xr:uid="{2938C135-A7A2-4D0F-B08F-ABA1A2DF9CAE}"/>
    <cellStyle name="Percent 18 2 4 3 2" xfId="33713" xr:uid="{5F597AE9-FFB0-4484-A053-701C347EE5C5}"/>
    <cellStyle name="Percent 18 2 4 4" xfId="29736" xr:uid="{14B9C232-A4EB-4316-9960-862C22EC1514}"/>
    <cellStyle name="Percent 18 2 5" xfId="13088" xr:uid="{DB2CFD2B-2768-4947-975B-05A1F0A18803}"/>
    <cellStyle name="Percent 18 2 5 2" xfId="27292" xr:uid="{5F2BAD35-985C-43F8-96FE-8B84774E107C}"/>
    <cellStyle name="Percent 18 2 5 2 2" xfId="39742" xr:uid="{34A82497-E269-41C4-9878-3BB3E644832A}"/>
    <cellStyle name="Percent 18 2 5 3" xfId="23101" xr:uid="{73FF59CA-3C78-49B3-B38A-4F82B7091788}"/>
    <cellStyle name="Percent 18 2 5 3 2" xfId="35556" xr:uid="{DF0AB393-AFFE-41B1-829F-0D8CE2E89DF3}"/>
    <cellStyle name="Percent 18 2 5 4" xfId="31326" xr:uid="{FAB66ECC-18F7-4AEE-ACAE-64AC1BB3BF79}"/>
    <cellStyle name="Percent 18 2 6" xfId="15620" xr:uid="{380E5101-9310-4D3E-B5FC-778ED7E8A222}"/>
    <cellStyle name="Percent 18 2 7" xfId="25611" xr:uid="{72983B30-DA2E-41FA-AAF6-DDA9FAF5850F}"/>
    <cellStyle name="Percent 18 2 7 2" xfId="38061" xr:uid="{15054251-56C1-4802-916D-1DCB2A189290}"/>
    <cellStyle name="Percent 18 2 8" xfId="21118" xr:uid="{DAA4E28F-654C-4590-A29E-A8387EB8DE71}"/>
    <cellStyle name="Percent 18 2 8 2" xfId="33593" xr:uid="{500B2DF9-5479-44DA-874D-07376E92E932}"/>
    <cellStyle name="Percent 18 2 9" xfId="29644" xr:uid="{3BD6E7D3-A8BC-498F-85F2-67A309BCB091}"/>
    <cellStyle name="Percent 18 3" xfId="960" xr:uid="{A69E0784-8991-4A2E-9D7C-1E55A42DBF09}"/>
    <cellStyle name="Percent 18 3 2" xfId="25696" xr:uid="{C1AB0734-6734-42B7-BB35-ADE47A138165}"/>
    <cellStyle name="Percent 18 3 2 2" xfId="38146" xr:uid="{4112D4E3-73F3-464E-8070-5C774542F307}"/>
    <cellStyle name="Percent 18 3 3" xfId="21225" xr:uid="{8E90FEA5-CD64-4B85-9BE8-36EE63FE937A}"/>
    <cellStyle name="Percent 18 3 3 2" xfId="33698" xr:uid="{479BF45F-E8AA-463F-AF5E-F09705138B5B}"/>
    <cellStyle name="Percent 18 3 4" xfId="29730" xr:uid="{AC725313-DF85-4514-92B8-261D87200950}"/>
    <cellStyle name="Percent 18 4" xfId="15375" xr:uid="{BB12C692-B0CC-40FA-8527-240C568606CC}"/>
    <cellStyle name="Percent 19" xfId="243" xr:uid="{99840AA1-63E1-4FA3-A586-F76CA4FCF967}"/>
    <cellStyle name="Percent 19 2" xfId="531" xr:uid="{E90A81C9-352F-491E-88BA-AD19088C6329}"/>
    <cellStyle name="Percent 19 2 2" xfId="15621" xr:uid="{8CCA4DC2-CE2F-494C-9962-C56078E77CB7}"/>
    <cellStyle name="Percent 19 3" xfId="15376" xr:uid="{C56F189E-E394-454B-86B8-7624F21C567A}"/>
    <cellStyle name="Percent 2" xfId="244" xr:uid="{3A0251B2-A402-4FEF-BB84-58184A88F0AD}"/>
    <cellStyle name="Percent 2 10" xfId="42072" xr:uid="{388BEB5E-5FAB-4F8C-9FD6-5C1A0EB5BACE}"/>
    <cellStyle name="Percent 2 10 2" xfId="43564" xr:uid="{B98F6F44-66C6-4C1A-9246-651FDAD07AA0}"/>
    <cellStyle name="Percent 2 11" xfId="43577" xr:uid="{AE01C4F2-944F-4B5B-A492-60C52D4B5421}"/>
    <cellStyle name="Percent 2 12" xfId="42672" xr:uid="{DF4B5A1B-D3D7-4C7D-8D97-EEED9F37B595}"/>
    <cellStyle name="Percent 2 13" xfId="43651" xr:uid="{A8392057-A93D-484E-9FB3-3CF980C2C31E}"/>
    <cellStyle name="Percent 2 2" xfId="245" xr:uid="{348495A0-8705-46C1-9294-F6BE111D1FBF}"/>
    <cellStyle name="Percent 2 2 10" xfId="43039" xr:uid="{DE2AB9AF-57A4-478C-91EC-87890CB66106}"/>
    <cellStyle name="Percent 2 2 11" xfId="42673" xr:uid="{5C73E4C4-44E4-464D-9685-9DD523F18F22}"/>
    <cellStyle name="Percent 2 2 12" xfId="43641" xr:uid="{9C07CA02-BA54-4DBE-858C-FE7AEC1F6C04}"/>
    <cellStyle name="Percent 2 2 2" xfId="961" xr:uid="{1E289BAD-C4C0-45EF-9D57-0DA078A13449}"/>
    <cellStyle name="Percent 2 2 2 10" xfId="43302" xr:uid="{F75549A0-B562-4624-B893-D5DA6AD1486C}"/>
    <cellStyle name="Percent 2 2 2 11" xfId="43000" xr:uid="{97DF35F3-36B0-447C-8368-92579E237042}"/>
    <cellStyle name="Percent 2 2 2 12" xfId="43865" xr:uid="{F61A36EA-3413-4B53-A83B-7BC8F0BDA936}"/>
    <cellStyle name="Percent 2 2 2 2" xfId="15377" xr:uid="{B2FB35BA-570F-4473-B6DE-9BBAAE7CD97C}"/>
    <cellStyle name="Percent 2 2 2 2 2" xfId="43303" xr:uid="{1A160B11-4C6F-4425-A24E-C9D782BD83A1}"/>
    <cellStyle name="Percent 2 2 2 3" xfId="15378" xr:uid="{5F4124C8-9BFA-4693-A17A-449B861709D3}"/>
    <cellStyle name="Percent 2 2 2 3 2" xfId="43304" xr:uid="{9863100B-17B4-4EEB-B9B8-463D432F4845}"/>
    <cellStyle name="Percent 2 2 2 4" xfId="43305" xr:uid="{FD5D9744-4E43-47A9-8F82-822B223B0EFC}"/>
    <cellStyle name="Percent 2 2 2 5" xfId="43306" xr:uid="{126DBB8B-26AB-4048-9A20-89628B77C809}"/>
    <cellStyle name="Percent 2 2 2 6" xfId="43307" xr:uid="{1232E6D2-1E79-448C-A302-E5D4026DBFCF}"/>
    <cellStyle name="Percent 2 2 2 7" xfId="43308" xr:uid="{32682832-4062-4B62-8AFC-C9337E40863F}"/>
    <cellStyle name="Percent 2 2 2 8" xfId="43309" xr:uid="{0980A2B8-C5C2-45E5-9B2A-9C973F7018CB}"/>
    <cellStyle name="Percent 2 2 2 9" xfId="43310" xr:uid="{AA1922D4-C10B-4FD2-B53F-5977079AF38D}"/>
    <cellStyle name="Percent 2 2 3" xfId="43311" xr:uid="{9689E918-DA87-4245-BBFC-2AEA92B38276}"/>
    <cellStyle name="Percent 2 2 4" xfId="43312" xr:uid="{1FB90A0E-ED53-4A3D-A740-C914792988E8}"/>
    <cellStyle name="Percent 2 2 5" xfId="43313" xr:uid="{92BCF6DA-C8B1-4E0F-8A80-A2BF0BFA4CE1}"/>
    <cellStyle name="Percent 2 2 6" xfId="43314" xr:uid="{7303FE23-C9E7-4B19-BCF7-B973E9834BF1}"/>
    <cellStyle name="Percent 2 2 7" xfId="43315" xr:uid="{46ACA4A1-7349-4200-888D-0C3BA52D6764}"/>
    <cellStyle name="Percent 2 2 8" xfId="43316" xr:uid="{5ACD9EE0-D77C-40DF-8024-9FD69CA73D86}"/>
    <cellStyle name="Percent 2 2 9" xfId="43317" xr:uid="{D6FBDA54-6F31-484B-9863-EE6296FB9710}"/>
    <cellStyle name="Percent 2 3" xfId="282" xr:uid="{15C3C363-830B-481E-B752-EA27B1036547}"/>
    <cellStyle name="Percent 2 3 2" xfId="43319" xr:uid="{3453A7F6-5D0D-4163-BD85-EB45D8F8B08B}"/>
    <cellStyle name="Percent 2 3 3" xfId="43318" xr:uid="{17AD548C-809F-4382-8439-2197BE1A282E}"/>
    <cellStyle name="Percent 2 3 3 2" xfId="44228" xr:uid="{1922446F-742E-4282-9782-9255766222CC}"/>
    <cellStyle name="Percent 2 3 3 3" xfId="43937" xr:uid="{D7ADC354-1CC6-4DBC-974D-BC4167527D23}"/>
    <cellStyle name="Percent 2 3 4" xfId="44152" xr:uid="{715CE137-C9B1-4AB2-A44B-CF52ACB00080}"/>
    <cellStyle name="Percent 2 3 5" xfId="43672" xr:uid="{822F04DF-ADA2-440D-A5D0-AFF0ABB99FAB}"/>
    <cellStyle name="Percent 2 4" xfId="281" xr:uid="{6BD73EA6-D89E-4F3A-8453-BBD7B394736D}"/>
    <cellStyle name="Percent 2 4 2" xfId="15379" xr:uid="{358E28D0-EE83-4F5C-8B41-F312E9EF8AFA}"/>
    <cellStyle name="Percent 2 4 2 2" xfId="43864" xr:uid="{D1107AE2-3B80-4C6D-83A2-46B450E9B026}"/>
    <cellStyle name="Percent 2 4 3" xfId="43320" xr:uid="{ED578B97-A980-4F2C-8A40-C193F25BC6BA}"/>
    <cellStyle name="Percent 2 4 4" xfId="43752" xr:uid="{80393E8E-CAAD-4A9F-A2D2-BA8528669697}"/>
    <cellStyle name="Percent 2 5" xfId="1088" xr:uid="{9CF8AF27-D15E-41A9-A841-DA076AAB5282}"/>
    <cellStyle name="Percent 2 5 2" xfId="15381" xr:uid="{930B3BEF-F08F-4CF6-9B21-B2356BEFF01A}"/>
    <cellStyle name="Percent 2 5 2 2" xfId="15973" xr:uid="{5021FA0D-8CF0-4C5E-B693-6EDCF6EDC247}"/>
    <cellStyle name="Percent 2 5 2 2 2" xfId="28254" xr:uid="{158C7139-C7A8-4C7B-BC56-7311CEFD410B}"/>
    <cellStyle name="Percent 2 5 2 2 2 2" xfId="40704" xr:uid="{38C04AC7-FC55-42DC-9742-515A42CEF5D1}"/>
    <cellStyle name="Percent 2 5 2 2 3" xfId="24213" xr:uid="{06AA76E0-90CC-4325-A728-607B392FE731}"/>
    <cellStyle name="Percent 2 5 2 2 3 2" xfId="36667" xr:uid="{746106A1-8CB2-4F6F-8267-BB794175CFD8}"/>
    <cellStyle name="Percent 2 5 2 2 4" xfId="32288" xr:uid="{C97F5338-E9B1-4A5F-AC95-DFB8F1C2C3CB}"/>
    <cellStyle name="Percent 2 5 2 3" xfId="27966" xr:uid="{D3980CDC-CB71-441A-9656-8341EE5436BB}"/>
    <cellStyle name="Percent 2 5 2 3 2" xfId="40416" xr:uid="{743403A0-859D-445D-BEEE-3A2D0F1E1FDE}"/>
    <cellStyle name="Percent 2 5 2 4" xfId="23904" xr:uid="{B4FDCCD1-7C63-4B86-9CE3-3AADFD8F8242}"/>
    <cellStyle name="Percent 2 5 2 4 2" xfId="36358" xr:uid="{4D06AC17-BE60-4772-99A5-76AB9632912D}"/>
    <cellStyle name="Percent 2 5 2 5" xfId="32000" xr:uid="{92DB7016-74D8-43B4-A3B0-19BA3D38723E}"/>
    <cellStyle name="Percent 2 5 3" xfId="15382" xr:uid="{29749EDB-5B6B-4BBC-AC2F-25F7E71DBD68}"/>
    <cellStyle name="Percent 2 5 3 2" xfId="16490" xr:uid="{FDC7807F-FD79-4949-AE94-4C938E7669E6}"/>
    <cellStyle name="Percent 2 5 3 2 2" xfId="28501" xr:uid="{6DA60BEC-55A0-4D89-8E5F-A4A4CA2927D0}"/>
    <cellStyle name="Percent 2 5 3 2 2 2" xfId="40951" xr:uid="{914A343C-63F9-4A6E-AEAA-565AFF3EF0C8}"/>
    <cellStyle name="Percent 2 5 3 2 3" xfId="24460" xr:uid="{75AE412B-D298-46AA-835E-0B5361BBA8AD}"/>
    <cellStyle name="Percent 2 5 3 2 3 2" xfId="36914" xr:uid="{FB6886C0-AADC-471E-B020-608E5FEA9CD9}"/>
    <cellStyle name="Percent 2 5 3 2 4" xfId="32535" xr:uid="{56DFC360-0A70-497E-8F57-E71E824BEF80}"/>
    <cellStyle name="Percent 2 5 3 3" xfId="27967" xr:uid="{82D5C327-8119-4A64-85C3-353B41B09089}"/>
    <cellStyle name="Percent 2 5 3 3 2" xfId="40417" xr:uid="{DE81FAEE-3329-4350-A800-C6C2CF2B00D7}"/>
    <cellStyle name="Percent 2 5 3 4" xfId="23905" xr:uid="{1E7FDEE3-DFCB-4BD9-9D5C-B87C1C9B50BE}"/>
    <cellStyle name="Percent 2 5 3 4 2" xfId="36359" xr:uid="{0DDC3385-9B30-42C7-AC64-01ADF7982D4F}"/>
    <cellStyle name="Percent 2 5 3 5" xfId="32001" xr:uid="{F35B0FDF-A263-4243-B87F-8B174C9BB4AC}"/>
    <cellStyle name="Percent 2 5 4" xfId="15803" xr:uid="{95486C28-5011-4752-AF09-2A62BA8DC002}"/>
    <cellStyle name="Percent 2 5 4 2" xfId="28087" xr:uid="{B09A4131-EFB8-4F41-B8A8-E316EA1B812D}"/>
    <cellStyle name="Percent 2 5 4 2 2" xfId="40537" xr:uid="{28A34A91-B7C4-48CE-BE6D-5B2F18DA2FCE}"/>
    <cellStyle name="Percent 2 5 4 3" xfId="24046" xr:uid="{A557924A-C627-4D50-8298-DAD22E7C87E6}"/>
    <cellStyle name="Percent 2 5 4 3 2" xfId="36500" xr:uid="{A165C99F-8146-4AF8-8FB8-36B8AC867D38}"/>
    <cellStyle name="Percent 2 5 4 4" xfId="32121" xr:uid="{8E798DE6-E056-4F29-AEFE-998720EE7305}"/>
    <cellStyle name="Percent 2 5 5" xfId="15380" xr:uid="{C1B8C64C-10D6-4412-823D-BC6C077E0A8F}"/>
    <cellStyle name="Percent 2 5 5 2" xfId="27965" xr:uid="{C1F347DB-6921-49F0-8E7A-0EC7B7311E77}"/>
    <cellStyle name="Percent 2 5 5 2 2" xfId="40415" xr:uid="{DBD80B08-06B9-415D-97E9-6696E1FDC35D}"/>
    <cellStyle name="Percent 2 5 5 3" xfId="23903" xr:uid="{0746739D-62EF-425D-A6CE-02DE4E4EFE23}"/>
    <cellStyle name="Percent 2 5 5 3 2" xfId="36357" xr:uid="{802ECEA3-06C0-4418-9E1D-622FF61DDF19}"/>
    <cellStyle name="Percent 2 5 5 4" xfId="31999" xr:uid="{7FBCE67A-8833-4EFB-AB14-4D16A8790FE3}"/>
    <cellStyle name="Percent 2 5 6" xfId="43321" xr:uid="{61F6DC0C-A461-4002-8E82-6F5529AA6661}"/>
    <cellStyle name="Percent 2 6" xfId="6852" xr:uid="{82C20E60-6613-4E9B-B55E-5203EF0A82AB}"/>
    <cellStyle name="Percent 2 6 2" xfId="43322" xr:uid="{849E8B44-C505-4DF2-822C-2F144C5E777D}"/>
    <cellStyle name="Percent 2 7" xfId="879" xr:uid="{6D47769F-7BBE-451B-95D0-FC70C2493FC4}"/>
    <cellStyle name="Percent 2 7 2" xfId="15649" xr:uid="{A44415C0-9BA2-4217-B7A3-C8C6598343C2}"/>
    <cellStyle name="Percent 2 7 3" xfId="43323" xr:uid="{AE3858CD-7AD3-4C24-9E66-A6A74BD7CC72}"/>
    <cellStyle name="Percent 2 8" xfId="15659" xr:uid="{387479D9-D684-4124-BF63-F573C7DE842B}"/>
    <cellStyle name="Percent 2 8 2" xfId="43324" xr:uid="{E0F9A47A-443E-4516-8A29-EB6312A2A99C}"/>
    <cellStyle name="Percent 2 9" xfId="15663" xr:uid="{BDB9D3CF-5B8E-42E0-82B5-1652A7432607}"/>
    <cellStyle name="Percent 2 9 2" xfId="43325" xr:uid="{BBAC9697-BCDC-4CDB-BB3C-BE6EFCD9030D}"/>
    <cellStyle name="Percent 20" xfId="246" xr:uid="{B98BEADE-3AA0-4EA0-9652-66D458C6144B}"/>
    <cellStyle name="Percent 20 2" xfId="536" xr:uid="{AD19E952-6650-4E6F-98F1-F0907E4A4E9B}"/>
    <cellStyle name="Percent 20 2 2" xfId="15622" xr:uid="{F53FCF47-33E7-4B2B-AE7E-8833CCCACAB8}"/>
    <cellStyle name="Percent 20 3" xfId="15383" xr:uid="{19426814-CC24-46C4-8786-B297EDDA60CD}"/>
    <cellStyle name="Percent 21" xfId="247" xr:uid="{C5F17F2C-3584-4EAB-9D10-524698F152A7}"/>
    <cellStyle name="Percent 21 2" xfId="15623" xr:uid="{85519271-6B85-4601-9E51-0F213C8BE2C1}"/>
    <cellStyle name="Percent 21 3" xfId="15384" xr:uid="{2AA5C027-188B-40A3-B71D-DEA6A20A152D}"/>
    <cellStyle name="Percent 22" xfId="528" xr:uid="{E7755831-C5C4-4977-A877-77EEA7E4E279}"/>
    <cellStyle name="Percent 22 2" xfId="15624" xr:uid="{6F67997D-5A0A-458F-B82C-B2184248B581}"/>
    <cellStyle name="Percent 22 3" xfId="15385" xr:uid="{D7A12987-A78E-4EA0-B5C4-0AA5DC26CC60}"/>
    <cellStyle name="Percent 23" xfId="685" xr:uid="{D8A2CAAF-F0A1-4685-944D-F676D7443B15}"/>
    <cellStyle name="Percent 23 2" xfId="15625" xr:uid="{77EA6A07-86FF-4008-8D18-1FD58C5A90FB}"/>
    <cellStyle name="Percent 23 3" xfId="15386" xr:uid="{988D4237-62F3-4771-9B77-30E3C02B9681}"/>
    <cellStyle name="Percent 24" xfId="523" xr:uid="{00D9AFAE-5955-4AC4-8908-0CA63D8FB406}"/>
    <cellStyle name="Percent 24 2" xfId="15626" xr:uid="{8AE0D445-015A-47B9-8BCD-A2659421D18C}"/>
    <cellStyle name="Percent 24 3" xfId="15387" xr:uid="{2003E497-5048-46A2-83BB-837261A179E4}"/>
    <cellStyle name="Percent 25" xfId="683" xr:uid="{4C7A054D-032B-423A-93DB-7DF534E0E179}"/>
    <cellStyle name="Percent 25 2" xfId="15627" xr:uid="{18A8734C-1461-45AE-8CBC-BC4C89E17716}"/>
    <cellStyle name="Percent 25 3" xfId="15388" xr:uid="{EAD2A387-5A6A-4956-8F0F-C8A15E051D93}"/>
    <cellStyle name="Percent 26" xfId="682" xr:uid="{139D6D5C-D15A-4D87-B1C4-316406457B9E}"/>
    <cellStyle name="Percent 26 2" xfId="15628" xr:uid="{C3CAD219-DCAC-4F29-AC4F-4921FD0F0CC5}"/>
    <cellStyle name="Percent 26 3" xfId="15389" xr:uid="{3A6EBA67-F12F-4705-A0B8-4EF82FF8183F}"/>
    <cellStyle name="Percent 27" xfId="521" xr:uid="{4A5CE72A-2D03-431E-9768-FE9F4AF1A433}"/>
    <cellStyle name="Percent 27 2" xfId="15629" xr:uid="{60924108-1E4A-4881-A904-A864604DAEE3}"/>
    <cellStyle name="Percent 27 3" xfId="15390" xr:uid="{494DBAF2-ED19-447A-BCCE-3B990DC23E60}"/>
    <cellStyle name="Percent 28" xfId="525" xr:uid="{CBDEC60C-EF52-4FCF-A62A-A4D7D7760B1E}"/>
    <cellStyle name="Percent 28 2" xfId="15630" xr:uid="{6BD35520-8228-49E6-B22B-562ADB645B31}"/>
    <cellStyle name="Percent 28 3" xfId="15391" xr:uid="{D39C526F-CF47-4EA1-92E6-C0CA7ECF2A78}"/>
    <cellStyle name="Percent 29" xfId="513" xr:uid="{70ECDB1D-A80C-4AB8-9261-10398930DEDD}"/>
    <cellStyle name="Percent 29 2" xfId="15631" xr:uid="{37979BA1-FF75-445C-890C-C7E399401F76}"/>
    <cellStyle name="Percent 29 3" xfId="15392" xr:uid="{C93E9DF4-6F84-4CB5-8D7A-59BFB912DA75}"/>
    <cellStyle name="Percent 3" xfId="248" xr:uid="{18E4287F-F261-4528-87A1-FF6847070BCE}"/>
    <cellStyle name="Percent 3 2" xfId="283" xr:uid="{F3D05ECD-60BA-463B-BF86-32463C8D74B9}"/>
    <cellStyle name="Percent 3 2 2" xfId="438" xr:uid="{59305387-55BF-4D8E-89EA-F2744FEE72D3}"/>
    <cellStyle name="Percent 3 2 2 2" xfId="16865" xr:uid="{A5E48C68-E6A6-48A3-AD18-4BDDE47780A8}"/>
    <cellStyle name="Percent 3 2 2 3" xfId="15545" xr:uid="{23DA10EC-52E2-4320-B9E8-2AC1B9E6B66F}"/>
    <cellStyle name="Percent 3 2 2 4" xfId="43326" xr:uid="{976FDAEF-A57C-4DCD-B3AC-4EA247FD8D25}"/>
    <cellStyle name="Percent 3 2 3" xfId="526" xr:uid="{2FA58966-EBDB-4BBA-B6F8-C6BE534C1AEC}"/>
    <cellStyle name="Percent 3 2 4" xfId="711" xr:uid="{E8C79750-1E03-466F-8F3B-4F37CE68EBE8}"/>
    <cellStyle name="Percent 3 2 5" xfId="13025" xr:uid="{2B1BE7F4-5AF3-4E10-AEB9-C6C7833DEBE8}"/>
    <cellStyle name="Percent 3 2 6" xfId="15393" xr:uid="{0515EE88-342A-45F6-90D9-182FA062B7BC}"/>
    <cellStyle name="Percent 3 2 7" xfId="43866" xr:uid="{8CC1D01D-375F-4645-BEE4-8761D91E2824}"/>
    <cellStyle name="Percent 3 2 8" xfId="45974" xr:uid="{54E238AC-2355-4856-B5BB-E943FC2D8359}"/>
    <cellStyle name="Percent 3 2 9" xfId="45451" xr:uid="{6EA70929-74AD-4C11-B4C2-B471520B2610}"/>
    <cellStyle name="Percent 3 3" xfId="514" xr:uid="{C32EB1CD-858A-4091-A61F-F7C6EFAD33E9}"/>
    <cellStyle name="Percent 3 3 2" xfId="15395" xr:uid="{F11C4F85-33E4-43B2-9285-75E0A1A1EB25}"/>
    <cellStyle name="Percent 3 3 3" xfId="15396" xr:uid="{F5395056-E18F-48E1-A740-F7C92965BEAA}"/>
    <cellStyle name="Percent 3 3 4" xfId="15394" xr:uid="{FF5AFEA1-CF8D-43EB-B337-60255C4AE551}"/>
    <cellStyle name="Percent 3 3 5" xfId="43040" xr:uid="{89F63906-7B0A-4409-9098-F72389DF0F92}"/>
    <cellStyle name="Percent 3 3 6" xfId="43916" xr:uid="{D0E19D6A-7A9E-49AA-817E-84E33A52A9A9}"/>
    <cellStyle name="Percent 3 4" xfId="704" xr:uid="{D6D9A924-0B43-473D-94C5-BFD174E0C149}"/>
    <cellStyle name="Percent 3 4 2" xfId="15397" xr:uid="{37BD1684-2A07-454A-8501-56814777E198}"/>
    <cellStyle name="Percent 3 4 3" xfId="43580" xr:uid="{9218A022-C8B8-4CF5-AE4C-F5A7FC93219A}"/>
    <cellStyle name="Percent 3 5" xfId="886" xr:uid="{7F7FFC7E-B965-440A-BBED-5D32F4EBDCE1}"/>
    <cellStyle name="Percent 3 5 10" xfId="17676" xr:uid="{6F98DF05-DA8A-4304-86BB-909A9F148754}"/>
    <cellStyle name="Percent 3 5 11" xfId="16924" xr:uid="{7D03E303-EE17-4047-A9FD-FF51472DED84}"/>
    <cellStyle name="Percent 3 5 12" xfId="15768" xr:uid="{4262812F-B29F-429C-9EEC-C5E808B5EA02}"/>
    <cellStyle name="Percent 3 5 13" xfId="15398" xr:uid="{57AA9EC9-C4AA-4C03-8822-C15A398B405F}"/>
    <cellStyle name="Percent 3 5 2" xfId="15399" xr:uid="{DB44457D-FBDD-4613-94C5-D27632CB148B}"/>
    <cellStyle name="Percent 3 5 2 2" xfId="15400" xr:uid="{93F3B5C7-62F7-4FAC-A164-FC7AAC8153AF}"/>
    <cellStyle name="Percent 3 5 2 2 2" xfId="20398" xr:uid="{EC24DE2D-FFD0-4B77-8B4D-61163BFDDE0E}"/>
    <cellStyle name="Percent 3 5 2 2 3" xfId="19016" xr:uid="{43484970-F62F-4EA7-B5A6-AD4438AD127B}"/>
    <cellStyle name="Percent 3 5 2 2 4" xfId="17514" xr:uid="{DA34FC4E-0061-4FF6-A4F7-46DE58D18D18}"/>
    <cellStyle name="Percent 3 5 2 2 5" xfId="16724" xr:uid="{E9BB5310-6666-4EF7-9F2F-B79BC4BAA73D}"/>
    <cellStyle name="Percent 3 5 2 3" xfId="20801" xr:uid="{408E1711-D870-4FFD-8B4D-080BDCADED12}"/>
    <cellStyle name="Percent 3 5 2 4" xfId="19609" xr:uid="{72B4537F-837E-4C34-A2BA-2D9816314C32}"/>
    <cellStyle name="Percent 3 5 2 5" xfId="18208" xr:uid="{7E83FA0C-8049-4380-97C0-7C030B83847B}"/>
    <cellStyle name="Percent 3 5 2 6" xfId="17067" xr:uid="{C4D61431-7AF5-40E6-AE81-4D283B42E665}"/>
    <cellStyle name="Percent 3 5 2 7" xfId="16171" xr:uid="{0644663B-A173-44FA-84F1-4C0DC76CC577}"/>
    <cellStyle name="Percent 3 5 3" xfId="15401" xr:uid="{42563F34-DE44-4018-A483-982A27040F97}"/>
    <cellStyle name="Percent 3 5 3 2" xfId="15402" xr:uid="{16D94D08-5230-4880-9733-98E3DCDE4B3B}"/>
    <cellStyle name="Percent 3 5 3 2 2" xfId="20511" xr:uid="{91B9D751-DDB3-43C8-937F-820072788092}"/>
    <cellStyle name="Percent 3 5 3 2 3" xfId="19129" xr:uid="{9A38839B-063F-4799-AFD3-3DC2F4B8060A}"/>
    <cellStyle name="Percent 3 5 3 2 4" xfId="16806" xr:uid="{D32A8410-25F3-47F6-A003-4414B5143BFC}"/>
    <cellStyle name="Percent 3 5 3 3" xfId="19721" xr:uid="{0EE8BD31-1AC9-49BB-98BA-F471B77396D6}"/>
    <cellStyle name="Percent 3 5 3 4" xfId="18394" xr:uid="{A950E5FB-DF5D-41A1-9DEF-82D8B38FF9AA}"/>
    <cellStyle name="Percent 3 5 3 5" xfId="17178" xr:uid="{434D22E3-80A6-4BD3-A026-8D758161192B}"/>
    <cellStyle name="Percent 3 5 3 6" xfId="16253" xr:uid="{7DE3CB35-B4A1-40A4-9E12-F29E87DFF37F}"/>
    <cellStyle name="Percent 3 5 4" xfId="15403" xr:uid="{CAFFDB35-25B8-45C7-88DD-EE777745976E}"/>
    <cellStyle name="Percent 3 5 4 2" xfId="15404" xr:uid="{E2ED1B46-F37D-4C6A-A764-9E17040CCE4E}"/>
    <cellStyle name="Percent 3 5 4 2 2" xfId="20240" xr:uid="{03D8E5C4-B3F3-446D-80BA-BCC75A15AEF1}"/>
    <cellStyle name="Percent 3 5 4 2 3" xfId="18845" xr:uid="{80C0841A-4CC3-4DB6-A304-4C45F2BF558D}"/>
    <cellStyle name="Percent 3 5 4 2 4" xfId="16634" xr:uid="{CF2A6E66-386D-4857-99AC-FF3B21C91E4F}"/>
    <cellStyle name="Percent 3 5 4 3" xfId="19441" xr:uid="{4B142739-5251-4BF0-9B3C-CA9DA914B7C3}"/>
    <cellStyle name="Percent 3 5 4 4" xfId="18039" xr:uid="{0A348AC0-35A5-4C20-9A55-3BFD4871DC99}"/>
    <cellStyle name="Percent 3 5 4 5" xfId="17382" xr:uid="{C99BFDB7-8263-4FD5-90CC-0DBCF5662C91}"/>
    <cellStyle name="Percent 3 5 4 6" xfId="16081" xr:uid="{2C1B5169-A402-4BBF-957C-C6973412ABA0}"/>
    <cellStyle name="Percent 3 5 5" xfId="15405" xr:uid="{12FB139C-2B90-465F-ACDC-3B67C35C05FE}"/>
    <cellStyle name="Percent 3 5 5 2" xfId="20046" xr:uid="{761EB6FD-5411-46E3-8E43-3477DD8FB347}"/>
    <cellStyle name="Percent 3 5 5 3" xfId="17821" xr:uid="{51DD88FA-B55E-4EDA-9A60-77062B74C8A2}"/>
    <cellStyle name="Percent 3 5 5 4" xfId="16455" xr:uid="{6CF761A3-B567-4108-A537-1FC3CCC83CA1}"/>
    <cellStyle name="Percent 3 5 6" xfId="15406" xr:uid="{69820DDC-4597-4D15-A9B9-C6587468C19C}"/>
    <cellStyle name="Percent 3 5 6 2" xfId="19907" xr:uid="{985F21DB-8CA2-4045-AC1D-23C507A075FA}"/>
    <cellStyle name="Percent 3 5 6 3" xfId="18586" xr:uid="{4BE697CD-2370-47E1-B7B0-F3AC48113D5B}"/>
    <cellStyle name="Percent 3 5 6 4" xfId="16348" xr:uid="{F3E78EEC-0034-4BCC-8CF1-4CC605FA9965}"/>
    <cellStyle name="Percent 3 5 7" xfId="20685" xr:uid="{81BC3377-B623-4EA6-B955-DFE993D9F35E}"/>
    <cellStyle name="Percent 3 5 8" xfId="19302" xr:uid="{11CC74C3-EEC3-403B-8238-2A522B86A5E0}"/>
    <cellStyle name="Percent 3 5 9" xfId="21005" xr:uid="{10E443A1-5D02-4ACD-A2FE-9E2A041809B6}"/>
    <cellStyle name="Percent 3 6" xfId="15407" xr:uid="{254B3D87-452F-4968-8B58-A3F04DBECEF8}"/>
    <cellStyle name="Percent 30" xfId="684" xr:uid="{16FB0402-2EC8-4BEF-9284-30407BD8CE8D}"/>
    <cellStyle name="Percent 30 2" xfId="15632" xr:uid="{C2CFADE6-0052-4DE0-89A5-C18C37B61671}"/>
    <cellStyle name="Percent 30 3" xfId="15408" xr:uid="{EA49328D-3255-43AB-81A6-C63406A7C1ED}"/>
    <cellStyle name="Percent 31" xfId="703" xr:uid="{624D0F01-D3A5-4A84-B475-4A90072BF65A}"/>
    <cellStyle name="Percent 31 2" xfId="15633" xr:uid="{36DEAE8F-13F1-48E2-AD4B-04CC449F15DA}"/>
    <cellStyle name="Percent 31 3" xfId="15409" xr:uid="{F0C2EBE2-E944-4FBB-9A8D-22EB825467DA}"/>
    <cellStyle name="Percent 32" xfId="719" xr:uid="{04B8C308-5BFE-402B-8A46-227500265AA9}"/>
    <cellStyle name="Percent 32 2" xfId="15634" xr:uid="{4C0B3E44-26BC-4CB7-8D2D-C1BFB61FE651}"/>
    <cellStyle name="Percent 32 3" xfId="15410" xr:uid="{FAEE9C92-37FE-45A8-847B-868187B62663}"/>
    <cellStyle name="Percent 33" xfId="770" xr:uid="{F2F2A58E-894B-47E2-BFFA-83D71CEB6348}"/>
    <cellStyle name="Percent 33 2" xfId="15635" xr:uid="{5FB9E7D3-4DF7-4D76-935F-B33758AA03CD}"/>
    <cellStyle name="Percent 33 3" xfId="15411" xr:uid="{D72BECD2-18E6-4878-A155-59669626058F}"/>
    <cellStyle name="Percent 34" xfId="710" xr:uid="{7FC16454-CF1F-493B-AEB9-9151D0E381B5}"/>
    <cellStyle name="Percent 34 2" xfId="15636" xr:uid="{761BCE36-F50C-44E3-8721-4D66CD661A65}"/>
    <cellStyle name="Percent 34 3" xfId="15412" xr:uid="{4429A5A9-272B-46A8-B475-59961CDD1B01}"/>
    <cellStyle name="Percent 35" xfId="718" xr:uid="{13E83BF0-968E-4A30-8D17-8B9D0619B39F}"/>
    <cellStyle name="Percent 35 2" xfId="15637" xr:uid="{B63523A2-8467-45E3-9F51-9EBB1258D71F}"/>
    <cellStyle name="Percent 35 3" xfId="15413" xr:uid="{96370468-2F65-478C-9104-2043727DBDA0}"/>
    <cellStyle name="Percent 36" xfId="271" xr:uid="{79B38B34-0724-4D89-BC0D-B41AA8B4BCB6}"/>
    <cellStyle name="Percent 36 2" xfId="798" xr:uid="{EF0862EE-E04B-4D10-A0BA-3F6975DD1809}"/>
    <cellStyle name="Percent 36 2 2" xfId="849" xr:uid="{88B5DA23-6AA6-4636-9EAB-3EE8D0E4980D}"/>
    <cellStyle name="Percent 36 2 2 2" xfId="25669" xr:uid="{5C89A2EA-DE0E-465D-9E77-96ABE875495C}"/>
    <cellStyle name="Percent 36 2 2 2 2" xfId="38119" xr:uid="{3DC98941-2F32-4F0B-B4A6-EB7ED97ECA81}"/>
    <cellStyle name="Percent 36 2 2 3" xfId="21196" xr:uid="{634CCB25-617E-4C17-BCB1-F9647EEFBCAD}"/>
    <cellStyle name="Percent 36 2 2 3 2" xfId="33669" xr:uid="{76447B5C-87B0-4CB1-8894-98DA1A1D2514}"/>
    <cellStyle name="Percent 36 2 2 4" xfId="29703" xr:uid="{6E602F94-59C9-4FF0-9866-E33C1575282E}"/>
    <cellStyle name="Percent 36 2 3" xfId="25625" xr:uid="{74F7284D-CE0B-44F1-A2BB-883337509F13}"/>
    <cellStyle name="Percent 36 2 3 2" xfId="38075" xr:uid="{F9EA40BA-0EA2-45B4-AFAC-4F7A28730B3B}"/>
    <cellStyle name="Percent 36 2 4" xfId="21152" xr:uid="{0CB87FBD-B22B-40A5-9339-651B36A4B5F2}"/>
    <cellStyle name="Percent 36 2 4 2" xfId="33625" xr:uid="{25DA95D3-623F-4950-A4E0-1A71FFD3715F}"/>
    <cellStyle name="Percent 36 2 5" xfId="29659" xr:uid="{2ED291AD-B144-4B00-B8FF-95B56B2B875E}"/>
    <cellStyle name="Percent 36 3" xfId="822" xr:uid="{5829A7AF-7D0B-4DF1-8941-28F3E49BB6D6}"/>
    <cellStyle name="Percent 36 3 2" xfId="25645" xr:uid="{E7E255A4-3BC2-4115-B9BB-E26483B5D28C}"/>
    <cellStyle name="Percent 36 3 2 2" xfId="38095" xr:uid="{8207201A-2162-4DDE-A0A9-821AA67916A9}"/>
    <cellStyle name="Percent 36 3 3" xfId="21172" xr:uid="{C9AC2C88-9630-4F13-8007-F1D480346F07}"/>
    <cellStyle name="Percent 36 3 3 2" xfId="33645" xr:uid="{F0731218-F7A4-4C46-AA1E-A9E1A3629FEB}"/>
    <cellStyle name="Percent 36 3 4" xfId="29679" xr:uid="{1307A537-1BF8-4D7F-BF13-7C40074C3AC2}"/>
    <cellStyle name="Percent 36 4" xfId="962" xr:uid="{559CC8DD-797C-44A8-8E04-A2BE47B944BF}"/>
    <cellStyle name="Percent 36 4 2" xfId="25697" xr:uid="{9C98CE26-40E8-4A85-8B2A-8D3FD58DDD23}"/>
    <cellStyle name="Percent 36 4 2 2" xfId="38147" xr:uid="{1AF9AD90-13F1-402E-88C1-0E9445242FA3}"/>
    <cellStyle name="Percent 36 4 3" xfId="21226" xr:uid="{696C80B3-8AEF-4444-8DC7-35DE187019A3}"/>
    <cellStyle name="Percent 36 4 3 2" xfId="33699" xr:uid="{067A2B7D-3116-45A7-834E-3E91FFE5C16E}"/>
    <cellStyle name="Percent 36 4 4" xfId="29731" xr:uid="{932E96FC-39D2-41D6-B538-EBA59D39394D}"/>
    <cellStyle name="Percent 36 5" xfId="13089" xr:uid="{A7F8AA77-42DB-4C81-83EB-1C9D0CE74451}"/>
    <cellStyle name="Percent 36 5 2" xfId="27293" xr:uid="{89458B42-A36D-452D-83C0-B760F6C7924D}"/>
    <cellStyle name="Percent 36 5 2 2" xfId="39743" xr:uid="{63ECF16C-68CD-4FD9-8587-0EEC03C026BF}"/>
    <cellStyle name="Percent 36 5 3" xfId="23102" xr:uid="{B46E10FB-19FD-480C-84B9-6090E0E95843}"/>
    <cellStyle name="Percent 36 5 3 2" xfId="35557" xr:uid="{85A16F6D-9158-4E93-A117-AED6E69915B0}"/>
    <cellStyle name="Percent 36 5 4" xfId="31327" xr:uid="{2C6BD824-C928-436E-99CA-7B0D7827CCD1}"/>
    <cellStyle name="Percent 36 6" xfId="15414" xr:uid="{589C486F-3CB2-4A79-B8FA-E64BC3EE38BB}"/>
    <cellStyle name="Percent 36 7" xfId="25606" xr:uid="{2393CC68-98CA-46EE-93AA-6717F0A471C3}"/>
    <cellStyle name="Percent 36 7 2" xfId="38056" xr:uid="{53B3A34F-6423-4BDA-A4F2-BA67793148C5}"/>
    <cellStyle name="Percent 36 8" xfId="21102" xr:uid="{AE90796F-B793-43C1-8BEE-ECA9EF33E284}"/>
    <cellStyle name="Percent 36 8 2" xfId="33577" xr:uid="{5E1E7210-213A-4FFD-A492-28F683BCBB4F}"/>
    <cellStyle name="Percent 36 9" xfId="29639" xr:uid="{FD7CFD1A-2B91-4B70-803D-DDBB5229E1BD}"/>
    <cellStyle name="Percent 37" xfId="797" xr:uid="{17B96695-08E9-433B-A5A0-9E954CAF16FE}"/>
    <cellStyle name="Percent 37 2" xfId="848" xr:uid="{50B5695D-0637-44A5-A313-856A2C70F0A4}"/>
    <cellStyle name="Percent 37 2 2" xfId="25668" xr:uid="{FD033C49-EC42-41AA-A736-838EB52F59A0}"/>
    <cellStyle name="Percent 37 2 2 2" xfId="38118" xr:uid="{9FCB68B1-2F98-4B02-83B1-19590BF83AC7}"/>
    <cellStyle name="Percent 37 2 3" xfId="21195" xr:uid="{5275966A-1313-4437-8E01-AAF824B4B5D7}"/>
    <cellStyle name="Percent 37 2 3 2" xfId="33668" xr:uid="{1A302E6C-9CB6-41F7-87B9-FCD57F1BCF0E}"/>
    <cellStyle name="Percent 37 2 4" xfId="29702" xr:uid="{7E45E750-9BD3-4AC3-881D-C28CE161C751}"/>
    <cellStyle name="Percent 37 3" xfId="1089" xr:uid="{14ECD6C0-F054-4BD5-9B28-881CC4213F9A}"/>
    <cellStyle name="Percent 37 3 2" xfId="25703" xr:uid="{D696FC5A-C734-407A-94F1-0F1A86A29ABD}"/>
    <cellStyle name="Percent 37 3 2 2" xfId="38153" xr:uid="{6DF39F6E-0D7D-4098-A11E-86F193AB70BB}"/>
    <cellStyle name="Percent 37 3 3" xfId="21241" xr:uid="{7439161F-4EC4-48A5-ADCF-EC78000CEFCB}"/>
    <cellStyle name="Percent 37 3 3 2" xfId="33714" xr:uid="{DDD1E16F-1E15-44A5-BF21-89A430799582}"/>
    <cellStyle name="Percent 37 3 4" xfId="29737" xr:uid="{6FC2951E-31C7-4548-912D-281A1A2A8BE7}"/>
    <cellStyle name="Percent 37 4" xfId="15415" xr:uid="{C93F76F3-C68F-404F-9EDA-C22ACA70BFCD}"/>
    <cellStyle name="Percent 37 5" xfId="25624" xr:uid="{6B39298C-BB46-41F1-99D2-B6F8CBFD4EFA}"/>
    <cellStyle name="Percent 37 5 2" xfId="38074" xr:uid="{34D04BAE-DE2D-4DF2-9702-713989D543E4}"/>
    <cellStyle name="Percent 37 6" xfId="21151" xr:uid="{B69CF5CB-FA02-4A2A-A5C9-FBB0B6474F0F}"/>
    <cellStyle name="Percent 37 6 2" xfId="33624" xr:uid="{62D7FC78-7714-4783-8DEE-AC41DA107106}"/>
    <cellStyle name="Percent 37 7" xfId="29658" xr:uid="{45B17A20-1929-4203-BE66-C8FB70644601}"/>
    <cellStyle name="Percent 37 8" xfId="46126" xr:uid="{C65089D7-3DAE-497F-8B62-1FF87E2CF8D4}"/>
    <cellStyle name="Percent 38" xfId="821" xr:uid="{2A518988-32FD-4072-8DC6-B6EE299F9173}"/>
    <cellStyle name="Percent 38 2" xfId="1090" xr:uid="{B1488F39-E5F6-4C17-8A6E-0ED9B9B492C3}"/>
    <cellStyle name="Percent 38 2 2" xfId="25704" xr:uid="{BC9D4B2E-E1A7-40FC-87A7-9F4E45511815}"/>
    <cellStyle name="Percent 38 2 2 2" xfId="38154" xr:uid="{F2DE68DC-6916-4DC8-BCC5-30C52C95399C}"/>
    <cellStyle name="Percent 38 2 3" xfId="21242" xr:uid="{56E51CBF-1606-4C70-A449-8E1333D147BF}"/>
    <cellStyle name="Percent 38 2 3 2" xfId="33715" xr:uid="{FFFA0600-9629-40E5-9257-E8AD56F37543}"/>
    <cellStyle name="Percent 38 2 4" xfId="29738" xr:uid="{FDEA265C-6F8D-4E34-BA79-94D64A353BC9}"/>
    <cellStyle name="Percent 38 3" xfId="15416" xr:uid="{846E8263-2738-4E9D-884A-DBD594F1D8AA}"/>
    <cellStyle name="Percent 38 4" xfId="25644" xr:uid="{B03EA7C9-B8B3-49B5-9EEA-4A35EC647D18}"/>
    <cellStyle name="Percent 38 4 2" xfId="38094" xr:uid="{52AAB535-4C0B-4922-A696-2708F84B5CBF}"/>
    <cellStyle name="Percent 38 5" xfId="21171" xr:uid="{CAD24248-2EF2-4EB0-B3D5-D9E971D4710A}"/>
    <cellStyle name="Percent 38 5 2" xfId="33644" xr:uid="{AA90C663-6520-452E-82B8-C3B5E087937F}"/>
    <cellStyle name="Percent 38 6" xfId="29678" xr:uid="{6E598C2D-CED7-4282-84BC-A4C2E04A6A79}"/>
    <cellStyle name="Percent 39" xfId="823" xr:uid="{01B8487F-70B3-4D1A-BDB2-924A93DE0B25}"/>
    <cellStyle name="Percent 39 2" xfId="1091" xr:uid="{93D55178-F5EB-4E40-8522-4BCFD578041C}"/>
    <cellStyle name="Percent 39 2 2" xfId="25705" xr:uid="{A260C50B-DE75-482D-AB30-77A92F175780}"/>
    <cellStyle name="Percent 39 2 2 2" xfId="38155" xr:uid="{0E8E640B-0897-469E-A720-40485F1CFA27}"/>
    <cellStyle name="Percent 39 2 3" xfId="21243" xr:uid="{C29376A5-9424-4139-9D37-1B4E74775804}"/>
    <cellStyle name="Percent 39 2 3 2" xfId="33716" xr:uid="{ABAD4BDA-C2F5-468D-93C9-BC1F8F8AAD2F}"/>
    <cellStyle name="Percent 39 2 4" xfId="29739" xr:uid="{9B09BE38-D0D6-4E63-ACAE-9B702014ADD6}"/>
    <cellStyle name="Percent 39 3" xfId="15417" xr:uid="{2923F728-685F-44ED-83A0-6ECA1E37DED2}"/>
    <cellStyle name="Percent 39 4" xfId="25646" xr:uid="{797E58FD-CE76-4A5F-A4FD-703555F64AD2}"/>
    <cellStyle name="Percent 39 4 2" xfId="38096" xr:uid="{483986B7-80A8-4228-8E41-58176FF6B62F}"/>
    <cellStyle name="Percent 39 5" xfId="21173" xr:uid="{04FAE6E9-EF21-43A1-A0F6-57C6752C6918}"/>
    <cellStyle name="Percent 39 5 2" xfId="33646" xr:uid="{DE372D55-1923-4142-B157-86D13CDFFDBB}"/>
    <cellStyle name="Percent 39 6" xfId="29680" xr:uid="{36DD6460-CF3C-4E03-A4CE-6D51EB5270AA}"/>
    <cellStyle name="Percent 4" xfId="249" xr:uid="{E603F4BE-10A1-4A0F-BAD7-D503CA5DBC73}"/>
    <cellStyle name="Percent 4 2" xfId="284" xr:uid="{CD8160AB-F5C0-4617-B658-7CDDCA4173BE}"/>
    <cellStyle name="Percent 4 2 2" xfId="439" xr:uid="{2D4A992E-0EB5-4014-9F56-99D706D70581}"/>
    <cellStyle name="Percent 4 2 2 2" xfId="15638" xr:uid="{A4F39879-90EF-40AE-85D3-7E5ABC44D8E8}"/>
    <cellStyle name="Percent 4 2 2 3" xfId="43327" xr:uid="{0EAD6363-7A1D-4CD0-B943-565B248EC6F0}"/>
    <cellStyle name="Percent 4 2 3" xfId="527" xr:uid="{1EB981BC-CDEA-4516-A139-A484B6854BE3}"/>
    <cellStyle name="Percent 4 2 3 2" xfId="43471" xr:uid="{B69E8CBC-0AED-4D4F-A23F-4CC4732DEDB2}"/>
    <cellStyle name="Percent 4 2 4" xfId="712" xr:uid="{19EE275A-EE71-41C7-8675-858D634B31DD}"/>
    <cellStyle name="Percent 4 2 5" xfId="13026" xr:uid="{F48D8307-AF1B-4FBE-A0C3-18A841F7CB00}"/>
    <cellStyle name="Percent 4 2 6" xfId="15419" xr:uid="{F98360BD-30CC-4914-9725-52D969EED3D6}"/>
    <cellStyle name="Percent 4 2 7" xfId="43081" xr:uid="{FDF3A795-A947-4D3C-ADB4-9A2BA5A9B7D6}"/>
    <cellStyle name="Percent 4 3" xfId="515" xr:uid="{05579E52-622F-4CF4-8DE0-2E290E014B6D}"/>
    <cellStyle name="Percent 4 3 2" xfId="15421" xr:uid="{956A8DEC-F70F-46A7-8741-9CAE1A7AE174}"/>
    <cellStyle name="Percent 4 3 2 2" xfId="15979" xr:uid="{C31C7261-E74E-4A8C-B80E-014B6A7791EC}"/>
    <cellStyle name="Percent 4 3 2 2 2" xfId="28260" xr:uid="{F42A200C-FADB-4CFE-AB7B-6056364B913F}"/>
    <cellStyle name="Percent 4 3 2 2 2 2" xfId="40710" xr:uid="{8FF13FF1-5423-499A-8B32-6B32BF782DE0}"/>
    <cellStyle name="Percent 4 3 2 2 3" xfId="24219" xr:uid="{961E35C9-091D-4509-B936-B313B83531B1}"/>
    <cellStyle name="Percent 4 3 2 2 3 2" xfId="36673" xr:uid="{2AE1A4BA-6AEF-4750-A0A1-292DCE664DF3}"/>
    <cellStyle name="Percent 4 3 2 2 4" xfId="32294" xr:uid="{0A7F5D0F-7C23-4ADB-A5E0-9AB5019DEE8B}"/>
    <cellStyle name="Percent 4 3 2 3" xfId="27969" xr:uid="{19134E04-07FF-4A88-8932-2EF551613E97}"/>
    <cellStyle name="Percent 4 3 2 3 2" xfId="40419" xr:uid="{59C9D88F-EEC6-4E3F-BC47-C8FBC19F8C5B}"/>
    <cellStyle name="Percent 4 3 2 4" xfId="23908" xr:uid="{4CD2E74E-6252-4435-B0A0-2E7BACF819FD}"/>
    <cellStyle name="Percent 4 3 2 4 2" xfId="36362" xr:uid="{3EA22A9A-9D8C-49B8-9276-7D67914328B3}"/>
    <cellStyle name="Percent 4 3 2 5" xfId="32003" xr:uid="{89162227-1FF5-4C70-A838-137695BC3337}"/>
    <cellStyle name="Percent 4 3 3" xfId="15422" xr:uid="{570C50C1-25B0-4740-BC2B-6F1B2DAEAA8A}"/>
    <cellStyle name="Percent 4 3 3 2" xfId="16496" xr:uid="{7EFE625C-877A-4FE9-B790-91C9566CD616}"/>
    <cellStyle name="Percent 4 3 3 2 2" xfId="28507" xr:uid="{0E4EADB3-025F-4704-BF78-3F8B6D9AAA52}"/>
    <cellStyle name="Percent 4 3 3 2 2 2" xfId="40957" xr:uid="{8571DCB4-A8E2-45AB-B38D-72BBD249D226}"/>
    <cellStyle name="Percent 4 3 3 2 3" xfId="24466" xr:uid="{33FE7126-5216-4D81-9A39-7156F8320C63}"/>
    <cellStyle name="Percent 4 3 3 2 3 2" xfId="36920" xr:uid="{72E784E8-D33C-40D2-962F-BD44D88FBA21}"/>
    <cellStyle name="Percent 4 3 3 2 4" xfId="32541" xr:uid="{A5FF1E2E-CDF9-4905-9DCA-9A1CBA04B20A}"/>
    <cellStyle name="Percent 4 3 3 3" xfId="27970" xr:uid="{F63D1673-626F-4B54-92E3-336A9432EDAD}"/>
    <cellStyle name="Percent 4 3 3 3 2" xfId="40420" xr:uid="{AC2A6234-90E2-4F16-91A0-9774D172B5E8}"/>
    <cellStyle name="Percent 4 3 3 4" xfId="23909" xr:uid="{0CCF5770-4CA8-4217-ACF7-A3D642B4B94D}"/>
    <cellStyle name="Percent 4 3 3 4 2" xfId="36363" xr:uid="{C92ABC45-33AC-4B2E-9D18-A82D9C457208}"/>
    <cellStyle name="Percent 4 3 3 5" xfId="32004" xr:uid="{94DDAE30-DA4B-4E8B-A62A-9D5C6512C233}"/>
    <cellStyle name="Percent 4 3 4" xfId="15809" xr:uid="{2E075815-2379-4706-A4FC-21F347D4E479}"/>
    <cellStyle name="Percent 4 3 4 2" xfId="28093" xr:uid="{00552139-1C1A-4D16-9F77-56A7834C94BA}"/>
    <cellStyle name="Percent 4 3 4 2 2" xfId="40543" xr:uid="{60D73D74-2566-4DA2-8E11-8BECB4A19955}"/>
    <cellStyle name="Percent 4 3 4 3" xfId="24052" xr:uid="{C7AB1F5E-C55C-4E3B-9332-2B7F118D1EB4}"/>
    <cellStyle name="Percent 4 3 4 3 2" xfId="36506" xr:uid="{10C31B55-BE36-4855-AEEE-61F614FAFEE3}"/>
    <cellStyle name="Percent 4 3 4 4" xfId="32127" xr:uid="{26C82248-5964-4CA5-899E-4A44A09DD9BB}"/>
    <cellStyle name="Percent 4 3 5" xfId="15420" xr:uid="{DB6FC914-E175-457B-98EA-762399680FE9}"/>
    <cellStyle name="Percent 4 3 5 2" xfId="27968" xr:uid="{A8D084B8-7DD0-46D7-A058-C779A47E2F64}"/>
    <cellStyle name="Percent 4 3 5 2 2" xfId="40418" xr:uid="{01B8156D-82CB-4125-A18A-2B13A5C14FB1}"/>
    <cellStyle name="Percent 4 3 5 3" xfId="23907" xr:uid="{2B2FA803-019B-4C24-B346-80391242B708}"/>
    <cellStyle name="Percent 4 3 5 3 2" xfId="36361" xr:uid="{ECC95B99-B242-45E4-BCA1-1D10B63DEE3E}"/>
    <cellStyle name="Percent 4 3 5 4" xfId="32002" xr:uid="{842BF31F-45B3-460B-BC85-28FA80A54159}"/>
    <cellStyle name="Percent 4 3 6" xfId="43328" xr:uid="{4E6AE2B3-05CB-4DB1-AF7B-6F04040C64AB}"/>
    <cellStyle name="Percent 4 4" xfId="705" xr:uid="{3EED2E2D-8937-4B9C-95DE-47987B92C886}"/>
    <cellStyle name="Percent 4 4 2" xfId="43466" xr:uid="{765FF3A8-7BBC-4BB4-8B3B-D62B7989069A}"/>
    <cellStyle name="Percent 4 5" xfId="15418" xr:uid="{5862B60E-E05F-4BA3-8F3D-8EF697236A23}"/>
    <cellStyle name="Percent 4 5 2" xfId="43068" xr:uid="{CF6E00A8-900B-404F-9822-DAA0FCA4BD12}"/>
    <cellStyle name="Percent 4 6" xfId="42995" xr:uid="{5B7B2616-7541-4BCC-8E56-6AC7C56D0AF7}"/>
    <cellStyle name="Percent 4 7" xfId="43642" xr:uid="{61FD298C-5DAC-470F-B641-30433FF20A3E}"/>
    <cellStyle name="Percent 4 8" xfId="43867" xr:uid="{F2706038-1CB9-4CD6-B716-668222564205}"/>
    <cellStyle name="Percent 40" xfId="833" xr:uid="{FC5B4849-6A1C-4EB1-91DF-834C5B3881AC}"/>
    <cellStyle name="Percent 40 2" xfId="1092" xr:uid="{2FBE76F5-2D94-42ED-B17A-F3FE8D94ED61}"/>
    <cellStyle name="Percent 40 2 2" xfId="25706" xr:uid="{CFA54DF1-3E7A-4917-AEB6-017D61769FA4}"/>
    <cellStyle name="Percent 40 2 2 2" xfId="38156" xr:uid="{31B96262-D660-4456-B8F0-04D5F37C3007}"/>
    <cellStyle name="Percent 40 2 3" xfId="21244" xr:uid="{979A415E-422A-4332-96F6-7B2BAC973443}"/>
    <cellStyle name="Percent 40 2 3 2" xfId="33717" xr:uid="{D05BFEFB-3C61-4B8F-B118-B23CE7DDE921}"/>
    <cellStyle name="Percent 40 2 4" xfId="29740" xr:uid="{F46A3527-3B4F-4D77-9A9D-950B1869A3C9}"/>
    <cellStyle name="Percent 40 3" xfId="15423" xr:uid="{07641F84-6884-449B-9380-228553C099D3}"/>
    <cellStyle name="Percent 40 4" xfId="25655" xr:uid="{6FD26C0D-1ACB-4F0F-9563-1E91696CBF81}"/>
    <cellStyle name="Percent 40 4 2" xfId="38105" xr:uid="{38C3AF32-F0A7-4303-952D-ED4528250D79}"/>
    <cellStyle name="Percent 40 5" xfId="21182" xr:uid="{A25F288E-69F7-4E75-A68F-DCCFB62F4207}"/>
    <cellStyle name="Percent 40 5 2" xfId="33655" xr:uid="{72BA2A36-99C2-4526-AD3A-276447F59368}"/>
    <cellStyle name="Percent 40 6" xfId="29689" xr:uid="{309551F8-2E3D-4D51-81E1-D176D73C81E0}"/>
    <cellStyle name="Percent 41" xfId="825" xr:uid="{0F610CE0-27E6-45B8-869D-598E37207A31}"/>
    <cellStyle name="Percent 41 2" xfId="1093" xr:uid="{EC41746C-CFC1-49D5-BC32-FCFB0CC77977}"/>
    <cellStyle name="Percent 41 2 2" xfId="25707" xr:uid="{3EF3A19C-A83A-4DBD-92BE-8624714E98A0}"/>
    <cellStyle name="Percent 41 2 2 2" xfId="38157" xr:uid="{00AAB8DE-6BA6-4315-9F0B-67DF3A0CDDD6}"/>
    <cellStyle name="Percent 41 2 3" xfId="21245" xr:uid="{DA93BAD1-49A1-4721-892E-2643C52937AB}"/>
    <cellStyle name="Percent 41 2 3 2" xfId="33718" xr:uid="{73F85A8C-4660-44D9-94C9-09BD50C3F950}"/>
    <cellStyle name="Percent 41 2 4" xfId="29741" xr:uid="{B9238994-E3AB-412D-92AF-0F86478774E0}"/>
    <cellStyle name="Percent 41 3" xfId="15424" xr:uid="{6E1B9CC0-D84C-4A28-B303-98A197698994}"/>
    <cellStyle name="Percent 41 4" xfId="25647" xr:uid="{F9A7356D-98EC-40CE-9939-8E74C2C6D7A8}"/>
    <cellStyle name="Percent 41 4 2" xfId="38097" xr:uid="{54732EE9-53CC-483D-B748-8D1479D690D9}"/>
    <cellStyle name="Percent 41 5" xfId="21174" xr:uid="{EEE29C48-37C6-42C1-8332-F9D5D1D8F468}"/>
    <cellStyle name="Percent 41 5 2" xfId="33647" xr:uid="{7CFF4DA0-7EFD-4B15-B489-A59D5D4428AF}"/>
    <cellStyle name="Percent 41 6" xfId="29681" xr:uid="{94D53ED1-D6A6-45DD-A558-9F7FB09AA01F}"/>
    <cellStyle name="Percent 42" xfId="826" xr:uid="{43C001BF-6C16-46BF-8367-4B7ED6443A73}"/>
    <cellStyle name="Percent 42 2" xfId="1094" xr:uid="{DE1136AB-B4D3-4748-93B0-47FF021B4F5C}"/>
    <cellStyle name="Percent 42 2 2" xfId="25708" xr:uid="{B94392CC-B5F4-40E9-AA5E-D74A3823F12C}"/>
    <cellStyle name="Percent 42 2 2 2" xfId="38158" xr:uid="{3AA87DCF-8A1A-441E-91EF-C05F1C89992B}"/>
    <cellStyle name="Percent 42 2 3" xfId="21246" xr:uid="{67999CEE-795C-45BE-AABA-8A3F1A57F0C0}"/>
    <cellStyle name="Percent 42 2 3 2" xfId="33719" xr:uid="{96D41A3C-C064-446A-BC36-EB42BC90D451}"/>
    <cellStyle name="Percent 42 2 4" xfId="29742" xr:uid="{5490D21B-29B8-41C8-91C5-953EE020FCFB}"/>
    <cellStyle name="Percent 42 3" xfId="15425" xr:uid="{AE46D9F8-3BCC-4829-B2CA-5C9123B0501E}"/>
    <cellStyle name="Percent 42 4" xfId="25648" xr:uid="{E8072399-48C8-4B93-A932-199CFCBE12B8}"/>
    <cellStyle name="Percent 42 4 2" xfId="38098" xr:uid="{928502D7-6B9C-4B1C-AB44-41E543807AC3}"/>
    <cellStyle name="Percent 42 5" xfId="21175" xr:uid="{01D3DE05-BAFC-4DFC-926B-B952FADF47B9}"/>
    <cellStyle name="Percent 42 5 2" xfId="33648" xr:uid="{2F8CF399-4A21-4CCC-BDDC-3B815F9506C8}"/>
    <cellStyle name="Percent 42 6" xfId="29682" xr:uid="{8BF4B6B2-02CC-452B-87AE-11C13096BC12}"/>
    <cellStyle name="Percent 43" xfId="817" xr:uid="{2C330CF7-87AD-430F-8D0C-C021D3A86877}"/>
    <cellStyle name="Percent 43 2" xfId="1095" xr:uid="{E7A0FACD-8725-4BEF-9DE6-17D6D15F787C}"/>
    <cellStyle name="Percent 43 2 2" xfId="25709" xr:uid="{2C7AD920-377E-40B8-BB67-E0C64443EC22}"/>
    <cellStyle name="Percent 43 2 2 2" xfId="38159" xr:uid="{E88AD52D-9A20-4532-A48D-D0DA4BA6F5A5}"/>
    <cellStyle name="Percent 43 2 3" xfId="21247" xr:uid="{98D32A9F-438B-402D-B147-2C1F26E38CA6}"/>
    <cellStyle name="Percent 43 2 3 2" xfId="33720" xr:uid="{62085E04-0F02-4550-A81C-8D7C21331356}"/>
    <cellStyle name="Percent 43 2 4" xfId="29743" xr:uid="{2EC3E562-BE9D-4D86-8A79-CEBD527520FC}"/>
    <cellStyle name="Percent 43 3" xfId="15426" xr:uid="{C5DF608E-90FC-4DC8-B619-64F423CBF7A5}"/>
    <cellStyle name="Percent 43 4" xfId="25641" xr:uid="{88635F4A-0C3C-4531-B1C5-A301570C3956}"/>
    <cellStyle name="Percent 43 4 2" xfId="38091" xr:uid="{ED8183E9-599A-40B5-B2FD-A07C5836DFE0}"/>
    <cellStyle name="Percent 43 5" xfId="21168" xr:uid="{0B598E7B-4D29-4548-AB55-523501F5C813}"/>
    <cellStyle name="Percent 43 5 2" xfId="33641" xr:uid="{2532BD0F-26AD-467A-8818-956C1F76AD14}"/>
    <cellStyle name="Percent 43 6" xfId="29675" xr:uid="{1487A5A7-DC8F-4068-9FF2-43E8B8FF5330}"/>
    <cellStyle name="Percent 44" xfId="832" xr:uid="{28517451-1FC4-4C12-B626-507E97E9C2E3}"/>
    <cellStyle name="Percent 44 2" xfId="15427" xr:uid="{715C8F50-A4C2-46DE-A7A1-7B02BA0DA030}"/>
    <cellStyle name="Percent 44 3" xfId="25654" xr:uid="{A5565CA0-82A0-4037-9202-F6348232B823}"/>
    <cellStyle name="Percent 44 3 2" xfId="38104" xr:uid="{3A0AAAF3-ED01-4B8D-BD53-4B21DE11FB06}"/>
    <cellStyle name="Percent 44 4" xfId="21181" xr:uid="{E94FFBC5-B44F-454B-8A23-671E8A58DC4D}"/>
    <cellStyle name="Percent 44 4 2" xfId="33654" xr:uid="{532486DB-91A2-41D7-8304-68732B34EC2B}"/>
    <cellStyle name="Percent 44 5" xfId="42076" xr:uid="{81E73225-793D-4F98-9ABF-DD70AE4FA28D}"/>
    <cellStyle name="Percent 44 6" xfId="29688" xr:uid="{DED38177-BB63-4616-A74C-D1C57FA2CF78}"/>
    <cellStyle name="Percent 45" xfId="13076" xr:uid="{98590EF8-F3D5-46AC-8987-7AB8FE69C8DB}"/>
    <cellStyle name="Percent 45 2" xfId="15428" xr:uid="{1E12737A-0037-40E5-BFC0-D9D10AF5608B}"/>
    <cellStyle name="Percent 45 3" xfId="27281" xr:uid="{4F19A0C7-E427-4466-99E0-2BBB7F7859E2}"/>
    <cellStyle name="Percent 45 3 2" xfId="39731" xr:uid="{BE451C36-37A8-485C-A432-5262E02BE41D}"/>
    <cellStyle name="Percent 45 4" xfId="23090" xr:uid="{D49E09AD-9F9D-4C04-B4EF-06241DF24002}"/>
    <cellStyle name="Percent 45 4 2" xfId="35545" xr:uid="{3D2396F6-A4AC-4314-87B2-47B6D2EB1F96}"/>
    <cellStyle name="Percent 45 5" xfId="31315" xr:uid="{254271A4-4571-41DB-A408-F7B983F1B6B3}"/>
    <cellStyle name="Percent 46" xfId="15429" xr:uid="{4C912C8A-988D-43F8-BC4E-5A13DD6C62B9}"/>
    <cellStyle name="Percent 47" xfId="15430" xr:uid="{8C5498BF-FBBE-4632-AED3-CAEA86B8C471}"/>
    <cellStyle name="Percent 48" xfId="15431" xr:uid="{EAF5E691-2B55-41F4-8F91-9F745FC55EC5}"/>
    <cellStyle name="Percent 49" xfId="15432" xr:uid="{8E251085-8430-4700-8624-7DF73F9C5252}"/>
    <cellStyle name="Percent 5" xfId="250" xr:uid="{073082EA-D87A-4D67-8F11-483B42ECAF74}"/>
    <cellStyle name="Percent 5 2" xfId="15434" xr:uid="{2FB42FDB-04A3-4734-9FB7-9774554FA149}"/>
    <cellStyle name="Percent 5 2 10" xfId="17677" xr:uid="{D3747A14-C5A6-45AF-8FDA-87DE684AE2AB}"/>
    <cellStyle name="Percent 5 2 11" xfId="16925" xr:uid="{8DB76785-8EC8-436E-8A5A-B3236BA89E25}"/>
    <cellStyle name="Percent 5 2 12" xfId="15769" xr:uid="{FE78F721-A72B-4B43-AC93-98DB7E8AF0E8}"/>
    <cellStyle name="Percent 5 2 13" xfId="42277" xr:uid="{949E1637-2DD7-458F-BEEB-B9F3B97B4AF7}"/>
    <cellStyle name="Percent 5 2 2" xfId="15435" xr:uid="{B4966EF2-E1A5-4574-B9C5-85A6235C364B}"/>
    <cellStyle name="Percent 5 2 2 2" xfId="15436" xr:uid="{0AA7A1A7-A779-4D7E-97AA-2EC8B0AAD8D7}"/>
    <cellStyle name="Percent 5 2 2 2 2" xfId="20399" xr:uid="{BB27ABF2-7B7F-4F28-8D40-217F6FA55998}"/>
    <cellStyle name="Percent 5 2 2 2 3" xfId="19017" xr:uid="{6370988C-E2D0-495B-80EC-A4D755A43D17}"/>
    <cellStyle name="Percent 5 2 2 2 4" xfId="17515" xr:uid="{2EACC4B5-4488-47BC-BE9C-3303CFF384AE}"/>
    <cellStyle name="Percent 5 2 2 2 5" xfId="16725" xr:uid="{A44C5964-3E4F-4162-857E-38480FEF39E0}"/>
    <cellStyle name="Percent 5 2 2 3" xfId="20802" xr:uid="{F0CE0916-61B6-4D81-B7D4-694BCBA56447}"/>
    <cellStyle name="Percent 5 2 2 4" xfId="19610" xr:uid="{530B13ED-DD8B-4BE8-ADE1-A98B6D15A547}"/>
    <cellStyle name="Percent 5 2 2 5" xfId="18209" xr:uid="{9007AB90-841A-4BA8-BB4C-9CABDD833548}"/>
    <cellStyle name="Percent 5 2 2 6" xfId="17068" xr:uid="{518D5B60-2332-4794-929C-27DB1C783043}"/>
    <cellStyle name="Percent 5 2 2 7" xfId="16172" xr:uid="{C70425CC-9AF5-4E69-8231-C3F9349A0D6F}"/>
    <cellStyle name="Percent 5 2 2 8" xfId="43329" xr:uid="{FCD66424-2467-4A0C-83F5-8446FB10B917}"/>
    <cellStyle name="Percent 5 2 3" xfId="15437" xr:uid="{880E2B6C-DD0E-43BB-A964-9AE9BA6A2C54}"/>
    <cellStyle name="Percent 5 2 3 2" xfId="15438" xr:uid="{8D3C6AF2-BDD9-4357-AC28-A72857795C1A}"/>
    <cellStyle name="Percent 5 2 3 2 2" xfId="20512" xr:uid="{B67C2347-CA84-44AD-99AB-EB0D3E5C4223}"/>
    <cellStyle name="Percent 5 2 3 2 3" xfId="19130" xr:uid="{E999D929-4AD7-4DEB-BC9B-14477E2719E9}"/>
    <cellStyle name="Percent 5 2 3 2 4" xfId="16807" xr:uid="{DB9B7881-41B8-4ADA-8C84-888B222FEBA3}"/>
    <cellStyle name="Percent 5 2 3 3" xfId="19722" xr:uid="{54E42D06-4781-4A1F-8A6B-68F6CBFA392D}"/>
    <cellStyle name="Percent 5 2 3 4" xfId="18395" xr:uid="{8570265C-BDF8-405A-8F69-B2BB065267ED}"/>
    <cellStyle name="Percent 5 2 3 5" xfId="17179" xr:uid="{D47C3BB6-4F5E-4F25-A13B-7C16DDB7BFC3}"/>
    <cellStyle name="Percent 5 2 3 6" xfId="16254" xr:uid="{76C55DDF-BB1A-469D-B6F2-15473E933C06}"/>
    <cellStyle name="Percent 5 2 4" xfId="15439" xr:uid="{67E6A2E7-C0D8-4009-BA4C-B3273678593A}"/>
    <cellStyle name="Percent 5 2 4 2" xfId="15440" xr:uid="{83C5182C-224A-4033-8276-06175FEEE4BB}"/>
    <cellStyle name="Percent 5 2 4 2 2" xfId="20241" xr:uid="{E54D5E92-FF24-46B4-BBB3-F6D799C141C8}"/>
    <cellStyle name="Percent 5 2 4 2 3" xfId="18846" xr:uid="{F4B22E68-35EA-471C-971A-F8F1E7663211}"/>
    <cellStyle name="Percent 5 2 4 2 4" xfId="16635" xr:uid="{94735DE0-B469-4CEC-B332-9D4253FBE678}"/>
    <cellStyle name="Percent 5 2 4 3" xfId="19442" xr:uid="{474A2111-3BE3-4020-AC58-8D5678CA8F31}"/>
    <cellStyle name="Percent 5 2 4 4" xfId="18040" xr:uid="{FD5B81AD-2CBA-4747-9C31-54915895A25F}"/>
    <cellStyle name="Percent 5 2 4 5" xfId="17383" xr:uid="{A06D1B41-3BAA-4F08-8D54-767C9A03F974}"/>
    <cellStyle name="Percent 5 2 4 6" xfId="16082" xr:uid="{5B7A5EC8-CDDA-43C0-AE67-004721D65E53}"/>
    <cellStyle name="Percent 5 2 5" xfId="15441" xr:uid="{F635F7C3-E68B-4A9F-A92B-2226530A4D33}"/>
    <cellStyle name="Percent 5 2 5 2" xfId="20047" xr:uid="{F4C4B420-B196-4B19-A986-5B34FF846069}"/>
    <cellStyle name="Percent 5 2 5 3" xfId="17822" xr:uid="{AB06BFE8-F3CF-4D38-810F-7A91B8731BD7}"/>
    <cellStyle name="Percent 5 2 5 4" xfId="16456" xr:uid="{DA1CA77C-4CD4-498D-8915-BF8FED32AE34}"/>
    <cellStyle name="Percent 5 2 6" xfId="15442" xr:uid="{3AD2EECC-7D42-4B8A-9762-FAD35D0F9603}"/>
    <cellStyle name="Percent 5 2 6 2" xfId="19908" xr:uid="{621315F4-B2CB-4D71-AD61-D787D4645B91}"/>
    <cellStyle name="Percent 5 2 6 3" xfId="18587" xr:uid="{2EF89CF2-B714-488A-9C11-557ABE80B20B}"/>
    <cellStyle name="Percent 5 2 6 4" xfId="16349" xr:uid="{036910B0-42D1-4A12-818E-D02954DFD2B9}"/>
    <cellStyle name="Percent 5 2 7" xfId="20686" xr:uid="{F73C2F98-95FA-4D78-AAF9-F46F6AB2B9C6}"/>
    <cellStyle name="Percent 5 2 8" xfId="19303" xr:uid="{55C586A9-1F75-4C52-9253-F26C3E3599BF}"/>
    <cellStyle name="Percent 5 2 9" xfId="21006" xr:uid="{E0864690-6969-47BC-B428-7B634368BD32}"/>
    <cellStyle name="Percent 5 3" xfId="15443" xr:uid="{E6620845-C8B5-4C39-A8C0-49F4FE392AF9}"/>
    <cellStyle name="Percent 5 4" xfId="15433" xr:uid="{0CE68821-5ADD-4BF1-A2CF-3F59B8354F27}"/>
    <cellStyle name="Percent 5 4 2" xfId="45423" xr:uid="{F29B1499-1ACE-47FB-ABE1-FA9889F77E38}"/>
    <cellStyle name="Percent 5 5" xfId="43868" xr:uid="{B62AA3E4-8ED9-4FB2-AA44-FDDC6E42623B}"/>
    <cellStyle name="Percent 50" xfId="15444" xr:uid="{3C75539C-3004-4C41-8AED-1EBEBE080306}"/>
    <cellStyle name="Percent 51" xfId="15445" xr:uid="{07126480-4F6A-4BB2-A7C6-6591CC758CF2}"/>
    <cellStyle name="Percent 52" xfId="15446" xr:uid="{B75000B8-C4F8-4BE0-8F57-24B6A6E0F011}"/>
    <cellStyle name="Percent 53" xfId="15447" xr:uid="{FC9E41F7-A010-4756-8F27-00385116AF8B}"/>
    <cellStyle name="Percent 54" xfId="15448" xr:uid="{551058D0-DDFB-47A7-9A01-E0CFFCD71A16}"/>
    <cellStyle name="Percent 55" xfId="15449" xr:uid="{39A13659-3677-4075-AFD1-E51B7CC88CC3}"/>
    <cellStyle name="Percent 56" xfId="15450" xr:uid="{EBCBB890-56A1-480E-8D3E-985657E4B2ED}"/>
    <cellStyle name="Percent 56 2" xfId="42278" xr:uid="{FFF10FB5-328C-42C9-B9C3-2920261CE102}"/>
    <cellStyle name="Percent 56 3" xfId="42592" xr:uid="{51F8F258-EE3D-4302-9C0A-55C8F80D43E5}"/>
    <cellStyle name="Percent 56 4" xfId="42973" xr:uid="{BBE91859-1E08-4E28-A2A6-90B745F471DC}"/>
    <cellStyle name="Percent 57" xfId="15451" xr:uid="{9F6CCD9C-1762-4E9F-A20C-FBC156B07337}"/>
    <cellStyle name="Percent 57 2" xfId="15452" xr:uid="{0C1FBE8F-6B91-435A-80F8-CA57D1BFE225}"/>
    <cellStyle name="Percent 57 2 2" xfId="15972" xr:uid="{9391FF4B-300F-4ADE-A6D6-2A114461C6FA}"/>
    <cellStyle name="Percent 57 2 2 2" xfId="28253" xr:uid="{C2D4E40A-BE47-40AC-ABAE-2B88A8B87718}"/>
    <cellStyle name="Percent 57 2 2 2 2" xfId="40703" xr:uid="{16F64E9C-4BAF-4DBC-A7E3-40D39463CE7E}"/>
    <cellStyle name="Percent 57 2 2 3" xfId="24212" xr:uid="{CA21A05A-CD40-4995-A6BC-9A8021948AA2}"/>
    <cellStyle name="Percent 57 2 2 3 2" xfId="36666" xr:uid="{11B52435-8D48-4717-964C-EB95691307C5}"/>
    <cellStyle name="Percent 57 2 2 4" xfId="32287" xr:uid="{5F947C5E-BFD9-4A88-971F-C031823008FA}"/>
    <cellStyle name="Percent 57 2 3" xfId="27972" xr:uid="{8A4EEE3C-0589-4FDD-B1C2-935E454DBF31}"/>
    <cellStyle name="Percent 57 2 3 2" xfId="40422" xr:uid="{CF5E5307-F194-4F7E-B7A8-A375D8064F28}"/>
    <cellStyle name="Percent 57 2 4" xfId="23912" xr:uid="{60846970-B9E1-4148-AFE2-4B904CF25DE5}"/>
    <cellStyle name="Percent 57 2 4 2" xfId="36366" xr:uid="{D96DEE7F-2464-40A0-A50E-BB64432FF846}"/>
    <cellStyle name="Percent 57 2 5" xfId="32006" xr:uid="{E631D9AD-1EF6-40BE-BFC9-28B519F5336D}"/>
    <cellStyle name="Percent 57 3" xfId="15453" xr:uid="{22A34DA6-991A-49C3-8514-C9D453004ECD}"/>
    <cellStyle name="Percent 57 3 2" xfId="16488" xr:uid="{3E4C1E20-B651-4397-AB45-864CAC29F199}"/>
    <cellStyle name="Percent 57 3 2 2" xfId="28500" xr:uid="{D09F0FB7-EF69-493E-9A46-7A08C7A01EA7}"/>
    <cellStyle name="Percent 57 3 2 2 2" xfId="40950" xr:uid="{5FE643C8-DCD0-4425-A5B0-A0D3CF61DD00}"/>
    <cellStyle name="Percent 57 3 2 3" xfId="24459" xr:uid="{EE296456-D13D-41E7-AFC0-D285A1DF43AB}"/>
    <cellStyle name="Percent 57 3 2 3 2" xfId="36913" xr:uid="{E67D3AE0-49E8-47AF-890E-4A1AA9521CFE}"/>
    <cellStyle name="Percent 57 3 2 4" xfId="32534" xr:uid="{184B143B-013C-4F0D-82D7-1D1ABE6BD854}"/>
    <cellStyle name="Percent 57 3 3" xfId="27973" xr:uid="{94A61521-2505-46E2-A374-644736D6C6E1}"/>
    <cellStyle name="Percent 57 3 3 2" xfId="40423" xr:uid="{1F9CF3E4-3542-44BE-9803-7E3944189C2B}"/>
    <cellStyle name="Percent 57 3 4" xfId="23913" xr:uid="{256259E5-D280-45FC-9942-8060ECEB7AEC}"/>
    <cellStyle name="Percent 57 3 4 2" xfId="36367" xr:uid="{906F495B-B81B-482B-B482-27013CA1301B}"/>
    <cellStyle name="Percent 57 3 5" xfId="32007" xr:uid="{A57E7DEE-2897-4C4A-8012-4154F64C878F}"/>
    <cellStyle name="Percent 57 4" xfId="15801" xr:uid="{9C684032-CE4D-4945-83C4-F39D5BF633F8}"/>
    <cellStyle name="Percent 57 4 2" xfId="28086" xr:uid="{E4F229C7-ABEC-41BA-8415-8918388067AF}"/>
    <cellStyle name="Percent 57 4 2 2" xfId="40536" xr:uid="{C09010AC-B8E7-472B-92C0-8F8691EC6C03}"/>
    <cellStyle name="Percent 57 4 3" xfId="24045" xr:uid="{8CD15090-7F9F-41D9-98C5-2F207793CB19}"/>
    <cellStyle name="Percent 57 4 3 2" xfId="36499" xr:uid="{30E9F9F7-20E2-4812-95FF-889DCC91E895}"/>
    <cellStyle name="Percent 57 4 4" xfId="32120" xr:uid="{6007308F-8D1B-4560-A188-EA54E2D8A14F}"/>
    <cellStyle name="Percent 57 5" xfId="27971" xr:uid="{AA2B6165-49FC-47F4-9EB8-15466082B8E1}"/>
    <cellStyle name="Percent 57 5 2" xfId="40421" xr:uid="{0269C442-0D90-4662-AEFB-50F146A98650}"/>
    <cellStyle name="Percent 57 6" xfId="23911" xr:uid="{1548E416-B536-414E-92FF-ABE5829FD212}"/>
    <cellStyle name="Percent 57 6 2" xfId="36365" xr:uid="{76D5EDB9-D7FE-4AD7-975C-05FD596B2A8C}"/>
    <cellStyle name="Percent 57 7" xfId="32005" xr:uid="{0BA3933E-AA7D-46AE-861C-FA1AE57508CA}"/>
    <cellStyle name="Percent 58" xfId="15454" xr:uid="{D7AC6568-26C6-4B09-B8A6-505B707592C5}"/>
    <cellStyle name="Percent 58 2" xfId="15455" xr:uid="{FA3480D5-50B8-4C14-A943-5C079F0A20C0}"/>
    <cellStyle name="Percent 58 2 2" xfId="16025" xr:uid="{8BA3D4B6-07ED-42CE-AB1A-0F35B035387E}"/>
    <cellStyle name="Percent 58 2 2 2" xfId="28306" xr:uid="{9AD6DC36-EC91-4C67-B15A-3D8C9AB726CB}"/>
    <cellStyle name="Percent 58 2 2 2 2" xfId="40756" xr:uid="{92F9880B-4B33-4FFA-9460-B00A32E63BDB}"/>
    <cellStyle name="Percent 58 2 2 3" xfId="24265" xr:uid="{32CD5403-1665-409F-83ED-D0E8E573607F}"/>
    <cellStyle name="Percent 58 2 2 3 2" xfId="36719" xr:uid="{755B245C-E7D4-4FF6-B287-D4A71DC4354F}"/>
    <cellStyle name="Percent 58 2 2 4" xfId="32340" xr:uid="{243404A0-A447-4A84-AA32-F089E77E57DA}"/>
    <cellStyle name="Percent 58 2 3" xfId="27975" xr:uid="{3C366243-3420-4CD1-A43B-F7943A5A6E6B}"/>
    <cellStyle name="Percent 58 2 3 2" xfId="40425" xr:uid="{43FC26A9-FEA5-47D6-80C5-8C0166E0FDE6}"/>
    <cellStyle name="Percent 58 2 4" xfId="23915" xr:uid="{9FF1B9EA-6BE8-4C0E-99FF-69B850F46988}"/>
    <cellStyle name="Percent 58 2 4 2" xfId="36369" xr:uid="{120B30B4-8C7A-4C8D-B7C8-6931DA4CBAD4}"/>
    <cellStyle name="Percent 58 2 5" xfId="32009" xr:uid="{74252B32-BBA3-4845-9694-5A41F96CCB05}"/>
    <cellStyle name="Percent 58 3" xfId="15456" xr:uid="{A27475E2-C42E-4BD4-BFEE-A32A88DF309C}"/>
    <cellStyle name="Percent 58 3 2" xfId="16545" xr:uid="{645AC1FA-EDC9-4A87-A37C-6FF9EA908AFA}"/>
    <cellStyle name="Percent 58 3 2 2" xfId="28553" xr:uid="{80EA70AE-60AF-472A-A981-C2EE7AFCED77}"/>
    <cellStyle name="Percent 58 3 2 2 2" xfId="41003" xr:uid="{8A102CA6-DD0A-486C-899F-959E0DDDC964}"/>
    <cellStyle name="Percent 58 3 2 3" xfId="24512" xr:uid="{241A606E-DA44-4598-8BE8-29BB2869E08E}"/>
    <cellStyle name="Percent 58 3 2 3 2" xfId="36966" xr:uid="{E40EFF61-E1DA-4302-8597-6DC64A3BC17C}"/>
    <cellStyle name="Percent 58 3 2 4" xfId="32587" xr:uid="{D548715D-6CE9-46C1-BEAA-E70EB2A22254}"/>
    <cellStyle name="Percent 58 3 3" xfId="27976" xr:uid="{079B0B2E-EA33-444C-864C-C73808DB39CF}"/>
    <cellStyle name="Percent 58 3 3 2" xfId="40426" xr:uid="{A61DDC00-2E9D-4EBA-BD8D-0F59926A4B51}"/>
    <cellStyle name="Percent 58 3 4" xfId="23916" xr:uid="{73673379-FC0F-4393-8FCF-C5E723EBBB04}"/>
    <cellStyle name="Percent 58 3 4 2" xfId="36370" xr:uid="{D3361EF0-FA25-4760-B042-35644408B7F0}"/>
    <cellStyle name="Percent 58 3 5" xfId="32010" xr:uid="{5F7AA8E5-6CCB-46C6-AA77-1D1AEECA348B}"/>
    <cellStyle name="Percent 58 4" xfId="15858" xr:uid="{B8FB7734-82B3-4554-96AA-37B1B3E5E665}"/>
    <cellStyle name="Percent 58 4 2" xfId="28139" xr:uid="{0754D836-B165-43B0-8C8F-12C01CDAC8AD}"/>
    <cellStyle name="Percent 58 4 2 2" xfId="40589" xr:uid="{3E1DAF3D-8FFD-4809-A589-453D9322A53A}"/>
    <cellStyle name="Percent 58 4 3" xfId="24098" xr:uid="{284BB1A4-A4A5-4870-85A8-CE47E536AF0C}"/>
    <cellStyle name="Percent 58 4 3 2" xfId="36552" xr:uid="{D842D298-B734-4EF7-9328-00CCFDAE3560}"/>
    <cellStyle name="Percent 58 4 4" xfId="32173" xr:uid="{FEA9CFB1-4BE3-416E-85E1-74F0E35665DB}"/>
    <cellStyle name="Percent 58 5" xfId="27974" xr:uid="{9C680B70-093A-4575-8CFB-9B8D351A5119}"/>
    <cellStyle name="Percent 58 5 2" xfId="40424" xr:uid="{C16ED4C8-43F7-4432-A84A-64A9997F0AF6}"/>
    <cellStyle name="Percent 58 6" xfId="23914" xr:uid="{7F9A1F6B-213D-4D91-A368-10816323C7FB}"/>
    <cellStyle name="Percent 58 6 2" xfId="36368" xr:uid="{55812C47-BCB9-4827-83B4-91622E037D2D}"/>
    <cellStyle name="Percent 58 7" xfId="32008" xr:uid="{51C38687-9DE5-4561-87C5-5529734F2E6F}"/>
    <cellStyle name="Percent 59" xfId="15457" xr:uid="{D286B215-6E58-4263-A20B-7ADA202136D1}"/>
    <cellStyle name="Percent 59 2" xfId="15458" xr:uid="{16CDF7A0-5585-4490-82EF-9ABAC2210A93}"/>
    <cellStyle name="Percent 59 2 2" xfId="15967" xr:uid="{D1B598D2-3B76-4488-B577-0509168CB723}"/>
    <cellStyle name="Percent 59 2 2 2" xfId="28248" xr:uid="{AE576E9F-EB1F-4F04-A168-A9F8668E60F4}"/>
    <cellStyle name="Percent 59 2 2 2 2" xfId="40698" xr:uid="{33FDECF8-ADAE-41D8-8DD9-E5CA0EEF724E}"/>
    <cellStyle name="Percent 59 2 2 3" xfId="24207" xr:uid="{A9D1A187-EB96-44C6-90E9-65E26FB3A8A1}"/>
    <cellStyle name="Percent 59 2 2 3 2" xfId="36661" xr:uid="{16E534D2-E8C7-43FA-B663-B4CCB1604DEE}"/>
    <cellStyle name="Percent 59 2 2 4" xfId="32282" xr:uid="{EFB29067-0E4D-4377-AB5C-DF492EDC682C}"/>
    <cellStyle name="Percent 59 2 3" xfId="27978" xr:uid="{85C1D557-3D42-43B3-9CEF-9080B8C4A034}"/>
    <cellStyle name="Percent 59 2 3 2" xfId="40428" xr:uid="{BE01E5ED-DF38-4D01-9C70-6C63F437F37F}"/>
    <cellStyle name="Percent 59 2 4" xfId="23918" xr:uid="{6037D1F3-CC3F-4BFE-A810-BAC3F384D653}"/>
    <cellStyle name="Percent 59 2 4 2" xfId="36372" xr:uid="{FD9E8DF2-63FE-4EF1-AA9A-F5BA30F9E29B}"/>
    <cellStyle name="Percent 59 2 5" xfId="32012" xr:uid="{AEB21D95-FB26-4158-B8C7-6545DFE89CB7}"/>
    <cellStyle name="Percent 59 3" xfId="15459" xr:uid="{DF264A85-83A7-47B8-911C-CBF667321A89}"/>
    <cellStyle name="Percent 59 3 2" xfId="16483" xr:uid="{979076A7-A26B-48C5-8E51-2F0B0F26FDED}"/>
    <cellStyle name="Percent 59 3 2 2" xfId="28495" xr:uid="{8B1137C8-38CD-462F-AC76-D1564BAB479D}"/>
    <cellStyle name="Percent 59 3 2 2 2" xfId="40945" xr:uid="{656B23A6-3D32-4D94-8EDE-AB1FB3A9DBA3}"/>
    <cellStyle name="Percent 59 3 2 3" xfId="24454" xr:uid="{A178802B-E012-4C1A-AB34-859603335DEF}"/>
    <cellStyle name="Percent 59 3 2 3 2" xfId="36908" xr:uid="{F293A01E-B877-42C7-9939-8C4FF3E60397}"/>
    <cellStyle name="Percent 59 3 2 4" xfId="32529" xr:uid="{A8555BB6-2ABB-42CB-9928-D5DC80E9BC4A}"/>
    <cellStyle name="Percent 59 3 3" xfId="27979" xr:uid="{E52CEF4F-5923-409E-AFDB-80C482E5FA1A}"/>
    <cellStyle name="Percent 59 3 3 2" xfId="40429" xr:uid="{5549C34F-EFDB-4BA4-9B2E-686A4FC51C04}"/>
    <cellStyle name="Percent 59 3 4" xfId="23919" xr:uid="{B3DA6AA1-AD32-4A7B-BFA4-1F6746C9B1A5}"/>
    <cellStyle name="Percent 59 3 4 2" xfId="36373" xr:uid="{50FACC8F-4FD8-4069-96A3-C184FF66AA58}"/>
    <cellStyle name="Percent 59 3 5" xfId="32013" xr:uid="{EB613D96-3B5A-4040-8A08-20888F4DBD08}"/>
    <cellStyle name="Percent 59 4" xfId="15796" xr:uid="{A2D14924-8A58-419A-B877-DE2AEA67B392}"/>
    <cellStyle name="Percent 59 4 2" xfId="28081" xr:uid="{A6EE55E5-EF17-4BD4-987C-794CA4A1F042}"/>
    <cellStyle name="Percent 59 4 2 2" xfId="40531" xr:uid="{9FAB419F-43E5-4279-9F5D-39EAE01B441D}"/>
    <cellStyle name="Percent 59 4 3" xfId="24040" xr:uid="{A32314B8-24A9-42F3-A1B2-3FB0EED04947}"/>
    <cellStyle name="Percent 59 4 3 2" xfId="36494" xr:uid="{C924C52D-8215-4BF4-8AD7-4B3E1AD24278}"/>
    <cellStyle name="Percent 59 4 4" xfId="32115" xr:uid="{74FBDF5B-5CA0-45AA-97F7-340DAB33E7E0}"/>
    <cellStyle name="Percent 59 5" xfId="27977" xr:uid="{680C09C0-79AF-43D7-9C6E-3F174DFB391B}"/>
    <cellStyle name="Percent 59 5 2" xfId="40427" xr:uid="{195628FE-639D-452A-9FC1-52399633C9B0}"/>
    <cellStyle name="Percent 59 6" xfId="23917" xr:uid="{B35CEF16-108D-4399-8A93-C92D5DCEE24D}"/>
    <cellStyle name="Percent 59 6 2" xfId="36371" xr:uid="{D20563A5-F4E6-4A48-BF5C-0B8342F4DC91}"/>
    <cellStyle name="Percent 59 7" xfId="32011" xr:uid="{D6255499-CDF4-4957-B0A8-C78AB8A2F158}"/>
    <cellStyle name="Percent 6" xfId="251" xr:uid="{F8C0C7A1-E987-4A73-ABF5-D78AF6F0C68E}"/>
    <cellStyle name="Percent 6 2" xfId="15461" xr:uid="{766F502A-4D4A-4F9B-8E3B-CBBB698CDC50}"/>
    <cellStyle name="Percent 6 2 2" xfId="43331" xr:uid="{853518DA-3AE3-42C1-B6DB-E70A7BD1B186}"/>
    <cellStyle name="Percent 6 2 2 2" xfId="44272" xr:uid="{30321A53-BC13-4FB5-A183-BBB178484B73}"/>
    <cellStyle name="Percent 6 2 3" xfId="43979" xr:uid="{A6047088-4152-4538-A649-2A64115C0EEA}"/>
    <cellStyle name="Percent 6 3" xfId="15639" xr:uid="{CA77D139-9E0B-4B8D-AF79-CA7081E376E3}"/>
    <cellStyle name="Percent 6 3 2" xfId="43332" xr:uid="{2565C2F2-77FC-4769-A480-E79B44968E38}"/>
    <cellStyle name="Percent 6 3 3" xfId="44204" xr:uid="{A3ED5F2A-1DD9-4150-A8AD-6D0736C2AA5F}"/>
    <cellStyle name="Percent 6 4" xfId="15460" xr:uid="{ED30DD81-3801-432D-9D4E-FD74BEABD5F3}"/>
    <cellStyle name="Percent 6 5" xfId="43330" xr:uid="{5347009A-CEFD-46CA-9A0E-8B655906ADA4}"/>
    <cellStyle name="Percent 6 6" xfId="43915" xr:uid="{EA1043AA-C2F8-4312-94A5-20C7011D85B9}"/>
    <cellStyle name="Percent 60" xfId="15462" xr:uid="{A902F4E7-435D-4B93-B8D7-E585B005A9FE}"/>
    <cellStyle name="Percent 60 2" xfId="15463" xr:uid="{7484C127-27BE-4B21-9D96-A07A9682C0E1}"/>
    <cellStyle name="Percent 60 2 2" xfId="15963" xr:uid="{B7468C07-0B8A-4A07-BF39-EF193C13AA1D}"/>
    <cellStyle name="Percent 60 2 2 2" xfId="28244" xr:uid="{8EC021D9-A59A-4C6D-9A8B-5ABCA971FCFB}"/>
    <cellStyle name="Percent 60 2 2 2 2" xfId="40694" xr:uid="{C440C5C8-AFA9-444F-B7F0-8186992651BE}"/>
    <cellStyle name="Percent 60 2 2 3" xfId="24203" xr:uid="{146B02F2-DA95-41F0-8DB3-1855AA64719D}"/>
    <cellStyle name="Percent 60 2 2 3 2" xfId="36657" xr:uid="{7D1454B6-D1E8-4894-AE83-2B154928B48F}"/>
    <cellStyle name="Percent 60 2 2 4" xfId="32278" xr:uid="{1AB968AB-1B24-4A12-A232-A20B93D12F5A}"/>
    <cellStyle name="Percent 60 2 3" xfId="27981" xr:uid="{6EBAF8D5-8915-4D23-A9DB-9997EBA369BF}"/>
    <cellStyle name="Percent 60 2 3 2" xfId="40431" xr:uid="{349F0131-FCA9-47F6-B05B-74D4B1B2CE21}"/>
    <cellStyle name="Percent 60 2 4" xfId="23921" xr:uid="{54795C18-46F1-4CEB-9236-449B6A52CBD5}"/>
    <cellStyle name="Percent 60 2 4 2" xfId="36375" xr:uid="{9C5942F6-54BE-416A-BEB7-363DFF66E3FC}"/>
    <cellStyle name="Percent 60 2 5" xfId="32015" xr:uid="{8C99363C-9F24-4729-A906-3134D94908DA}"/>
    <cellStyle name="Percent 60 3" xfId="15464" xr:uid="{6A778A7E-DF07-4A1C-80BB-513E806F26E9}"/>
    <cellStyle name="Percent 60 3 2" xfId="16479" xr:uid="{5157A420-08EF-4833-A5B9-CACDE7B012A8}"/>
    <cellStyle name="Percent 60 3 2 2" xfId="28491" xr:uid="{C1E6995D-5600-4BBE-BE57-35F63E11DBEF}"/>
    <cellStyle name="Percent 60 3 2 2 2" xfId="40941" xr:uid="{FCE3059C-4D63-4EC8-AD40-CBB41D230ECB}"/>
    <cellStyle name="Percent 60 3 2 3" xfId="24450" xr:uid="{7A74C018-8481-4401-9D43-5FDD0D1782F8}"/>
    <cellStyle name="Percent 60 3 2 3 2" xfId="36904" xr:uid="{DADC0F1E-7773-470E-9916-EEE561DCE47D}"/>
    <cellStyle name="Percent 60 3 2 4" xfId="32525" xr:uid="{2687066A-669C-47D0-B6D3-CCE0CAFC236F}"/>
    <cellStyle name="Percent 60 3 3" xfId="27982" xr:uid="{52A38AF5-27A8-4EE1-B9BF-6D40395585E0}"/>
    <cellStyle name="Percent 60 3 3 2" xfId="40432" xr:uid="{86D8ED7E-CA5C-4AFD-9BFF-9729D764F473}"/>
    <cellStyle name="Percent 60 3 4" xfId="23922" xr:uid="{7742EAD0-1123-46AF-862E-7C46B31BD6C9}"/>
    <cellStyle name="Percent 60 3 4 2" xfId="36376" xr:uid="{D5B6D4C2-3601-4879-AB56-E7668BDB51EE}"/>
    <cellStyle name="Percent 60 3 5" xfId="32016" xr:uid="{F3E8126B-0952-4777-8632-666678FD76ED}"/>
    <cellStyle name="Percent 60 4" xfId="15792" xr:uid="{A673380E-D729-4FCF-BE4A-BCAFF38388E2}"/>
    <cellStyle name="Percent 60 4 2" xfId="28077" xr:uid="{BB73B297-EC3A-4F57-8F06-468B6F768B7F}"/>
    <cellStyle name="Percent 60 4 2 2" xfId="40527" xr:uid="{A7EF10AC-C7B4-4458-9AC6-2BBFD35E9E68}"/>
    <cellStyle name="Percent 60 4 3" xfId="24036" xr:uid="{E01E7AEA-8A30-4D02-B2D6-A9759226CEE3}"/>
    <cellStyle name="Percent 60 4 3 2" xfId="36490" xr:uid="{90B88E6E-FB87-4128-8295-FBEA382F3A1C}"/>
    <cellStyle name="Percent 60 4 4" xfId="32111" xr:uid="{CF32685A-A59A-49D6-8810-D8D2A525077C}"/>
    <cellStyle name="Percent 60 5" xfId="27980" xr:uid="{DFCF993E-42E0-47CC-B0AB-23753000C3BA}"/>
    <cellStyle name="Percent 60 5 2" xfId="40430" xr:uid="{86398DC7-087A-45CB-840C-E4F212074464}"/>
    <cellStyle name="Percent 60 6" xfId="23920" xr:uid="{217633BE-AF8F-487B-B82B-37DB32F89896}"/>
    <cellStyle name="Percent 60 6 2" xfId="36374" xr:uid="{D38ECEF2-B2AB-4E29-B1B2-19E042240E5C}"/>
    <cellStyle name="Percent 60 7" xfId="32014" xr:uid="{D1B08BC4-E885-4804-A943-10A8DB376CCA}"/>
    <cellStyle name="Percent 61" xfId="15465" xr:uid="{F71C2F38-663E-4F37-84C4-4F885E1ACA0F}"/>
    <cellStyle name="Percent 61 2" xfId="16109" xr:uid="{B25B0801-07C0-413D-B32A-B503771D5F26}"/>
    <cellStyle name="Percent 61 2 2" xfId="28340" xr:uid="{B06001BA-B91E-4348-8B0B-84D0C9414556}"/>
    <cellStyle name="Percent 61 2 2 2" xfId="40790" xr:uid="{812AE204-7DD3-4510-8F3F-8D61FBCD987B}"/>
    <cellStyle name="Percent 61 2 3" xfId="24299" xr:uid="{32DF8CD5-8422-4DB3-ACD2-08CA6E4D8160}"/>
    <cellStyle name="Percent 61 2 3 2" xfId="36753" xr:uid="{DE825B4D-15E7-4FFF-BD40-5F6F4380A7F2}"/>
    <cellStyle name="Percent 61 2 4" xfId="32374" xr:uid="{20FE3FC0-041D-4739-AD58-647A3D6913B6}"/>
    <cellStyle name="Percent 61 3" xfId="27983" xr:uid="{8E364728-F571-4127-ABBD-103BC48BCAC1}"/>
    <cellStyle name="Percent 61 3 2" xfId="40433" xr:uid="{9B3C9422-54FA-4F5D-B77B-F823E1F360F4}"/>
    <cellStyle name="Percent 61 4" xfId="23923" xr:uid="{DA61C635-974B-40A6-856E-DF6ACE8CF095}"/>
    <cellStyle name="Percent 61 4 2" xfId="36377" xr:uid="{642AC715-498D-4499-A07B-F110044FEC35}"/>
    <cellStyle name="Percent 61 5" xfId="32017" xr:uid="{5F706ED5-48B6-470D-A88E-48FDDC3DCE78}"/>
    <cellStyle name="Percent 62" xfId="15466" xr:uid="{2BDE3CC0-458F-4402-9030-4D91685675CD}"/>
    <cellStyle name="Percent 62 2" xfId="17558" xr:uid="{CE7FEEDB-1A81-426A-A21A-B69B83B8211B}"/>
    <cellStyle name="Percent 63" xfId="15546" xr:uid="{C58915B9-132D-4932-9E09-28815DD18510}"/>
    <cellStyle name="Percent 63 2" xfId="17368" xr:uid="{762534EB-C8ED-4275-93AA-53FBFD16CC21}"/>
    <cellStyle name="Percent 63 2 2" xfId="28763" xr:uid="{0CE78D55-2B1C-4609-A6D8-7B5A71A24982}"/>
    <cellStyle name="Percent 63 2 2 2" xfId="41213" xr:uid="{00BEB1D0-2BDC-4075-93FF-FDAA1DB35110}"/>
    <cellStyle name="Percent 63 2 3" xfId="24724" xr:uid="{1E6F835C-D8F4-4698-82F0-2BBF7341EC04}"/>
    <cellStyle name="Percent 63 2 3 2" xfId="37177" xr:uid="{AE2C807F-8113-47FF-9E63-D218192E02F1}"/>
    <cellStyle name="Percent 63 2 4" xfId="32797" xr:uid="{37ED2A6F-891C-418B-9B7A-F3F58962A585}"/>
    <cellStyle name="Percent 63 3" xfId="16866" xr:uid="{CD859092-B33F-4EBC-81A9-DE5E22C77928}"/>
    <cellStyle name="Percent 64" xfId="15646" xr:uid="{C81B6826-83E4-46A6-BAE4-5C0871958412}"/>
    <cellStyle name="Percent 64 2" xfId="27996" xr:uid="{887CD894-805B-41FB-966A-2FD8E908DA17}"/>
    <cellStyle name="Percent 64 2 2" xfId="40446" xr:uid="{EFAD97C3-26FC-4541-9526-2B92638777FC}"/>
    <cellStyle name="Percent 64 3" xfId="23955" xr:uid="{53756CE8-F4A3-4D31-AA03-ED07C8AE39CE}"/>
    <cellStyle name="Percent 64 3 2" xfId="36409" xr:uid="{28B49323-A041-4E79-A197-D5DD86F12D9A}"/>
    <cellStyle name="Percent 64 4" xfId="32030" xr:uid="{FEE3B62C-3E8E-4535-9076-5458899F6ECF}"/>
    <cellStyle name="Percent 65" xfId="15653" xr:uid="{14384DBC-7D69-486B-9E6D-268E4BC2F31F}"/>
    <cellStyle name="Percent 66" xfId="21014" xr:uid="{E4E085C9-4882-4E14-86ED-630C9862C3D0}"/>
    <cellStyle name="Percent 67" xfId="21025" xr:uid="{5DDC0CBD-6566-48CE-A367-E2D905185B09}"/>
    <cellStyle name="Percent 68" xfId="21030" xr:uid="{B604F175-18D6-462A-AE75-F833A5909EAF}"/>
    <cellStyle name="Percent 68 2" xfId="25605" xr:uid="{74E3FD49-9180-46ED-9CA8-1526BDE69F81}"/>
    <cellStyle name="Percent 68 2 2" xfId="38055" xr:uid="{2CCCF459-5B0A-470C-8159-9EB6BAEC4929}"/>
    <cellStyle name="Percent 68 3" xfId="33514" xr:uid="{C67EFED9-C5E7-49FB-B845-3D8A36943EEB}"/>
    <cellStyle name="Percent 69" xfId="21101" xr:uid="{1006BFFF-EECB-4B59-9A8D-08CD34A2E493}"/>
    <cellStyle name="Percent 69 2" xfId="33576" xr:uid="{E80BD005-AC2F-4FB7-981D-A049D2DD4E11}"/>
    <cellStyle name="Percent 7" xfId="252" xr:uid="{DE7EEB6D-789C-4336-A801-1232E8D40954}"/>
    <cellStyle name="Percent 7 2" xfId="15468" xr:uid="{963C44A6-2BEA-469B-9564-4FF07EDAB4A1}"/>
    <cellStyle name="Percent 7 2 2" xfId="43583" xr:uid="{11587361-6533-42AF-BCD6-7534C6743079}"/>
    <cellStyle name="Percent 7 3" xfId="15640" xr:uid="{8F6D3021-6872-4C63-B661-FC1974D822FE}"/>
    <cellStyle name="Percent 7 4" xfId="15467" xr:uid="{2B7E895B-88F3-4F1D-9759-4E340F66FF99}"/>
    <cellStyle name="Percent 7 5" xfId="44136" xr:uid="{CAF8995D-609E-4E12-A63F-A40AF65C94C2}"/>
    <cellStyle name="Percent 70" xfId="21129" xr:uid="{4FBFB85C-8F67-4D1C-AF94-0E1A8B80E19C}"/>
    <cellStyle name="Percent 70 2" xfId="33604" xr:uid="{05C36082-ACEC-4E17-81EC-FDC39B8D4533}"/>
    <cellStyle name="Percent 71" xfId="23949" xr:uid="{A2203676-BBEF-469B-8C2E-AD0C215C94DA}"/>
    <cellStyle name="Percent 71 2" xfId="36403" xr:uid="{CD2C3042-D034-49ED-91C8-C3C6D0DA0CA2}"/>
    <cellStyle name="Percent 72" xfId="21084" xr:uid="{0628C3B4-1447-4261-8C2A-AF3EEDC9926B}"/>
    <cellStyle name="Percent 72 2" xfId="33559" xr:uid="{E19C29C4-242A-4AEE-9395-8C745C120011}"/>
    <cellStyle name="Percent 73" xfId="22999" xr:uid="{9CAE332B-B740-4C7F-85B9-869EFD700161}"/>
    <cellStyle name="Percent 73 2" xfId="35462" xr:uid="{894BC1F9-FD4F-4151-8FAC-33147454A389}"/>
    <cellStyle name="Percent 74" xfId="42073" xr:uid="{E796984E-723E-4211-9144-52214B4CA738}"/>
    <cellStyle name="Percent 75" xfId="29638" xr:uid="{9EE0D9B9-3513-4F15-AD29-697381BAD954}"/>
    <cellStyle name="Percent 76" xfId="42301" xr:uid="{ECEC222E-724D-4741-B695-FE035C9E7439}"/>
    <cellStyle name="Percent 77" xfId="42302" xr:uid="{C798A33B-43DC-43E7-9C67-516A509CB4F8}"/>
    <cellStyle name="Percent 78" xfId="42306" xr:uid="{D4FD880B-242B-48B0-9E25-0D29EACA4635}"/>
    <cellStyle name="Percent 79" xfId="42310" xr:uid="{11D6E1E5-0BFE-41EE-B245-38EDE06AB993}"/>
    <cellStyle name="Percent 8" xfId="253" xr:uid="{4E90036C-EBD6-4EB3-A93D-8EBE975D358C}"/>
    <cellStyle name="Percent 8 2" xfId="15470" xr:uid="{B989E17A-7C2A-4F7C-A53D-4BD1E7CBE524}"/>
    <cellStyle name="Percent 8 2 2" xfId="43333" xr:uid="{0359BF4E-33B3-48B8-8D77-ED71AA6E2F7B}"/>
    <cellStyle name="Percent 8 3" xfId="15471" xr:uid="{BC4671C1-92B4-4D4E-8284-B16D6790C3A8}"/>
    <cellStyle name="Percent 8 4" xfId="15472" xr:uid="{3769CDEF-F131-4879-8F25-69B210D16C75}"/>
    <cellStyle name="Percent 8 5" xfId="15473" xr:uid="{3D23F324-51B9-4F10-9ACD-9309BA84F169}"/>
    <cellStyle name="Percent 8 6" xfId="15469" xr:uid="{8AA0BDEF-425A-46F5-8852-E75CDA6A3C9F}"/>
    <cellStyle name="Percent 80" xfId="42314" xr:uid="{15E2BDB4-82EE-4B17-9597-076A18773D8E}"/>
    <cellStyle name="Percent 81" xfId="42318" xr:uid="{289DDF54-2867-4A2D-A457-EEA58C8A3C13}"/>
    <cellStyle name="Percent 82" xfId="42322" xr:uid="{08265864-02F5-43AF-AEDA-11028F3B4E2A}"/>
    <cellStyle name="Percent 83" xfId="42326" xr:uid="{1B0E6510-111A-40F9-9640-D5B3A9420BC9}"/>
    <cellStyle name="Percent 84" xfId="42330" xr:uid="{AEDE305F-6649-40D0-862F-40A4EFDD9A02}"/>
    <cellStyle name="Percent 85" xfId="42334" xr:uid="{95FA4365-5202-44E4-BFA9-3BB719504745}"/>
    <cellStyle name="Percent 86" xfId="42338" xr:uid="{DA4E47A4-21EE-452C-B039-8CF9F106B339}"/>
    <cellStyle name="Percent 87" xfId="42392" xr:uid="{74352DC3-8E65-4D33-932E-C8747EB73997}"/>
    <cellStyle name="Percent 88" xfId="42398" xr:uid="{C21EFC13-4F0A-4354-A002-67CC6C927A52}"/>
    <cellStyle name="Percent 89" xfId="42402" xr:uid="{3CFCD9E5-E5EF-44F3-853E-7DDC49E9849E}"/>
    <cellStyle name="Percent 9" xfId="254" xr:uid="{F07A7782-5E4B-4FBD-9B8D-A9CA58827BA9}"/>
    <cellStyle name="Percent 9 2" xfId="15475" xr:uid="{0B592E7C-775E-488C-947A-4F19E019FC73}"/>
    <cellStyle name="Percent 9 2 2" xfId="43588" xr:uid="{F5A679A3-FBC7-4923-AF04-564079FCC0A2}"/>
    <cellStyle name="Percent 9 3" xfId="15476" xr:uid="{A304D0F0-45DC-404F-A01B-48FBB423CA8E}"/>
    <cellStyle name="Percent 9 4" xfId="15477" xr:uid="{28118F8E-25CB-4269-862C-4B69CE16799A}"/>
    <cellStyle name="Percent 9 5" xfId="15478" xr:uid="{B0E4174C-7088-4BC9-833F-8E1EC6D0F17E}"/>
    <cellStyle name="Percent 9 6" xfId="15474" xr:uid="{85617AD9-002F-4CA0-8301-CC9DDC5BDE0D}"/>
    <cellStyle name="Percent 90" xfId="42537" xr:uid="{FDA8517D-E76E-4D1D-8876-81D088691B90}"/>
    <cellStyle name="Percent 91" xfId="42562" xr:uid="{58E33CA4-E24F-43DD-9FDE-72B074099EE8}"/>
    <cellStyle name="Percent 92" xfId="42596" xr:uid="{D8D82035-80DB-4F7F-9F66-545D45D9F0DD}"/>
    <cellStyle name="Percent 93" xfId="42614" xr:uid="{31407AFF-9F8A-43F2-A34F-867B6423C074}"/>
    <cellStyle name="Percent 94" xfId="42617" xr:uid="{1F9FDD2D-9E0F-4595-9382-256CBF1B04E1}"/>
    <cellStyle name="Percent 95" xfId="42620" xr:uid="{1DA89D98-009F-4148-9ADA-8CEAB7832B0C}"/>
    <cellStyle name="Percent 96" xfId="42623" xr:uid="{AACF3955-40C8-4C14-BDEF-D6665698806C}"/>
    <cellStyle name="Percent 97" xfId="42626" xr:uid="{8B372492-DF2C-45B3-9A10-E7658E0EED7B}"/>
    <cellStyle name="Percent 98" xfId="42629" xr:uid="{F5987DDC-444F-48C4-B16B-D5B9B20B8607}"/>
    <cellStyle name="Percent 99" xfId="42632" xr:uid="{E1A0363C-951C-4F1E-AED8-27B5E9F86FF4}"/>
    <cellStyle name="Pilkku_BINV" xfId="633" xr:uid="{2B54423F-A9F8-4C75-9539-7CA00A5ABCBF}"/>
    <cellStyle name="PrePop Currency (0)" xfId="634" xr:uid="{FAAEC581-9D01-41C5-8A1D-70BF9AEA5AF1}"/>
    <cellStyle name="PrePop Currency (2)" xfId="635" xr:uid="{76FC130F-2D1F-44FA-8730-B03F792FA419}"/>
    <cellStyle name="PrePop Units (0)" xfId="636" xr:uid="{D19A5DBE-A58D-4756-B264-657B350D4EDE}"/>
    <cellStyle name="PrePop Units (1)" xfId="637" xr:uid="{5F6C8806-05BC-42C9-A988-7046E03A5429}"/>
    <cellStyle name="PrePop Units (2)" xfId="638" xr:uid="{93181DED-4721-43A7-B38D-4F741DC783A2}"/>
    <cellStyle name="pwstyle" xfId="15479" xr:uid="{502BDFE4-C22B-4D71-811F-6CCD50EDE7A4}"/>
    <cellStyle name="Py?r. luku_BINV" xfId="639" xr:uid="{91FB91A3-13B3-4B3C-B32B-206F8F304A5E}"/>
    <cellStyle name="Py?r. valuutta_BINV" xfId="640" xr:uid="{EE6B98A7-1DA5-416E-ADDC-0B4C5E18441D}"/>
    <cellStyle name="Quantity" xfId="16" xr:uid="{2790B83E-5761-4781-BB9F-A3DC288C80FB}"/>
    <cellStyle name="Quantity 2" xfId="13027" xr:uid="{7C265C05-DBEB-4FB1-AECF-5472CCF0274B}"/>
    <cellStyle name="RevList" xfId="641" xr:uid="{039E1586-A7B5-4CA6-9CB6-516355AA2011}"/>
    <cellStyle name="Rittichai" xfId="556" xr:uid="{7D148B05-50C3-4B78-83AF-8F88C487FCF2}"/>
    <cellStyle name="Standard_Th3612s1" xfId="642" xr:uid="{87856E09-ED75-4BEE-96DE-FF09374FA33F}"/>
    <cellStyle name="Style 1" xfId="446" xr:uid="{FD0D08E8-A8F9-4535-8495-F164F0DBC0EA}"/>
    <cellStyle name="Style 1 2" xfId="643" xr:uid="{4E9F3E25-7950-4714-9EF1-EB3801263461}"/>
    <cellStyle name="Style 1 3" xfId="15480" xr:uid="{E1BB850D-F847-43AA-BCCC-A1371A5D1310}"/>
    <cellStyle name="Style 1 4" xfId="43643" xr:uid="{09C5C4B9-4412-4216-9AA1-39C80EC22F2D}"/>
    <cellStyle name="subhead" xfId="644" xr:uid="{E4BDAFB5-9900-4C44-9D68-FE35BB8DD3AF}"/>
    <cellStyle name="Subtotal" xfId="645" xr:uid="{61CEDC28-5A37-48DE-A33C-25C370778641}"/>
    <cellStyle name="Summary" xfId="43334" xr:uid="{98092105-D6AA-4AF3-BEED-97334B1C05F7}"/>
    <cellStyle name="Table" xfId="646" xr:uid="{701D7D4C-6914-480F-8A12-66FB946B14E8}"/>
    <cellStyle name="Table 2" xfId="15481" xr:uid="{629489C8-07FA-4312-8119-4D827852410B}"/>
    <cellStyle name="Table 2 2" xfId="15482" xr:uid="{DDFC94D6-01EF-4C0A-83AF-58010FD71F90}"/>
    <cellStyle name="Table 2 2 2" xfId="18397" xr:uid="{7524F9E1-4560-48AC-B6D3-C1E80B424253}"/>
    <cellStyle name="Table 2 2 2 2" xfId="25075" xr:uid="{E01AA69A-84B6-457D-B4D3-8A99BABA41B1}"/>
    <cellStyle name="Table 2 2 2 2 2" xfId="37528" xr:uid="{C5ACF36A-7209-4CEA-A442-3262AC5A52FA}"/>
    <cellStyle name="Table 2 2 2 3" xfId="29631" xr:uid="{308A5F35-DEF6-4549-BB50-A38B7E69D89D}"/>
    <cellStyle name="Table 2 2 3" xfId="23927" xr:uid="{B4E17376-EC01-4896-865F-963C617227C5}"/>
    <cellStyle name="Table 2 2 3 2" xfId="36381" xr:uid="{738E2DFD-5AE9-4D78-951F-F06B649E7F8C}"/>
    <cellStyle name="Table 2 2 4" xfId="22990" xr:uid="{394E018A-4CC0-4B7E-83CC-7F1A0739784A}"/>
    <cellStyle name="Table 2 3" xfId="17679" xr:uid="{A0E4444F-3816-4F8A-86CE-2E0585FD92D0}"/>
    <cellStyle name="Table 2 3 2" xfId="24833" xr:uid="{52DA2DD9-D6C3-4624-9130-83F688E2C7B8}"/>
    <cellStyle name="Table 2 3 2 2" xfId="37286" xr:uid="{340B3951-F9F4-42A3-8FEF-DEE506501C10}"/>
    <cellStyle name="Table 2 3 3" xfId="29549" xr:uid="{2CF0D518-BC80-4944-B173-888DA9AA7FDA}"/>
    <cellStyle name="Table 2 4" xfId="23926" xr:uid="{69E9923F-F2CB-4955-A6ED-3F4B3175859C}"/>
    <cellStyle name="Table 2 4 2" xfId="36380" xr:uid="{C864F8D4-607C-41D0-90E1-B3EEBE94A9DC}"/>
    <cellStyle name="Table 2 5" xfId="22991" xr:uid="{F737CA1A-13CD-4F69-9EFD-02B76290AF7E}"/>
    <cellStyle name="Table 3" xfId="15483" xr:uid="{B3F7C3F2-388A-4AEF-8EDD-4E266CCB4082}"/>
    <cellStyle name="Table 3 2" xfId="18396" xr:uid="{FA7E8556-33DF-4319-9FFD-F732E65CCCA3}"/>
    <cellStyle name="Table 3 2 2" xfId="25074" xr:uid="{877DEBAD-87E8-4E3A-8348-74D4E56EBC35}"/>
    <cellStyle name="Table 3 2 2 2" xfId="37527" xr:uid="{1998E71E-F4DF-4C22-8301-33F1822A22B9}"/>
    <cellStyle name="Table 3 2 3" xfId="29630" xr:uid="{C0064B54-8E2D-40EE-BB3B-544A41F5B2F5}"/>
    <cellStyle name="Table 3 3" xfId="23928" xr:uid="{4475E57F-D57F-4F15-8003-70A28CA51990}"/>
    <cellStyle name="Table 3 3 2" xfId="36382" xr:uid="{5C715E95-DB2C-4AC5-9F14-80DF52A1B283}"/>
    <cellStyle name="Table 3 4" xfId="22989" xr:uid="{C1436395-26DB-4A4F-8907-1B5F2EBFBA18}"/>
    <cellStyle name="Table 4" xfId="17678" xr:uid="{AABEA4BE-5574-4E81-8B70-0D6B42B59DB1}"/>
    <cellStyle name="Table 4 2" xfId="24832" xr:uid="{AF38FA56-90C5-41BE-AE31-A75EA66C1B82}"/>
    <cellStyle name="Table 4 2 2" xfId="37285" xr:uid="{96AC4B84-04BD-4CC9-916E-21B723C1B576}"/>
    <cellStyle name="Table 4 3" xfId="29548" xr:uid="{486DEB9B-D964-4672-B14B-D8F113F5C298}"/>
    <cellStyle name="Table 5" xfId="21128" xr:uid="{0F1C4E78-63B0-4857-9A8C-A36FBCF4CE98}"/>
    <cellStyle name="Table 5 2" xfId="33603" xr:uid="{FBA4D49F-25C4-4666-B412-FE01A9299793}"/>
    <cellStyle name="Table 6" xfId="23902" xr:uid="{81F8370A-E6CC-4771-A2C4-29E0A0061E9C}"/>
    <cellStyle name="Text Indent A" xfId="647" xr:uid="{9454366D-BD5F-4461-98F2-99FF9CAD3D3A}"/>
    <cellStyle name="Text Indent B" xfId="648" xr:uid="{A8DDF676-BEEA-478A-9523-D0FA4C3265F6}"/>
    <cellStyle name="Text Indent C" xfId="649" xr:uid="{7599B967-644D-4842-BE99-CF3A47BEE75F}"/>
    <cellStyle name="Tickmark" xfId="15484" xr:uid="{5DC9FB5C-4949-4FB9-95F8-15A7DCE77538}"/>
    <cellStyle name="Times New Roman" xfId="557" xr:uid="{723A3308-0A2C-4FA7-8383-EE30DEB2FDD7}"/>
    <cellStyle name="Times New Roman 2" xfId="13028" xr:uid="{B502BF55-5AE8-40E3-8202-5AFD48B522D5}"/>
    <cellStyle name="Times New Roman 2 2" xfId="15485" xr:uid="{3A618D12-AFD4-49E7-8922-305ECAB9268E}"/>
    <cellStyle name="Title 10" xfId="5993" xr:uid="{D76500CE-676F-474C-B3A3-6EE4E821E8AF}"/>
    <cellStyle name="Title 10 2" xfId="42974" xr:uid="{DCAD7E89-00BB-4F0D-8EEF-A379F37284F2}"/>
    <cellStyle name="Title 11" xfId="5994" xr:uid="{03E09F21-D1C8-4B3D-9654-84FD49FEA132}"/>
    <cellStyle name="Title 12" xfId="5995" xr:uid="{246FCEF2-8524-4B2B-9510-D47A9C588895}"/>
    <cellStyle name="Title 13" xfId="5996" xr:uid="{B57AF5EF-29F3-427F-8FC1-58DA31BF4F13}"/>
    <cellStyle name="Title 14" xfId="5997" xr:uid="{2B0E72F1-A2CD-44AD-8252-AF4022160E85}"/>
    <cellStyle name="Title 15" xfId="5998" xr:uid="{23B364F6-4306-4B16-B278-712CA3DF6596}"/>
    <cellStyle name="Title 16" xfId="5999" xr:uid="{A8BECFDD-B9BF-4ADF-A59E-476219555485}"/>
    <cellStyle name="Title 17" xfId="6000" xr:uid="{075CA5C7-A7D9-46F4-A5A8-3D8ACA07D959}"/>
    <cellStyle name="Title 18" xfId="6001" xr:uid="{9689CD47-643A-4903-8A2A-3DF108AF8F63}"/>
    <cellStyle name="Title 19" xfId="6002" xr:uid="{23D190DC-C251-4DA8-A98C-EC7AC1F47B39}"/>
    <cellStyle name="Title 2" xfId="255" xr:uid="{F293F82D-9AC4-4248-86FC-5A41A9333B56}"/>
    <cellStyle name="Title 2 2" xfId="428" xr:uid="{A21B0E74-9CAF-410F-9CB7-3F939C592BB8}"/>
    <cellStyle name="Title 2 2 2" xfId="15486" xr:uid="{48B9C97C-0228-40A0-8111-019D20BBB12B}"/>
    <cellStyle name="Title 2 3" xfId="372" xr:uid="{18C53247-485E-404B-8D86-1AA89204FAC9}"/>
    <cellStyle name="Title 2 3 2" xfId="15487" xr:uid="{8E52DA79-83EA-46C8-B662-5009A1CE6749}"/>
    <cellStyle name="Title 2 4" xfId="42279" xr:uid="{8D3773CF-EB34-4F49-8506-A707942B318D}"/>
    <cellStyle name="Title 20" xfId="6003" xr:uid="{D35B7C1E-295B-4BA3-A744-24438AE71944}"/>
    <cellStyle name="Title 21" xfId="6004" xr:uid="{E57BA1F9-A32F-4DA0-BC97-40C4E7A0BBCD}"/>
    <cellStyle name="Title 22" xfId="6005" xr:uid="{FE7FBFEC-E18A-4B21-AEB3-372576B066B9}"/>
    <cellStyle name="Title 23" xfId="6006" xr:uid="{4ED57304-263D-4800-B340-12E76A9B97FD}"/>
    <cellStyle name="Title 24" xfId="6007" xr:uid="{304CD969-BCDC-43D2-B8FF-80E98DE11095}"/>
    <cellStyle name="Title 25" xfId="6008" xr:uid="{2FDF1FCE-523E-4FD0-A03A-ECF570ACD26B}"/>
    <cellStyle name="Title 26" xfId="6009" xr:uid="{8410FA24-DBBE-4C89-A944-FA14532B9C5E}"/>
    <cellStyle name="Title 27" xfId="6010" xr:uid="{77A81F3B-FCE8-436E-8F58-5B81E22A4041}"/>
    <cellStyle name="Title 28" xfId="6011" xr:uid="{2340124E-7EF6-42C0-8BF2-5A4BB6AEE655}"/>
    <cellStyle name="Title 29" xfId="6012" xr:uid="{4348FCEB-7496-4EB0-9BD5-8C7039E91BD8}"/>
    <cellStyle name="Title 3" xfId="256" xr:uid="{77FD55A3-9DDC-4D73-BC4C-A07D3A469317}"/>
    <cellStyle name="Title 3 2" xfId="42280" xr:uid="{4AA7F208-A568-40D1-96CF-EA39715D32DB}"/>
    <cellStyle name="Title 3 2 2" xfId="42535" xr:uid="{69EC67ED-EC9F-4E41-A6FE-8DDBB6E61E51}"/>
    <cellStyle name="Title 3 3" xfId="42534" xr:uid="{A71278E6-5D34-4FC2-AB33-87178A9636B5}"/>
    <cellStyle name="Title 30" xfId="6013" xr:uid="{2DB4819C-DCBA-4B71-A5C7-B01E7512AE19}"/>
    <cellStyle name="Title 31" xfId="6014" xr:uid="{B771CC68-F9D0-4DCB-9B58-65CBC062F5F7}"/>
    <cellStyle name="Title 32" xfId="6015" xr:uid="{5CA9D268-6851-402B-9C3F-F4AB4ACF6229}"/>
    <cellStyle name="Title 33" xfId="6016" xr:uid="{209E7873-21BC-4954-A59D-547E1A7C52F2}"/>
    <cellStyle name="Title 34" xfId="6017" xr:uid="{2E92004B-316D-442C-BF9B-72E040020A7C}"/>
    <cellStyle name="Title 35" xfId="6018" xr:uid="{F78E5D4E-B705-4622-8651-FD4A49C2D9EB}"/>
    <cellStyle name="Title 36" xfId="6019" xr:uid="{858F4007-666D-43FB-8909-DE3D18D019F2}"/>
    <cellStyle name="Title 37" xfId="6020" xr:uid="{9E9057ED-A30B-4329-A28B-B9342224D7ED}"/>
    <cellStyle name="Title 38" xfId="6021" xr:uid="{D2E48983-436F-4BC8-B0EC-267E637661E9}"/>
    <cellStyle name="Title 39" xfId="6022" xr:uid="{401BF704-E88E-4B7C-8EC9-4AF4EFA25A35}"/>
    <cellStyle name="Title 4" xfId="257" xr:uid="{2D7CE07F-E8B6-47CF-909D-E452A15BF351}"/>
    <cellStyle name="Title 4 2" xfId="722" xr:uid="{03258B74-43C8-4EEA-A915-06396BEC584E}"/>
    <cellStyle name="Title 4 3" xfId="42536" xr:uid="{B6ACFFAE-4080-4FA0-AD81-CD70AA371CDB}"/>
    <cellStyle name="Title 40" xfId="6023" xr:uid="{95F5C179-0845-47BF-877E-35F6AB3FEF7D}"/>
    <cellStyle name="Title 41" xfId="6024" xr:uid="{D31D9F0D-2D03-4E24-AB48-17D6556F9863}"/>
    <cellStyle name="Title 42" xfId="6025" xr:uid="{77FFE713-EE79-4025-B504-105DBF37012E}"/>
    <cellStyle name="Title 43" xfId="6026" xr:uid="{F7E65441-7F97-4CDE-9D1D-C65F5CCCB67E}"/>
    <cellStyle name="Title 44" xfId="6027" xr:uid="{BC10DC13-89E8-45E2-94BB-8AB5BD436CA2}"/>
    <cellStyle name="Title 45" xfId="6028" xr:uid="{6227E717-0B1C-4ECA-9EAC-E95EDA1891B4}"/>
    <cellStyle name="Title 46" xfId="6029" xr:uid="{D5685519-1986-4482-8729-4AD6FD3B5927}"/>
    <cellStyle name="Title 47" xfId="6030" xr:uid="{C9013ECE-1803-4A22-AB6C-086990F8146C}"/>
    <cellStyle name="Title 48" xfId="6031" xr:uid="{9D278421-64D8-4619-A7F3-17B6AFE7D1B4}"/>
    <cellStyle name="Title 49" xfId="6032" xr:uid="{3862F9E2-2130-4EE9-AA4D-C888977606B0}"/>
    <cellStyle name="Title 5" xfId="507" xr:uid="{789F8A97-12D3-41FB-B493-B71F9B258B58}"/>
    <cellStyle name="Title 5 2" xfId="42975" xr:uid="{93147FFA-0482-4479-951A-7636978DC114}"/>
    <cellStyle name="Title 50" xfId="6033" xr:uid="{BADED44D-1126-4C58-BEBC-FFDD0676C5ED}"/>
    <cellStyle name="Title 51" xfId="6034" xr:uid="{FDFF2E3A-B7A4-4B74-B64E-6E2394354B02}"/>
    <cellStyle name="Title 52" xfId="6035" xr:uid="{C61D1936-1284-45ED-817E-1A71D93F99BA}"/>
    <cellStyle name="Title 53" xfId="6036" xr:uid="{B5E2A545-0983-4DD2-AB9D-89E0E9ABECCF}"/>
    <cellStyle name="Title 54" xfId="6037" xr:uid="{42DDF2A0-F488-4F26-B669-003A38DB556C}"/>
    <cellStyle name="Title 55" xfId="6038" xr:uid="{B3E7CD41-58B6-473C-8078-D69019BBBA10}"/>
    <cellStyle name="Title 56" xfId="6039" xr:uid="{A2294E00-A4F6-4C07-AC7B-48D1B001FF93}"/>
    <cellStyle name="Title 57" xfId="6040" xr:uid="{BE350560-FD57-4DFB-B0B9-1EA32520A7C8}"/>
    <cellStyle name="Title 58" xfId="6041" xr:uid="{46ADF3D9-84B0-4C93-927C-F78EEA2D8886}"/>
    <cellStyle name="Title 59" xfId="6042" xr:uid="{A39E210C-6BDD-411D-8E91-900AEF66D5A7}"/>
    <cellStyle name="Title 6" xfId="6043" xr:uid="{E1A76947-0C33-448F-8EB9-BBBC745A965D}"/>
    <cellStyle name="Title 6 2" xfId="42976" xr:uid="{B76D623D-0ED6-414B-A362-4F1CEB27562C}"/>
    <cellStyle name="Title 60" xfId="6044" xr:uid="{E43DC857-63E8-4E05-9C6C-F028AC36E247}"/>
    <cellStyle name="Title 61" xfId="6045" xr:uid="{D1E21A56-4CDF-44C2-872C-22A677B300D9}"/>
    <cellStyle name="Title 62" xfId="6046" xr:uid="{97B269D3-B3D8-4A55-A8B4-5690F0C93136}"/>
    <cellStyle name="Title 63" xfId="6047" xr:uid="{9217F4A3-2928-42A9-9B5E-DAA3C959DA3A}"/>
    <cellStyle name="Title 64" xfId="6048" xr:uid="{BE086012-0F4C-4DDA-90EA-9CD066438A58}"/>
    <cellStyle name="Title 65" xfId="6049" xr:uid="{0A7F0F4B-7B49-44C7-9CB5-F577EE711651}"/>
    <cellStyle name="Title 66" xfId="6050" xr:uid="{610EAFB0-4DD7-4EAC-AF68-A092CA233C9D}"/>
    <cellStyle name="Title 67" xfId="6051" xr:uid="{3677226C-F4FB-4D5E-AEA8-147EA62B580B}"/>
    <cellStyle name="Title 68" xfId="6052" xr:uid="{624CBF4F-30B0-48A8-AB4E-183BF9B13DC5}"/>
    <cellStyle name="Title 69" xfId="6053" xr:uid="{E0149C18-067A-435B-90D4-54AF00BABB97}"/>
    <cellStyle name="Title 7" xfId="6054" xr:uid="{EA742B2B-6DF9-47FF-B5D3-FA1AA99353D9}"/>
    <cellStyle name="Title 7 2" xfId="42977" xr:uid="{DBD23467-58E2-4D1F-B5EA-43AEBB692AED}"/>
    <cellStyle name="Title 70" xfId="6055" xr:uid="{48CB0283-BE42-41AA-AC3B-EF9655D25563}"/>
    <cellStyle name="Title 71" xfId="6056" xr:uid="{C081A4B8-3A47-4CD4-893A-B68659E586FC}"/>
    <cellStyle name="Title 72" xfId="6057" xr:uid="{76C97811-428E-4106-AF42-7976A6499DD9}"/>
    <cellStyle name="Title 73" xfId="6058" xr:uid="{2F886C9E-C2F4-4FE3-8BF0-4362673978C1}"/>
    <cellStyle name="Title 74" xfId="6059" xr:uid="{74C0F24F-A8EC-4842-9A5E-ECB642035F1D}"/>
    <cellStyle name="Title 75" xfId="6060" xr:uid="{6A199C6D-7F90-421B-8011-B2B9A3988704}"/>
    <cellStyle name="Title 76" xfId="6061" xr:uid="{29E96053-7A0A-42BB-A971-E68F05EE2C20}"/>
    <cellStyle name="Title 77" xfId="6062" xr:uid="{738947E1-C24A-4B23-A476-16FAC7E185E9}"/>
    <cellStyle name="Title 78" xfId="6063" xr:uid="{BC19B2D8-3DC8-4C23-B75F-55E584A85E94}"/>
    <cellStyle name="Title 79" xfId="6064" xr:uid="{CE96B4D5-7E9A-4723-B41A-DB220DCBF445}"/>
    <cellStyle name="Title 8" xfId="6065" xr:uid="{EACA6F1B-5DB5-4430-B75F-269401242CFB}"/>
    <cellStyle name="Title 8 2" xfId="42978" xr:uid="{5EBCB87D-E21D-48DA-A88C-060D29016779}"/>
    <cellStyle name="Title 80" xfId="6066" xr:uid="{80329B9B-E7E0-4972-8E21-93910A2F34DE}"/>
    <cellStyle name="Title 81" xfId="6067" xr:uid="{232479D4-10FF-4789-95EC-5F32D87D2BFC}"/>
    <cellStyle name="Title 82" xfId="6068" xr:uid="{4D697A63-BFFE-48B6-ADE0-104A05095C76}"/>
    <cellStyle name="Title 83" xfId="6069" xr:uid="{9F820CE6-21FB-402E-B35E-819CD2AAE203}"/>
    <cellStyle name="Title 84" xfId="6070" xr:uid="{02BAEEF4-37E1-49E6-B99A-49231D0EBFE9}"/>
    <cellStyle name="Title 85" xfId="6071" xr:uid="{C56FB7FF-281F-427E-B675-8235902A5282}"/>
    <cellStyle name="Title 86" xfId="6072" xr:uid="{65D3AF2A-2D9C-4F4F-B244-4230DE425CAD}"/>
    <cellStyle name="Title 87" xfId="6073" xr:uid="{397019F9-C567-45F1-8B1B-45F164A944D9}"/>
    <cellStyle name="Title 88" xfId="6074" xr:uid="{290B2CF9-322B-40C4-842D-260BFF1366A9}"/>
    <cellStyle name="Title 89" xfId="6075" xr:uid="{34827A15-43E3-4C53-BA08-49D2E80B02C1}"/>
    <cellStyle name="Title 9" xfId="6076" xr:uid="{256C08DD-0C19-40C2-8C9E-B1BCF336D633}"/>
    <cellStyle name="Title 9 2" xfId="42979" xr:uid="{9EA8B625-95B3-40D2-9FCF-FC5BA7F4786E}"/>
    <cellStyle name="Title 90" xfId="6077" xr:uid="{E7D8A455-1F8B-4BC4-A79C-B1B15E2EE0A6}"/>
    <cellStyle name="Title 91" xfId="6078" xr:uid="{DE9801E3-CBAB-4349-962A-841D7730A73B}"/>
    <cellStyle name="Title 92" xfId="6079" xr:uid="{ED99C251-5C9A-4CB3-AD20-962307D6B7F8}"/>
    <cellStyle name="Title 93" xfId="6080" xr:uid="{F4D6BAC4-692C-43A0-B182-959FC2B3C9F2}"/>
    <cellStyle name="Title 94" xfId="6081" xr:uid="{83AEEDB9-B388-4DA6-9B55-6ECF77A2C2A6}"/>
    <cellStyle name="Title 95" xfId="6082" xr:uid="{B959FA69-1195-492F-83FB-1FA4BEFEFC62}"/>
    <cellStyle name="Title 96" xfId="6083" xr:uid="{28E47182-6088-40B3-B9CF-441195F0E1FD}"/>
    <cellStyle name="Title 97" xfId="6688" xr:uid="{D3C75168-F539-4D4D-9B7D-068ACE522F24}"/>
    <cellStyle name="Total 10" xfId="6084" xr:uid="{0AA2A225-6E71-49DA-AACB-265F204F911B}"/>
    <cellStyle name="Total 10 2" xfId="22875" xr:uid="{018DBBD4-27F7-4531-A505-B4D3DD41B22A}"/>
    <cellStyle name="Total 10 2 2" xfId="35345" xr:uid="{5D204E2E-1701-46B1-BF37-CE1820B338B5}"/>
    <cellStyle name="Total 10 3" xfId="42980" xr:uid="{AB268EFD-E682-4241-A276-8796A5C5A4C5}"/>
    <cellStyle name="Total 11" xfId="6085" xr:uid="{F6512235-7A48-4781-84F4-3FDA25B776AF}"/>
    <cellStyle name="Total 11 2" xfId="22876" xr:uid="{1D846490-B269-4198-BF5F-AADFE6B03BB1}"/>
    <cellStyle name="Total 11 2 2" xfId="35346" xr:uid="{058A7EB6-0BF4-4708-A092-751BB6F1B6BC}"/>
    <cellStyle name="Total 12" xfId="6086" xr:uid="{1087E044-3B8A-4344-81EE-68D6233B792C}"/>
    <cellStyle name="Total 12 2" xfId="22877" xr:uid="{75326AA4-256B-4FD7-A479-316199A379A6}"/>
    <cellStyle name="Total 12 2 2" xfId="35347" xr:uid="{9F0E7715-D28E-437B-BB3D-2BD622F4A7DA}"/>
    <cellStyle name="Total 13" xfId="6087" xr:uid="{4F2B7311-B899-4C08-9F2C-A0477E92F1C5}"/>
    <cellStyle name="Total 13 2" xfId="22878" xr:uid="{3ECAABFC-1036-4C8E-916C-FA4227080A5B}"/>
    <cellStyle name="Total 13 2 2" xfId="35348" xr:uid="{C087B62F-8AC9-48C0-9543-C5F5A076FC3A}"/>
    <cellStyle name="Total 14" xfId="6088" xr:uid="{B5A00087-8E6F-4F1F-B5CD-6A81214EC898}"/>
    <cellStyle name="Total 14 2" xfId="22879" xr:uid="{EEBB3201-2AB9-4C92-92B9-6A75529B7F65}"/>
    <cellStyle name="Total 14 2 2" xfId="35349" xr:uid="{0C097E7A-3604-4A66-A25A-1FE49F8378DD}"/>
    <cellStyle name="Total 15" xfId="6089" xr:uid="{37821402-7253-462D-B57C-62F25C60BDDB}"/>
    <cellStyle name="Total 15 2" xfId="22880" xr:uid="{C8AA1178-544C-41F9-85DD-975CD05E1C0B}"/>
    <cellStyle name="Total 15 2 2" xfId="35350" xr:uid="{082DEA77-BD44-4B5A-A172-4ED6815E70B5}"/>
    <cellStyle name="Total 16" xfId="6090" xr:uid="{79FB0DD9-CD09-4CD2-B3A2-AD1B031091C4}"/>
    <cellStyle name="Total 16 2" xfId="22881" xr:uid="{6109C274-6789-428A-BA93-D8C0224A9680}"/>
    <cellStyle name="Total 16 2 2" xfId="35351" xr:uid="{FC2F7198-0D8B-40AE-A9E4-BE0671D12EB2}"/>
    <cellStyle name="Total 17" xfId="6091" xr:uid="{C1D990E8-80B7-460C-9A6F-368269B16513}"/>
    <cellStyle name="Total 17 2" xfId="22882" xr:uid="{32533078-614F-4D38-AD05-FEB0D101CD14}"/>
    <cellStyle name="Total 17 2 2" xfId="35352" xr:uid="{300AC47D-8DBF-4BDA-BBC6-23A3DE3BD01B}"/>
    <cellStyle name="Total 18" xfId="6092" xr:uid="{0D5319A0-F954-434E-95EB-43EB9DF4DF23}"/>
    <cellStyle name="Total 18 2" xfId="22883" xr:uid="{70322809-D521-433E-962A-2F97473E1D7C}"/>
    <cellStyle name="Total 18 2 2" xfId="35353" xr:uid="{3C78089B-AAE1-48BE-8FB9-6EC38BBD9C49}"/>
    <cellStyle name="Total 19" xfId="6093" xr:uid="{4BE60583-EE53-4D35-A5C3-709AC5A51E93}"/>
    <cellStyle name="Total 19 2" xfId="22884" xr:uid="{D286973A-FD64-416F-B657-45436A0429D2}"/>
    <cellStyle name="Total 19 2 2" xfId="35354" xr:uid="{75BE888C-796F-4193-BFB9-4A53A58F854D}"/>
    <cellStyle name="Total 2" xfId="258" xr:uid="{5CE45879-BB3D-42E1-9023-24FEF7737603}"/>
    <cellStyle name="Total 2 2" xfId="429" xr:uid="{103F2060-D28B-4F07-9CB8-34F39B58F4C2}"/>
    <cellStyle name="Total 2 2 2" xfId="15489" xr:uid="{37A2EACD-0E8A-4EE9-A452-AA6393FC37C4}"/>
    <cellStyle name="Total 2 2 3" xfId="21114" xr:uid="{038325AC-10DB-4596-8CE1-276A2B0F64C6}"/>
    <cellStyle name="Total 2 2 3 2" xfId="33589" xr:uid="{71D7029A-2A6B-4D30-9477-33E7ECADA349}"/>
    <cellStyle name="Total 2 2 4" xfId="23924" xr:uid="{349109A8-A7A7-4FDD-B717-66B9B26FA0D6}"/>
    <cellStyle name="Total 2 2 4 2" xfId="36378" xr:uid="{94F3230B-7EC2-47CC-9F31-E346A70CDF22}"/>
    <cellStyle name="Total 2 3" xfId="373" xr:uid="{7F9D3FD5-D58B-4F34-88D6-A06588AC35BB}"/>
    <cellStyle name="Total 2 3 2" xfId="15641" xr:uid="{7DBFEBE7-EF46-4676-B774-19714B0C2036}"/>
    <cellStyle name="Total 2 3 3" xfId="21108" xr:uid="{A389BCC8-5043-4692-822E-EE5F28388A3D}"/>
    <cellStyle name="Total 2 3 3 2" xfId="33583" xr:uid="{5E2EEE62-0C69-4369-BA4F-0BC3349FA33C}"/>
    <cellStyle name="Total 2 3 4" xfId="22871" xr:uid="{C4C1B717-1929-4FA6-BF96-6E62A4CCD2D3}"/>
    <cellStyle name="Total 2 3 4 2" xfId="35341" xr:uid="{D4A02F9F-0D8C-4D96-8CD1-F87BF14778E4}"/>
    <cellStyle name="Total 2 3 5" xfId="44131" xr:uid="{3079244C-9422-4100-9BA8-DD11D62C4F91}"/>
    <cellStyle name="Total 2 4" xfId="15488" xr:uid="{DE89EAEF-5CF2-4C4F-A147-AFE934DA3FBE}"/>
    <cellStyle name="Total 2 5" xfId="21095" xr:uid="{0C02DBEF-F87C-4C00-8669-824FC5DE665C}"/>
    <cellStyle name="Total 2 5 2" xfId="33570" xr:uid="{E198A7F6-EE3E-45A8-87DD-619428F9AB97}"/>
    <cellStyle name="Total 2 6" xfId="22966" xr:uid="{5C5D081D-EB57-4E25-B150-18808ED15DEC}"/>
    <cellStyle name="Total 2 6 2" xfId="35436" xr:uid="{837B9E63-CA7C-442E-B824-ADFDD542181D}"/>
    <cellStyle name="Total 2 7" xfId="42281" xr:uid="{F1A882E8-0537-43C9-9838-458B076430EF}"/>
    <cellStyle name="Total 20" xfId="6094" xr:uid="{75EEE3D1-8087-4497-8AFD-2CAE1D83388C}"/>
    <cellStyle name="Total 20 2" xfId="22885" xr:uid="{C3CB4DB7-BC92-42AE-8DED-FC3A109ACB94}"/>
    <cellStyle name="Total 20 2 2" xfId="35355" xr:uid="{0BD7A1D5-6C0E-4BD7-8AC4-F9CC01E56EA2}"/>
    <cellStyle name="Total 21" xfId="6095" xr:uid="{17040731-C19B-4693-B257-AE268E9B5CF4}"/>
    <cellStyle name="Total 21 2" xfId="22886" xr:uid="{156432FB-2536-4F86-9588-07EFC9D4ACF2}"/>
    <cellStyle name="Total 21 2 2" xfId="35356" xr:uid="{569171B9-6CA7-4C9F-8646-C1271AB74E18}"/>
    <cellStyle name="Total 22" xfId="6096" xr:uid="{022D4A64-A525-4D23-A41F-FE7CC4FB70FE}"/>
    <cellStyle name="Total 22 2" xfId="22887" xr:uid="{E4C5A89F-DAEC-482B-877B-C238A3603CD6}"/>
    <cellStyle name="Total 22 2 2" xfId="35357" xr:uid="{C755ACA0-E117-4FCC-A15C-23DBB7B94974}"/>
    <cellStyle name="Total 23" xfId="6097" xr:uid="{C12DEDB8-E5BD-4323-BAFF-382B218FFB52}"/>
    <cellStyle name="Total 23 2" xfId="22888" xr:uid="{4AA7974F-E436-4BDB-B41A-DA38A938D73A}"/>
    <cellStyle name="Total 23 2 2" xfId="35358" xr:uid="{5A096418-9F38-45F5-A30E-6698AFB690E9}"/>
    <cellStyle name="Total 24" xfId="6098" xr:uid="{A8832008-DDEE-4AE1-A087-1586DE7CC1AB}"/>
    <cellStyle name="Total 24 2" xfId="22889" xr:uid="{CF98F726-7C82-4063-9D8D-C2885DBF0F6D}"/>
    <cellStyle name="Total 24 2 2" xfId="35359" xr:uid="{344A13C0-1579-415D-8531-5192506D537A}"/>
    <cellStyle name="Total 25" xfId="6099" xr:uid="{0E342B74-5A4C-42C5-BF99-2CE45F2A83D4}"/>
    <cellStyle name="Total 25 2" xfId="22890" xr:uid="{632EB8D4-13A4-4408-A6E7-385C0D3A13EA}"/>
    <cellStyle name="Total 25 2 2" xfId="35360" xr:uid="{23C74AC4-33B0-44D5-BCFE-5447F419AB28}"/>
    <cellStyle name="Total 26" xfId="6100" xr:uid="{D9ECC91C-79DF-4B2C-AF8B-590C7A9D1A83}"/>
    <cellStyle name="Total 26 2" xfId="22891" xr:uid="{8D4E810B-0F6E-4F32-B593-EF7BE21E6E38}"/>
    <cellStyle name="Total 26 2 2" xfId="35361" xr:uid="{8E458EF5-308C-473E-AC89-58232C12BEF0}"/>
    <cellStyle name="Total 27" xfId="6101" xr:uid="{3AFB17E6-04A2-4D55-B236-8296C1D573BC}"/>
    <cellStyle name="Total 27 2" xfId="22892" xr:uid="{410946E0-4DD9-461C-A24F-F40C099C9EE2}"/>
    <cellStyle name="Total 27 2 2" xfId="35362" xr:uid="{CF076B40-6FE7-46BC-906C-0D13F9E56D12}"/>
    <cellStyle name="Total 28" xfId="6102" xr:uid="{013A2CF9-3282-4142-9D39-6F175BB6426B}"/>
    <cellStyle name="Total 28 2" xfId="22893" xr:uid="{9E2D8E7C-89DF-4745-913D-D5DC0D43DC05}"/>
    <cellStyle name="Total 28 2 2" xfId="35363" xr:uid="{2B60A718-A71D-4E2C-BB0E-61E69F2B784A}"/>
    <cellStyle name="Total 29" xfId="6103" xr:uid="{1C278240-F1A6-41EE-828E-36C2BF9A9516}"/>
    <cellStyle name="Total 29 2" xfId="22894" xr:uid="{C2090A8A-1F63-4DB2-AF77-34C4686C2F5A}"/>
    <cellStyle name="Total 29 2 2" xfId="35364" xr:uid="{82299663-F86B-4A95-A3DF-24FA6140E13D}"/>
    <cellStyle name="Total 3" xfId="259" xr:uid="{4AED46EE-0998-4DCE-985B-4523862D502B}"/>
    <cellStyle name="Total 3 2" xfId="15491" xr:uid="{1B35AB22-97A8-48BF-BBC1-7C1E353E39EA}"/>
    <cellStyle name="Total 3 2 2" xfId="42539" xr:uid="{82F3F305-20F6-4722-BAB9-12A66EF8B093}"/>
    <cellStyle name="Total 3 3" xfId="15490" xr:uid="{1BAF2612-B4B0-40CC-BBD6-5CD7DEBBF5A1}"/>
    <cellStyle name="Total 3 4" xfId="21096" xr:uid="{8FE3764D-D1C8-486F-8584-8D1CC56ADF51}"/>
    <cellStyle name="Total 3 4 2" xfId="33571" xr:uid="{6A96A3CA-7148-465A-99CD-43316EFA095A}"/>
    <cellStyle name="Total 3 5" xfId="22965" xr:uid="{05BFDD47-019F-414D-92B8-18622D2A7F4E}"/>
    <cellStyle name="Total 3 5 2" xfId="35435" xr:uid="{71726E4F-DC4D-4029-9DA4-61CF11BCEF4F}"/>
    <cellStyle name="Total 3 6" xfId="42282" xr:uid="{4E1748F5-618B-4AA8-89D0-D9EA42652F6C}"/>
    <cellStyle name="Total 3 7" xfId="42538" xr:uid="{0A8E0CC6-F431-4FFA-9DC6-8DC2CD3D817A}"/>
    <cellStyle name="Total 30" xfId="6104" xr:uid="{CEFF4BAF-5E80-47EB-8792-274C3FC0CAC9}"/>
    <cellStyle name="Total 30 2" xfId="22895" xr:uid="{70B71FCB-B635-4BA2-BD70-8690968DB223}"/>
    <cellStyle name="Total 30 2 2" xfId="35365" xr:uid="{F4C71FD8-54CA-4464-967B-C7A6C4898309}"/>
    <cellStyle name="Total 31" xfId="6105" xr:uid="{DFAFB164-C16B-4BC7-94AD-EAAAF22FD132}"/>
    <cellStyle name="Total 31 2" xfId="22896" xr:uid="{A942FAFF-9985-47CD-B721-163634FE2BF4}"/>
    <cellStyle name="Total 31 2 2" xfId="35366" xr:uid="{9266AE48-99DD-4172-9FA9-F6E815C1ADE2}"/>
    <cellStyle name="Total 32" xfId="6106" xr:uid="{107C8D0E-1D54-40DC-9D9C-EA7282A4BFAC}"/>
    <cellStyle name="Total 32 2" xfId="22897" xr:uid="{52AC6D71-8C58-4654-9363-8674B04B7908}"/>
    <cellStyle name="Total 32 2 2" xfId="35367" xr:uid="{4F8DC12E-46C4-4994-B351-1D90A5FAE077}"/>
    <cellStyle name="Total 33" xfId="6107" xr:uid="{3136EDE7-0F6F-415F-859B-DAD9260C1B8D}"/>
    <cellStyle name="Total 33 2" xfId="22898" xr:uid="{7E7B517A-77CC-4BDA-AF2A-E243EB774F99}"/>
    <cellStyle name="Total 33 2 2" xfId="35368" xr:uid="{3F75E3CC-4182-4248-87A3-17F89973711A}"/>
    <cellStyle name="Total 34" xfId="6108" xr:uid="{CC6BB972-DD55-4633-8C33-76A4230C0975}"/>
    <cellStyle name="Total 34 2" xfId="22899" xr:uid="{6EF6E375-744D-4F0F-8DB4-1F48B89840E1}"/>
    <cellStyle name="Total 34 2 2" xfId="35369" xr:uid="{E8228EC0-5FCA-4017-9F2D-A3D21A4D8FF0}"/>
    <cellStyle name="Total 35" xfId="6109" xr:uid="{CF2BF35E-948D-4275-AECF-C72F1CB099C3}"/>
    <cellStyle name="Total 35 2" xfId="22900" xr:uid="{66478EE0-62BA-4EDC-9C58-9CECDFCAA921}"/>
    <cellStyle name="Total 35 2 2" xfId="35370" xr:uid="{3F11464A-8646-4633-B080-2D07D3676F88}"/>
    <cellStyle name="Total 36" xfId="6110" xr:uid="{78227156-479F-4009-9AE7-829E40CD09C7}"/>
    <cellStyle name="Total 36 2" xfId="22901" xr:uid="{57DDAC06-2FA4-499C-A5D3-742858C4815F}"/>
    <cellStyle name="Total 36 2 2" xfId="35371" xr:uid="{88BAD2EE-50E3-4D10-B327-3DBD9488ADDC}"/>
    <cellStyle name="Total 37" xfId="6111" xr:uid="{05C71328-2F6F-4372-9C61-2F9D247F450E}"/>
    <cellStyle name="Total 37 2" xfId="22902" xr:uid="{2AD15716-D585-4993-99FF-BF296DC76F89}"/>
    <cellStyle name="Total 37 2 2" xfId="35372" xr:uid="{509F79AF-5672-4AE0-95A9-56456D8FC978}"/>
    <cellStyle name="Total 38" xfId="6112" xr:uid="{9F84F483-C4BE-4669-910E-B6EEB33D4A57}"/>
    <cellStyle name="Total 38 2" xfId="22903" xr:uid="{332A5FB6-C81F-4EB8-AB85-F2569A9DC721}"/>
    <cellStyle name="Total 38 2 2" xfId="35373" xr:uid="{9870C4E3-BAE1-4A5E-9502-FAF15ECF5F57}"/>
    <cellStyle name="Total 39" xfId="6113" xr:uid="{5A9C2AFF-5B1E-46CA-A8EB-A3D951DF97C8}"/>
    <cellStyle name="Total 39 2" xfId="22904" xr:uid="{3580CC87-E797-48CD-9D97-62DBB609CFAE}"/>
    <cellStyle name="Total 39 2 2" xfId="35374" xr:uid="{AD54B7F0-3E8C-4C65-9FE1-F1BAC8F971FE}"/>
    <cellStyle name="Total 4" xfId="260" xr:uid="{889E8CB0-E062-4B9F-89B8-073D2D6AD6A2}"/>
    <cellStyle name="Total 4 2" xfId="740" xr:uid="{D983800D-6BFE-45E2-A491-FE4E086BBF80}"/>
    <cellStyle name="Total 4 3" xfId="15492" xr:uid="{5552F345-D1BA-4201-AD98-6EE2926A9409}"/>
    <cellStyle name="Total 4 4" xfId="21097" xr:uid="{46D107FB-7C74-4A77-9682-2E8F6ADDFA82}"/>
    <cellStyle name="Total 4 4 2" xfId="33572" xr:uid="{B53486FA-7986-48B4-8217-7B6B05C70CFA}"/>
    <cellStyle name="Total 4 5" xfId="22964" xr:uid="{82D16C4E-71AF-47B5-90A3-0AED861F0CA0}"/>
    <cellStyle name="Total 4 5 2" xfId="35434" xr:uid="{9DE0BEC5-0E97-4435-9DAB-C4DBCF53460B}"/>
    <cellStyle name="Total 4 6" xfId="42283" xr:uid="{C9739D9E-7E29-4D3D-ADB4-B19375C07EEA}"/>
    <cellStyle name="Total 4 7" xfId="42540" xr:uid="{12A6F5DA-06FD-4F11-B360-E199B6BDD2DD}"/>
    <cellStyle name="Total 40" xfId="6114" xr:uid="{47E84735-9C04-461E-ADA6-B6C6D0332970}"/>
    <cellStyle name="Total 40 2" xfId="22905" xr:uid="{E58CC776-628F-40C6-AF6C-5CD1A9F5534E}"/>
    <cellStyle name="Total 40 2 2" xfId="35375" xr:uid="{A5BFB78F-7436-4B13-9B16-7C3EB34A7FC9}"/>
    <cellStyle name="Total 41" xfId="6115" xr:uid="{D22F9861-3B3E-4D56-A6A3-EDE5240423CB}"/>
    <cellStyle name="Total 41 2" xfId="22906" xr:uid="{7926D8D5-3D57-481A-97F5-D94A2FF17413}"/>
    <cellStyle name="Total 41 2 2" xfId="35376" xr:uid="{558CED60-464B-4A54-ACF8-BE085BB6BE5B}"/>
    <cellStyle name="Total 42" xfId="6116" xr:uid="{0EC4D0B0-7B87-42B9-B80D-A58B58675F9E}"/>
    <cellStyle name="Total 42 2" xfId="22907" xr:uid="{A094FE84-FD20-4707-84EB-AD0EC67C16A2}"/>
    <cellStyle name="Total 42 2 2" xfId="35377" xr:uid="{D34855EA-9BCB-4227-A015-146275CEFD7E}"/>
    <cellStyle name="Total 43" xfId="6117" xr:uid="{DCE23045-D352-4F68-A9BC-DDB10E4DD801}"/>
    <cellStyle name="Total 43 2" xfId="22908" xr:uid="{C304A752-69D0-4B3D-97FE-EF81610D9B40}"/>
    <cellStyle name="Total 43 2 2" xfId="35378" xr:uid="{386EDB76-881F-498F-9C03-49777394895C}"/>
    <cellStyle name="Total 44" xfId="6118" xr:uid="{2A502488-1079-476C-B376-EF0B410FCA7D}"/>
    <cellStyle name="Total 44 2" xfId="22909" xr:uid="{9147D1E6-7121-4EBE-9C95-3A1A13858A48}"/>
    <cellStyle name="Total 44 2 2" xfId="35379" xr:uid="{62D1F610-3E8F-4367-8B5F-F7CC89E1CD19}"/>
    <cellStyle name="Total 45" xfId="6119" xr:uid="{25A9E048-2B56-48A2-8DE4-B079415769C1}"/>
    <cellStyle name="Total 45 2" xfId="22910" xr:uid="{40BAB39E-CD9B-4EBB-B9AA-1DD36418BCD9}"/>
    <cellStyle name="Total 45 2 2" xfId="35380" xr:uid="{A7088ECE-E513-4660-8659-1700DBDE65A8}"/>
    <cellStyle name="Total 46" xfId="6120" xr:uid="{7CB72D9C-079B-4FF4-856E-E4579AA7BFAD}"/>
    <cellStyle name="Total 46 2" xfId="22911" xr:uid="{09ABEF41-5F2D-4B62-93C7-AF221CD43BE5}"/>
    <cellStyle name="Total 46 2 2" xfId="35381" xr:uid="{C0C2EC4A-B74B-4CF7-BC3F-023986531479}"/>
    <cellStyle name="Total 47" xfId="6121" xr:uid="{CA8C75EA-75A4-4806-916B-A0C64B408343}"/>
    <cellStyle name="Total 47 2" xfId="22912" xr:uid="{EF04EBBB-FFE2-4735-8CE1-A17AEDFF3F5E}"/>
    <cellStyle name="Total 47 2 2" xfId="35382" xr:uid="{48ADEF9D-060C-44F8-86AB-63F2B5088494}"/>
    <cellStyle name="Total 48" xfId="6122" xr:uid="{443793BD-CB9C-489F-99B2-22C0FFA8EEFA}"/>
    <cellStyle name="Total 48 2" xfId="22913" xr:uid="{5DB27A73-DD1F-4576-A2A4-E7A1FA373074}"/>
    <cellStyle name="Total 48 2 2" xfId="35383" xr:uid="{77936065-2CA8-4EF6-821D-345354433484}"/>
    <cellStyle name="Total 49" xfId="6123" xr:uid="{02DDE9B0-EFA3-4ECB-B823-04FF22CF7217}"/>
    <cellStyle name="Total 49 2" xfId="22914" xr:uid="{D3805F27-36E3-4D47-843D-51CF5A9FFA69}"/>
    <cellStyle name="Total 49 2 2" xfId="35384" xr:uid="{1F783889-D7D5-409C-9639-4F3F303D5ABF}"/>
    <cellStyle name="Total 5" xfId="508" xr:uid="{FCDDF06E-2345-41C7-A359-77BEB296DA8D}"/>
    <cellStyle name="Total 5 2" xfId="21124" xr:uid="{E1005C43-905D-4816-93DC-5A1631293C6F}"/>
    <cellStyle name="Total 5 2 2" xfId="33599" xr:uid="{046931F5-C1AE-45A6-9EA0-1F2766370A76}"/>
    <cellStyle name="Total 5 3" xfId="21094" xr:uid="{7DA3A17A-0896-40BB-BF1D-4BD9419F59C3}"/>
    <cellStyle name="Total 5 3 2" xfId="33569" xr:uid="{3034127D-925A-4A44-BBCD-3E22CD9BA5DB}"/>
    <cellStyle name="Total 5 4" xfId="42981" xr:uid="{09F9794E-7604-4CDE-9BE4-10B9A345C2EF}"/>
    <cellStyle name="Total 50" xfId="6124" xr:uid="{0114FA6C-2CFA-443D-90A4-3D581B887222}"/>
    <cellStyle name="Total 50 2" xfId="22915" xr:uid="{64CE3EDC-3D35-4A93-A468-43248E4E3BA2}"/>
    <cellStyle name="Total 50 2 2" xfId="35385" xr:uid="{8D5FCB7D-4CBC-470A-A9ED-398D2ACE560B}"/>
    <cellStyle name="Total 51" xfId="6125" xr:uid="{CB24227B-5B93-4EEC-AABB-F1C25D8F1FEF}"/>
    <cellStyle name="Total 51 2" xfId="22916" xr:uid="{5C1A41CE-5D7D-4934-9A79-16F511BAF7E6}"/>
    <cellStyle name="Total 51 2 2" xfId="35386" xr:uid="{9F8FAEDE-AE34-4768-A3DE-2DF5767F2AD3}"/>
    <cellStyle name="Total 52" xfId="6126" xr:uid="{CE029BEE-98EC-46C0-BC1A-BB44AFCADB14}"/>
    <cellStyle name="Total 52 2" xfId="22917" xr:uid="{BE70298B-98FE-469B-90CA-49703D19D5E1}"/>
    <cellStyle name="Total 52 2 2" xfId="35387" xr:uid="{A5D78F65-A026-4ABC-A4FE-7EEA732EECF7}"/>
    <cellStyle name="Total 53" xfId="6127" xr:uid="{3D40F304-3A7A-4093-ACE6-3910DCBC08EE}"/>
    <cellStyle name="Total 53 2" xfId="22918" xr:uid="{ECB2FD9D-B584-4271-870D-667C6444C974}"/>
    <cellStyle name="Total 53 2 2" xfId="35388" xr:uid="{7406ACD2-1AAD-4F30-AE7F-5E23D53B3408}"/>
    <cellStyle name="Total 54" xfId="6128" xr:uid="{32605CBE-A821-418D-8875-16D808E1E7A7}"/>
    <cellStyle name="Total 54 2" xfId="22919" xr:uid="{AE5AC360-8171-4A86-BE6D-137EFE76259F}"/>
    <cellStyle name="Total 54 2 2" xfId="35389" xr:uid="{063156F5-C07C-4CFC-B6F8-2F85264E2CFF}"/>
    <cellStyle name="Total 55" xfId="6129" xr:uid="{7D7B38F6-66D8-457F-9A1A-6EFEC97E69BB}"/>
    <cellStyle name="Total 55 2" xfId="22920" xr:uid="{5D72E1D3-DF52-455A-8ADC-84AEF588787A}"/>
    <cellStyle name="Total 55 2 2" xfId="35390" xr:uid="{5B994391-0BF5-4ABA-ACD1-8D5B5EF3E5EB}"/>
    <cellStyle name="Total 56" xfId="6130" xr:uid="{4414444C-64A5-47A5-8CC6-081A4F88E9FF}"/>
    <cellStyle name="Total 56 2" xfId="22921" xr:uid="{E5DE30A8-36DC-4877-A67F-3E7CA7D43B99}"/>
    <cellStyle name="Total 56 2 2" xfId="35391" xr:uid="{BFD97337-48F4-4A23-B55A-E29F100A3F7A}"/>
    <cellStyle name="Total 57" xfId="6131" xr:uid="{F78CCBC3-8ACA-4886-A877-CB46515A5F1B}"/>
    <cellStyle name="Total 57 2" xfId="22922" xr:uid="{7EE477EF-2AB1-4781-B86D-393C1B8BF537}"/>
    <cellStyle name="Total 57 2 2" xfId="35392" xr:uid="{5AF46F07-331B-4247-A49A-A857885575DD}"/>
    <cellStyle name="Total 58" xfId="6132" xr:uid="{913A19CE-FCA3-4C57-A106-F14FA911FE36}"/>
    <cellStyle name="Total 58 2" xfId="22923" xr:uid="{B6434D6F-77FB-473E-9622-7658834082BD}"/>
    <cellStyle name="Total 58 2 2" xfId="35393" xr:uid="{DE5425CF-F0E3-49C4-9684-661D4A03116B}"/>
    <cellStyle name="Total 59" xfId="6133" xr:uid="{4FE09678-0B4F-4F11-AE39-6A25F2454EDB}"/>
    <cellStyle name="Total 59 2" xfId="22924" xr:uid="{5BCE6C0F-1BE6-4B02-AF70-8DFE7B441C24}"/>
    <cellStyle name="Total 59 2 2" xfId="35394" xr:uid="{43089073-FD6A-4F84-943D-54BDFE4E7D00}"/>
    <cellStyle name="Total 6" xfId="2794" xr:uid="{3F77992D-CBDC-4C6C-ADC1-0CF7FED88F01}"/>
    <cellStyle name="Total 6 2" xfId="42982" xr:uid="{B4FEFF79-A182-4CB8-BB33-5ABBDF5B553A}"/>
    <cellStyle name="Total 60" xfId="6134" xr:uid="{07C77054-0D0E-45DE-8A60-2DD8BAC0065B}"/>
    <cellStyle name="Total 60 2" xfId="22925" xr:uid="{A438CD40-CF74-48A0-9809-7F7F9729FB83}"/>
    <cellStyle name="Total 60 2 2" xfId="35395" xr:uid="{F11380B0-B955-4990-90EA-806F30207D37}"/>
    <cellStyle name="Total 61" xfId="6135" xr:uid="{D3C92D2A-6B7C-40E3-BF05-97C5C5A6E8B9}"/>
    <cellStyle name="Total 61 2" xfId="22926" xr:uid="{DD09CA5B-E6C0-460C-A50E-DB79FFD27438}"/>
    <cellStyle name="Total 61 2 2" xfId="35396" xr:uid="{C0AB9654-52C6-47C3-9A58-26DD7A6D766E}"/>
    <cellStyle name="Total 62" xfId="6136" xr:uid="{2A1D66E6-147A-4705-9192-A123A9B677BA}"/>
    <cellStyle name="Total 62 2" xfId="22927" xr:uid="{746B1FE4-4B97-456A-AC89-2C0F80FBB2F0}"/>
    <cellStyle name="Total 62 2 2" xfId="35397" xr:uid="{E7AB2898-7F39-4685-9DA5-6EB4A60D4F0D}"/>
    <cellStyle name="Total 63" xfId="6137" xr:uid="{B0CE69F2-BB78-4533-B2A0-EA937EB3D8CF}"/>
    <cellStyle name="Total 63 2" xfId="22928" xr:uid="{FC27EE2F-0644-41AF-A2FD-8842BE652139}"/>
    <cellStyle name="Total 63 2 2" xfId="35398" xr:uid="{DFC784BD-2D7A-4F73-9055-94A4A3EBE611}"/>
    <cellStyle name="Total 64" xfId="6138" xr:uid="{508D8E9B-C48F-4762-9E6E-760D811BBF27}"/>
    <cellStyle name="Total 64 2" xfId="22929" xr:uid="{FCBB06C5-DDE9-4D03-AD01-0BD0EF668B53}"/>
    <cellStyle name="Total 64 2 2" xfId="35399" xr:uid="{EF9B55A4-9A0E-4A58-8160-30EF6A9B6750}"/>
    <cellStyle name="Total 65" xfId="6139" xr:uid="{4587196F-F9C7-498E-AFFF-DE1111559226}"/>
    <cellStyle name="Total 65 2" xfId="22930" xr:uid="{293B444A-0939-4217-8644-7D7E6E0C0B5A}"/>
    <cellStyle name="Total 65 2 2" xfId="35400" xr:uid="{C2E33C30-F27A-4F68-8836-29765C0F2F89}"/>
    <cellStyle name="Total 66" xfId="6140" xr:uid="{E92CB7BB-0D6B-442F-AD9B-A88BB56A6D70}"/>
    <cellStyle name="Total 66 2" xfId="22931" xr:uid="{114D66F2-11E3-4384-B8DF-08A2F4330B3A}"/>
    <cellStyle name="Total 66 2 2" xfId="35401" xr:uid="{36B36A79-9871-4E4B-993C-DBE2098BA6A7}"/>
    <cellStyle name="Total 67" xfId="6141" xr:uid="{5B6556C7-7A63-4CF5-9EC5-0F9C9A0875DE}"/>
    <cellStyle name="Total 67 2" xfId="22932" xr:uid="{D83484EF-CBC0-4C5E-AD7E-E4DDA048AFCB}"/>
    <cellStyle name="Total 67 2 2" xfId="35402" xr:uid="{16F9F055-3BC5-4D15-ACCA-0C92BAFAA7F5}"/>
    <cellStyle name="Total 68" xfId="6142" xr:uid="{F19D808A-DAEC-4D84-911B-950B38D2DCD8}"/>
    <cellStyle name="Total 68 2" xfId="22933" xr:uid="{D7829751-52BB-4E8D-AA84-5A87885D8205}"/>
    <cellStyle name="Total 68 2 2" xfId="35403" xr:uid="{28EC3D75-0388-4DC2-B891-31A4839638ED}"/>
    <cellStyle name="Total 69" xfId="6143" xr:uid="{169EA585-4F40-4C5A-9C48-E4A7BF468EAD}"/>
    <cellStyle name="Total 69 2" xfId="22934" xr:uid="{BDA03C44-E129-4B90-BB6D-A020649D6694}"/>
    <cellStyle name="Total 69 2 2" xfId="35404" xr:uid="{975654F4-CE19-4ADA-84A0-8455D4286B5E}"/>
    <cellStyle name="Total 7" xfId="2795" xr:uid="{EA09642B-B194-4944-92BA-D5421B390B41}"/>
    <cellStyle name="Total 70" xfId="6144" xr:uid="{D3BCCB67-8C35-41BB-976D-3A8F22D41BE5}"/>
    <cellStyle name="Total 70 2" xfId="22935" xr:uid="{1390590E-290E-4A76-AA0F-631F232C40F1}"/>
    <cellStyle name="Total 70 2 2" xfId="35405" xr:uid="{82FB74BB-B8C1-4AB1-8CF5-3813D11692A8}"/>
    <cellStyle name="Total 71" xfId="6145" xr:uid="{C6E5EC09-04B1-4210-9CAB-6D93ACD3D991}"/>
    <cellStyle name="Total 71 2" xfId="22936" xr:uid="{C38DD396-1F98-401F-A7CD-B1ED4F0F6B18}"/>
    <cellStyle name="Total 71 2 2" xfId="35406" xr:uid="{53CEEB07-9F31-4ADB-985B-4E2750D525B6}"/>
    <cellStyle name="Total 72" xfId="6146" xr:uid="{FDC55176-287F-47C0-9A34-D5DEF90B59A1}"/>
    <cellStyle name="Total 72 2" xfId="22937" xr:uid="{2FAAF53C-640E-4DDB-BD19-A6E2E6D274E8}"/>
    <cellStyle name="Total 72 2 2" xfId="35407" xr:uid="{28A0008E-7F16-49C9-BE86-BB6F1654B250}"/>
    <cellStyle name="Total 73" xfId="6147" xr:uid="{D203D6A3-3092-498B-982F-BBD79056CC29}"/>
    <cellStyle name="Total 73 2" xfId="22938" xr:uid="{62A9565D-375E-436F-8ADD-220AD9968EA0}"/>
    <cellStyle name="Total 73 2 2" xfId="35408" xr:uid="{B38229E0-0ED0-4E26-BCCC-FE4FD0177F75}"/>
    <cellStyle name="Total 74" xfId="6148" xr:uid="{98429740-3546-4E31-9D5D-5DC794BB008D}"/>
    <cellStyle name="Total 74 2" xfId="22939" xr:uid="{EB3E6788-2591-46F6-944F-0FA80A8C087C}"/>
    <cellStyle name="Total 74 2 2" xfId="35409" xr:uid="{9687F443-F084-4840-A43B-2C2F3C0660D2}"/>
    <cellStyle name="Total 75" xfId="6149" xr:uid="{6DB5B622-2CAE-4606-BBF6-BEB1FCC1DF10}"/>
    <cellStyle name="Total 75 2" xfId="22940" xr:uid="{DFF3E581-F5C1-4F60-8BCB-E976AA141A0C}"/>
    <cellStyle name="Total 75 2 2" xfId="35410" xr:uid="{A5F89DA0-973E-42B5-8EE8-ABC37972FF01}"/>
    <cellStyle name="Total 76" xfId="6150" xr:uid="{84B1AEB5-E802-4FE6-B572-9EAB909F567F}"/>
    <cellStyle name="Total 76 2" xfId="22941" xr:uid="{6D30A4F3-30F1-4047-B626-ED0297A62CE0}"/>
    <cellStyle name="Total 76 2 2" xfId="35411" xr:uid="{0E42BD06-49B1-43CD-B68D-17B0962CA816}"/>
    <cellStyle name="Total 77" xfId="6151" xr:uid="{B7727EFD-15F4-45D2-8071-F05B6A960143}"/>
    <cellStyle name="Total 77 2" xfId="22942" xr:uid="{677FDE32-872F-4D63-AB72-443232648345}"/>
    <cellStyle name="Total 77 2 2" xfId="35412" xr:uid="{C15A0C4A-94D5-46B6-8C5C-091717523EC7}"/>
    <cellStyle name="Total 78" xfId="6152" xr:uid="{FE61369C-3625-4D11-93A0-81D3D38B27B8}"/>
    <cellStyle name="Total 78 2" xfId="22943" xr:uid="{92EEECE8-0DDC-4747-A45C-896E6C6F91D1}"/>
    <cellStyle name="Total 78 2 2" xfId="35413" xr:uid="{BDF4157A-B162-41CF-948C-67F35272441F}"/>
    <cellStyle name="Total 79" xfId="6153" xr:uid="{CBD114C9-60DB-4E1C-BE17-D343FCDFFA1E}"/>
    <cellStyle name="Total 79 2" xfId="22944" xr:uid="{1EDC19A7-C5CC-4E20-ACFC-5E1489C75E37}"/>
    <cellStyle name="Total 79 2 2" xfId="35414" xr:uid="{9CC906A0-480E-4E42-AD6D-057D88E99342}"/>
    <cellStyle name="Total 8" xfId="6154" xr:uid="{58F103B8-3CB8-4199-9B72-2689CBFEF997}"/>
    <cellStyle name="Total 8 2" xfId="22945" xr:uid="{5AF546BA-7785-41EF-AF43-362607D8D4DA}"/>
    <cellStyle name="Total 8 2 2" xfId="35415" xr:uid="{1D729C36-1A9F-4D4A-90F7-6F20D2BB9728}"/>
    <cellStyle name="Total 8 3" xfId="42983" xr:uid="{8435C0BA-A835-49F0-9837-7FA44B0BE51A}"/>
    <cellStyle name="Total 80" xfId="6155" xr:uid="{0C6F55AC-61BE-4A33-AC84-DE632BD86202}"/>
    <cellStyle name="Total 80 2" xfId="22946" xr:uid="{70EA6548-107E-4098-956F-9C08C9DA335A}"/>
    <cellStyle name="Total 80 2 2" xfId="35416" xr:uid="{F95F2A11-0754-4B80-8BD0-00FDBD8999C2}"/>
    <cellStyle name="Total 81" xfId="6156" xr:uid="{8A392566-E828-4DBD-9B50-FFB4FC40287B}"/>
    <cellStyle name="Total 81 2" xfId="22947" xr:uid="{91BF14FF-73D1-4B35-B76B-785CD08CC7B6}"/>
    <cellStyle name="Total 81 2 2" xfId="35417" xr:uid="{21555F02-7B5E-4A35-B122-E97D1502FDED}"/>
    <cellStyle name="Total 82" xfId="6157" xr:uid="{6A961CBD-57D6-42D1-9212-8467BFC9DBA3}"/>
    <cellStyle name="Total 82 2" xfId="22948" xr:uid="{8A3AF9EA-EAC5-4634-B220-98701926DDD7}"/>
    <cellStyle name="Total 82 2 2" xfId="35418" xr:uid="{879917DE-02C8-4923-8E0B-608A007FEFDB}"/>
    <cellStyle name="Total 83" xfId="6158" xr:uid="{BB0B27FF-C3D2-4FD9-9596-4B5D3FFF0546}"/>
    <cellStyle name="Total 83 2" xfId="22949" xr:uid="{3C876344-AB52-40EC-96A8-6672600C97EA}"/>
    <cellStyle name="Total 83 2 2" xfId="35419" xr:uid="{37606BBA-60AF-4112-AA69-3C6D307B04C3}"/>
    <cellStyle name="Total 84" xfId="6159" xr:uid="{3EE91199-E0C4-42FE-88DE-6D65B52E1042}"/>
    <cellStyle name="Total 84 2" xfId="22950" xr:uid="{FA999536-5653-47AD-94C8-2E3C3A99F375}"/>
    <cellStyle name="Total 84 2 2" xfId="35420" xr:uid="{0F971989-7DD2-40E9-B364-A9D5B116B106}"/>
    <cellStyle name="Total 85" xfId="6160" xr:uid="{FB772C69-CCFF-4BB3-A496-EAAF8907FD51}"/>
    <cellStyle name="Total 85 2" xfId="22951" xr:uid="{9F002BC0-9500-4443-972E-97F3D37BC0A2}"/>
    <cellStyle name="Total 85 2 2" xfId="35421" xr:uid="{2195E80B-3414-4359-AFEB-F8FFDD76FDA6}"/>
    <cellStyle name="Total 86" xfId="6161" xr:uid="{1A6CEC7E-518B-48DA-8CE7-BC4434F3A9F5}"/>
    <cellStyle name="Total 86 2" xfId="22952" xr:uid="{A28DEEB9-BFE2-4A91-A606-6F97B1AA0E5B}"/>
    <cellStyle name="Total 86 2 2" xfId="35422" xr:uid="{02B483D4-3D0A-4776-8533-90BC5119D00E}"/>
    <cellStyle name="Total 87" xfId="6162" xr:uid="{B9713FE9-8A1B-470B-AF31-103EACFAC5C4}"/>
    <cellStyle name="Total 87 2" xfId="22953" xr:uid="{81334C38-11DC-42D2-A612-21969768EE63}"/>
    <cellStyle name="Total 87 2 2" xfId="35423" xr:uid="{168E60B1-9709-4653-87DD-AF3F3FA17A4F}"/>
    <cellStyle name="Total 88" xfId="6163" xr:uid="{BBDFC17B-4398-44A1-98B2-C971BD45E702}"/>
    <cellStyle name="Total 88 2" xfId="22954" xr:uid="{EE7CEFFA-A55E-4F81-BE4B-545CA3302078}"/>
    <cellStyle name="Total 88 2 2" xfId="35424" xr:uid="{25B43CD5-FF39-4FCF-8699-6A65206511C5}"/>
    <cellStyle name="Total 89" xfId="6164" xr:uid="{B317880E-1EEB-45FC-B380-BAC72DCFA38A}"/>
    <cellStyle name="Total 89 2" xfId="22955" xr:uid="{ED5E94F9-3475-4365-90FA-0353344D48E7}"/>
    <cellStyle name="Total 89 2 2" xfId="35425" xr:uid="{6E7099FA-DB14-4969-B9B2-0B313458B13F}"/>
    <cellStyle name="Total 9" xfId="6165" xr:uid="{986FEC80-310A-4C20-884F-1BCAC0A51B86}"/>
    <cellStyle name="Total 9 2" xfId="22956" xr:uid="{4EEDE2AE-6E0B-4A7E-8F81-33206A8BCDE7}"/>
    <cellStyle name="Total 9 2 2" xfId="35426" xr:uid="{90706A2E-7DB0-4B10-86F9-D8F44942BD40}"/>
    <cellStyle name="Total 9 3" xfId="42984" xr:uid="{31AB3E90-ACF4-4FCF-A052-8354CB083EA1}"/>
    <cellStyle name="Total 90" xfId="6166" xr:uid="{7142135B-1259-4C0E-9213-F7EF2F34B280}"/>
    <cellStyle name="Total 90 2" xfId="22957" xr:uid="{4D560DEE-F481-495C-9894-A2A6C83D5FBE}"/>
    <cellStyle name="Total 90 2 2" xfId="35427" xr:uid="{55B38A96-4B5F-4B0B-B68D-45CA116D2095}"/>
    <cellStyle name="Total 91" xfId="6167" xr:uid="{FD37CEA7-7DC6-4AD9-9343-51FD465886EC}"/>
    <cellStyle name="Total 91 2" xfId="22958" xr:uid="{F12FF282-1B82-46E8-A4AB-80D438A925B8}"/>
    <cellStyle name="Total 91 2 2" xfId="35428" xr:uid="{5C91630F-65D8-4221-8D55-0A2522A608EC}"/>
    <cellStyle name="Total 92" xfId="6168" xr:uid="{9DDE21A1-1C29-4A04-AAC3-C9F471AEB825}"/>
    <cellStyle name="Total 92 2" xfId="22959" xr:uid="{18FAA61C-1004-429C-9EE7-409728B50501}"/>
    <cellStyle name="Total 92 2 2" xfId="35429" xr:uid="{0FEC88D8-BB79-4FF8-AA47-098AB8182074}"/>
    <cellStyle name="Total 93" xfId="6169" xr:uid="{BCFA06C8-D76C-48CD-A90E-8AC4EEF948EC}"/>
    <cellStyle name="Total 93 2" xfId="22960" xr:uid="{107F25B1-A31C-47C3-B960-4F3EA07EAB49}"/>
    <cellStyle name="Total 93 2 2" xfId="35430" xr:uid="{3E6A833C-22A3-4FEC-8079-585D73723B7B}"/>
    <cellStyle name="Total 94" xfId="6170" xr:uid="{6F18C4C1-7251-436A-B7D9-889C24E9D95A}"/>
    <cellStyle name="Total 94 2" xfId="22961" xr:uid="{06FF57B0-80E6-41D7-BDFB-BC83D3126B59}"/>
    <cellStyle name="Total 94 2 2" xfId="35431" xr:uid="{61623022-A51D-445F-8756-453FE41F8524}"/>
    <cellStyle name="Total 95" xfId="6171" xr:uid="{7C0D17FB-C855-432E-8E8E-F43B2171EE8D}"/>
    <cellStyle name="Total 95 2" xfId="22962" xr:uid="{3209CA80-0D11-4248-9ED6-F2E89DEB1AEE}"/>
    <cellStyle name="Total 95 2 2" xfId="35432" xr:uid="{FCB752CB-183E-48D4-BE15-F961FC29CC1B}"/>
    <cellStyle name="Total 96" xfId="6172" xr:uid="{090CAAD8-75A5-4874-8483-92CAB75B0A4B}"/>
    <cellStyle name="Total 96 2" xfId="22963" xr:uid="{7A48D9C9-55E9-4527-B9FA-B3127B1A71E8}"/>
    <cellStyle name="Total 96 2 2" xfId="35433" xr:uid="{672735BE-EB88-4DC4-860C-5CA46CA90109}"/>
    <cellStyle name="Total 97" xfId="6703" xr:uid="{3FBFC9CB-38CB-4E1C-894E-6947CEA17958}"/>
    <cellStyle name="Tusental_A-listan (fixad)" xfId="650" xr:uid="{B645041E-1A25-434E-9F4C-6435177EF959}"/>
    <cellStyle name="Valuta_NPV" xfId="651" xr:uid="{C3B206C5-D156-477B-9FF1-47517A723DFE}"/>
    <cellStyle name="Valuutta_BINV" xfId="652" xr:uid="{62791FEA-4F33-4DFA-8CAA-335B42002015}"/>
    <cellStyle name="Warning Text 10" xfId="6173" xr:uid="{B4AF80D5-92A5-4DF4-B2A3-B2A3ED0BF321}"/>
    <cellStyle name="Warning Text 10 2" xfId="42985" xr:uid="{916E8465-03A1-4AD0-A975-A26A65959D79}"/>
    <cellStyle name="Warning Text 11" xfId="6174" xr:uid="{C6EF3E36-B8C0-42FB-BD5D-ECC20C665AE6}"/>
    <cellStyle name="Warning Text 12" xfId="6175" xr:uid="{C6910308-2A3E-4FF1-8454-5E642062BF52}"/>
    <cellStyle name="Warning Text 13" xfId="6176" xr:uid="{1E6C9E3A-9E48-4955-982B-9CD426708E78}"/>
    <cellStyle name="Warning Text 14" xfId="6177" xr:uid="{A22FD002-145E-4BD9-A1BE-A0D1A1F066C8}"/>
    <cellStyle name="Warning Text 15" xfId="6178" xr:uid="{0037B137-7F04-4ED0-80D5-A645B82DFE36}"/>
    <cellStyle name="Warning Text 16" xfId="6179" xr:uid="{F10AF0E6-FBA0-409D-85C7-14C0A86EED08}"/>
    <cellStyle name="Warning Text 17" xfId="6180" xr:uid="{DE69E8E5-64E0-4640-9A32-5F130D1C0127}"/>
    <cellStyle name="Warning Text 18" xfId="6181" xr:uid="{2DDFDDD7-C1AB-4411-ADE6-E0FED01E6B6C}"/>
    <cellStyle name="Warning Text 19" xfId="6182" xr:uid="{BB3945B2-C205-4EE2-9462-9AAA96239632}"/>
    <cellStyle name="Warning Text 2" xfId="261" xr:uid="{CDF09331-FFC2-4079-B32D-F2FE6A742135}"/>
    <cellStyle name="Warning Text 2 2" xfId="430" xr:uid="{986806FF-65B8-4E2A-B108-2619455B8058}"/>
    <cellStyle name="Warning Text 2 2 2" xfId="15493" xr:uid="{3F53DC79-E94B-4EC3-A466-FEA661CEE3D9}"/>
    <cellStyle name="Warning Text 2 3" xfId="374" xr:uid="{E98846E8-1E02-48B6-A7C0-9777882A6451}"/>
    <cellStyle name="Warning Text 2 3 2" xfId="15494" xr:uid="{3096EBA9-F24F-4AAA-944B-FECF939E7EF3}"/>
    <cellStyle name="Warning Text 2 4" xfId="42284" xr:uid="{BC4FAB6C-C646-45E5-BC74-FE0E989E13D1}"/>
    <cellStyle name="Warning Text 20" xfId="6183" xr:uid="{70FAE2D4-7AA3-4A1C-8851-A2B9CB671776}"/>
    <cellStyle name="Warning Text 21" xfId="6184" xr:uid="{A8A9CF0E-FE52-4A6A-B0B7-3967BB928E3A}"/>
    <cellStyle name="Warning Text 22" xfId="6185" xr:uid="{A86F9B63-2584-49FA-A8C7-F79ACCC3AC93}"/>
    <cellStyle name="Warning Text 23" xfId="6186" xr:uid="{00D676FB-700C-4717-8255-AB418CB10D7D}"/>
    <cellStyle name="Warning Text 24" xfId="6187" xr:uid="{2D68450C-8AD3-4293-8A0E-F535C78361C8}"/>
    <cellStyle name="Warning Text 25" xfId="6188" xr:uid="{51436E33-7C07-4871-9DB6-9BCD4A24F1C5}"/>
    <cellStyle name="Warning Text 26" xfId="6189" xr:uid="{C27A61B9-9223-4058-BC27-8F9ACCF4CC7A}"/>
    <cellStyle name="Warning Text 27" xfId="6190" xr:uid="{9C4BE618-A519-4549-82B2-E8CD9FAFDFA7}"/>
    <cellStyle name="Warning Text 28" xfId="6191" xr:uid="{AA499D81-BA57-4C70-82AE-A5B9148A8688}"/>
    <cellStyle name="Warning Text 29" xfId="6192" xr:uid="{BAFFC55E-FB7F-43DE-B841-C58269836AD6}"/>
    <cellStyle name="Warning Text 3" xfId="262" xr:uid="{85855694-AB58-4BB3-87C8-FCAC062423CE}"/>
    <cellStyle name="Warning Text 3 2" xfId="42285" xr:uid="{CA6B258B-92AE-44D5-897A-E2293BE4B48F}"/>
    <cellStyle name="Warning Text 3 2 2" xfId="42544" xr:uid="{5A9C1EAC-71BF-4B25-9CD0-86AEC65B14BF}"/>
    <cellStyle name="Warning Text 3 3" xfId="42543" xr:uid="{B83E0BC1-0EB2-4DB6-B981-EFF291C9FF82}"/>
    <cellStyle name="Warning Text 30" xfId="6193" xr:uid="{A443256A-53C1-4C4C-8592-8B2985C86B62}"/>
    <cellStyle name="Warning Text 31" xfId="6194" xr:uid="{B5FA9DD9-7055-4730-B3F9-2899C48E18AF}"/>
    <cellStyle name="Warning Text 32" xfId="6195" xr:uid="{7924EAA2-6FEF-43AE-A52A-C32628081E9F}"/>
    <cellStyle name="Warning Text 33" xfId="6196" xr:uid="{3891EFB8-18AA-4767-8783-46A5BD6F0302}"/>
    <cellStyle name="Warning Text 34" xfId="6197" xr:uid="{D60554E1-3D4B-47C2-95C0-462CE197F746}"/>
    <cellStyle name="Warning Text 35" xfId="6198" xr:uid="{42E19C30-5E65-4F0E-BEC9-631C99FAAA94}"/>
    <cellStyle name="Warning Text 36" xfId="6199" xr:uid="{8E0EC167-2CA7-4867-A53E-8EA638A83AF5}"/>
    <cellStyle name="Warning Text 37" xfId="6200" xr:uid="{F1BD03FE-3F45-4813-B9A6-8173E66B339B}"/>
    <cellStyle name="Warning Text 38" xfId="6201" xr:uid="{BD0967F0-3AE5-4BA0-A7B0-46AD8B9A60C3}"/>
    <cellStyle name="Warning Text 39" xfId="6202" xr:uid="{E94215A8-419A-49B8-B442-2994B801D7F8}"/>
    <cellStyle name="Warning Text 4" xfId="263" xr:uid="{CFA4CF50-AC02-48CB-A70E-A7639381B18F}"/>
    <cellStyle name="Warning Text 4 2" xfId="737" xr:uid="{C2B42CA7-75C3-4EB2-A7B0-24C2282F6D7C}"/>
    <cellStyle name="Warning Text 4 3" xfId="42286" xr:uid="{1E96D1BA-B50C-4CBD-A819-ABD0E0C0A788}"/>
    <cellStyle name="Warning Text 4 4" xfId="42545" xr:uid="{BF2ABA7A-78CF-4426-8073-5DC4CB5648C9}"/>
    <cellStyle name="Warning Text 40" xfId="6203" xr:uid="{2FB04B60-DB60-4940-B25D-C73CBBF3E1D4}"/>
    <cellStyle name="Warning Text 41" xfId="6204" xr:uid="{15BF8A51-D5E2-49B5-9931-1F12747379DB}"/>
    <cellStyle name="Warning Text 42" xfId="6205" xr:uid="{85586120-6D81-464F-A134-0D2787D7DB8C}"/>
    <cellStyle name="Warning Text 43" xfId="6206" xr:uid="{60FA5116-17AE-4AE2-BF47-CC944F5DC5B8}"/>
    <cellStyle name="Warning Text 44" xfId="6207" xr:uid="{72DC8F63-79CF-44C6-BEC0-F5A15BA186CE}"/>
    <cellStyle name="Warning Text 45" xfId="6208" xr:uid="{6A01B1E2-D2CF-4309-B97E-4AA12158F534}"/>
    <cellStyle name="Warning Text 46" xfId="6209" xr:uid="{80AF1C6A-584D-47DA-B0C6-EF729CE3D89D}"/>
    <cellStyle name="Warning Text 47" xfId="6210" xr:uid="{4A9A983C-50A3-4C47-A3B4-75EDFF92A209}"/>
    <cellStyle name="Warning Text 48" xfId="6211" xr:uid="{27EB7CFF-5F85-477E-BB43-565BA26186BC}"/>
    <cellStyle name="Warning Text 49" xfId="6212" xr:uid="{FCEB69F7-DDAA-46F0-ABE3-9B301A255088}"/>
    <cellStyle name="Warning Text 5" xfId="509" xr:uid="{71E8D329-87F9-425E-A3E0-BECC00EE7FDB}"/>
    <cellStyle name="Warning Text 5 2" xfId="42986" xr:uid="{C59BDD67-DBF0-4B20-B4D8-BCD3D3DF6474}"/>
    <cellStyle name="Warning Text 50" xfId="6213" xr:uid="{E879B9A8-9AF7-4EC7-A7CD-6B21E9596653}"/>
    <cellStyle name="Warning Text 51" xfId="6214" xr:uid="{49705697-E599-4C15-ACF0-EC863BC38E66}"/>
    <cellStyle name="Warning Text 52" xfId="6215" xr:uid="{C976315C-B5E8-4CFF-ABB9-928EB1CE85ED}"/>
    <cellStyle name="Warning Text 53" xfId="6216" xr:uid="{4309D925-9DA2-4D28-93EF-E97B29A46D45}"/>
    <cellStyle name="Warning Text 54" xfId="6217" xr:uid="{F862BFD8-CB5B-4A59-BB4C-7F7A4483F43E}"/>
    <cellStyle name="Warning Text 55" xfId="6218" xr:uid="{58CAB0D9-0DDC-4E66-AE0C-4D6D693D7121}"/>
    <cellStyle name="Warning Text 56" xfId="6219" xr:uid="{7B1E6582-7DCD-4021-A096-11810330B347}"/>
    <cellStyle name="Warning Text 57" xfId="6220" xr:uid="{E8E8DF3C-62A1-432F-82B0-ADAA2D1260D1}"/>
    <cellStyle name="Warning Text 58" xfId="6221" xr:uid="{5D790FFD-1A8C-435E-AFCC-2A1A39A8B2E9}"/>
    <cellStyle name="Warning Text 59" xfId="6222" xr:uid="{0954F661-79D1-41FD-A8AE-AFCF0137FA44}"/>
    <cellStyle name="Warning Text 6" xfId="2796" xr:uid="{E45324BE-71CC-4980-85AD-986DEE281A39}"/>
    <cellStyle name="Warning Text 6 2" xfId="42987" xr:uid="{00FD0BB8-CB42-4FE2-A25E-F02414B7ADB0}"/>
    <cellStyle name="Warning Text 60" xfId="6223" xr:uid="{DAA01140-F7F9-493C-8103-F01DDE75BEFF}"/>
    <cellStyle name="Warning Text 61" xfId="6224" xr:uid="{98DAFA21-2815-442D-AC67-1D4C3EF30699}"/>
    <cellStyle name="Warning Text 62" xfId="6225" xr:uid="{0878BF7F-87A1-4D7E-B32C-2DDB8777ECFD}"/>
    <cellStyle name="Warning Text 63" xfId="6226" xr:uid="{EE7F3ABA-437A-4D21-A6A5-0F663D78FC45}"/>
    <cellStyle name="Warning Text 64" xfId="6227" xr:uid="{0C3A4A6D-F2DB-47EB-8350-4B9CF33A6970}"/>
    <cellStyle name="Warning Text 65" xfId="6228" xr:uid="{44DEC225-FED4-4C42-9DE7-E68A2AFDFE46}"/>
    <cellStyle name="Warning Text 66" xfId="6229" xr:uid="{928BCB08-9EC5-4395-AC0C-0B6299AB6F87}"/>
    <cellStyle name="Warning Text 67" xfId="6230" xr:uid="{413443CF-C351-4BFE-9D44-1E190C4B15FA}"/>
    <cellStyle name="Warning Text 68" xfId="6231" xr:uid="{44414898-DDD0-4E1B-90A2-1AA1C866B141}"/>
    <cellStyle name="Warning Text 69" xfId="6232" xr:uid="{02828F19-B37F-4FA7-8C4E-0F6092DA7BD5}"/>
    <cellStyle name="Warning Text 7" xfId="2797" xr:uid="{56EDC3BA-1149-41BA-971A-6D078266F4BD}"/>
    <cellStyle name="Warning Text 70" xfId="6233" xr:uid="{05E3D979-0C24-40C4-A1EB-1A0BAED6F87E}"/>
    <cellStyle name="Warning Text 71" xfId="6234" xr:uid="{47289052-96AF-4F59-B05D-43EBD4D1C10C}"/>
    <cellStyle name="Warning Text 72" xfId="6235" xr:uid="{17282BA9-1A14-42EF-829A-79B490C66FCC}"/>
    <cellStyle name="Warning Text 73" xfId="6236" xr:uid="{F1058618-D0AE-4BFB-9950-53B2B7DEE326}"/>
    <cellStyle name="Warning Text 74" xfId="6237" xr:uid="{4F7CABE4-8565-4066-8896-AED2677404E9}"/>
    <cellStyle name="Warning Text 75" xfId="6238" xr:uid="{F62E93F5-17E1-40FB-8FA3-1D3715CB923F}"/>
    <cellStyle name="Warning Text 76" xfId="6239" xr:uid="{F118290A-4B06-4A46-909F-4349713D32AC}"/>
    <cellStyle name="Warning Text 77" xfId="6240" xr:uid="{11EF993E-2610-4DDA-8430-8A10184207BC}"/>
    <cellStyle name="Warning Text 78" xfId="6241" xr:uid="{36E11DC7-B619-4CD9-B1F1-B689945B1516}"/>
    <cellStyle name="Warning Text 79" xfId="6242" xr:uid="{A651C798-81C4-4CC2-A9C6-58CFB97EFE7A}"/>
    <cellStyle name="Warning Text 8" xfId="6243" xr:uid="{77A91F90-63F5-4ADE-82A1-D69955C1BB6C}"/>
    <cellStyle name="Warning Text 8 2" xfId="42988" xr:uid="{6A25B79C-9CB3-4127-9D85-4A3A200BAFC2}"/>
    <cellStyle name="Warning Text 80" xfId="6244" xr:uid="{BEFCB45A-2BBA-4F7F-A46C-E2E2194DA662}"/>
    <cellStyle name="Warning Text 81" xfId="6245" xr:uid="{9504DFAD-0F2A-446F-8393-5E683EAF3A15}"/>
    <cellStyle name="Warning Text 82" xfId="6246" xr:uid="{968F594B-A431-42AC-86C2-44532A317A0A}"/>
    <cellStyle name="Warning Text 83" xfId="6247" xr:uid="{E111F60E-65DB-4074-9B4F-CA675D87203F}"/>
    <cellStyle name="Warning Text 84" xfId="6248" xr:uid="{2013F3E8-4D48-4C74-8BD4-5B61727A8FF8}"/>
    <cellStyle name="Warning Text 85" xfId="6249" xr:uid="{32C5CD10-922B-4B6C-AC54-3DCC898DEE36}"/>
    <cellStyle name="Warning Text 86" xfId="6250" xr:uid="{48A02E17-C7E2-4E96-A368-EC8730102EB3}"/>
    <cellStyle name="Warning Text 87" xfId="6251" xr:uid="{4A4A98B1-9921-4864-93F0-9FB3E6399FA6}"/>
    <cellStyle name="Warning Text 88" xfId="6252" xr:uid="{4C5D9AC4-8CC1-4118-BC12-9E5622172865}"/>
    <cellStyle name="Warning Text 89" xfId="6253" xr:uid="{654C2B4F-C699-4EA0-AB15-B8B1BEF0E2A3}"/>
    <cellStyle name="Warning Text 9" xfId="6254" xr:uid="{E2F3CB60-2026-4141-A25D-0160B9C13D80}"/>
    <cellStyle name="Warning Text 9 2" xfId="42989" xr:uid="{AA130FC8-6CA6-4F3E-AD2F-04C4D9992246}"/>
    <cellStyle name="Warning Text 90" xfId="6255" xr:uid="{9E3273AF-AA9C-412E-990A-C1A8119CF508}"/>
    <cellStyle name="Warning Text 91" xfId="6256" xr:uid="{74FC30DB-F8CC-41FE-A8A7-A82C36DA5B08}"/>
    <cellStyle name="Warning Text 92" xfId="6257" xr:uid="{6518C1F4-6A4D-4349-B16F-62D480DEF8F4}"/>
    <cellStyle name="Warning Text 93" xfId="6258" xr:uid="{A94332A4-25D6-4925-8A20-255C184B478C}"/>
    <cellStyle name="Warning Text 94" xfId="6259" xr:uid="{2098B46D-7C70-41E6-BF10-44B51BAAD323}"/>
    <cellStyle name="Warning Text 95" xfId="6260" xr:uid="{8F8661D0-3116-497D-99A2-BA02795CFFA3}"/>
    <cellStyle name="Warning Text 96" xfId="6261" xr:uid="{9F49E482-7237-4584-9C4D-B0779E0FDBB6}"/>
    <cellStyle name="Warning Text 97" xfId="6701" xr:uid="{9B81009E-1B0C-444A-AAFB-256B5EAA005F}"/>
    <cellStyle name="WHead - Style2" xfId="653" xr:uid="{44D02A29-6309-4784-ACFC-2AD87D2C67F4}"/>
    <cellStyle name="WHead - Style2 2" xfId="15495" xr:uid="{996FBA44-9F9C-4187-A9D2-5E7D470CE529}"/>
    <cellStyle name="WHead - Style2 2 2" xfId="15496" xr:uid="{5844F321-972C-4112-A750-F482CCC3F53F}"/>
    <cellStyle name="WHead - Style2 2 2 2" xfId="15497" xr:uid="{3B308374-58FB-4300-A722-99CD96F6C282}"/>
    <cellStyle name="WHead - Style2 2 2 2 2" xfId="18400" xr:uid="{3A01BB6B-508B-4971-997A-E6223634D774}"/>
    <cellStyle name="WHead - Style2 2 3" xfId="15498" xr:uid="{FA2BC504-0243-42D7-8755-1042500E7869}"/>
    <cellStyle name="WHead - Style2 2 3 2" xfId="18399" xr:uid="{0D955410-907E-4222-A13C-42C6F62B7FC3}"/>
    <cellStyle name="WHead - Style2 3" xfId="15499" xr:uid="{FCC86A53-8048-421E-9109-708FB4284E69}"/>
    <cellStyle name="WHead - Style2 3 2" xfId="15500" xr:uid="{50F4EB22-EFD4-4E19-9AAF-D61571A47828}"/>
    <cellStyle name="WHead - Style2 3 2 2" xfId="18401" xr:uid="{68C8A999-E69E-4E31-958C-1EE723724BD8}"/>
    <cellStyle name="WHead - Style2 4" xfId="15501" xr:uid="{2DBC0FE0-3042-4570-999D-6D215BF6820D}"/>
    <cellStyle name="WHead - Style2 4 2" xfId="18398" xr:uid="{0CDE0467-F892-408B-9AA3-E1954AE58887}"/>
    <cellStyle name="การคำนวณ" xfId="659" xr:uid="{F37E3766-2E3A-457C-A4CA-C4537DE0BE59}"/>
    <cellStyle name="การคำนวณ 10" xfId="44094" xr:uid="{603E736A-69C7-4E51-BEB9-59DCF9D05B93}"/>
    <cellStyle name="การคำนวณ 10 2" xfId="45141" xr:uid="{8A7B67E1-12C9-46C0-A50F-3504E7C88660}"/>
    <cellStyle name="การคำนวณ 10 3" xfId="46221" xr:uid="{77BF430D-B642-4956-BDBD-B0B0255A8835}"/>
    <cellStyle name="การคำนวณ 10 4" xfId="46085" xr:uid="{C9101092-70A2-4C6B-86C0-C99DB043A40D}"/>
    <cellStyle name="การคำนวณ 10 5" xfId="46074" xr:uid="{FED97901-F928-4F57-86FC-7E44C3BE1A2E}"/>
    <cellStyle name="การคำนวณ 11" xfId="44129" xr:uid="{9424D488-63E8-418A-986C-6ABDB779A1E8}"/>
    <cellStyle name="การคำนวณ 11 2" xfId="45134" xr:uid="{4D424CD5-F0D3-43AB-AB3B-6FEABBA708F7}"/>
    <cellStyle name="การคำนวณ 11 3" xfId="46232" xr:uid="{65E33C74-CDA5-45E5-B34D-FC176E10DACA}"/>
    <cellStyle name="การคำนวณ 11 4" xfId="46078" xr:uid="{BF07CFAD-A538-46CC-B9DF-08D3E63B2E01}"/>
    <cellStyle name="การคำนวณ 11 5" xfId="46088" xr:uid="{023FC5D9-8671-49B5-ADCA-B700326BD0DF}"/>
    <cellStyle name="การคำนวณ 12" xfId="44347" xr:uid="{7DCC18A5-BBCB-4947-8704-31DD4DA1145E}"/>
    <cellStyle name="การคำนวณ 12 2" xfId="45314" xr:uid="{A73E26A0-C29D-46A0-90B0-D3C40483E0CC}"/>
    <cellStyle name="การคำนวณ 12 3" xfId="46352" xr:uid="{1DEDE356-D4D6-4DD0-8735-979774E3F794}"/>
    <cellStyle name="การคำนวณ 12 4" xfId="47093" xr:uid="{553DB533-5FF0-4A89-9FAB-9EFD93D72A97}"/>
    <cellStyle name="การคำนวณ 12 5" xfId="47756" xr:uid="{0F1B1942-5B78-4443-AF7F-149BBD332CDC}"/>
    <cellStyle name="การคำนวณ 13" xfId="44349" xr:uid="{58CCB7DC-31B3-4996-A0D0-B4CF2AEF170A}"/>
    <cellStyle name="การคำนวณ 13 2" xfId="45230" xr:uid="{C195171A-94E7-415B-A6D8-719A74BD0035}"/>
    <cellStyle name="การคำนวณ 13 3" xfId="46354" xr:uid="{414378E9-26EB-41A2-B2A4-C32420D4408B}"/>
    <cellStyle name="การคำนวณ 13 4" xfId="47095" xr:uid="{3C84696E-4AAE-479D-84B1-0C1F18977A99}"/>
    <cellStyle name="การคำนวณ 13 5" xfId="47758" xr:uid="{D797F025-F082-4B33-B878-D9A91D5E2350}"/>
    <cellStyle name="การคำนวณ 14" xfId="44587" xr:uid="{57D08A7E-FFED-49CC-90F5-DC0BDCC52E8D}"/>
    <cellStyle name="การคำนวณ 14 2" xfId="45085" xr:uid="{86A0B66D-B6D5-463C-9916-5AA567406165}"/>
    <cellStyle name="การคำนวณ 14 3" xfId="46595" xr:uid="{BE50024B-17FB-4969-A7D0-522CF2467339}"/>
    <cellStyle name="การคำนวณ 14 4" xfId="47335" xr:uid="{2CF239A5-E25E-4FC4-9718-683A7643D832}"/>
    <cellStyle name="การคำนวณ 14 5" xfId="47999" xr:uid="{D2A34461-8ECB-4929-AF35-290DC99FA644}"/>
    <cellStyle name="การคำนวณ 15" xfId="44652" xr:uid="{0F3B36FD-5BEA-400C-B915-0278EAB1BE43}"/>
    <cellStyle name="การคำนวณ 15 2" xfId="45017" xr:uid="{46CBCA01-3D13-4211-8EEF-CC8639E0B8AE}"/>
    <cellStyle name="การคำนวณ 15 3" xfId="46660" xr:uid="{A6539B00-956E-48BF-AFD8-5C102CD64DA7}"/>
    <cellStyle name="การคำนวณ 15 4" xfId="47400" xr:uid="{874E970D-B55A-4D60-8AE7-76D1798240C5}"/>
    <cellStyle name="การคำนวณ 15 5" xfId="48064" xr:uid="{085176AA-B3E9-4B17-9C68-64822F68BBF8}"/>
    <cellStyle name="การคำนวณ 16" xfId="44568" xr:uid="{9776E042-8A94-46F8-A599-7A2C4BA33881}"/>
    <cellStyle name="การคำนวณ 16 2" xfId="45103" xr:uid="{93F36A21-0A8D-49C9-BDBE-F9C3979E1E4A}"/>
    <cellStyle name="การคำนวณ 16 3" xfId="46576" xr:uid="{65FE2DBE-E8C0-476F-AE98-4A4C0B3D71CE}"/>
    <cellStyle name="การคำนวณ 16 4" xfId="47316" xr:uid="{EA5FFD4F-1586-4A4A-ADF4-3B4502F341CC}"/>
    <cellStyle name="การคำนวณ 16 5" xfId="47980" xr:uid="{DE839684-8FB6-4EE8-A636-439983FC29F4}"/>
    <cellStyle name="การคำนวณ 17" xfId="44581" xr:uid="{8E63326A-CD05-451A-AEB8-EA7B9A92A18E}"/>
    <cellStyle name="การคำนวณ 17 2" xfId="45091" xr:uid="{A4833B94-2593-491A-99EE-DBFEFA2087D2}"/>
    <cellStyle name="การคำนวณ 17 3" xfId="46589" xr:uid="{F418C059-3B86-41F6-A50E-3DC6B209296A}"/>
    <cellStyle name="การคำนวณ 17 4" xfId="47329" xr:uid="{6FBBADA2-296A-4EC9-A9D2-DBB898B48EE9}"/>
    <cellStyle name="การคำนวณ 17 5" xfId="47993" xr:uid="{F3B2F1C4-07CC-4149-9C00-C58AFB81F4FD}"/>
    <cellStyle name="การคำนวณ 18" xfId="44597" xr:uid="{F921F4FF-1079-4E62-AC5C-FCF914646AF2}"/>
    <cellStyle name="การคำนวณ 18 2" xfId="45206" xr:uid="{0352567B-1BA3-4EAE-9110-E48702D13251}"/>
    <cellStyle name="การคำนวณ 18 3" xfId="46605" xr:uid="{B08BE400-FFF4-4BC5-BD59-EAD80FA8D77C}"/>
    <cellStyle name="การคำนวณ 18 4" xfId="47345" xr:uid="{7FE2E6D0-A3B2-4345-B21D-9D78FF78955A}"/>
    <cellStyle name="การคำนวณ 18 5" xfId="48009" xr:uid="{197ABAB5-EEC8-4A48-A00A-F68022AAA407}"/>
    <cellStyle name="การคำนวณ 19" xfId="44614" xr:uid="{FA148056-9D57-4A8F-B363-203AEDAD116A}"/>
    <cellStyle name="การคำนวณ 19 2" xfId="45064" xr:uid="{07FA88F2-AA78-4962-87A3-F1855BBC1FB6}"/>
    <cellStyle name="การคำนวณ 19 3" xfId="46622" xr:uid="{8191629C-87DF-4F2D-8BBC-E040AC46F615}"/>
    <cellStyle name="การคำนวณ 19 4" xfId="47362" xr:uid="{46F64422-E4CD-419F-829D-423D034DF8AC}"/>
    <cellStyle name="การคำนวณ 19 5" xfId="48026" xr:uid="{6183B4BD-E59C-40FD-BBBA-6999DA6AA1F5}"/>
    <cellStyle name="การคำนวณ 2" xfId="13029" xr:uid="{00B3E9BA-1447-430E-9FA7-0D21394F6359}"/>
    <cellStyle name="การคำนวณ 2 10" xfId="44390" xr:uid="{525853ED-DC96-453E-B1D8-C5F868AB6B51}"/>
    <cellStyle name="การคำนวณ 2 10 2" xfId="45238" xr:uid="{D30FE54B-01CA-4317-8AD1-CA748D5DB312}"/>
    <cellStyle name="การคำนวณ 2 10 3" xfId="46398" xr:uid="{C3CA8AFE-0B4A-4399-BE36-B56F95932CDF}"/>
    <cellStyle name="การคำนวณ 2 10 4" xfId="47139" xr:uid="{22CCFBB9-F6EC-4D2A-9E38-BFDBE463E9B5}"/>
    <cellStyle name="การคำนวณ 2 10 5" xfId="47802" xr:uid="{8957D184-8978-4AAB-832B-0DBAB8F0DB5B}"/>
    <cellStyle name="การคำนวณ 2 11" xfId="43770" xr:uid="{FB384CE1-EB42-4BEE-8A8D-A0F9307E9042}"/>
    <cellStyle name="การคำนวณ 2 11 2" xfId="45784" xr:uid="{1F91F2C3-275D-405A-9D44-3F6832603B94}"/>
    <cellStyle name="การคำนวณ 2 11 3" xfId="46098" xr:uid="{7A000675-948E-4EC0-B75E-959B30E94F44}"/>
    <cellStyle name="การคำนวณ 2 11 4" xfId="46219" xr:uid="{E893A156-E389-4D68-962B-128D756978FD}"/>
    <cellStyle name="การคำนวณ 2 11 5" xfId="47630" xr:uid="{D8F12EA2-BE6B-4D75-B651-3A4D546694FB}"/>
    <cellStyle name="การคำนวณ 2 12" xfId="44402" xr:uid="{E29405BD-36F6-48AA-8618-32BD23667114}"/>
    <cellStyle name="การคำนวณ 2 12 2" xfId="45231" xr:uid="{558AA1B5-DACD-4030-9B1F-6BC82DCFD458}"/>
    <cellStyle name="การคำนวณ 2 12 3" xfId="46410" xr:uid="{73E85C2A-9F7E-4BFA-A4DE-83A0BC045811}"/>
    <cellStyle name="การคำนวณ 2 12 4" xfId="47151" xr:uid="{DD2BB1A2-12CD-48C1-AF12-5AD4F770CACB}"/>
    <cellStyle name="การคำนวณ 2 12 5" xfId="47814" xr:uid="{182727B4-6FC2-4246-B337-7204BD8E6891}"/>
    <cellStyle name="การคำนวณ 2 13" xfId="44607" xr:uid="{878047B6-9CA1-4C1E-8D1B-FD1C892C0C90}"/>
    <cellStyle name="การคำนวณ 2 13 2" xfId="45071" xr:uid="{4509F308-4D8D-43F2-8D75-D1F4B4C49EA3}"/>
    <cellStyle name="การคำนวณ 2 13 3" xfId="46615" xr:uid="{CDD12EC1-9C1B-44DE-9D7F-2ED0AA87FCD1}"/>
    <cellStyle name="การคำนวณ 2 13 4" xfId="47355" xr:uid="{E84D5909-4E14-4C81-9D18-164D0FC2190D}"/>
    <cellStyle name="การคำนวณ 2 13 5" xfId="48019" xr:uid="{32FD262C-6B99-47D3-AE31-DD91A0715670}"/>
    <cellStyle name="การคำนวณ 2 14" xfId="44689" xr:uid="{18760F42-2543-445D-94E1-BF5DEA5D6062}"/>
    <cellStyle name="การคำนวณ 2 14 2" xfId="45013" xr:uid="{366AEFAE-E5E8-48A8-B3D6-CF5E913B781F}"/>
    <cellStyle name="การคำนวณ 2 14 3" xfId="46697" xr:uid="{74BB0C69-6B07-449A-B955-69B718BF64D2}"/>
    <cellStyle name="การคำนวณ 2 14 4" xfId="47437" xr:uid="{4C241867-CC59-4075-B3E1-D94CF8D0D416}"/>
    <cellStyle name="การคำนวณ 2 14 5" xfId="48101" xr:uid="{1B49F4D2-712B-4500-AE7C-628C44E4968F}"/>
    <cellStyle name="การคำนวณ 2 15" xfId="44686" xr:uid="{7E3C0529-BD71-4925-915D-8143EAF4036B}"/>
    <cellStyle name="การคำนวณ 2 15 2" xfId="43851" xr:uid="{380DA29C-3C8D-421E-8E8A-A18DBB7607D6}"/>
    <cellStyle name="การคำนวณ 2 15 3" xfId="46694" xr:uid="{436ACBD7-61AF-4E06-9782-87D4A5495605}"/>
    <cellStyle name="การคำนวณ 2 15 4" xfId="47434" xr:uid="{245F1240-723B-4AFC-A377-A7CB82910692}"/>
    <cellStyle name="การคำนวณ 2 15 5" xfId="48098" xr:uid="{530E54D3-9C20-4593-9089-840AF20F742B}"/>
    <cellStyle name="การคำนวณ 2 16" xfId="44688" xr:uid="{C0B16C39-7822-494E-933B-D8745E3F0265}"/>
    <cellStyle name="การคำนวณ 2 16 2" xfId="43871" xr:uid="{D8763418-599F-49E9-BF79-08F1C53FF12D}"/>
    <cellStyle name="การคำนวณ 2 16 3" xfId="46696" xr:uid="{F6E6D6AD-E25B-4396-8354-AD62C4B67E61}"/>
    <cellStyle name="การคำนวณ 2 16 4" xfId="47436" xr:uid="{6AE0947D-5937-457E-9B05-C3D39E6F8450}"/>
    <cellStyle name="การคำนวณ 2 16 5" xfId="48100" xr:uid="{4884FF87-6772-4692-8A97-13C454675203}"/>
    <cellStyle name="การคำนวณ 2 17" xfId="44628" xr:uid="{2B6C8D1D-4529-4DC5-9F14-05168EDF300E}"/>
    <cellStyle name="การคำนวณ 2 17 2" xfId="45205" xr:uid="{4DF9CBDE-D99E-4114-BD89-2EF77B5170D9}"/>
    <cellStyle name="การคำนวณ 2 17 3" xfId="46636" xr:uid="{2B8AEF99-B0A1-4372-9ABD-EA945D91C17A}"/>
    <cellStyle name="การคำนวณ 2 17 4" xfId="47376" xr:uid="{1720CA05-2612-4C41-9486-B05EB815DCFD}"/>
    <cellStyle name="การคำนวณ 2 17 5" xfId="48040" xr:uid="{7E31A6F5-9D46-487B-AD5A-72F29542DBF1}"/>
    <cellStyle name="การคำนวณ 2 18" xfId="44633" xr:uid="{DEB6E151-3F57-4963-BE9D-C6EF9FB74EC6}"/>
    <cellStyle name="การคำนวณ 2 18 2" xfId="45200" xr:uid="{09DD251A-0FFB-4493-970D-4E25EA198924}"/>
    <cellStyle name="การคำนวณ 2 18 3" xfId="46641" xr:uid="{4BA6191A-7163-4AA8-8BB9-404B47871844}"/>
    <cellStyle name="การคำนวณ 2 18 4" xfId="47381" xr:uid="{057E8DB8-2955-4ACD-99CC-CBF3FD686EE1}"/>
    <cellStyle name="การคำนวณ 2 18 5" xfId="48045" xr:uid="{A111E493-717D-4DC8-AAA6-6A66DA8036B0}"/>
    <cellStyle name="การคำนวณ 2 19" xfId="44629" xr:uid="{E17602D4-AD5A-4E70-84C1-EC0C57CC9B6B}"/>
    <cellStyle name="การคำนวณ 2 19 2" xfId="45204" xr:uid="{C96BE38F-C5C5-4C68-921B-67CCA9C59160}"/>
    <cellStyle name="การคำนวณ 2 19 3" xfId="46637" xr:uid="{1526A0D6-EB5C-49A0-9EFC-FD393F2C9F2C}"/>
    <cellStyle name="การคำนวณ 2 19 4" xfId="47377" xr:uid="{080DAA12-5479-48C7-8E48-84B2DA0A7380}"/>
    <cellStyle name="การคำนวณ 2 19 5" xfId="48041" xr:uid="{988EB684-AF6C-4D9E-9468-351CC1F04471}"/>
    <cellStyle name="การคำนวณ 2 2" xfId="23080" xr:uid="{FCD9FB7D-C058-4743-974A-A6640C62E0F1}"/>
    <cellStyle name="การคำนวณ 2 2 10" xfId="44694" xr:uid="{7AAB9852-314A-43FA-9461-DFED025F0DD2}"/>
    <cellStyle name="การคำนวณ 2 2 10 2" xfId="43890" xr:uid="{EB8781AB-DCE8-4C1C-B506-F85AF572E50D}"/>
    <cellStyle name="การคำนวณ 2 2 10 3" xfId="46702" xr:uid="{B7FA2023-43AF-4F1C-BE7F-27A47F1E5579}"/>
    <cellStyle name="การคำนวณ 2 2 10 4" xfId="47442" xr:uid="{BD8F0E1D-9A1D-40B0-8DD5-9CD497EA01B3}"/>
    <cellStyle name="การคำนวณ 2 2 10 5" xfId="48106" xr:uid="{CB7DDA8D-D9EB-474E-A400-6F2E3D35C6EC}"/>
    <cellStyle name="การคำนวณ 2 2 11" xfId="44718" xr:uid="{615631E7-E79E-48D9-94B4-BA5841F04A6A}"/>
    <cellStyle name="การคำนวณ 2 2 11 2" xfId="45805" xr:uid="{49AF72BE-E2F0-431A-8558-4ED1AD38D203}"/>
    <cellStyle name="การคำนวณ 2 2 11 3" xfId="46726" xr:uid="{ED5B286C-09EA-4B6E-B6EC-E25117972B47}"/>
    <cellStyle name="การคำนวณ 2 2 11 4" xfId="47466" xr:uid="{AD29C4F9-D348-44D9-8D0E-BCE5E503437B}"/>
    <cellStyle name="การคำนวณ 2 2 11 5" xfId="48130" xr:uid="{380F4C22-4BE1-47F9-8C49-38F66DE961A5}"/>
    <cellStyle name="การคำนวณ 2 2 12" xfId="44742" xr:uid="{30B3EE95-3545-4758-98FC-DC7A395B6EC6}"/>
    <cellStyle name="การคำนวณ 2 2 12 2" xfId="45829" xr:uid="{7343DF43-20C4-499A-8DA8-22680F5906A8}"/>
    <cellStyle name="การคำนวณ 2 2 12 3" xfId="46750" xr:uid="{B561C789-D7F7-4083-8A0C-3438E8423154}"/>
    <cellStyle name="การคำนวณ 2 2 12 4" xfId="47490" xr:uid="{E409ACC7-461C-445C-9C20-E2BB99AFD94C}"/>
    <cellStyle name="การคำนวณ 2 2 12 5" xfId="48154" xr:uid="{D24EB3D0-990E-4FA3-B04D-D30C04DFBD3E}"/>
    <cellStyle name="การคำนวณ 2 2 13" xfId="44766" xr:uid="{57D3256F-038F-4F22-AC55-CFF9BEDE100C}"/>
    <cellStyle name="การคำนวณ 2 2 13 2" xfId="45853" xr:uid="{8194A312-133A-4980-8EF2-97B2C36F9DC7}"/>
    <cellStyle name="การคำนวณ 2 2 13 3" xfId="46774" xr:uid="{9CE52482-23E7-4F99-B008-478E367B9011}"/>
    <cellStyle name="การคำนวณ 2 2 13 4" xfId="47514" xr:uid="{08B0C18D-BACC-42EA-AF49-15D0A2562CDD}"/>
    <cellStyle name="การคำนวณ 2 2 13 5" xfId="48178" xr:uid="{DDC9AC64-BEB8-41E5-8760-48B54BB92B59}"/>
    <cellStyle name="การคำนวณ 2 2 14" xfId="44789" xr:uid="{14509568-73E0-4D4E-B73E-E32A4DF63BBD}"/>
    <cellStyle name="การคำนวณ 2 2 14 2" xfId="45876" xr:uid="{7C09C60D-6526-460D-974E-807641930E76}"/>
    <cellStyle name="การคำนวณ 2 2 14 3" xfId="46797" xr:uid="{1EC1F53E-ED4C-46EF-B300-54ED56E096A2}"/>
    <cellStyle name="การคำนวณ 2 2 14 4" xfId="47537" xr:uid="{46257289-F117-4344-91C2-A26FC80A7492}"/>
    <cellStyle name="การคำนวณ 2 2 14 5" xfId="48201" xr:uid="{475A8D74-AAB2-47B2-895E-29FA18F701B6}"/>
    <cellStyle name="การคำนวณ 2 2 15" xfId="44812" xr:uid="{38C03A81-44C1-4E7C-8582-893935368AE0}"/>
    <cellStyle name="การคำนวณ 2 2 15 2" xfId="45899" xr:uid="{904C798A-EC38-4D36-8125-8B13AA62BCC9}"/>
    <cellStyle name="การคำนวณ 2 2 15 3" xfId="46820" xr:uid="{282991DA-D3C1-447B-ADD1-A232CBCF4F1C}"/>
    <cellStyle name="การคำนวณ 2 2 15 4" xfId="47560" xr:uid="{892033FF-61D2-41DC-BD08-6971D61DC48E}"/>
    <cellStyle name="การคำนวณ 2 2 15 5" xfId="48224" xr:uid="{FE36842F-A7AD-47A1-AD0C-2AAAE5DEB375}"/>
    <cellStyle name="การคำนวณ 2 2 16" xfId="44835" xr:uid="{5FCE76A7-2833-4ADC-9AAA-8A8D479C3901}"/>
    <cellStyle name="การคำนวณ 2 2 16 2" xfId="45922" xr:uid="{FD230365-645F-45EE-8037-934E518E0DBE}"/>
    <cellStyle name="การคำนวณ 2 2 16 3" xfId="46843" xr:uid="{5072C6BA-0B83-4FCE-AF26-BBDFCC3A75F5}"/>
    <cellStyle name="การคำนวณ 2 2 16 4" xfId="47583" xr:uid="{BF7E7868-C2D3-4920-B640-AA5FEC8EE0B3}"/>
    <cellStyle name="การคำนวณ 2 2 16 5" xfId="48247" xr:uid="{A1FC64D1-C603-45C9-89F5-51466608E20B}"/>
    <cellStyle name="การคำนวณ 2 2 17" xfId="44858" xr:uid="{F46FF3FC-338E-4F0F-9939-B5FE99274AF3}"/>
    <cellStyle name="การคำนวณ 2 2 17 2" xfId="45945" xr:uid="{12CCF338-0FB2-422A-8DE4-529FE25DED11}"/>
    <cellStyle name="การคำนวณ 2 2 17 3" xfId="46866" xr:uid="{BD707AE9-EC90-4A68-9793-57CD431326A2}"/>
    <cellStyle name="การคำนวณ 2 2 17 4" xfId="47606" xr:uid="{DB893571-4901-4737-ACEE-784FD4F12A62}"/>
    <cellStyle name="การคำนวณ 2 2 17 5" xfId="48270" xr:uid="{346C6723-F3B2-46E1-A743-B967C99F9BD7}"/>
    <cellStyle name="การคำนวณ 2 2 18" xfId="44933" xr:uid="{BC695D49-FA8D-4412-BF04-31C2B0B20626}"/>
    <cellStyle name="การคำนวณ 2 2 18 2" xfId="46941" xr:uid="{784EF82C-F953-45C3-B355-9A8EEFB6FF90}"/>
    <cellStyle name="การคำนวณ 2 2 18 3" xfId="48345" xr:uid="{CDD2250A-982B-4EC2-B983-8E998268F4E4}"/>
    <cellStyle name="การคำนวณ 2 2 19" xfId="44956" xr:uid="{9EB36932-A3A3-42AF-B85D-52A4CCF7B5FF}"/>
    <cellStyle name="การคำนวณ 2 2 19 2" xfId="46964" xr:uid="{3C885E8C-D5F1-4C66-819E-6E9E60F27EED}"/>
    <cellStyle name="การคำนวณ 2 2 19 3" xfId="48368" xr:uid="{D67C5A25-E87E-4CC2-AA68-7AF36E497065}"/>
    <cellStyle name="การคำนวณ 2 2 2" xfId="35535" xr:uid="{09D832E9-2781-4A93-8CC6-3EF9EA2409A9}"/>
    <cellStyle name="การคำนวณ 2 2 2 2" xfId="45367" xr:uid="{507F897F-EF4F-47BF-86A8-7C2914C7FAE9}"/>
    <cellStyle name="การคำนวณ 2 2 2 3" xfId="46405" xr:uid="{33726720-FF4A-4FB8-8CFD-956816B5ED5A}"/>
    <cellStyle name="การคำนวณ 2 2 2 4" xfId="47146" xr:uid="{8DF276D3-6B9B-4FE2-A9D5-E6568DAA9E50}"/>
    <cellStyle name="การคำนวณ 2 2 2 5" xfId="47809" xr:uid="{454F8875-0129-45C3-A956-985CDB27403E}"/>
    <cellStyle name="การคำนวณ 2 2 20" xfId="44979" xr:uid="{A4023E38-6D3B-4E79-B664-C7071417B85E}"/>
    <cellStyle name="การคำนวณ 2 2 20 2" xfId="46987" xr:uid="{F9F00877-E210-4FAA-AE2D-161C4FBAE9A8}"/>
    <cellStyle name="การคำนวณ 2 2 20 3" xfId="48391" xr:uid="{15F07621-A878-4207-86D6-479C55A7607C}"/>
    <cellStyle name="การคำนวณ 2 2 21" xfId="44274" xr:uid="{AEC4F55D-8519-4EFC-97F9-993613791587}"/>
    <cellStyle name="การคำนวณ 2 2 22" xfId="45516" xr:uid="{EBF05EFA-94EF-48A7-A755-90345C05B022}"/>
    <cellStyle name="การคำนวณ 2 2 23" xfId="46277" xr:uid="{6C0C87CC-91C4-45B1-A309-B24C4D75213F}"/>
    <cellStyle name="การคำนวณ 2 2 24" xfId="47018" xr:uid="{EE5A8CA4-D86C-40D4-BB42-58E290B8A5A5}"/>
    <cellStyle name="การคำนวณ 2 2 25" xfId="47681" xr:uid="{684CCADC-AC74-4263-878E-D330AC2ED0C8}"/>
    <cellStyle name="การคำนวณ 2 2 3" xfId="44097" xr:uid="{42AD4279-D9CC-47C0-B47D-3EA9B6E77191}"/>
    <cellStyle name="การคำนวณ 2 2 3 2" xfId="45138" xr:uid="{9098B3D3-AB24-4ACF-AAF7-852C5F11693E}"/>
    <cellStyle name="การคำนวณ 2 2 3 3" xfId="46224" xr:uid="{EFB76749-403D-48C2-8B18-BD9AAD4B1A25}"/>
    <cellStyle name="การคำนวณ 2 2 3 4" xfId="46082" xr:uid="{C6B1F314-22C9-454F-8EA7-B62DCE544DCD}"/>
    <cellStyle name="การคำนวณ 2 2 3 5" xfId="46214" xr:uid="{5119A06F-3AA1-432F-B6AF-5D4FD2045328}"/>
    <cellStyle name="การคำนวณ 2 2 4" xfId="44420" xr:uid="{4131041C-E4B1-4B88-B031-FDB147D0514E}"/>
    <cellStyle name="การคำนวณ 2 2 4 2" xfId="45440" xr:uid="{0C13D30C-A1A5-4CB5-A93B-1212F51CF248}"/>
    <cellStyle name="การคำนวณ 2 2 4 3" xfId="46428" xr:uid="{62555F05-1974-4598-85CF-BE28933A62C5}"/>
    <cellStyle name="การคำนวณ 2 2 4 4" xfId="47169" xr:uid="{8E72FA10-390A-47CE-97D3-5AFC83F5EA5C}"/>
    <cellStyle name="การคำนวณ 2 2 4 5" xfId="47832" xr:uid="{0A2CFC1D-DD81-4D66-8603-3CB881655168}"/>
    <cellStyle name="การคำนวณ 2 2 5" xfId="44443" xr:uid="{F737D6A6-A05F-4D7A-8905-AC002B3215C5}"/>
    <cellStyle name="การคำนวณ 2 2 5 2" xfId="45311" xr:uid="{80649BA2-A9BF-4166-ADB0-B64AAA3B4153}"/>
    <cellStyle name="การคำนวณ 2 2 5 3" xfId="46451" xr:uid="{5ECDA1EB-79CA-4FF8-BCF2-C9C565675784}"/>
    <cellStyle name="การคำนวณ 2 2 5 4" xfId="47192" xr:uid="{E1D7AF86-13EE-4D71-B031-197E573CCCA9}"/>
    <cellStyle name="การคำนวณ 2 2 5 5" xfId="47855" xr:uid="{F1D67F18-7BBD-4A16-BA52-596E909F5CB1}"/>
    <cellStyle name="การคำนวณ 2 2 6" xfId="44466" xr:uid="{AB63B016-F069-4E3E-ACCB-3FB65B2FF58C}"/>
    <cellStyle name="การคำนวณ 2 2 6 2" xfId="45434" xr:uid="{7A80E885-32BD-4A9D-8295-8EA17F965EFA}"/>
    <cellStyle name="การคำนวณ 2 2 6 3" xfId="46474" xr:uid="{F6C2DB44-63C6-4F1E-A188-2DAD10C88B5C}"/>
    <cellStyle name="การคำนวณ 2 2 6 4" xfId="47215" xr:uid="{3A7CB08B-D748-413B-8623-930694F90C49}"/>
    <cellStyle name="การคำนวณ 2 2 6 5" xfId="47878" xr:uid="{1C3D3029-3482-4369-9952-43F4B4629E3C}"/>
    <cellStyle name="การคำนวณ 2 2 7" xfId="44490" xr:uid="{DEE8B39C-B06E-4D0F-977C-FFEFBF88F442}"/>
    <cellStyle name="การคำนวณ 2 2 7 2" xfId="45293" xr:uid="{5F13E206-1B19-42CD-8351-6C84853D5ACE}"/>
    <cellStyle name="การคำนวณ 2 2 7 3" xfId="46498" xr:uid="{8D8F3C78-E548-48A9-A9CE-AADB7A872E86}"/>
    <cellStyle name="การคำนวณ 2 2 7 4" xfId="47239" xr:uid="{1491A678-D9C5-4996-A827-3EB24907C2F6}"/>
    <cellStyle name="การคำนวณ 2 2 7 5" xfId="47902" xr:uid="{C746BAD1-6AA2-4AC4-B605-E05F42DD182E}"/>
    <cellStyle name="การคำนวณ 2 2 8" xfId="44513" xr:uid="{F1C04578-78B6-4C03-A94D-7F045D00CCFB}"/>
    <cellStyle name="การคำนวณ 2 2 8 2" xfId="45173" xr:uid="{65BD60C4-3F49-41E6-A6AC-850847B8F756}"/>
    <cellStyle name="การคำนวณ 2 2 8 3" xfId="46521" xr:uid="{6CCB8C3D-FCD2-4F0A-953D-848F8858C13D}"/>
    <cellStyle name="การคำนวณ 2 2 8 4" xfId="47262" xr:uid="{F2A7AA02-D71B-4A49-8C53-79703CF80FD8}"/>
    <cellStyle name="การคำนวณ 2 2 8 5" xfId="47925" xr:uid="{23747B68-8276-40A7-978A-07F15CE0FACD}"/>
    <cellStyle name="การคำนวณ 2 2 9" xfId="44536" xr:uid="{563AE9F9-40F7-414D-AB43-A7DBDBC899BD}"/>
    <cellStyle name="การคำนวณ 2 2 9 2" xfId="45426" xr:uid="{C209EA3D-34A5-493A-819A-C268EA782AEA}"/>
    <cellStyle name="การคำนวณ 2 2 9 3" xfId="46544" xr:uid="{D502457C-F5B6-42FE-BDCF-47B8C91588F1}"/>
    <cellStyle name="การคำนวณ 2 2 9 4" xfId="47285" xr:uid="{1DD5BDA7-0A31-41A9-85C0-C9CC784254DC}"/>
    <cellStyle name="การคำนวณ 2 2 9 5" xfId="47948" xr:uid="{73D747EA-ED08-466A-B331-80D487A1F049}"/>
    <cellStyle name="การคำนวณ 2 20" xfId="44655" xr:uid="{361F9904-7911-480B-B8DF-E909CFFEE742}"/>
    <cellStyle name="การคำนวณ 2 20 2" xfId="43884" xr:uid="{4B5E06D2-B3B3-4935-A2D1-B55C1D695F6A}"/>
    <cellStyle name="การคำนวณ 2 20 3" xfId="46663" xr:uid="{E525D6C0-E93A-4F14-A7E4-3C2E37E734A7}"/>
    <cellStyle name="การคำนวณ 2 20 4" xfId="47403" xr:uid="{CCE7A17C-AE44-4FD6-85C6-7A2EF1C76733}"/>
    <cellStyle name="การคำนวณ 2 20 5" xfId="48067" xr:uid="{311060F0-2B28-44A2-A319-557EA5D6E919}"/>
    <cellStyle name="การคำนวณ 2 21" xfId="44900" xr:uid="{B8109C64-E5FA-4E2F-B127-4E68BB62804A}"/>
    <cellStyle name="การคำนวณ 2 21 2" xfId="46908" xr:uid="{E65BF83E-98E3-44B5-B472-1A3DCB41FAD5}"/>
    <cellStyle name="การคำนวณ 2 21 3" xfId="48312" xr:uid="{81E6BF9C-059D-4C19-ADF2-EA5EAB27E808}"/>
    <cellStyle name="การคำนวณ 2 22" xfId="44915" xr:uid="{6DB65769-13E3-4056-AA16-A0D6DF09474A}"/>
    <cellStyle name="การคำนวณ 2 22 2" xfId="46923" xr:uid="{ED75EB7F-F959-4B8A-B415-2F05E738F7DD}"/>
    <cellStyle name="การคำนวณ 2 22 3" xfId="48327" xr:uid="{D3B20CE4-531F-47C5-9DFF-99281622ECED}"/>
    <cellStyle name="การคำนวณ 2 23" xfId="44904" xr:uid="{7BE0A42D-6309-4B69-BF26-A37685053369}"/>
    <cellStyle name="การคำนวณ 2 23 2" xfId="46912" xr:uid="{71D0058C-6314-4729-98CE-EEFB5DB2664D}"/>
    <cellStyle name="การคำนวณ 2 23 3" xfId="48316" xr:uid="{EE688266-B610-484E-ACA1-09826781821B}"/>
    <cellStyle name="การคำนวณ 2 24" xfId="43981" xr:uid="{16ADC14A-7225-44E2-A5B3-1B723F2079C9}"/>
    <cellStyle name="การคำนวณ 2 25" xfId="45316" xr:uid="{76045CED-1905-4D13-AF35-98201C31E306}"/>
    <cellStyle name="การคำนวณ 2 26" xfId="46160" xr:uid="{F69141DE-CF38-4F12-950E-2905A4E5BA03}"/>
    <cellStyle name="การคำนวณ 2 27" xfId="46209" xr:uid="{3E23981B-3B49-4F6C-930D-9C17EEA6125F}"/>
    <cellStyle name="การคำนวณ 2 28" xfId="46112" xr:uid="{AEB3E837-ED27-4AE0-B03B-3AFDE51A2C76}"/>
    <cellStyle name="การคำนวณ 2 3" xfId="23064" xr:uid="{D58A4FDF-832E-433F-A134-E3C0853D9266}"/>
    <cellStyle name="การคำนวณ 2 3 10" xfId="44707" xr:uid="{C351A0AC-B0D1-4F14-A8AB-D86649872D24}"/>
    <cellStyle name="การคำนวณ 2 3 10 2" xfId="45794" xr:uid="{CD01AE8D-48CD-4DE6-9F87-64A1FCE7C711}"/>
    <cellStyle name="การคำนวณ 2 3 10 3" xfId="46715" xr:uid="{1F1E7EAD-6C8F-43F1-AE4D-C5C434989199}"/>
    <cellStyle name="การคำนวณ 2 3 10 4" xfId="47455" xr:uid="{3367113C-93A0-49DD-8E7D-B8C4723F6296}"/>
    <cellStyle name="การคำนวณ 2 3 10 5" xfId="48119" xr:uid="{D948033F-2985-404F-A821-29268D1CDE01}"/>
    <cellStyle name="การคำนวณ 2 3 11" xfId="44731" xr:uid="{39E3ADC2-6CC1-4E64-ADBF-0C14EA070CE5}"/>
    <cellStyle name="การคำนวณ 2 3 11 2" xfId="45818" xr:uid="{E3EB2B84-FC49-4694-8EFB-1FD55979679B}"/>
    <cellStyle name="การคำนวณ 2 3 11 3" xfId="46739" xr:uid="{3BD8C789-0A77-4316-BF11-CC953CC56853}"/>
    <cellStyle name="การคำนวณ 2 3 11 4" xfId="47479" xr:uid="{A6AA698E-DBB1-4FAF-8601-AFC349544D5A}"/>
    <cellStyle name="การคำนวณ 2 3 11 5" xfId="48143" xr:uid="{64982B86-04B7-45E7-8563-32EF39453EEB}"/>
    <cellStyle name="การคำนวณ 2 3 12" xfId="44755" xr:uid="{5E8F1212-01E4-41BA-AC37-9198D53058DB}"/>
    <cellStyle name="การคำนวณ 2 3 12 2" xfId="45842" xr:uid="{82EF8F18-FD66-4AC9-BA49-CC33E986A529}"/>
    <cellStyle name="การคำนวณ 2 3 12 3" xfId="46763" xr:uid="{B44047DD-24F4-47C8-A846-E028DCCFBFB9}"/>
    <cellStyle name="การคำนวณ 2 3 12 4" xfId="47503" xr:uid="{F1ECF1F4-2266-43BE-A1FF-DA9024F3BB43}"/>
    <cellStyle name="การคำนวณ 2 3 12 5" xfId="48167" xr:uid="{AB670DD9-A0A8-4083-BFFA-70C4336CEA8B}"/>
    <cellStyle name="การคำนวณ 2 3 13" xfId="44779" xr:uid="{1A6B36EA-971B-4E40-9464-2CE25AD4B8A0}"/>
    <cellStyle name="การคำนวณ 2 3 13 2" xfId="45866" xr:uid="{30FC9CF8-FCD7-44F5-A8D7-3E5FC66CCD0E}"/>
    <cellStyle name="การคำนวณ 2 3 13 3" xfId="46787" xr:uid="{19F65F7E-2EA1-4C4E-A2FA-1567E5AF1EDA}"/>
    <cellStyle name="การคำนวณ 2 3 13 4" xfId="47527" xr:uid="{B79DF031-34E9-4C8D-93BD-6BC820D267CF}"/>
    <cellStyle name="การคำนวณ 2 3 13 5" xfId="48191" xr:uid="{EAC384AA-9419-49A3-AC0A-9ACBB043BBBD}"/>
    <cellStyle name="การคำนวณ 2 3 14" xfId="44802" xr:uid="{5FC749C7-9583-440E-861A-812DD4E14E86}"/>
    <cellStyle name="การคำนวณ 2 3 14 2" xfId="45889" xr:uid="{EA4FCF53-24A8-4366-B9AA-A558124DAEE3}"/>
    <cellStyle name="การคำนวณ 2 3 14 3" xfId="46810" xr:uid="{070BEECB-37DB-4767-BBD7-2CC2DD4A1B14}"/>
    <cellStyle name="การคำนวณ 2 3 14 4" xfId="47550" xr:uid="{6BBBE1BD-A619-4E1A-8EA7-32D647E5ABC0}"/>
    <cellStyle name="การคำนวณ 2 3 14 5" xfId="48214" xr:uid="{914DF0DF-8C43-4380-9AF0-C0E30B59A1CB}"/>
    <cellStyle name="การคำนวณ 2 3 15" xfId="44825" xr:uid="{E51A72E9-4A60-4B5C-902F-44EBCE7D0222}"/>
    <cellStyle name="การคำนวณ 2 3 15 2" xfId="45912" xr:uid="{C5A4D372-AB8A-4061-A724-8181FEB63D17}"/>
    <cellStyle name="การคำนวณ 2 3 15 3" xfId="46833" xr:uid="{01DC7EC0-5A57-47F0-A85F-79E1A8A41A6E}"/>
    <cellStyle name="การคำนวณ 2 3 15 4" xfId="47573" xr:uid="{FC2C4FF6-901F-42D3-9BA3-5AAE24CBD491}"/>
    <cellStyle name="การคำนวณ 2 3 15 5" xfId="48237" xr:uid="{E5D2BCAE-5D90-4EEC-8963-F8B675414306}"/>
    <cellStyle name="การคำนวณ 2 3 16" xfId="44848" xr:uid="{DA3D7302-81D6-4CF0-B348-7E1E6F679BF5}"/>
    <cellStyle name="การคำนวณ 2 3 16 2" xfId="45935" xr:uid="{6A1A046F-578F-4A58-8B43-B0C96D217D39}"/>
    <cellStyle name="การคำนวณ 2 3 16 3" xfId="46856" xr:uid="{3D75A37C-495A-4C79-8599-7A402B881072}"/>
    <cellStyle name="การคำนวณ 2 3 16 4" xfId="47596" xr:uid="{908F28CC-335E-47F0-A1A0-E60776357B76}"/>
    <cellStyle name="การคำนวณ 2 3 16 5" xfId="48260" xr:uid="{8369A427-9A26-4295-8A8E-7BA6F33047B7}"/>
    <cellStyle name="การคำนวณ 2 3 17" xfId="44871" xr:uid="{C6DB7C16-9352-4F07-9F7A-358113ED77AE}"/>
    <cellStyle name="การคำนวณ 2 3 17 2" xfId="45958" xr:uid="{0E35B5B1-1BFF-4D7D-828E-D853DD349C61}"/>
    <cellStyle name="การคำนวณ 2 3 17 3" xfId="46879" xr:uid="{5314B64C-1A59-45AC-854E-B37062CD5AA2}"/>
    <cellStyle name="การคำนวณ 2 3 17 4" xfId="47619" xr:uid="{135527E8-3403-41F9-8756-6D278499629F}"/>
    <cellStyle name="การคำนวณ 2 3 17 5" xfId="48283" xr:uid="{FF0AA4AA-16CA-4B16-9EFD-BE05D67E98B7}"/>
    <cellStyle name="การคำนวณ 2 3 18" xfId="44946" xr:uid="{79B2A5B6-7EAD-4FB0-986B-A3E015F04BD5}"/>
    <cellStyle name="การคำนวณ 2 3 18 2" xfId="46954" xr:uid="{E12213BE-C88B-4368-AC93-C4079CCFE363}"/>
    <cellStyle name="การคำนวณ 2 3 18 3" xfId="48358" xr:uid="{66AFEE10-534F-4C49-B8BA-92A99760856E}"/>
    <cellStyle name="การคำนวณ 2 3 19" xfId="44969" xr:uid="{881495CE-6903-4090-9293-335959F3CFFB}"/>
    <cellStyle name="การคำนวณ 2 3 19 2" xfId="46977" xr:uid="{CC182261-3957-47B6-9FF0-46B7AD0CAE09}"/>
    <cellStyle name="การคำนวณ 2 3 19 3" xfId="48381" xr:uid="{69EFF18D-E695-4977-A17B-F91F74FE9022}"/>
    <cellStyle name="การคำนวณ 2 3 2" xfId="35522" xr:uid="{A2508E08-D357-4314-83A1-C4771EE26A21}"/>
    <cellStyle name="การคำนวณ 2 3 2 2" xfId="45695" xr:uid="{BCBC0DB0-5E11-4FD8-B2F1-70B46C3A8D86}"/>
    <cellStyle name="การคำนวณ 2 3 2 3" xfId="46103" xr:uid="{8496408B-97E5-4335-9D49-278364AE4B23}"/>
    <cellStyle name="การคำนวณ 2 3 2 4" xfId="46247" xr:uid="{89721153-BA53-414B-81D7-8EACF851D9DB}"/>
    <cellStyle name="การคำนวณ 2 3 2 5" xfId="46089" xr:uid="{BC208F75-A10B-4787-81C2-E329AEC4282B}"/>
    <cellStyle name="การคำนวณ 2 3 20" xfId="44992" xr:uid="{66105DF7-C5D7-4C57-BA46-FC0ABF938EAB}"/>
    <cellStyle name="การคำนวณ 2 3 20 2" xfId="47000" xr:uid="{FC473345-005F-4987-917F-89106607C157}"/>
    <cellStyle name="การคำนวณ 2 3 20 3" xfId="48404" xr:uid="{BC874A06-5F27-4393-8329-5F360AA42CE8}"/>
    <cellStyle name="การคำนวณ 2 3 21" xfId="44287" xr:uid="{834F525E-0469-445E-8638-4314C3BE3353}"/>
    <cellStyle name="การคำนวณ 2 3 22" xfId="45529" xr:uid="{4CD6BAC7-3D36-4D40-8046-454F01D1B332}"/>
    <cellStyle name="การคำนวณ 2 3 23" xfId="46290" xr:uid="{59F1C40B-0C65-427D-885E-DD9F886948E4}"/>
    <cellStyle name="การคำนวณ 2 3 24" xfId="47031" xr:uid="{FF652BC6-99DE-4746-A2B5-F07DE5AA02F4}"/>
    <cellStyle name="การคำนวณ 2 3 25" xfId="47694" xr:uid="{03144ABF-F05A-425F-9D9D-A4707C3BCCE9}"/>
    <cellStyle name="การคำนวณ 2 3 3" xfId="44350" xr:uid="{12C73D2B-6E20-48D7-95C4-4DE9E3E1FD4C}"/>
    <cellStyle name="การคำนวณ 2 3 3 2" xfId="45439" xr:uid="{7B76AD6E-1E44-4096-8337-D27AD7F3482B}"/>
    <cellStyle name="การคำนวณ 2 3 3 3" xfId="46355" xr:uid="{C6388D1D-7A85-4062-B955-A368BAD829FA}"/>
    <cellStyle name="การคำนวณ 2 3 3 4" xfId="47096" xr:uid="{98815919-3F40-4272-B05A-5CEB10D8ADF0}"/>
    <cellStyle name="การคำนวณ 2 3 3 5" xfId="47759" xr:uid="{1D7BD643-A2CA-495F-ADB8-99FCAC66B752}"/>
    <cellStyle name="การคำนวณ 2 3 4" xfId="44433" xr:uid="{52761B63-10A5-4F40-9947-C78C488BE441}"/>
    <cellStyle name="การคำนวณ 2 3 4 2" xfId="45355" xr:uid="{8834C42F-9A76-4A06-93A2-98B0B362A179}"/>
    <cellStyle name="การคำนวณ 2 3 4 3" xfId="46441" xr:uid="{8555A65D-17C5-4698-BB63-F415EE1A4123}"/>
    <cellStyle name="การคำนวณ 2 3 4 4" xfId="47182" xr:uid="{0731BA9E-3C90-4D48-965E-1056F39A5EA7}"/>
    <cellStyle name="การคำนวณ 2 3 4 5" xfId="47845" xr:uid="{CF8B2118-ED14-41ED-8E02-A7132B48F05E}"/>
    <cellStyle name="การคำนวณ 2 3 5" xfId="44456" xr:uid="{39810A3B-30E9-4412-9644-6DCEA4D808B2}"/>
    <cellStyle name="การคำนวณ 2 3 5 2" xfId="45438" xr:uid="{3E23F4FC-EF0F-4149-BC6D-5137CAF0567D}"/>
    <cellStyle name="การคำนวณ 2 3 5 3" xfId="46464" xr:uid="{FA5D1367-8242-4E0F-9A27-0D03A01CBB91}"/>
    <cellStyle name="การคำนวณ 2 3 5 4" xfId="47205" xr:uid="{FA11E8E3-88A0-41CA-AF8A-2E6606F2B7BE}"/>
    <cellStyle name="การคำนวณ 2 3 5 5" xfId="47868" xr:uid="{881EB2D8-EEB4-4565-960C-5B2347A68346}"/>
    <cellStyle name="การคำนวณ 2 3 6" xfId="44479" xr:uid="{A2FEBCA1-E8E5-4F5E-A33E-92AAAAE3F8C5}"/>
    <cellStyle name="การคำนวณ 2 3 6 2" xfId="45222" xr:uid="{E3ADB363-D44B-43FC-8E2E-1EC83C8E4300}"/>
    <cellStyle name="การคำนวณ 2 3 6 3" xfId="46487" xr:uid="{81952071-549B-42ED-9DB1-E674EED765FE}"/>
    <cellStyle name="การคำนวณ 2 3 6 4" xfId="47228" xr:uid="{ABECFDE2-D566-447C-9469-3504B68A9506}"/>
    <cellStyle name="การคำนวณ 2 3 6 5" xfId="47891" xr:uid="{9848B4F2-A9AC-4718-ABCF-8E78F6900C4A}"/>
    <cellStyle name="การคำนวณ 2 3 7" xfId="44503" xr:uid="{430892EF-21E1-4FD3-BE83-EDF4DCCD9B9B}"/>
    <cellStyle name="การคำนวณ 2 3 7 2" xfId="45487" xr:uid="{F24015D5-772C-48C1-BB34-4F829E37318D}"/>
    <cellStyle name="การคำนวณ 2 3 7 3" xfId="46511" xr:uid="{623268AC-9756-4815-80A7-F545B8F42534}"/>
    <cellStyle name="การคำนวณ 2 3 7 4" xfId="47252" xr:uid="{EBF2314E-7053-441D-9D37-3EEF7035A008}"/>
    <cellStyle name="การคำนวณ 2 3 7 5" xfId="47915" xr:uid="{FB9F8E42-0792-4353-BFDB-B8EC9FA48157}"/>
    <cellStyle name="การคำนวณ 2 3 8" xfId="44526" xr:uid="{4BB5359D-A09F-4DFC-8321-3A18A188D3F0}"/>
    <cellStyle name="การคำนวณ 2 3 8 2" xfId="45216" xr:uid="{58746A3B-9981-49D6-8F72-0070B3574A58}"/>
    <cellStyle name="การคำนวณ 2 3 8 3" xfId="46534" xr:uid="{54B063C0-C8BF-4122-AB67-7476D31E9B85}"/>
    <cellStyle name="การคำนวณ 2 3 8 4" xfId="47275" xr:uid="{EB3CE76C-884A-4FC4-A70F-77BDF45DADEE}"/>
    <cellStyle name="การคำนวณ 2 3 8 5" xfId="47938" xr:uid="{CD842C48-D1D1-40FB-8B60-BC4ECAB1D2CE}"/>
    <cellStyle name="การคำนวณ 2 3 9" xfId="44549" xr:uid="{ED6B90F8-2957-4995-A678-77EADB87144E}"/>
    <cellStyle name="การคำนวณ 2 3 9 2" xfId="45122" xr:uid="{0A26FDD3-643E-4BB1-B1BB-1DF29E766DC5}"/>
    <cellStyle name="การคำนวณ 2 3 9 3" xfId="46557" xr:uid="{D9E6D6E0-B4B7-4230-A4F5-80488348641F}"/>
    <cellStyle name="การคำนวณ 2 3 9 4" xfId="47298" xr:uid="{FEBDB009-9453-42D7-876D-001AFE5BDBAF}"/>
    <cellStyle name="การคำนวณ 2 3 9 5" xfId="47961" xr:uid="{A58E45CB-C1E4-45D7-8E0C-7B278E6DF891}"/>
    <cellStyle name="การคำนวณ 2 4" xfId="43347" xr:uid="{C0C0DFC3-B026-424A-AE19-C2C46C405CF0}"/>
    <cellStyle name="การคำนวณ 2 4 10" xfId="44712" xr:uid="{0815EC72-7175-4708-83BE-5E082A137BDB}"/>
    <cellStyle name="การคำนวณ 2 4 10 2" xfId="45799" xr:uid="{0A5ED312-92B8-4C98-A00D-58127C25DA4E}"/>
    <cellStyle name="การคำนวณ 2 4 10 3" xfId="46720" xr:uid="{0C643062-EC3E-4F07-B9EA-C63FFDB0A677}"/>
    <cellStyle name="การคำนวณ 2 4 10 4" xfId="47460" xr:uid="{59D631DB-C21E-4A7D-B799-5BD5A5AC9800}"/>
    <cellStyle name="การคำนวณ 2 4 10 5" xfId="48124" xr:uid="{7085285B-CC80-493F-A6FE-24EE90DDEEAD}"/>
    <cellStyle name="การคำนวณ 2 4 11" xfId="44736" xr:uid="{CC892EC7-1762-4786-B0F6-6D5013FCD8EB}"/>
    <cellStyle name="การคำนวณ 2 4 11 2" xfId="45823" xr:uid="{5F714C37-F3AE-4E87-9397-80FD80B933C5}"/>
    <cellStyle name="การคำนวณ 2 4 11 3" xfId="46744" xr:uid="{343370D6-4BEC-41DE-9FD2-5AF042C3C6A5}"/>
    <cellStyle name="การคำนวณ 2 4 11 4" xfId="47484" xr:uid="{538184AB-293E-4CB8-ADA6-28BD07D67AC3}"/>
    <cellStyle name="การคำนวณ 2 4 11 5" xfId="48148" xr:uid="{E4D916E3-2CB7-41F9-893C-10A5B174F9C8}"/>
    <cellStyle name="การคำนวณ 2 4 12" xfId="44760" xr:uid="{93E10256-6404-4631-A21C-A41B7D1F6046}"/>
    <cellStyle name="การคำนวณ 2 4 12 2" xfId="45847" xr:uid="{89271444-B961-469E-AC6D-B0B1393BC2E9}"/>
    <cellStyle name="การคำนวณ 2 4 12 3" xfId="46768" xr:uid="{8CEC5932-FEC4-4627-92C3-1C026F194D48}"/>
    <cellStyle name="การคำนวณ 2 4 12 4" xfId="47508" xr:uid="{8ADC3F57-9215-43E3-BBDF-CF529ACE9D94}"/>
    <cellStyle name="การคำนวณ 2 4 12 5" xfId="48172" xr:uid="{3C65E646-3CE7-4636-9BD2-76E9427A2068}"/>
    <cellStyle name="การคำนวณ 2 4 13" xfId="44784" xr:uid="{566198D9-B527-4099-A752-2C9363B3CED7}"/>
    <cellStyle name="การคำนวณ 2 4 13 2" xfId="45871" xr:uid="{27F4D11F-C0A4-42B5-9190-9AE16F6464A8}"/>
    <cellStyle name="การคำนวณ 2 4 13 3" xfId="46792" xr:uid="{0C531E78-C718-41FA-B3D7-A25350EF13B1}"/>
    <cellStyle name="การคำนวณ 2 4 13 4" xfId="47532" xr:uid="{86C32AF0-687B-4B96-9297-D0C2A9FD42D8}"/>
    <cellStyle name="การคำนวณ 2 4 13 5" xfId="48196" xr:uid="{1A14AA0D-6EE7-4054-92C4-000E625A9AC6}"/>
    <cellStyle name="การคำนวณ 2 4 14" xfId="44807" xr:uid="{250C48E3-35D8-460D-B272-6E6B1CED2E16}"/>
    <cellStyle name="การคำนวณ 2 4 14 2" xfId="45894" xr:uid="{B5D6ED62-C099-4860-936F-2C3044D593F6}"/>
    <cellStyle name="การคำนวณ 2 4 14 3" xfId="46815" xr:uid="{974EC5E7-5584-411B-B423-90ABE15300FD}"/>
    <cellStyle name="การคำนวณ 2 4 14 4" xfId="47555" xr:uid="{AF41A022-44CA-4598-8DCE-D35A7D90C427}"/>
    <cellStyle name="การคำนวณ 2 4 14 5" xfId="48219" xr:uid="{41A977D1-9FD0-4E9C-9FC4-34F5D87F586E}"/>
    <cellStyle name="การคำนวณ 2 4 15" xfId="44830" xr:uid="{12E9726C-92DD-49C2-941E-7734DB7BEF0A}"/>
    <cellStyle name="การคำนวณ 2 4 15 2" xfId="45917" xr:uid="{DB9053FF-79A8-483A-AC8A-EC19A42F7A6F}"/>
    <cellStyle name="การคำนวณ 2 4 15 3" xfId="46838" xr:uid="{218B3EBD-8AE9-4F99-B369-0FA3A8820FDA}"/>
    <cellStyle name="การคำนวณ 2 4 15 4" xfId="47578" xr:uid="{F4C17D9A-9EF8-4859-96F6-76946D44A2B0}"/>
    <cellStyle name="การคำนวณ 2 4 15 5" xfId="48242" xr:uid="{01B2C6C4-EBEA-4FB4-B454-821A72798B96}"/>
    <cellStyle name="การคำนวณ 2 4 16" xfId="44853" xr:uid="{8CD5C1CB-798B-4294-BF98-3D564BADAACF}"/>
    <cellStyle name="การคำนวณ 2 4 16 2" xfId="45940" xr:uid="{DC1B6291-C91D-49B9-8F79-61AB37BB3E4A}"/>
    <cellStyle name="การคำนวณ 2 4 16 3" xfId="46861" xr:uid="{861450D4-CC50-4AC0-98C3-6361DB32537A}"/>
    <cellStyle name="การคำนวณ 2 4 16 4" xfId="47601" xr:uid="{BE0C74A3-66A8-4C92-A009-5CE9793E76B6}"/>
    <cellStyle name="การคำนวณ 2 4 16 5" xfId="48265" xr:uid="{E7842911-CC59-42DD-8E5B-9382DB8B870D}"/>
    <cellStyle name="การคำนวณ 2 4 17" xfId="44876" xr:uid="{DA353CF9-72EE-4C98-98FF-5293B921D909}"/>
    <cellStyle name="การคำนวณ 2 4 17 2" xfId="45963" xr:uid="{5159E721-2E84-4145-9F74-E206679E4DCC}"/>
    <cellStyle name="การคำนวณ 2 4 17 3" xfId="46884" xr:uid="{433B753A-30E9-4483-9062-44A9C1F1CF9B}"/>
    <cellStyle name="การคำนวณ 2 4 17 4" xfId="47624" xr:uid="{DC4A0C3D-4455-4CBF-B14E-5E59B4DBEA6C}"/>
    <cellStyle name="การคำนวณ 2 4 17 5" xfId="48288" xr:uid="{05BE4749-93F3-4067-A338-69378671045E}"/>
    <cellStyle name="การคำนวณ 2 4 18" xfId="44951" xr:uid="{1E202EC5-6E36-4CF7-A8F7-9937F613B713}"/>
    <cellStyle name="การคำนวณ 2 4 18 2" xfId="46959" xr:uid="{A1425596-0BC9-4E15-91AB-4AD6CACD3F47}"/>
    <cellStyle name="การคำนวณ 2 4 18 3" xfId="48363" xr:uid="{AA0DFCD8-AF64-4F52-843A-5187168EF398}"/>
    <cellStyle name="การคำนวณ 2 4 19" xfId="44974" xr:uid="{740DD0FE-1184-4721-82CF-4A22E777243F}"/>
    <cellStyle name="การคำนวณ 2 4 19 2" xfId="46982" xr:uid="{0FCD3576-C6F2-403B-99FC-6F76FA566EE4}"/>
    <cellStyle name="การคำนวณ 2 4 19 3" xfId="48386" xr:uid="{8CCEF607-5106-4A51-85C3-38707B47BDE9}"/>
    <cellStyle name="การคำนวณ 2 4 2" xfId="44305" xr:uid="{F91AEC0B-52EC-44AC-A3C5-16EE95C9A78A}"/>
    <cellStyle name="การคำนวณ 2 4 2 2" xfId="45174" xr:uid="{CED14502-D173-4FB8-B3CC-174BC90E824A}"/>
    <cellStyle name="การคำนวณ 2 4 2 3" xfId="46308" xr:uid="{2E1BD84D-9E54-42ED-916D-6013DC1353B1}"/>
    <cellStyle name="การคำนวณ 2 4 2 4" xfId="47049" xr:uid="{6281AD26-BB84-4795-BFFE-49288AC24059}"/>
    <cellStyle name="การคำนวณ 2 4 2 5" xfId="47712" xr:uid="{53D2E215-2A33-4B92-96F2-20BB4CFA9F52}"/>
    <cellStyle name="การคำนวณ 2 4 20" xfId="44997" xr:uid="{1A86B28F-9DA7-45CC-AFCA-81E4D4F62B24}"/>
    <cellStyle name="การคำนวณ 2 4 20 2" xfId="47005" xr:uid="{2A9D382D-468D-4E0F-B173-D35433430D5A}"/>
    <cellStyle name="การคำนวณ 2 4 20 3" xfId="48409" xr:uid="{505A8510-57AA-4EEF-A6D2-E4CEBF99CA03}"/>
    <cellStyle name="การคำนวณ 2 4 21" xfId="44292" xr:uid="{838A7752-7C45-4E50-BBF4-A23B4D621577}"/>
    <cellStyle name="การคำนวณ 2 4 22" xfId="45534" xr:uid="{A476B713-4D3B-4135-B75B-FE832F98CF58}"/>
    <cellStyle name="การคำนวณ 2 4 23" xfId="46295" xr:uid="{D801A961-E26D-4C11-8CDA-245D4BABBCDD}"/>
    <cellStyle name="การคำนวณ 2 4 24" xfId="47036" xr:uid="{08E0E7B3-D0DC-45EB-AF1E-4A3BB4477AA2}"/>
    <cellStyle name="การคำนวณ 2 4 25" xfId="47699" xr:uid="{46E56B4D-D637-4863-87EA-33CC0D0BFCAD}"/>
    <cellStyle name="การคำนวณ 2 4 3" xfId="44317" xr:uid="{803C1656-C950-4E58-93C6-9E862DE385CF}"/>
    <cellStyle name="การคำนวณ 2 4 3 2" xfId="43731" xr:uid="{5A79BB8C-9A9F-4D3F-8D5F-5D11C4E607A7}"/>
    <cellStyle name="การคำนวณ 2 4 3 3" xfId="46321" xr:uid="{24432C6F-B149-4CE2-9750-FD0CB343E706}"/>
    <cellStyle name="การคำนวณ 2 4 3 4" xfId="47062" xr:uid="{1C45BE44-C0A9-41CB-997A-113854F1AD68}"/>
    <cellStyle name="การคำนวณ 2 4 3 5" xfId="47725" xr:uid="{947E9BC2-B3B0-4BFE-8518-032DA1FE94A9}"/>
    <cellStyle name="การคำนวณ 2 4 4" xfId="44438" xr:uid="{94813DD2-D995-4905-A2F8-66774B540D38}"/>
    <cellStyle name="การคำนวณ 2 4 4 2" xfId="45020" xr:uid="{CBAB66F2-3938-4A0F-8EFF-AC4F7D388542}"/>
    <cellStyle name="การคำนวณ 2 4 4 3" xfId="46446" xr:uid="{83B6E2CA-4D9A-4688-81C1-440C0FFBFC92}"/>
    <cellStyle name="การคำนวณ 2 4 4 4" xfId="47187" xr:uid="{45A71B61-90F1-4C23-A653-73C113B02D6B}"/>
    <cellStyle name="การคำนวณ 2 4 4 5" xfId="47850" xr:uid="{B495960C-704A-4E91-ABBE-71E64EA16B2C}"/>
    <cellStyle name="การคำนวณ 2 4 5" xfId="44461" xr:uid="{DC4630EA-3D1D-4E26-A52B-3B00927EC065}"/>
    <cellStyle name="การคำนวณ 2 4 5 2" xfId="45437" xr:uid="{09D69CEE-9237-4AF9-9CD7-71E71B790DE7}"/>
    <cellStyle name="การคำนวณ 2 4 5 3" xfId="46469" xr:uid="{52A37C0D-3579-4DE1-8C96-0DA0BCA5A506}"/>
    <cellStyle name="การคำนวณ 2 4 5 4" xfId="47210" xr:uid="{6F354ED7-AB62-4E25-8239-C29B5A452BE5}"/>
    <cellStyle name="การคำนวณ 2 4 5 5" xfId="47873" xr:uid="{094EF1A8-A75E-4DB1-952D-50B926897844}"/>
    <cellStyle name="การคำนวณ 2 4 6" xfId="44484" xr:uid="{E76CF085-1B91-4620-A58D-337A847897A6}"/>
    <cellStyle name="การคำนวณ 2 4 6 2" xfId="45433" xr:uid="{318F68D9-20B9-4EC9-A166-BDC33821EB12}"/>
    <cellStyle name="การคำนวณ 2 4 6 3" xfId="46492" xr:uid="{52CBCB3F-DE4C-4AF0-8FF6-90F662C16FDA}"/>
    <cellStyle name="การคำนวณ 2 4 6 4" xfId="47233" xr:uid="{50165936-B9EE-4E48-BA47-F6E2F497B220}"/>
    <cellStyle name="การคำนวณ 2 4 6 5" xfId="47896" xr:uid="{B8AADFFE-A252-4B47-AE8E-F26F3F2661CA}"/>
    <cellStyle name="การคำนวณ 2 4 7" xfId="44508" xr:uid="{7027C6E4-FED5-4522-8A7E-B0E90CAF8335}"/>
    <cellStyle name="การคำนวณ 2 4 7 2" xfId="45290" xr:uid="{4503050B-6043-4C74-8DDB-625009EB791E}"/>
    <cellStyle name="การคำนวณ 2 4 7 3" xfId="46516" xr:uid="{97B16511-B8DD-4062-811B-9306C7E2510D}"/>
    <cellStyle name="การคำนวณ 2 4 7 4" xfId="47257" xr:uid="{7C364511-6142-4C98-A32A-868F1AED0F59}"/>
    <cellStyle name="การคำนวณ 2 4 7 5" xfId="47920" xr:uid="{3984A552-89B8-4823-99E8-58FB80DE2F4D}"/>
    <cellStyle name="การคำนวณ 2 4 8" xfId="44531" xr:uid="{88410443-9465-4D42-BCFE-2E2A4267AD3F}"/>
    <cellStyle name="การคำนวณ 2 4 8 2" xfId="45212" xr:uid="{48AE4F5F-79A4-4A5C-8996-2516529249CA}"/>
    <cellStyle name="การคำนวณ 2 4 8 3" xfId="46539" xr:uid="{BDC59A14-12C7-492C-B886-F45F21CCF1D2}"/>
    <cellStyle name="การคำนวณ 2 4 8 4" xfId="47280" xr:uid="{8E3D0257-81E2-4466-AF0B-0E7D77DBFE9E}"/>
    <cellStyle name="การคำนวณ 2 4 8 5" xfId="47943" xr:uid="{EA6583FB-BE45-46A4-871A-5780B2854092}"/>
    <cellStyle name="การคำนวณ 2 4 9" xfId="44554" xr:uid="{696AEE58-FD12-4B7B-AD54-03C298FBC1EC}"/>
    <cellStyle name="การคำนวณ 2 4 9 2" xfId="45117" xr:uid="{7B149744-208C-4CB8-8131-292AC8DC8966}"/>
    <cellStyle name="การคำนวณ 2 4 9 3" xfId="46562" xr:uid="{483E30CB-2D7C-46C6-997E-0BB4447BB75A}"/>
    <cellStyle name="การคำนวณ 2 4 9 4" xfId="47303" xr:uid="{AE275BD8-DCF4-4201-8B3D-EC2799BA0D15}"/>
    <cellStyle name="การคำนวณ 2 4 9 5" xfId="47966" xr:uid="{A15E8EFE-7132-4167-B5BE-DACF6BBFCACF}"/>
    <cellStyle name="การคำนวณ 2 5" xfId="44415" xr:uid="{854C9FC0-DFD2-4E53-B79E-8380464617A4}"/>
    <cellStyle name="การคำนวณ 2 5 2" xfId="45278" xr:uid="{56F98BB7-025A-4B6F-9ACC-C629DBAA60A1}"/>
    <cellStyle name="การคำนวณ 2 5 3" xfId="46423" xr:uid="{518AA9CC-4729-4E95-BEFB-CC4CAFB5ADB7}"/>
    <cellStyle name="การคำนวณ 2 5 4" xfId="47164" xr:uid="{A377D656-EC82-40E7-8210-A3749A1AC42B}"/>
    <cellStyle name="การคำนวณ 2 5 5" xfId="47827" xr:uid="{099267FA-8C57-4AC5-8FC4-C565DD22EC9B}"/>
    <cellStyle name="การคำนวณ 2 6" xfId="44387" xr:uid="{BD7714C5-4053-439D-8D25-3EB5D4402B7C}"/>
    <cellStyle name="การคำนวณ 2 6 2" xfId="45500" xr:uid="{1003E8BA-AAC0-4C91-8AF6-0AB370C05797}"/>
    <cellStyle name="การคำนวณ 2 6 3" xfId="46395" xr:uid="{F09A276E-E7B2-454C-A832-69389110108B}"/>
    <cellStyle name="การคำนวณ 2 6 4" xfId="47136" xr:uid="{EA1CC0F5-D0F5-4CC8-ACE6-8749B7CEB47E}"/>
    <cellStyle name="การคำนวณ 2 6 5" xfId="47799" xr:uid="{3C56BB17-CE02-43A8-AE23-F0AEF26B1364}"/>
    <cellStyle name="การคำนวณ 2 7" xfId="44315" xr:uid="{261437A5-6971-463B-93D9-EBE01D17FE4D}"/>
    <cellStyle name="การคำนวณ 2 7 2" xfId="45474" xr:uid="{8FCD69E1-9460-4534-8107-ADD211625E66}"/>
    <cellStyle name="การคำนวณ 2 7 3" xfId="46319" xr:uid="{B8457AE3-4852-4DE9-B0FA-9EA65304A9C3}"/>
    <cellStyle name="การคำนวณ 2 7 4" xfId="47060" xr:uid="{4F941185-03EA-4D2B-A088-B4E55FBBA6DC}"/>
    <cellStyle name="การคำนวณ 2 7 5" xfId="47723" xr:uid="{80D910C7-1572-4427-98E0-CB2B1E0B1014}"/>
    <cellStyle name="การคำนวณ 2 8" xfId="44320" xr:uid="{C2820FA6-9063-47EE-BEAC-97C20311E383}"/>
    <cellStyle name="การคำนวณ 2 8 2" xfId="45010" xr:uid="{C5B2F6A9-983E-4CB2-B8AB-BD3A06402570}"/>
    <cellStyle name="การคำนวณ 2 8 3" xfId="46325" xr:uid="{4DF9B1E1-F445-4AD8-B273-059C3A9A218F}"/>
    <cellStyle name="การคำนวณ 2 8 4" xfId="47066" xr:uid="{C2EA69CC-9BBF-4DA2-86D6-A8483E6E1686}"/>
    <cellStyle name="การคำนวณ 2 8 5" xfId="47729" xr:uid="{133BC0C5-3B10-49BE-89BB-D5C66D2CAA4B}"/>
    <cellStyle name="การคำนวณ 2 9" xfId="44010" xr:uid="{A57C201C-1882-4C8D-B3F5-5FEF3E29E76A}"/>
    <cellStyle name="การคำนวณ 2 9 2" xfId="45400" xr:uid="{7DF5D35F-25E4-422E-92E5-2066604E54B9}"/>
    <cellStyle name="การคำนวณ 2 9 3" xfId="46189" xr:uid="{22C84CCF-4E6E-4A52-8850-EC08D9384FE5}"/>
    <cellStyle name="การคำนวณ 2 9 4" xfId="46116" xr:uid="{FBEEC8DD-095F-4408-8DFD-865402A64FD4}"/>
    <cellStyle name="การคำนวณ 2 9 5" xfId="46073" xr:uid="{8B7BC321-67BF-448F-B47D-1C22745271A6}"/>
    <cellStyle name="การคำนวณ 20" xfId="44611" xr:uid="{5FC775F0-2F22-4319-A331-89D5BD133FB8}"/>
    <cellStyle name="การคำนวณ 20 2" xfId="45067" xr:uid="{E2959D1D-4C5F-44CB-92B3-3E579BAF40C1}"/>
    <cellStyle name="การคำนวณ 20 3" xfId="46619" xr:uid="{C1F8FFC0-B364-4B45-8FF9-CE1A926D9353}"/>
    <cellStyle name="การคำนวณ 20 4" xfId="47359" xr:uid="{61AA3A93-73E7-49B3-8758-259867C7A75C}"/>
    <cellStyle name="การคำนวณ 20 5" xfId="48023" xr:uid="{F6D8AAEC-B3CC-4167-BBCD-C250670F62F0}"/>
    <cellStyle name="การคำนวณ 21" xfId="44595" xr:uid="{A8470D85-DF67-447C-AF12-073B77495266}"/>
    <cellStyle name="การคำนวณ 21 2" xfId="45208" xr:uid="{BEE0C808-9E73-4603-9762-37FD18EDE745}"/>
    <cellStyle name="การคำนวณ 21 3" xfId="46603" xr:uid="{82E63841-6A9B-4A23-ACB4-42E1532FF781}"/>
    <cellStyle name="การคำนวณ 21 4" xfId="47343" xr:uid="{AF31AD54-6128-4B8C-B7EF-603429B65433}"/>
    <cellStyle name="การคำนวณ 21 5" xfId="48007" xr:uid="{1D07228D-019D-42B7-A3BC-0E00257E5EC3}"/>
    <cellStyle name="การคำนวณ 22" xfId="44890" xr:uid="{EB93BBB8-A11B-4B05-B1B8-7F2F076F20EB}"/>
    <cellStyle name="การคำนวณ 22 2" xfId="46898" xr:uid="{B1D5FF2F-5E7E-4ED0-B993-C288DE1F5442}"/>
    <cellStyle name="การคำนวณ 22 3" xfId="48302" xr:uid="{428BAE00-83F2-474C-AEB5-DC2BBBD427D3}"/>
    <cellStyle name="การคำนวณ 23" xfId="44916" xr:uid="{B951FC2F-5F4B-4B46-9DD7-2160F67CC594}"/>
    <cellStyle name="การคำนวณ 23 2" xfId="46924" xr:uid="{A585B845-10DB-4A27-9B50-9352D38EA034}"/>
    <cellStyle name="การคำนวณ 23 3" xfId="48328" xr:uid="{A1DDAB4E-B5EF-4514-B6F0-D0EEF25A8FA1}"/>
    <cellStyle name="การคำนวณ 24" xfId="44881" xr:uid="{2DAEAAFD-83A3-4582-BC6D-50C64B9BE021}"/>
    <cellStyle name="การคำนวณ 24 2" xfId="46889" xr:uid="{3E5F26AF-B5B5-4BFB-8408-0168CD5E1DD0}"/>
    <cellStyle name="การคำนวณ 24 3" xfId="48293" xr:uid="{692815F8-4DE2-4717-AED0-EC78DC8C21B9}"/>
    <cellStyle name="การคำนวณ 25" xfId="43877" xr:uid="{BDFA59AD-C14C-4A8F-8ED9-3A902CEC1C02}"/>
    <cellStyle name="การคำนวณ 26" xfId="45256" xr:uid="{C0D389C0-AF8F-417B-B44C-D2623493B599}"/>
    <cellStyle name="การคำนวณ 27" xfId="46131" xr:uid="{969D4E39-927A-4C26-A825-7E7BB55448F7}"/>
    <cellStyle name="การคำนวณ 28" xfId="46264" xr:uid="{DB83D2DD-AAC5-41B0-8E10-73556325B264}"/>
    <cellStyle name="การคำนวณ 29" xfId="46056" xr:uid="{F31B1241-462E-44A2-B3B4-342CA06B7D59}"/>
    <cellStyle name="การคำนวณ 3" xfId="13030" xr:uid="{2C3E7208-8B7E-4A77-99EB-DA4D25A82D05}"/>
    <cellStyle name="การคำนวณ 3 10" xfId="44673" xr:uid="{59E8D564-10EA-4D50-B81D-4A946093AC2E}"/>
    <cellStyle name="การคำนวณ 3 10 2" xfId="43730" xr:uid="{BA9C1889-4613-4167-95C7-5E1816EB58C6}"/>
    <cellStyle name="การคำนวณ 3 10 3" xfId="46681" xr:uid="{3B8F26FD-85A9-4BB1-A724-9E65F70F6773}"/>
    <cellStyle name="การคำนวณ 3 10 4" xfId="47421" xr:uid="{A35653DF-E839-42FC-B910-370E96DD41B1}"/>
    <cellStyle name="การคำนวณ 3 10 5" xfId="48085" xr:uid="{B86AF5BD-5FA7-45F1-B092-3A7DEBF6F13D}"/>
    <cellStyle name="การคำนวณ 3 11" xfId="44621" xr:uid="{2A07F2A2-FDD3-46C0-8763-A8D22B4C20A0}"/>
    <cellStyle name="การคำนวณ 3 11 2" xfId="45057" xr:uid="{85FA3546-F749-410A-B302-1722D109EEC4}"/>
    <cellStyle name="การคำนวณ 3 11 3" xfId="46629" xr:uid="{E58D998D-0AFF-4AF1-BB15-351E740FAB33}"/>
    <cellStyle name="การคำนวณ 3 11 4" xfId="47369" xr:uid="{AA848A40-8B0E-435C-B5EA-B63A873FC168}"/>
    <cellStyle name="การคำนวณ 3 11 5" xfId="48033" xr:uid="{A4BAE98C-976D-415B-9212-93AAD0B924EC}"/>
    <cellStyle name="การคำนวณ 3 12" xfId="44639" xr:uid="{08A944E8-C1FE-4BF2-AA3B-F76CC0599F6F}"/>
    <cellStyle name="การคำนวณ 3 12 2" xfId="45045" xr:uid="{CB3B30DD-331E-4024-B586-FECA50C6A4FF}"/>
    <cellStyle name="การคำนวณ 3 12 3" xfId="46647" xr:uid="{AACE4C9D-CAC9-4993-A30C-B8F7B3ACE7C8}"/>
    <cellStyle name="การคำนวณ 3 12 4" xfId="47387" xr:uid="{D9FB297B-8B0A-4BD0-9A97-46B28A78E745}"/>
    <cellStyle name="การคำนวณ 3 12 5" xfId="48051" xr:uid="{C4699A7E-D2E6-4482-9411-B2342A7F6623}"/>
    <cellStyle name="การคำนวณ 3 13" xfId="44635" xr:uid="{139F62A1-07B1-446A-8CCE-EBADF4F690AF}"/>
    <cellStyle name="การคำนวณ 3 13 2" xfId="45049" xr:uid="{8ED26C22-A419-409C-94A9-9361123DBF65}"/>
    <cellStyle name="การคำนวณ 3 13 3" xfId="46643" xr:uid="{F317F157-C4FE-4A24-AC3C-552B251E2CD1}"/>
    <cellStyle name="การคำนวณ 3 13 4" xfId="47383" xr:uid="{8DF620F1-143A-4AC6-A37E-FC00F8E6F72C}"/>
    <cellStyle name="การคำนวณ 3 13 5" xfId="48047" xr:uid="{1A8C786C-C4EC-4BA7-AFEB-D8B914743DD1}"/>
    <cellStyle name="การคำนวณ 3 14" xfId="44005" xr:uid="{3767A331-F71C-4D87-8E5D-C53450F917E2}"/>
    <cellStyle name="การคำนวณ 3 14 2" xfId="45249" xr:uid="{46CE3E8A-9481-4728-B2D7-32E265DC93A9}"/>
    <cellStyle name="การคำนวณ 3 14 3" xfId="46184" xr:uid="{A6A9825F-BAF0-428F-A854-7D76A3B189A8}"/>
    <cellStyle name="การคำนวณ 3 14 4" xfId="46058" xr:uid="{C22B9819-ABB5-42C0-A13F-67A16E882255}"/>
    <cellStyle name="การคำนวณ 3 14 5" xfId="46109" xr:uid="{CE1E00C9-5F2A-439A-B145-2E1E352C935D}"/>
    <cellStyle name="การคำนวณ 3 15" xfId="44684" xr:uid="{E5D08021-C57A-4E9B-B742-B9D44898C142}"/>
    <cellStyle name="การคำนวณ 3 15 2" xfId="43869" xr:uid="{C7414928-FF03-4CCF-B53F-327EF576984E}"/>
    <cellStyle name="การคำนวณ 3 15 3" xfId="46692" xr:uid="{4040B67F-8E5C-4A18-96C7-5426E8826450}"/>
    <cellStyle name="การคำนวณ 3 15 4" xfId="47432" xr:uid="{CE1ECDA2-43C3-40C9-A52C-34E3F8D2F581}"/>
    <cellStyle name="การคำนวณ 3 15 5" xfId="48096" xr:uid="{933FB100-9279-4A0C-888F-331F626824E5}"/>
    <cellStyle name="การคำนวณ 3 16" xfId="44683" xr:uid="{9934AB12-1903-4DE3-831D-177818DCD5AD}"/>
    <cellStyle name="การคำนวณ 3 16 2" xfId="43875" xr:uid="{2F6DFBBD-B384-4DCB-94F6-3393672C580A}"/>
    <cellStyle name="การคำนวณ 3 16 3" xfId="46691" xr:uid="{24037130-836C-4916-91A8-A214BCEABF62}"/>
    <cellStyle name="การคำนวณ 3 16 4" xfId="47431" xr:uid="{18A7C577-1D70-4137-A5A3-3910AD7EAA41}"/>
    <cellStyle name="การคำนวณ 3 16 5" xfId="48095" xr:uid="{7383C49A-706A-4958-89CD-0AABD7F7E1FE}"/>
    <cellStyle name="การคำนวณ 3 17" xfId="44680" xr:uid="{E2A4405D-8D40-4929-AF3D-35794EA7D21B}"/>
    <cellStyle name="การคำนวณ 3 17 2" xfId="45011" xr:uid="{2517CABD-27C8-494A-B18B-2CB4535A6CA1}"/>
    <cellStyle name="การคำนวณ 3 17 3" xfId="46688" xr:uid="{1C5CCFCB-2B86-4515-8075-96D51ED29FB1}"/>
    <cellStyle name="การคำนวณ 3 17 4" xfId="47428" xr:uid="{633BBFA5-A652-4A36-8154-3155CC4C5F40}"/>
    <cellStyle name="การคำนวณ 3 17 5" xfId="48092" xr:uid="{90471DE4-98DD-4D85-A315-D81741D222FF}"/>
    <cellStyle name="การคำนวณ 3 18" xfId="44924" xr:uid="{F518254C-8A49-4BA5-BF43-5166624B5331}"/>
    <cellStyle name="การคำนวณ 3 18 2" xfId="46932" xr:uid="{AD870231-E441-4DAD-8146-7E2B0E7D750D}"/>
    <cellStyle name="การคำนวณ 3 18 3" xfId="48336" xr:uid="{B7CB0312-8DB6-480F-A348-57E9AD77A1BB}"/>
    <cellStyle name="การคำนวณ 3 19" xfId="44909" xr:uid="{AA24D29A-0131-4AE2-BCC0-86769C646ED9}"/>
    <cellStyle name="การคำนวณ 3 19 2" xfId="46917" xr:uid="{9E00A32B-7F07-49B1-9C90-96CB331EDA50}"/>
    <cellStyle name="การคำนวณ 3 19 3" xfId="48321" xr:uid="{EF15D7B7-BBEF-4699-9040-12B28C6054AB}"/>
    <cellStyle name="การคำนวณ 3 2" xfId="23081" xr:uid="{66387603-628B-4539-BE8C-2092FBA1B679}"/>
    <cellStyle name="การคำนวณ 3 2 2" xfId="35536" xr:uid="{521F888F-6029-45BC-BB31-7CC7AB96DA74}"/>
    <cellStyle name="การคำนวณ 3 2 3" xfId="45539" xr:uid="{31FFBC34-EAC9-4F24-B85E-9A15FF295BDC}"/>
    <cellStyle name="การคำนวณ 3 2 4" xfId="46094" xr:uid="{7EEA9CC5-D314-410B-858B-97C9950E3EB0}"/>
    <cellStyle name="การคำนวณ 3 2 5" xfId="46154" xr:uid="{1BAAB5D2-C65A-4D76-AD0F-D03FFB76E1ED}"/>
    <cellStyle name="การคำนวณ 3 2 6" xfId="47077" xr:uid="{9A0322B4-D067-4E6F-ACCB-3C9D1683D546}"/>
    <cellStyle name="การคำนวณ 3 20" xfId="44914" xr:uid="{5C5FE732-99DD-4958-B872-69C1ECE033AE}"/>
    <cellStyle name="การคำนวณ 3 20 2" xfId="46922" xr:uid="{5A0C7563-BB2F-4D2B-B6D8-745DFA6FEB18}"/>
    <cellStyle name="การคำนวณ 3 20 3" xfId="48326" xr:uid="{58E91EB3-B950-498B-8B16-17D503162D10}"/>
    <cellStyle name="การคำนวณ 3 21" xfId="44191" xr:uid="{ACAB66F5-F265-424D-A079-AC2D360DD690}"/>
    <cellStyle name="การคำนวณ 3 22" xfId="45455" xr:uid="{24E63BC1-73EF-4887-8882-AF99C0B3BE85}"/>
    <cellStyle name="การคำนวณ 3 23" xfId="46252" xr:uid="{9E6CB917-C09F-491C-A698-1595CD0A54A7}"/>
    <cellStyle name="การคำนวณ 3 24" xfId="46067" xr:uid="{3180410F-D6E0-4C77-B0D7-9A653D479C3B}"/>
    <cellStyle name="การคำนวณ 3 25" xfId="46055" xr:uid="{18928E8D-475D-4205-AE56-E37456FAF295}"/>
    <cellStyle name="การคำนวณ 3 3" xfId="23063" xr:uid="{B3277FBB-32C4-49FF-94C9-F23858A96451}"/>
    <cellStyle name="การคำนวณ 3 3 2" xfId="35521" xr:uid="{EEE223A5-376C-4D0B-8D60-D5419FF22B1D}"/>
    <cellStyle name="การคำนวณ 3 3 3" xfId="43997" xr:uid="{E38C78C2-4004-4B96-9817-1A95A34A1416}"/>
    <cellStyle name="การคำนวณ 3 3 4" xfId="46322" xr:uid="{2F5F1D06-9C18-4F2C-8608-9C540E18B997}"/>
    <cellStyle name="การคำนวณ 3 3 5" xfId="47063" xr:uid="{C85A20AF-CEA3-48EE-8268-38B5418CFA1B}"/>
    <cellStyle name="การคำนวณ 3 3 6" xfId="47726" xr:uid="{044ACDC7-D9D5-4196-8F23-A2299ADBF576}"/>
    <cellStyle name="การคำนวณ 3 4" xfId="44001" xr:uid="{F4DDE95C-9527-4265-B486-E5FCB8115589}"/>
    <cellStyle name="การคำนวณ 3 4 2" xfId="45404" xr:uid="{913CAE60-3915-414A-90F6-65A1B31E6E63}"/>
    <cellStyle name="การคำนวณ 3 4 3" xfId="46180" xr:uid="{8619017D-BC01-404D-8333-414065513799}"/>
    <cellStyle name="การคำนวณ 3 4 4" xfId="46238" xr:uid="{52CDB7E1-ADEF-446A-86CF-3641736454A5}"/>
    <cellStyle name="การคำนวณ 3 4 5" xfId="46244" xr:uid="{32C13644-24A0-48F5-AA0D-FA8787D11EA5}"/>
    <cellStyle name="การคำนวณ 3 5" xfId="44389" xr:uid="{EBB4356A-BE3C-43A6-B6CE-4C18FFC22000}"/>
    <cellStyle name="การคำนวณ 3 5 2" xfId="45239" xr:uid="{D8314179-4F17-47F8-B3EB-7EE026CB5084}"/>
    <cellStyle name="การคำนวณ 3 5 3" xfId="46397" xr:uid="{0AB38C8B-366E-4919-BAFA-49C24B2863D7}"/>
    <cellStyle name="การคำนวณ 3 5 4" xfId="47138" xr:uid="{46B23AA1-BCD2-41B8-86D2-8A1D0DB51529}"/>
    <cellStyle name="การคำนวณ 3 5 5" xfId="47801" xr:uid="{D3C88576-CC73-4606-A49B-B7EC383D8828}"/>
    <cellStyle name="การคำนวณ 3 6" xfId="44298" xr:uid="{B3CC7AF3-2E61-4AC4-B04C-95C7B3CB7DDC}"/>
    <cellStyle name="การคำนวณ 3 6 2" xfId="45473" xr:uid="{D8AE643A-70D2-4CF8-8A3C-54EF2E6C304D}"/>
    <cellStyle name="การคำนวณ 3 6 3" xfId="46301" xr:uid="{0A30CFDD-C9D6-4EE3-8256-6E0EC5F777C5}"/>
    <cellStyle name="การคำนวณ 3 6 4" xfId="47042" xr:uid="{BAB60E50-9778-41AA-938F-C5FAE1FA9A94}"/>
    <cellStyle name="การคำนวณ 3 6 5" xfId="47705" xr:uid="{5A11AD5A-7380-438E-A347-90808CAB38D0}"/>
    <cellStyle name="การคำนวณ 3 7" xfId="44012" xr:uid="{900E4E89-10E5-4E6B-9A2B-DF52629BF3EC}"/>
    <cellStyle name="การคำนวณ 3 7 2" xfId="45146" xr:uid="{74972EC5-A371-4A21-A252-6106258F266A}"/>
    <cellStyle name="การคำนวณ 3 7 3" xfId="46191" xr:uid="{D4B386E0-D888-4A8D-8800-F2AEA03BF89C}"/>
    <cellStyle name="การคำนวณ 3 7 4" xfId="46196" xr:uid="{7718841F-174E-4D58-9156-BDB629E9BDBB}"/>
    <cellStyle name="การคำนวณ 3 7 5" xfId="46235" xr:uid="{19F1A516-5EC0-4DF7-BE86-265FF8C0012F}"/>
    <cellStyle name="การคำนวณ 3 8" xfId="43766" xr:uid="{7F50BA82-0D66-41AE-894A-B1EBF08CD509}"/>
    <cellStyle name="การคำนวณ 3 8 2" xfId="45329" xr:uid="{0B36002B-7E1A-4A52-83B3-37D01C322BD6}"/>
    <cellStyle name="การคำนวณ 3 8 3" xfId="46093" xr:uid="{60278E56-397C-49C1-A1E6-3B0027CC45FB}"/>
    <cellStyle name="การคำนวณ 3 8 4" xfId="46270" xr:uid="{79A34DDE-F1B4-410F-BE28-B2CDE3DE0AC2}"/>
    <cellStyle name="การคำนวณ 3 8 5" xfId="47322" xr:uid="{B452C340-759C-4A6D-995E-8B9F415E46BB}"/>
    <cellStyle name="การคำนวณ 3 9" xfId="44363" xr:uid="{B8E90AE7-9991-4E64-8F71-F6671E4454FA}"/>
    <cellStyle name="การคำนวณ 3 9 2" xfId="45502" xr:uid="{2B6E0048-04D9-4739-A114-CA3265D7341D}"/>
    <cellStyle name="การคำนวณ 3 9 3" xfId="46369" xr:uid="{E0651A7B-27FC-44A8-BB70-26611245EA96}"/>
    <cellStyle name="การคำนวณ 3 9 4" xfId="47110" xr:uid="{8A76AF10-8E27-405C-B6E6-43AF8CD9538A}"/>
    <cellStyle name="การคำนวณ 3 9 5" xfId="47773" xr:uid="{C2F1219A-26CF-42C3-8669-2153995B82BF}"/>
    <cellStyle name="การคำนวณ 4" xfId="21131" xr:uid="{A26E2463-89CB-4D99-8E90-5B95DEED9751}"/>
    <cellStyle name="การคำนวณ 4 10" xfId="44699" xr:uid="{B9A399FF-C986-47FA-BF9D-DD198FFCAF01}"/>
    <cellStyle name="การคำนวณ 4 10 2" xfId="44185" xr:uid="{BDB6F9E9-E296-4B6E-9F87-C3B6FE201C7C}"/>
    <cellStyle name="การคำนวณ 4 10 3" xfId="46707" xr:uid="{60094632-DAFD-4E8D-B11A-088BE2F41975}"/>
    <cellStyle name="การคำนวณ 4 10 4" xfId="47447" xr:uid="{D698D61F-E1DF-43A4-9504-8F92906D28B9}"/>
    <cellStyle name="การคำนวณ 4 10 5" xfId="48111" xr:uid="{1C61F146-0BA0-4803-A4F2-55388FAC7C8F}"/>
    <cellStyle name="การคำนวณ 4 11" xfId="44723" xr:uid="{DC350159-F8CE-4910-9455-6A7D012FAB26}"/>
    <cellStyle name="การคำนวณ 4 11 2" xfId="45810" xr:uid="{0446297A-6004-4BB8-8E14-BF8440769F79}"/>
    <cellStyle name="การคำนวณ 4 11 3" xfId="46731" xr:uid="{4D572398-F8C8-4D21-A1EA-D64D86408A7F}"/>
    <cellStyle name="การคำนวณ 4 11 4" xfId="47471" xr:uid="{3DDA049F-1AA1-4997-A446-F2AD2D510CC4}"/>
    <cellStyle name="การคำนวณ 4 11 5" xfId="48135" xr:uid="{BE209E88-3CA7-4A5D-B334-8593F0B4CDBE}"/>
    <cellStyle name="การคำนวณ 4 12" xfId="44747" xr:uid="{7CE70821-BAD0-4C10-AF7E-3E23844A361E}"/>
    <cellStyle name="การคำนวณ 4 12 2" xfId="45834" xr:uid="{9540475E-BC2C-4808-B690-0E6E9D2B439E}"/>
    <cellStyle name="การคำนวณ 4 12 3" xfId="46755" xr:uid="{2DAEE977-891B-4149-9208-B2626F14CD95}"/>
    <cellStyle name="การคำนวณ 4 12 4" xfId="47495" xr:uid="{46D10282-E2D7-4FB9-A20D-6576CF5735E0}"/>
    <cellStyle name="การคำนวณ 4 12 5" xfId="48159" xr:uid="{7276F329-81E1-4C13-9448-B050F0891ADD}"/>
    <cellStyle name="การคำนวณ 4 13" xfId="44771" xr:uid="{EE501396-08CD-4F8E-AA67-DBD2711B4EF0}"/>
    <cellStyle name="การคำนวณ 4 13 2" xfId="45858" xr:uid="{7159A766-1329-46CF-BA09-59F456E15958}"/>
    <cellStyle name="การคำนวณ 4 13 3" xfId="46779" xr:uid="{4A43E7A8-A663-48FF-9126-8EB882AD2F39}"/>
    <cellStyle name="การคำนวณ 4 13 4" xfId="47519" xr:uid="{D94345F0-22CA-4369-BA3C-5E0F79F7CC25}"/>
    <cellStyle name="การคำนวณ 4 13 5" xfId="48183" xr:uid="{358D6A7D-9AFD-4686-B56E-0DDC9CC1635A}"/>
    <cellStyle name="การคำนวณ 4 14" xfId="44794" xr:uid="{7241CF58-8DC6-4ECC-A853-34EE69B1837A}"/>
    <cellStyle name="การคำนวณ 4 14 2" xfId="45881" xr:uid="{1838EFF9-5245-46D5-97ED-86D14314EBCE}"/>
    <cellStyle name="การคำนวณ 4 14 3" xfId="46802" xr:uid="{24D220D0-DF6A-43A5-A256-2F5F57E72AA3}"/>
    <cellStyle name="การคำนวณ 4 14 4" xfId="47542" xr:uid="{5A18739E-6820-40FD-B791-6282E23A1920}"/>
    <cellStyle name="การคำนวณ 4 14 5" xfId="48206" xr:uid="{0E85BA48-609B-4706-9CCC-C86C20AAD28D}"/>
    <cellStyle name="การคำนวณ 4 15" xfId="44817" xr:uid="{212F63EF-F0BE-498A-98AB-DBBC82685BDE}"/>
    <cellStyle name="การคำนวณ 4 15 2" xfId="45904" xr:uid="{98AF9650-1813-4E55-82FE-BE45326FDCE5}"/>
    <cellStyle name="การคำนวณ 4 15 3" xfId="46825" xr:uid="{74763A39-BAD1-49C4-B3FA-C6C9A40619B7}"/>
    <cellStyle name="การคำนวณ 4 15 4" xfId="47565" xr:uid="{B42FFC56-DE68-4956-9A73-E19DF60189BA}"/>
    <cellStyle name="การคำนวณ 4 15 5" xfId="48229" xr:uid="{B0A4FC45-FFFA-4749-96D5-C7F88A5AF614}"/>
    <cellStyle name="การคำนวณ 4 16" xfId="44840" xr:uid="{64D3D183-609A-4F79-8204-7BBA83CA499D}"/>
    <cellStyle name="การคำนวณ 4 16 2" xfId="45927" xr:uid="{76EFBE4E-DE03-4EB4-BE2E-5F8FC166FA62}"/>
    <cellStyle name="การคำนวณ 4 16 3" xfId="46848" xr:uid="{33AC47BE-8991-4956-A4EE-56F4E06BA193}"/>
    <cellStyle name="การคำนวณ 4 16 4" xfId="47588" xr:uid="{9F44C653-71C5-44CC-85DD-6CFF57E72967}"/>
    <cellStyle name="การคำนวณ 4 16 5" xfId="48252" xr:uid="{80EDAD55-E653-468F-9E94-A49CF0FE2635}"/>
    <cellStyle name="การคำนวณ 4 17" xfId="44863" xr:uid="{737693AC-A0A0-45D2-A147-D427E24BB5A3}"/>
    <cellStyle name="การคำนวณ 4 17 2" xfId="45950" xr:uid="{25FC2577-5E28-4256-B87B-AE83B2E445C4}"/>
    <cellStyle name="การคำนวณ 4 17 3" xfId="46871" xr:uid="{0AFDEAC3-3A04-4270-9A5E-4617D90330EF}"/>
    <cellStyle name="การคำนวณ 4 17 4" xfId="47611" xr:uid="{C967C69A-5758-47FB-8B59-71D45A953309}"/>
    <cellStyle name="การคำนวณ 4 17 5" xfId="48275" xr:uid="{F6A2C6AA-3800-4D30-9592-C0D0665F5220}"/>
    <cellStyle name="การคำนวณ 4 18" xfId="44938" xr:uid="{B89641B5-D62D-436F-8CA0-F06A38DA4035}"/>
    <cellStyle name="การคำนวณ 4 18 2" xfId="46946" xr:uid="{4333B5DC-FD6D-43F8-A06A-43CC396C606D}"/>
    <cellStyle name="การคำนวณ 4 18 3" xfId="48350" xr:uid="{282CC729-0E96-4E9F-BA5B-A4C861C1E510}"/>
    <cellStyle name="การคำนวณ 4 19" xfId="44961" xr:uid="{BA996FA8-71C7-45F5-A42B-989A6F5B4BCD}"/>
    <cellStyle name="การคำนวณ 4 19 2" xfId="46969" xr:uid="{E547EFFD-2C61-4872-947B-A76EC86EFF80}"/>
    <cellStyle name="การคำนวณ 4 19 3" xfId="48373" xr:uid="{ADAD666E-0603-4AA9-81A7-2B67BC8B3930}"/>
    <cellStyle name="การคำนวณ 4 2" xfId="33606" xr:uid="{BB6D00CB-B711-4496-8F58-BBB4D4525468}"/>
    <cellStyle name="การคำนวณ 4 2 2" xfId="44409" xr:uid="{A996BD6A-4731-4AB7-96F1-8B3BAE14A963}"/>
    <cellStyle name="การคำนวณ 4 2 3" xfId="45364" xr:uid="{D46F1285-D09A-447D-B94B-C9C597063DBC}"/>
    <cellStyle name="การคำนวณ 4 2 4" xfId="46417" xr:uid="{66B4E814-C879-440B-820B-DF1576C4E389}"/>
    <cellStyle name="การคำนวณ 4 2 5" xfId="47158" xr:uid="{BD659B25-521E-4CA9-87B7-5931CD4A282A}"/>
    <cellStyle name="การคำนวณ 4 2 6" xfId="47821" xr:uid="{DD80BC98-4852-43F7-BC2E-DD15BC5841AD}"/>
    <cellStyle name="การคำนวณ 4 20" xfId="44984" xr:uid="{6088BC19-64E6-4E4C-A9A9-21842898BA6F}"/>
    <cellStyle name="การคำนวณ 4 20 2" xfId="46992" xr:uid="{9B542F8D-E2C0-4C73-9554-6A0D85EE7B4D}"/>
    <cellStyle name="การคำนวณ 4 20 3" xfId="48396" xr:uid="{85F0CAAA-3DFC-4594-B6BD-CB65168DDE64}"/>
    <cellStyle name="การคำนวณ 4 21" xfId="44279" xr:uid="{6F08EC9C-5C02-419A-941B-C99149589EF1}"/>
    <cellStyle name="การคำนวณ 4 22" xfId="45521" xr:uid="{A93258EB-D254-4EE4-88CB-FD280DF9A04F}"/>
    <cellStyle name="การคำนวณ 4 23" xfId="46282" xr:uid="{F682FB83-AB1C-45DD-AD02-00D76E451450}"/>
    <cellStyle name="การคำนวณ 4 24" xfId="47023" xr:uid="{2DEE6329-EEAB-4DF4-98F0-06120F292406}"/>
    <cellStyle name="การคำนวณ 4 25" xfId="47686" xr:uid="{B0322921-9AF6-4247-B0EE-FC50EB49E449}"/>
    <cellStyle name="การคำนวณ 4 3" xfId="44398" xr:uid="{F61C4955-5060-4373-809E-59DEE1829B2B}"/>
    <cellStyle name="การคำนวณ 4 3 2" xfId="45415" xr:uid="{08F33DA9-F662-46BD-99AE-52493E003050}"/>
    <cellStyle name="การคำนวณ 4 3 3" xfId="46406" xr:uid="{0CACCCAC-2B11-4839-9663-450AD5314ED2}"/>
    <cellStyle name="การคำนวณ 4 3 4" xfId="47147" xr:uid="{C48502AE-5887-41EB-9AF6-AE26D09EF4CF}"/>
    <cellStyle name="การคำนวณ 4 3 5" xfId="47810" xr:uid="{BD874981-72EF-4CCB-B24E-FD367FEB5BA4}"/>
    <cellStyle name="การคำนวณ 4 4" xfId="44425" xr:uid="{E114F607-882C-4F33-98B2-19E1ECD372A5}"/>
    <cellStyle name="การคำนวณ 4 4 2" xfId="45232" xr:uid="{20046B48-158B-48A2-B201-4BF5ADF1E61C}"/>
    <cellStyle name="การคำนวณ 4 4 3" xfId="46433" xr:uid="{92B01574-487E-4830-A1F9-77BBF6B48C1E}"/>
    <cellStyle name="การคำนวณ 4 4 4" xfId="47174" xr:uid="{152188D8-B094-4D7A-B76A-E7C5C3176B11}"/>
    <cellStyle name="การคำนวณ 4 4 5" xfId="47837" xr:uid="{194188EB-2942-4D42-B40F-842218A41966}"/>
    <cellStyle name="การคำนวณ 4 5" xfId="44448" xr:uid="{0AC4111C-377A-4274-ABEB-86777DCFF4C1}"/>
    <cellStyle name="การคำนวณ 4 5 2" xfId="45310" xr:uid="{391B1785-E9F7-4C5C-A82F-60D1EA2CBC1A}"/>
    <cellStyle name="การคำนวณ 4 5 3" xfId="46456" xr:uid="{9D0E7D85-DFC1-4E8D-96A9-07F786FBC08E}"/>
    <cellStyle name="การคำนวณ 4 5 4" xfId="47197" xr:uid="{B10B44E2-4272-44A0-A68E-CC6F36759E18}"/>
    <cellStyle name="การคำนวณ 4 5 5" xfId="47860" xr:uid="{D81FB436-A4A0-41BB-9E37-0E746145DD85}"/>
    <cellStyle name="การคำนวณ 4 6" xfId="44471" xr:uid="{82399553-4AA0-43C6-AAA5-1B7B3796F232}"/>
    <cellStyle name="การคำนวณ 4 6 2" xfId="45493" xr:uid="{AA3186D8-8063-4E59-8977-E1974F1C4663}"/>
    <cellStyle name="การคำนวณ 4 6 3" xfId="46479" xr:uid="{943DF318-C0EB-480B-A9AE-87FA5227A140}"/>
    <cellStyle name="การคำนวณ 4 6 4" xfId="47220" xr:uid="{C0C3A901-E8F2-4046-95F0-72D792859BDE}"/>
    <cellStyle name="การคำนวณ 4 6 5" xfId="47883" xr:uid="{8C9DA10E-E7C9-4E9B-BEA4-898039C42A64}"/>
    <cellStyle name="การคำนวณ 4 7" xfId="44495" xr:uid="{0F204BF9-C0B1-4756-BBBC-41ADEE61C8D1}"/>
    <cellStyle name="การคำนวณ 4 7 2" xfId="45341" xr:uid="{A719FE79-13B8-4583-870C-BEF43CAEE5F4}"/>
    <cellStyle name="การคำนวณ 4 7 3" xfId="46503" xr:uid="{90E30406-6897-4DCC-8D41-DBB539BCDD26}"/>
    <cellStyle name="การคำนวณ 4 7 4" xfId="47244" xr:uid="{8D837B53-464B-45D4-A20B-8608E4CA3594}"/>
    <cellStyle name="การคำนวณ 4 7 5" xfId="47907" xr:uid="{8BA43012-91B8-45B4-86B5-9BB5757D7A85}"/>
    <cellStyle name="การคำนวณ 4 8" xfId="44518" xr:uid="{794BF970-1394-4219-99F3-1811724C3061}"/>
    <cellStyle name="การคำนวณ 4 8 2" xfId="45467" xr:uid="{0E198DA3-68D5-4273-BDA9-4466E72D2FA3}"/>
    <cellStyle name="การคำนวณ 4 8 3" xfId="46526" xr:uid="{8BD14420-BF88-462D-BA68-2B0540ECA4D5}"/>
    <cellStyle name="การคำนวณ 4 8 4" xfId="47267" xr:uid="{4F38E246-AB4A-401F-A375-A71B69A080B4}"/>
    <cellStyle name="การคำนวณ 4 8 5" xfId="47930" xr:uid="{EE5DC2B0-6FF7-417D-8DD0-3A94CC69A5B7}"/>
    <cellStyle name="การคำนวณ 4 9" xfId="44541" xr:uid="{E4488761-50ED-41D5-9018-8DA0EEF173B7}"/>
    <cellStyle name="การคำนวณ 4 9 2" xfId="45478" xr:uid="{4C11F946-2B65-44D7-82DF-4C028F49A0A1}"/>
    <cellStyle name="การคำนวณ 4 9 3" xfId="46549" xr:uid="{5CA1FF8F-E0D3-46B0-A9C9-F68B3BEC4357}"/>
    <cellStyle name="การคำนวณ 4 9 4" xfId="47290" xr:uid="{446C25A5-29EC-4CC4-8D0E-66D98102CB1F}"/>
    <cellStyle name="การคำนวณ 4 9 5" xfId="47953" xr:uid="{9A241859-39D5-4408-A13E-4B4DE57F30A5}"/>
    <cellStyle name="การคำนวณ 5" xfId="23901" xr:uid="{43DA692C-FAF9-491C-B1D9-06F637CAD422}"/>
    <cellStyle name="การคำนวณ 5 10" xfId="44669" xr:uid="{2905A53E-60BD-4B3F-A28F-066126C0D42E}"/>
    <cellStyle name="การคำนวณ 5 10 2" xfId="45194" xr:uid="{43D50D93-C678-447A-8006-02E4C0B2FCA3}"/>
    <cellStyle name="การคำนวณ 5 10 3" xfId="46677" xr:uid="{389BA36E-CBAE-4A17-9B00-3EA41960C62D}"/>
    <cellStyle name="การคำนวณ 5 10 4" xfId="47417" xr:uid="{ED5DC5E9-34F4-4B2C-B4DB-86DDB937CB38}"/>
    <cellStyle name="การคำนวณ 5 10 5" xfId="48081" xr:uid="{45775107-F902-46B2-B576-3A8F63F6DAF3}"/>
    <cellStyle name="การคำนวณ 5 11" xfId="44624" xr:uid="{ABC1C21E-2584-4B96-944C-11CC0FA61446}"/>
    <cellStyle name="การคำนวณ 5 11 2" xfId="45054" xr:uid="{4B6C44B3-1EA9-4E49-A3CB-3057C04090A4}"/>
    <cellStyle name="การคำนวณ 5 11 3" xfId="46632" xr:uid="{2B351758-D450-459D-9302-8677EE7B82E2}"/>
    <cellStyle name="การคำนวณ 5 11 4" xfId="47372" xr:uid="{8C7EDF85-F4A5-4D05-949C-2A52A1411BED}"/>
    <cellStyle name="การคำนวณ 5 11 5" xfId="48036" xr:uid="{3437FB97-2C75-4C3C-864C-490CF5D6583F}"/>
    <cellStyle name="การคำนวณ 5 12" xfId="44638" xr:uid="{62FBC7EF-AB4A-48FC-8D4C-67B0BEC18B8F}"/>
    <cellStyle name="การคำนวณ 5 12 2" xfId="45046" xr:uid="{2299918C-D3CB-448F-8C93-DBB13EDE7CF8}"/>
    <cellStyle name="การคำนวณ 5 12 3" xfId="46646" xr:uid="{1C8579B4-7277-4DDF-95E0-41D3A75D33C1}"/>
    <cellStyle name="การคำนวณ 5 12 4" xfId="47386" xr:uid="{6C0BB442-604A-4BC4-A45D-468B95948F0E}"/>
    <cellStyle name="การคำนวณ 5 12 5" xfId="48050" xr:uid="{2F331C19-C6EA-4FCC-B6E7-9B31062946F8}"/>
    <cellStyle name="การคำนวณ 5 13" xfId="44646" xr:uid="{23228EDA-BA24-46E0-9537-C769B63041D6}"/>
    <cellStyle name="การคำนวณ 5 13 2" xfId="45038" xr:uid="{0FFF79CB-6300-4833-BC40-1E6387F74823}"/>
    <cellStyle name="การคำนวณ 5 13 3" xfId="46654" xr:uid="{984B7C2C-4933-4D51-A739-EFEB33464FDA}"/>
    <cellStyle name="การคำนวณ 5 13 4" xfId="47394" xr:uid="{ED6FC322-40E0-4105-A9C3-F205D55834FD}"/>
    <cellStyle name="การคำนวณ 5 13 5" xfId="48058" xr:uid="{EBE7BA9E-06A4-4830-AD29-F72A27FD71C8}"/>
    <cellStyle name="การคำนวณ 5 14" xfId="44691" xr:uid="{CA2FBE99-B491-415A-9CF7-C039D77396FE}"/>
    <cellStyle name="การคำนวณ 5 14 2" xfId="45019" xr:uid="{01E797C5-E99E-4586-9BB6-2F9DDE8A27AF}"/>
    <cellStyle name="การคำนวณ 5 14 3" xfId="46699" xr:uid="{701D57C8-020A-47AC-BFA0-C653D10CB7EE}"/>
    <cellStyle name="การคำนวณ 5 14 4" xfId="47439" xr:uid="{3CD73D5D-CC2C-44D5-93FD-C0F7904D933E}"/>
    <cellStyle name="การคำนวณ 5 14 5" xfId="48103" xr:uid="{5FA9760E-C542-4A0B-BF03-026A02322AFC}"/>
    <cellStyle name="การคำนวณ 5 15" xfId="44580" xr:uid="{F2FB0728-896E-4F85-B825-AB4011B8BE87}"/>
    <cellStyle name="การคำนวณ 5 15 2" xfId="45092" xr:uid="{CAC9AB67-4627-4E73-BC2F-E85A3A4620A9}"/>
    <cellStyle name="การคำนวณ 5 15 3" xfId="46588" xr:uid="{B55FE151-ACFA-4697-856E-5AEB59E90613}"/>
    <cellStyle name="การคำนวณ 5 15 4" xfId="47328" xr:uid="{0D85708E-7B9A-4DAD-ADCA-D2B2B8CEA832}"/>
    <cellStyle name="การคำนวณ 5 15 5" xfId="47992" xr:uid="{D031138A-B48C-49F9-B059-AF884EBEBAFE}"/>
    <cellStyle name="การคำนวณ 5 16" xfId="44641" xr:uid="{07B83864-C088-4F02-BF72-4F3EDC0A32CC}"/>
    <cellStyle name="การคำนวณ 5 16 2" xfId="45043" xr:uid="{D5BF0D98-1E25-4264-A93A-CFCFCD8E2385}"/>
    <cellStyle name="การคำนวณ 5 16 3" xfId="46649" xr:uid="{570F1382-14B3-4E56-AEBD-44862B3DDB9D}"/>
    <cellStyle name="การคำนวณ 5 16 4" xfId="47389" xr:uid="{86B3572C-051A-4F4B-8E12-EE55471948A7}"/>
    <cellStyle name="การคำนวณ 5 16 5" xfId="48053" xr:uid="{1C9400FB-225F-4B06-8311-E33B47D69B0C}"/>
    <cellStyle name="การคำนวณ 5 17" xfId="44583" xr:uid="{FD6CB63E-AA7A-40C0-9201-F219ACD18956}"/>
    <cellStyle name="การคำนวณ 5 17 2" xfId="45089" xr:uid="{D9853E22-F423-485D-9F6C-0126BEE96168}"/>
    <cellStyle name="การคำนวณ 5 17 3" xfId="46591" xr:uid="{BA560FE5-B636-4881-973B-BB9671256AF2}"/>
    <cellStyle name="การคำนวณ 5 17 4" xfId="47331" xr:uid="{049974A8-BC8F-4EB2-99A3-E0F7C354686F}"/>
    <cellStyle name="การคำนวณ 5 17 5" xfId="47995" xr:uid="{8BF5CFE2-2E34-41A6-8F10-7893520309C0}"/>
    <cellStyle name="การคำนวณ 5 18" xfId="44921" xr:uid="{FDD376AA-918B-4088-8701-F6B8900CE3E6}"/>
    <cellStyle name="การคำนวณ 5 18 2" xfId="46929" xr:uid="{C0E8E674-EE0D-4E11-BDB2-62F7592AEEC9}"/>
    <cellStyle name="การคำนวณ 5 18 3" xfId="48333" xr:uid="{D4764A7D-2631-4637-A07F-2B96EDCF1412}"/>
    <cellStyle name="การคำนวณ 5 19" xfId="44912" xr:uid="{91109FB1-3560-48AE-83A4-D8CF653701F2}"/>
    <cellStyle name="การคำนวณ 5 19 2" xfId="46920" xr:uid="{9DD81A70-EE81-4B20-A37F-16E10FB2F7F6}"/>
    <cellStyle name="การคำนวณ 5 19 3" xfId="48324" xr:uid="{6E5E69D7-89B7-40C2-B1FF-DBD82286BF1F}"/>
    <cellStyle name="การคำนวณ 5 2" xfId="36356" xr:uid="{4CAD5FC6-C35D-4D8D-BF6C-C8DAEB807297}"/>
    <cellStyle name="การคำนวณ 5 2 2" xfId="44296" xr:uid="{7A1CDB3A-D1C3-455B-9A8D-354D509D283C}"/>
    <cellStyle name="การคำนวณ 5 2 3" xfId="45419" xr:uid="{C3E97855-1155-4AD2-9D73-06465D26E2D5}"/>
    <cellStyle name="การคำนวณ 5 2 4" xfId="46299" xr:uid="{85F0F4E2-D25C-4079-AC49-75F23D350459}"/>
    <cellStyle name="การคำนวณ 5 2 5" xfId="47040" xr:uid="{21D5A522-0BD3-43F9-90DA-C75ABCCF9CBF}"/>
    <cellStyle name="การคำนวณ 5 2 6" xfId="47703" xr:uid="{F4931E4A-E3FD-45A7-B32A-B46D4231AA76}"/>
    <cellStyle name="การคำนวณ 5 20" xfId="44897" xr:uid="{2A2504CC-7E99-4B46-8022-431D6F49EFB0}"/>
    <cellStyle name="การคำนวณ 5 20 2" xfId="46905" xr:uid="{582166CC-CB86-4949-8B59-2925EF9C8524}"/>
    <cellStyle name="การคำนวณ 5 20 3" xfId="48309" xr:uid="{61713646-93E8-49E2-9D85-84ACE227E2C7}"/>
    <cellStyle name="การคำนวณ 5 21" xfId="44183" xr:uid="{DF2AA6AC-0E1C-4CBA-A222-2B65BD9057E2}"/>
    <cellStyle name="การคำนวณ 5 22" xfId="45452" xr:uid="{767E3810-0DC0-4110-9905-784F54AEA011}"/>
    <cellStyle name="การคำนวณ 5 23" xfId="46249" xr:uid="{DDEB71A6-85EC-4BE8-905D-631954528B7D}"/>
    <cellStyle name="การคำนวณ 5 24" xfId="46070" xr:uid="{143D5D98-BE8C-454B-BC62-381ABFC6D922}"/>
    <cellStyle name="การคำนวณ 5 25" xfId="46052" xr:uid="{17D694A5-3B0D-4849-8C8C-91571253A863}"/>
    <cellStyle name="การคำนวณ 5 3" xfId="44004" xr:uid="{066C3554-EEB2-4C9C-8169-2FACD97F2CFE}"/>
    <cellStyle name="การคำนวณ 5 3 2" xfId="45176" xr:uid="{BA4A3B75-8C61-4936-BC14-9A4B6A8280E7}"/>
    <cellStyle name="การคำนวณ 5 3 3" xfId="46183" xr:uid="{2C08F871-4532-44D2-BFC2-7611CE845B4D}"/>
    <cellStyle name="การคำนวณ 5 3 4" xfId="46144" xr:uid="{DA76DA26-6902-4DD4-B66D-693728AC2162}"/>
    <cellStyle name="การคำนวณ 5 3 5" xfId="46273" xr:uid="{6E775954-A77D-467D-B599-3EEA25BEB7FD}"/>
    <cellStyle name="การคำนวณ 5 4" xfId="43991" xr:uid="{D66AD0DD-0511-4A97-B5BA-A1C585C436E2}"/>
    <cellStyle name="การคำนวณ 5 4 2" xfId="43733" xr:uid="{1309A1DC-115E-49E4-A74F-BED6F4E084B9}"/>
    <cellStyle name="การคำนวณ 5 4 3" xfId="46169" xr:uid="{E25F0275-9EC3-40CD-81B5-1977DA3C5518}"/>
    <cellStyle name="การคำนวณ 5 4 4" xfId="46257" xr:uid="{54B16557-BDA0-42F8-9B61-7DD4B4F7C567}"/>
    <cellStyle name="การคำนวณ 5 4 5" xfId="46072" xr:uid="{418DFE80-BE40-4F33-BD20-C0653CBBD49D}"/>
    <cellStyle name="การคำนวณ 5 5" xfId="44366" xr:uid="{7866179D-DECA-44F3-885C-872445A91B53}"/>
    <cellStyle name="การคำนวณ 5 5 2" xfId="45129" xr:uid="{AF4D5722-7685-4B74-B7A3-5DFD3E02B8E5}"/>
    <cellStyle name="การคำนวณ 5 5 3" xfId="46372" xr:uid="{EDF0F7A1-1163-4A60-A1D5-081F658EB7F1}"/>
    <cellStyle name="การคำนวณ 5 5 4" xfId="47113" xr:uid="{F6614697-6C9E-4976-B901-77BB0CB716F1}"/>
    <cellStyle name="การคำนวณ 5 5 5" xfId="47776" xr:uid="{BFAAE0A0-8A4E-4969-8F17-6EDE66621DE8}"/>
    <cellStyle name="การคำนวณ 5 6" xfId="44407" xr:uid="{1F536BB4-79E0-4B86-AFBA-877B2B26E867}"/>
    <cellStyle name="การคำนวณ 5 6 2" xfId="45236" xr:uid="{39A4480E-438E-487C-9C77-23AEA13D76F2}"/>
    <cellStyle name="การคำนวณ 5 6 3" xfId="46415" xr:uid="{8981CF06-7882-4DAC-80A0-57899815A363}"/>
    <cellStyle name="การคำนวณ 5 6 4" xfId="47156" xr:uid="{79F06A40-0AB1-4592-A06E-E559AAD3AFD3}"/>
    <cellStyle name="การคำนวณ 5 6 5" xfId="47819" xr:uid="{6D072003-8336-4B58-A6CE-6D46D9EF8B0C}"/>
    <cellStyle name="การคำนวณ 5 7" xfId="44361" xr:uid="{66AFC244-30A6-41D2-8FA9-A830109ABDD5}"/>
    <cellStyle name="การคำนวณ 5 7 2" xfId="45445" xr:uid="{EA686A3F-8554-4E6C-8AAE-4030D16EB717}"/>
    <cellStyle name="การคำนวณ 5 7 3" xfId="46367" xr:uid="{5193E1E0-F3DA-4A1E-A62B-111CA64E60FF}"/>
    <cellStyle name="การคำนวณ 5 7 4" xfId="47108" xr:uid="{202A4080-70CB-4318-8BF1-EA2D661B2DDD}"/>
    <cellStyle name="การคำนวณ 5 7 5" xfId="47771" xr:uid="{DAAB0893-8656-4573-8642-DC47CF1C427A}"/>
    <cellStyle name="การคำนวณ 5 8" xfId="44318" xr:uid="{7D921D59-BEE3-473C-B403-C5FCA217A9B2}"/>
    <cellStyle name="การคำนวณ 5 8 2" xfId="45029" xr:uid="{37DAB4DE-1A67-419F-8CE5-63C962E0AC47}"/>
    <cellStyle name="การคำนวณ 5 8 3" xfId="46323" xr:uid="{11E2B1B7-0D0D-482F-B295-DB13E019CD1A}"/>
    <cellStyle name="การคำนวณ 5 8 4" xfId="47064" xr:uid="{22749EA7-5FA1-4BBC-B0D6-4265D7998252}"/>
    <cellStyle name="การคำนวณ 5 8 5" xfId="47727" xr:uid="{8C1BFD47-288D-4E8E-AEAC-144D10A98AEF}"/>
    <cellStyle name="การคำนวณ 5 9" xfId="44406" xr:uid="{3D2C01D4-CA4E-4F18-A58B-AA81145FB2EE}"/>
    <cellStyle name="การคำนวณ 5 9 2" xfId="45303" xr:uid="{6C34868F-F852-4F3B-B39B-5EBE930CBBCE}"/>
    <cellStyle name="การคำนวณ 5 9 3" xfId="46414" xr:uid="{2AF9F785-169E-499E-A1BD-F3610AD75491}"/>
    <cellStyle name="การคำนวณ 5 9 4" xfId="47155" xr:uid="{912D6236-19E2-47BC-B8EF-D4E29746B62D}"/>
    <cellStyle name="การคำนวณ 5 9 5" xfId="47818" xr:uid="{286256BC-0CE3-4BD8-9E1C-B8D561AFC6B9}"/>
    <cellStyle name="การคำนวณ 6" xfId="44404" xr:uid="{63A57CE4-F5A1-4835-8EAC-08C4A551A744}"/>
    <cellStyle name="การคำนวณ 6 2" xfId="45366" xr:uid="{F947D111-8A36-43C9-A70B-876F07E261C5}"/>
    <cellStyle name="การคำนวณ 6 3" xfId="46412" xr:uid="{D522739B-73D4-47EF-AE09-DD6FBE5C7860}"/>
    <cellStyle name="การคำนวณ 6 4" xfId="47153" xr:uid="{CED46752-EFAF-4890-84DE-FC3190A25A88}"/>
    <cellStyle name="การคำนวณ 6 5" xfId="47816" xr:uid="{9EE74F6E-A603-4116-8908-2779108E6157}"/>
    <cellStyle name="การคำนวณ 7" xfId="44382" xr:uid="{ABBA9965-BE1B-4C23-94C8-9C1DD4B03126}"/>
    <cellStyle name="การคำนวณ 7 2" xfId="45421" xr:uid="{26AECDD2-A158-4310-8B42-691AEE3B5FEE}"/>
    <cellStyle name="การคำนวณ 7 3" xfId="46389" xr:uid="{17FD6541-24EF-48D7-9745-3BC2F1DB1B71}"/>
    <cellStyle name="การคำนวณ 7 4" xfId="47130" xr:uid="{68D8BDBC-E9B5-44E6-A21A-5B3FFB54CA21}"/>
    <cellStyle name="การคำนวณ 7 5" xfId="47793" xr:uid="{48F37C72-8E0E-42A6-835C-3E80FD480A20}"/>
    <cellStyle name="การคำนวณ 8" xfId="44414" xr:uid="{E6AEDB1F-842B-4914-81D1-29A6EFE4ACE6}"/>
    <cellStyle name="การคำนวณ 8 2" xfId="45471" xr:uid="{12A6614D-70C2-4242-B29A-3B3B23FE7981}"/>
    <cellStyle name="การคำนวณ 8 3" xfId="46422" xr:uid="{3D53AE0C-A931-4F43-93AB-A2D732FFF237}"/>
    <cellStyle name="การคำนวณ 8 4" xfId="47163" xr:uid="{E1A05151-11CC-480D-AB13-5B5CE399F49E}"/>
    <cellStyle name="การคำนวณ 8 5" xfId="47826" xr:uid="{F1E88ACD-1627-4D44-83F2-B2E2E3EF53C9}"/>
    <cellStyle name="การคำนวณ 9" xfId="43999" xr:uid="{5BA1BE41-7C37-4A66-94C5-8954F2DD9BE3}"/>
    <cellStyle name="การคำนวณ 9 2" xfId="45406" xr:uid="{4791110F-90A6-4691-9CBD-A2ABA6E9FDE5}"/>
    <cellStyle name="การคำนวณ 9 3" xfId="46177" xr:uid="{E27F0444-60E9-4865-AB4A-FC654E689A4D}"/>
    <cellStyle name="การคำนวณ 9 4" xfId="46157" xr:uid="{F8392414-1869-4B17-B098-557692B385BA}"/>
    <cellStyle name="การคำนวณ 9 5" xfId="46146" xr:uid="{7788A907-C86A-4D60-8BC8-6B3E0B379FF4}"/>
    <cellStyle name="ข้อความเตือน" xfId="660" xr:uid="{CEA09DA1-9DEF-4B88-9809-3AEA8681C4E8}"/>
    <cellStyle name="ข้อความเตือน 2" xfId="13031" xr:uid="{6D032D99-F948-4AD3-A9E4-AEEFBB3C9518}"/>
    <cellStyle name="ข้อความเตือน 2 2" xfId="43348" xr:uid="{4329C416-0E33-4B9F-B609-EA253B6E8326}"/>
    <cellStyle name="ข้อความเตือน 3" xfId="43046" xr:uid="{3C45B844-8A5C-450D-9301-470DF1DFBC2A}"/>
    <cellStyle name="ข้อความอธิบาย" xfId="661" xr:uid="{6563E533-B616-47ED-8CCE-2970B708C141}"/>
    <cellStyle name="ข้อความอธิบาย 2" xfId="13032" xr:uid="{2212B6C8-2900-4406-9553-61BFC8A482F4}"/>
    <cellStyle name="ข้อความอธิบาย 2 2" xfId="43349" xr:uid="{C019BB5D-724F-47D5-861E-0BB1FC9DB6BB}"/>
    <cellStyle name="ข้อความอธิบาย 3" xfId="43047" xr:uid="{5084BD3F-FD45-43F8-80AD-27165B3A4FB4}"/>
    <cellStyle name="ข้อความอธิบาย_201204_NRV_TASCO_New yields_27_020512" xfId="43350" xr:uid="{305FF960-BE20-4C9B-A5C3-6D9D3F9676BF}"/>
    <cellStyle name="เครื่องหมายจุลภาค [0]_Excel_MD97DL" xfId="963" xr:uid="{89515CB3-8185-4CB1-8378-1452E48D860E}"/>
    <cellStyle name="เครื่องหมายจุลภาค 2" xfId="311" xr:uid="{83D5E115-4B10-498B-9D15-439056F9AD55}"/>
    <cellStyle name="เครื่องหมายจุลภาค 2 10" xfId="17682" xr:uid="{EB21448D-BC0D-4225-A97C-CBA7F5CC5FBB}"/>
    <cellStyle name="เครื่องหมายจุลภาค 2 11" xfId="16927" xr:uid="{E57EC62A-903F-4DF1-9BC4-1E656FD08123}"/>
    <cellStyle name="เครื่องหมายจุลภาค 2 12" xfId="15502" xr:uid="{C035CBCC-E89A-4AC2-9292-F0CEFDD2C06E}"/>
    <cellStyle name="เครื่องหมายจุลภาค 2 13" xfId="42287" xr:uid="{0E42A7E0-D484-4E07-8374-EBB2F6E7E269}"/>
    <cellStyle name="เครื่องหมายจุลภาค 2 2" xfId="312" xr:uid="{1D9A4F95-207E-441C-81F3-659C511B5735}"/>
    <cellStyle name="เครื่องหมายจุลภาค 2 2 10" xfId="43042" xr:uid="{F179FC82-C067-4BFD-8C50-60806A6E6CFD}"/>
    <cellStyle name="เครื่องหมายจุลภาค 2 2 2" xfId="15504" xr:uid="{EB29D327-4C45-462A-AC99-D4151F6D210B}"/>
    <cellStyle name="เครื่องหมายจุลภาค 2 2 2 2" xfId="15505" xr:uid="{6D5AB7C6-AC0B-429A-9E0D-F9AE01A2DE89}"/>
    <cellStyle name="เครื่องหมายจุลภาค 2 2 2 2 2" xfId="20618" xr:uid="{5CF7A527-1A1B-4A9E-8372-ADF0CEE73836}"/>
    <cellStyle name="เครื่องหมายจุลภาค 2 2 2 2 3" xfId="19236" xr:uid="{0382BA1B-955C-481A-B5E4-184F41846098}"/>
    <cellStyle name="เครื่องหมายจุลภาค 2 2 2 2 4" xfId="44260" xr:uid="{7193DEA3-302C-4F2C-990F-188BA7826F41}"/>
    <cellStyle name="เครื่องหมายจุลภาค 2 2 2 3" xfId="19827" xr:uid="{0F04A841-5453-4C1B-9ADC-4B838A3D6BF3}"/>
    <cellStyle name="เครื่องหมายจุลภาค 2 2 2 4" xfId="18506" xr:uid="{214D69C4-801D-4500-AC67-1C421153A9D5}"/>
    <cellStyle name="เครื่องหมายจุลภาค 2 2 2 5" xfId="17284" xr:uid="{801D5D36-6636-45F1-B8F5-1E93032DFD8E}"/>
    <cellStyle name="เครื่องหมายจุลภาค 2 2 2 6" xfId="43335" xr:uid="{630DA157-4DED-4868-B520-FEEC80152894}"/>
    <cellStyle name="เครื่องหมายจุลภาค 2 2 2 7" xfId="43968" xr:uid="{27567C5E-97D6-41F7-98B0-D216F9F2A1B4}"/>
    <cellStyle name="เครื่องหมายจุลภาค 2 2 3" xfId="15506" xr:uid="{BA108B30-FEB9-4ECA-B95F-8ABCB6F2BD38}"/>
    <cellStyle name="เครื่องหมายจุลภาค 2 2 3 2" xfId="20414" xr:uid="{6E3F6F24-D6BC-4E26-855F-4FA926C46DC9}"/>
    <cellStyle name="เครื่องหมายจุลภาค 2 2 3 3" xfId="19032" xr:uid="{E2E513D8-642A-4CB9-9C7C-E252F5499447}"/>
    <cellStyle name="เครื่องหมายจุลภาค 2 2 3 4" xfId="17530" xr:uid="{4C65361D-6CDC-4B8F-9F15-4310F67E0B56}"/>
    <cellStyle name="เครื่องหมายจุลภาค 2 2 3 5" xfId="43336" xr:uid="{AE87A470-AAE6-4F79-A265-217B85A3D341}"/>
    <cellStyle name="เครื่องหมายจุลภาค 2 2 3 6" xfId="44187" xr:uid="{D66BB304-FA56-49B2-9C61-CBD776C7496C}"/>
    <cellStyle name="เครื่องหมายจุลภาค 2 2 4" xfId="20805" xr:uid="{32316250-F6E2-42F6-AE5E-9A4C3EB7B5FC}"/>
    <cellStyle name="เครื่องหมายจุลภาค 2 2 5" xfId="19625" xr:uid="{6E412E7A-3563-48AE-9B48-C7B9681BFD7E}"/>
    <cellStyle name="เครื่องหมายจุลภาค 2 2 6" xfId="21008" xr:uid="{A867F26E-BB2C-4E66-B8BC-58DD32EF4B84}"/>
    <cellStyle name="เครื่องหมายจุลภาค 2 2 7" xfId="18224" xr:uid="{26A81616-2717-4157-8AFD-13D481D4F4BD}"/>
    <cellStyle name="เครื่องหมายจุลภาค 2 2 8" xfId="17083" xr:uid="{9C4C3C1F-3DAD-4A23-B5FB-DF6DBEA2FD3D}"/>
    <cellStyle name="เครื่องหมายจุลภาค 2 2 9" xfId="15503" xr:uid="{238CC240-B180-449E-BA93-322233EEB8E7}"/>
    <cellStyle name="เครื่องหมายจุลภาค 2 3" xfId="15507" xr:uid="{9BE45FB2-14E2-4CC4-B425-452268383BFD}"/>
    <cellStyle name="เครื่องหมายจุลภาค 2 3 2" xfId="15508" xr:uid="{8657A41D-70A9-427F-AAFC-DB13289D3568}"/>
    <cellStyle name="เครื่องหมายจุลภาค 2 3 2 2" xfId="20513" xr:uid="{458B98D2-56B1-4444-B3E9-76ED196204D7}"/>
    <cellStyle name="เครื่องหมายจุลภาค 2 3 2 3" xfId="19131" xr:uid="{B5EA5D11-2ED1-459D-90C3-E54B5A03D8A6}"/>
    <cellStyle name="เครื่องหมายจุลภาค 2 3 2 4" xfId="43338" xr:uid="{4D9636E4-1E84-4176-BD86-5488B52BF173}"/>
    <cellStyle name="เครื่องหมายจุลภาค 2 3 2 5" xfId="44259" xr:uid="{32152B1B-82C9-49AF-AFF6-EDC1D5761B24}"/>
    <cellStyle name="เครื่องหมายจุลภาค 2 3 3" xfId="19723" xr:uid="{04950632-2054-413B-9048-48B039B40D9C}"/>
    <cellStyle name="เครื่องหมายจุลภาค 2 3 4" xfId="18402" xr:uid="{0890122E-B725-431F-A840-5A6CE291F5A8}"/>
    <cellStyle name="เครื่องหมายจุลภาค 2 3 5" xfId="17180" xr:uid="{8EB7630B-4899-4CA8-A1A4-017474D1A4F0}"/>
    <cellStyle name="เครื่องหมายจุลภาค 2 3 6" xfId="43337" xr:uid="{E0627233-AD4C-4D00-9879-BEB033C30B13}"/>
    <cellStyle name="เครื่องหมายจุลภาค 2 3 7" xfId="43967" xr:uid="{BFD3DB33-DF46-4B93-958A-3CF46781695D}"/>
    <cellStyle name="เครื่องหมายจุลภาค 2 4" xfId="15509" xr:uid="{93FE63E2-6DB9-472C-9F24-724E23CFD14D}"/>
    <cellStyle name="เครื่องหมายจุลภาค 2 4 2" xfId="15510" xr:uid="{9DC439AC-39EE-45A9-AA16-ADF4F1CD3CA1}"/>
    <cellStyle name="เครื่องหมายจุลภาค 2 4 2 2" xfId="20256" xr:uid="{ACFE10D8-DDC9-4C77-AABD-BE1377EB31C2}"/>
    <cellStyle name="เครื่องหมายจุลภาค 2 4 2 3" xfId="18861" xr:uid="{099A5BF5-3A76-41EE-8E7E-C360D7F812B8}"/>
    <cellStyle name="เครื่องหมายจุลภาค 2 4 3" xfId="19457" xr:uid="{E9258732-F682-4553-A0DE-79CF47F6B368}"/>
    <cellStyle name="เครื่องหมายจุลภาค 2 4 4" xfId="18055" xr:uid="{2636316A-1AA7-41CE-90EF-370F314F6B9F}"/>
    <cellStyle name="เครื่องหมายจุลภาค 2 4 5" xfId="17384" xr:uid="{448FCD44-62C4-4124-8DC3-13A7C720C052}"/>
    <cellStyle name="เครื่องหมายจุลภาค 2 4 6" xfId="43339" xr:uid="{E371A31A-7456-45B8-9518-A7A5150C240A}"/>
    <cellStyle name="เครื่องหมายจุลภาค 2 4 7" xfId="44186" xr:uid="{15FAD866-0453-48BF-8211-1C1307D20EAE}"/>
    <cellStyle name="เครื่องหมายจุลภาค 2 5" xfId="15511" xr:uid="{02920543-38F9-4598-9132-25CAFE15889D}"/>
    <cellStyle name="เครื่องหมายจุลภาค 2 5 2" xfId="20062" xr:uid="{C5E25F42-B5EB-4914-A162-3F26E8A545AE}"/>
    <cellStyle name="เครื่องหมายจุลภาค 2 5 3" xfId="17837" xr:uid="{62BF4E86-552B-464F-A7F6-DF42B65D95EC}"/>
    <cellStyle name="เครื่องหมายจุลภาค 2 5 4" xfId="43041" xr:uid="{A68E06BF-E489-4D64-86B3-248ACF0C2E06}"/>
    <cellStyle name="เครื่องหมายจุลภาค 2 6" xfId="15512" xr:uid="{9B293B36-36F2-4FA9-BED6-27989F7E116F}"/>
    <cellStyle name="เครื่องหมายจุลภาค 2 6 2" xfId="19910" xr:uid="{34CEF39C-A80E-419B-A484-9953E050F8AD}"/>
    <cellStyle name="เครื่องหมายจุลภาค 2 6 3" xfId="18589" xr:uid="{29087EB3-4EAB-403B-AA0A-81AE921F24D8}"/>
    <cellStyle name="เครื่องหมายจุลภาค 2 7" xfId="20688" xr:uid="{26C95435-7B17-43FB-A090-A5047AF87B33}"/>
    <cellStyle name="เครื่องหมายจุลภาค 2 8" xfId="19305" xr:uid="{BCC55331-50AA-406C-97F6-7E8D2677F11D}"/>
    <cellStyle name="เครื่องหมายจุลภาค 2 9" xfId="21007" xr:uid="{14DF2094-6D3D-4404-ABFB-2DBD946D6DD2}"/>
    <cellStyle name="เครื่องหมายจุลภาค 2_201202_TASCO Stockmovement (150212)" xfId="43340" xr:uid="{F5F3EA96-1337-45C1-94A6-DD0FB344CC97}"/>
    <cellStyle name="เครื่องหมายจุลภาค 3" xfId="313" xr:uid="{D4FA7E27-A276-47DC-95E2-70E50267FAAB}"/>
    <cellStyle name="เครื่องหมายจุลภาค 3 2" xfId="468" xr:uid="{2190E27E-FA93-470F-A8AA-3346D4D5709B}"/>
    <cellStyle name="เครื่องหมายจุลภาค 3 2 2" xfId="43342" xr:uid="{8FEAA399-DD90-46DA-89CA-703776472812}"/>
    <cellStyle name="เครื่องหมายจุลภาค 3 2 2 2" xfId="44261" xr:uid="{40AA9DEA-3233-4350-8803-5C82D87FE4FD}"/>
    <cellStyle name="เครื่องหมายจุลภาค 3 2 3" xfId="43969" xr:uid="{CCE92DC0-99CC-4BA1-A362-A350B0D15EAD}"/>
    <cellStyle name="เครื่องหมายจุลภาค 3 3" xfId="43341" xr:uid="{C2A52282-2027-4E5C-B86F-D4C1A45E6FD9}"/>
    <cellStyle name="เครื่องหมายจุลภาค 3 3 2" xfId="44188" xr:uid="{AA6C90D6-B0CE-472E-A060-4F739F40C3E1}"/>
    <cellStyle name="เครื่องหมายจุลภาค 4" xfId="314" xr:uid="{3799A506-C6B9-4F7F-803C-AE0962C4298E}"/>
    <cellStyle name="เครื่องหมายจุลภาค 4 2" xfId="43970" xr:uid="{7CDDC7AE-EBBA-4267-A561-931B8CC47EDE}"/>
    <cellStyle name="เครื่องหมายจุลภาค 4 2 2" xfId="44262" xr:uid="{F2AD10E1-D980-4D68-A1E6-1F3A43BBE15D}"/>
    <cellStyle name="เครื่องหมายจุลภาค 4 2 3" xfId="45253" xr:uid="{FCE08878-1E7E-42F9-9072-5F10ABD62E6B}"/>
    <cellStyle name="เครื่องหมายจุลภาค 4 3" xfId="44189" xr:uid="{1BD4DFE1-3AA4-4F08-96F4-1AA106AC21D4}"/>
    <cellStyle name="เครื่องหมายจุลภาค 5" xfId="315" xr:uid="{9D3F98C8-601C-4CF4-979A-7F1D1EBC32E7}"/>
    <cellStyle name="เครื่องหมายจุลภาค 6" xfId="316" xr:uid="{1ABA18EE-E1A0-4174-8809-F4A6C93D74B2}"/>
    <cellStyle name="เครื่องหมายจุลภาค 6 2" xfId="1096" xr:uid="{08E600D7-1945-4E01-9D56-5A5A556D6EA6}"/>
    <cellStyle name="เครื่องหมายจุลภาค 6 3" xfId="1097" xr:uid="{D867685C-1E59-4D5C-85B1-DAF08A9059CB}"/>
    <cellStyle name="เครื่องหมายจุลภาค 6 4" xfId="1098" xr:uid="{7FEC243B-CC49-4D47-A476-0EACC0C039A6}"/>
    <cellStyle name="เครื่องหมายจุลภาค 6 5" xfId="1099" xr:uid="{E4B435FF-85CB-4FB9-9709-4F28AF2687EE}"/>
    <cellStyle name="เครื่องหมายจุลภาค_03-2000" xfId="15513" xr:uid="{A961F28B-6B4E-4B1E-AFC1-0AAC13B3CD37}"/>
    <cellStyle name="เครื่องหมายสกุลเงิน [0]_Excel_MD97DL" xfId="964" xr:uid="{2DF3F542-1C1D-444C-9B04-90625D36265B}"/>
    <cellStyle name="เครื่องหมายสกุลเงิน_Excel_MD97DL" xfId="965" xr:uid="{F2CB7D00-7412-49F0-BBE8-C78D5DF3F013}"/>
    <cellStyle name="จุลภาค 2" xfId="15664" xr:uid="{F44AAC8D-11F1-4789-8530-B65E4189566A}"/>
    <cellStyle name="จุลภาค 2 2" xfId="46023" xr:uid="{86F4F374-F9B2-4486-9B1D-CC29E75911BB}"/>
    <cellStyle name="ชื่อเรื่อง" xfId="662" xr:uid="{B19A6C89-723E-45BA-B441-A62391A7AB3C}"/>
    <cellStyle name="ชื่อเรื่อง 2" xfId="13033" xr:uid="{11BC73FE-9A3C-4C87-A3C5-A29783F4F013}"/>
    <cellStyle name="ชื่อเรื่อง 2 2" xfId="43351" xr:uid="{0C930B0E-5D60-4C33-A170-2149219FD3A7}"/>
    <cellStyle name="ชื่อเรื่อง 3" xfId="43048" xr:uid="{E49316D7-CA0E-48CC-A6D0-F7265C0DAF1C}"/>
    <cellStyle name="เชื่อมโยงหลายมิติ" xfId="532" xr:uid="{06CE5FE6-2096-4D7C-980E-DF663CEB782A}"/>
    <cellStyle name="เชื่อมโยงหลายมิติ 2" xfId="767" xr:uid="{2CFDD375-CF39-48FD-A7E1-F02A2ACC4FE2}"/>
    <cellStyle name="เชื่อมโยงหลายมิติ 3" xfId="15514" xr:uid="{B3AE526F-55DA-43C7-BB4B-3EE121F48C14}"/>
    <cellStyle name="เชื่อมโยงหลายมิติ 4" xfId="15515" xr:uid="{3C7F02E4-E137-496C-B28D-6E38AD915CFA}"/>
    <cellStyle name="เชื่อมโยงหลายมิติ_Excel_MD97DL" xfId="966" xr:uid="{1D112935-CFAE-4F0B-92D2-D39FA050AB05}"/>
    <cellStyle name="เซลล์ตรวจสอบ" xfId="654" xr:uid="{A53540F8-6A85-400E-8B7A-7B08574857EB}"/>
    <cellStyle name="เซลล์ตรวจสอบ 2" xfId="13034" xr:uid="{AB6FC817-C641-4CF0-AE6A-04240B35CDAA}"/>
    <cellStyle name="เซลล์ตรวจสอบ 2 2" xfId="43343" xr:uid="{FB4D0751-6E01-4312-928E-CD69235EFA90}"/>
    <cellStyle name="เซลล์ตรวจสอบ 3" xfId="43043" xr:uid="{2EE81512-E55D-4D6C-80F1-D5B6591391B5}"/>
    <cellStyle name="เซลล์ที่มีการเชื่อมโยง" xfId="655" xr:uid="{1B2E45AE-AFF5-4072-8185-9E0C64AFCF04}"/>
    <cellStyle name="เซลล์ที่มีการเชื่อมโยง 2" xfId="13035" xr:uid="{FAC9CF90-A582-4F64-853C-436AB691E48D}"/>
    <cellStyle name="เซลล์ที่มีการเชื่อมโยง 2 2" xfId="43344" xr:uid="{093984FC-ADB2-4345-8DEA-595B2FED07BE}"/>
    <cellStyle name="เซลล์ที่มีการเชื่อมโยง 3" xfId="43044" xr:uid="{F2393AE2-612C-4E03-AA8A-A5E94B41F269}"/>
    <cellStyle name="ณfน๔_NTCณ๘ป๙ (2)" xfId="6268" xr:uid="{2BC6AE42-84B5-4B36-8DE0-920AD9110D0D}"/>
    <cellStyle name="ดี" xfId="663" xr:uid="{1708E482-10B2-4767-896C-BFA11D32DFD2}"/>
    <cellStyle name="ดี 2" xfId="13036" xr:uid="{FF1D22F1-8E62-4639-BF72-E7490585CFE7}"/>
    <cellStyle name="ดี 2 2" xfId="43352" xr:uid="{72069420-2BC5-4CF7-9C75-81F6C1133F3F}"/>
    <cellStyle name="ดี 3" xfId="43049" xr:uid="{F7FC81C7-F08F-4492-9A42-8D97A53D4D77}"/>
    <cellStyle name="ตามการเชื่อมโยงหลายมิติ" xfId="559" xr:uid="{3D92C938-9A77-4C6B-9DCB-7A0FFC69383F}"/>
    <cellStyle name="ตามการเชื่อมโยงหลายมิติ 2" xfId="768" xr:uid="{3BF327CC-520D-4FFA-8E02-B44F2B34586D}"/>
    <cellStyle name="ตามการเชื่อมโยงหลายมิติ 3" xfId="15518" xr:uid="{3C34DA3E-02BA-4797-8C66-FDC7FFD7EB63}"/>
    <cellStyle name="ตามการเชื่อมโยงหลายมิติ 4" xfId="15519" xr:uid="{97D1DBC2-D49F-4813-ADA4-5B81198A696B}"/>
    <cellStyle name="ตามการเชื่อมโยงหลายมิติ_Excel_MD97DL" xfId="967" xr:uid="{C151FE97-ED0F-47D0-8551-23BA596B2317}"/>
    <cellStyle name="น้บะภฒ_95" xfId="15520" xr:uid="{C92B27DC-9837-42D2-90AB-FF66F11B13A7}"/>
    <cellStyle name="ปกติ 2" xfId="317" xr:uid="{A60EA450-4DA5-4CF3-AD03-6C9A419B0E8D}"/>
    <cellStyle name="ปกติ 2 2" xfId="968" xr:uid="{75CDD833-E241-4A64-8CB2-8A9C44FA4416}"/>
    <cellStyle name="ปกติ 2 2 2" xfId="15522" xr:uid="{9B311A92-5956-42E0-8EE7-6DD53FACDC8E}"/>
    <cellStyle name="ปกติ 2 2 2 2" xfId="43353" xr:uid="{08352806-3426-4968-B40B-754BC69F978D}"/>
    <cellStyle name="ปกติ 2 2 3" xfId="42289" xr:uid="{BAC1D32C-73A6-4C44-A142-430864FBBBD5}"/>
    <cellStyle name="ปกติ 2 2 3 2" xfId="43051" xr:uid="{FAA3F037-61E1-46F7-86C0-11EBE517C896}"/>
    <cellStyle name="ปกติ 2 3" xfId="1100" xr:uid="{7D1BE96C-EE00-4679-BFF6-6B0CEE2D1C47}"/>
    <cellStyle name="ปกติ 2 3 2" xfId="43354" xr:uid="{EAB2DD4F-74D4-4FE0-B9CF-C354C2488577}"/>
    <cellStyle name="ปกติ 2 4" xfId="1101" xr:uid="{14604224-E583-4F08-839A-DF0FDA065245}"/>
    <cellStyle name="ปกติ 2 4 2" xfId="43050" xr:uid="{D420A8CE-3672-4FCA-8384-1D31DDF64B83}"/>
    <cellStyle name="ปกติ 2 5" xfId="1102" xr:uid="{D19EEB8A-5B3D-4DCF-AE34-3C1E97AB72A3}"/>
    <cellStyle name="ปกติ 2 6" xfId="15521" xr:uid="{EA6A7FA1-4525-49C9-9409-68B8D9651CD2}"/>
    <cellStyle name="ปกติ 2_201204_NRV_TASCO_New yields_27_020512" xfId="43355" xr:uid="{96FAD82B-A37D-4932-8089-8281DEAEFE5E}"/>
    <cellStyle name="ปกติ 3" xfId="318" xr:uid="{CFC4CAE1-D226-4ACA-9DBB-20A332B2546F}"/>
    <cellStyle name="ปกติ 3 2" xfId="15523" xr:uid="{036A2714-28D7-4C43-97AE-F79C3C1A4BA8}"/>
    <cellStyle name="ปกติ 3 2 2" xfId="43358" xr:uid="{33CD855C-AD9A-4DCD-B7DC-8CF57715AD7D}"/>
    <cellStyle name="ปกติ 3 2 2 2" xfId="45004" xr:uid="{F6E8EA41-F6FF-4504-B8C1-93BF11B84870}"/>
    <cellStyle name="ปกติ 3 2 3" xfId="43357" xr:uid="{F2E8B1B2-4386-4A2B-A041-AE4042132E71}"/>
    <cellStyle name="ปกติ 3 3" xfId="42290" xr:uid="{C0C3456D-FBA8-4629-ABE8-CB18D23D96D0}"/>
    <cellStyle name="ปกติ 3 3 2" xfId="43359" xr:uid="{F8B3F7EF-B1D5-4B31-936B-961462A6839C}"/>
    <cellStyle name="ปกติ 3 4" xfId="43356" xr:uid="{8D640730-5D3C-4847-9223-876653F7B929}"/>
    <cellStyle name="ปกติ 3_201203_TASCO Stockmovement (1-150312)" xfId="43360" xr:uid="{19B725F9-96CD-4662-B8E8-88E08A6DC606}"/>
    <cellStyle name="ปกติ 4" xfId="15547" xr:uid="{900D1A15-C582-49BA-BD35-AB2156B0A07B}"/>
    <cellStyle name="ปกติ 5" xfId="15665" xr:uid="{0A807855-8DDB-4F42-BD59-0ED3612E3F7E}"/>
    <cellStyle name="ปกติ_1st_costP0616" xfId="42291" xr:uid="{9B248635-A666-4F56-BD78-EDC98A256E4F}"/>
    <cellStyle name="ป้อนค่า" xfId="664" xr:uid="{EC202586-FA13-4AFB-901A-8FCEECA87FD7}"/>
    <cellStyle name="ป้อนค่า 10" xfId="44132" xr:uid="{8F413D03-1C7C-45AD-931C-D60070606F11}"/>
    <cellStyle name="ป้อนค่า 10 2" xfId="45132" xr:uid="{0563D34C-AD95-40C9-943B-B2B549B0E4E6}"/>
    <cellStyle name="ป้อนค่า 10 3" xfId="46234" xr:uid="{867D20B8-5056-4175-A479-FBA2F48606CB}"/>
    <cellStyle name="ป้อนค่า 10 4" xfId="46076" xr:uid="{9C6EB8D9-B919-486A-9C34-A136124D05A7}"/>
    <cellStyle name="ป้อนค่า 10 5" xfId="46245" xr:uid="{A74C0589-41EE-40F9-A73C-A808BB5D112B}"/>
    <cellStyle name="ป้อนค่า 11" xfId="44405" xr:uid="{EB61964E-8B4D-42D1-933F-D4AC91C22587}"/>
    <cellStyle name="ป้อนค่า 11 2" xfId="45499" xr:uid="{09356308-9066-4B61-A912-5B3EC58639F7}"/>
    <cellStyle name="ป้อนค่า 11 3" xfId="46413" xr:uid="{D1F5EF07-D6F5-4DE5-9DFA-A0492BCACFED}"/>
    <cellStyle name="ป้อนค่า 11 4" xfId="47154" xr:uid="{0EFA1A09-D07F-40A2-8529-1B1878CC2B7D}"/>
    <cellStyle name="ป้อนค่า 11 5" xfId="47817" xr:uid="{304EED21-8F47-4FCD-9A99-643A7D69DD7D}"/>
    <cellStyle name="ป้อนค่า 12" xfId="44336" xr:uid="{D37FBD5B-0822-4D87-A6E5-EBB3FB333A62}"/>
    <cellStyle name="ป้อนค่า 12 2" xfId="43992" xr:uid="{9E12F112-C238-4047-9101-06B9740DD04F}"/>
    <cellStyle name="ป้อนค่า 12 3" xfId="46341" xr:uid="{967132CE-086B-4850-8F9C-805FA67A1776}"/>
    <cellStyle name="ป้อนค่า 12 4" xfId="47082" xr:uid="{FE1D7D71-CA28-469C-99E4-EDABB4C8A562}"/>
    <cellStyle name="ป้อนค่า 12 5" xfId="47745" xr:uid="{7D7B83C7-D364-4DE6-B6F3-6E08D069B72F}"/>
    <cellStyle name="ป้อนค่า 13" xfId="43987" xr:uid="{36768698-446E-4C75-BC83-8A25AD3FBDDA}"/>
    <cellStyle name="ป้อนค่า 13 2" xfId="45157" xr:uid="{D89C4641-5347-44CD-8976-D38D32518B5A}"/>
    <cellStyle name="ป้อนค่า 13 3" xfId="46165" xr:uid="{C854E6CB-937E-43BE-A9AA-A4F28CF68361}"/>
    <cellStyle name="ป้อนค่า 13 4" xfId="46203" xr:uid="{B516DE88-4246-4140-9897-4835B74BC573}"/>
    <cellStyle name="ป้อนค่า 13 5" xfId="46113" xr:uid="{3BAA72DC-7E32-4402-9F11-9B5BA348FEBA}"/>
    <cellStyle name="ป้อนค่า 14" xfId="44589" xr:uid="{A98BE5BA-F302-465C-8D3D-BC62EF12BE6C}"/>
    <cellStyle name="ป้อนค่า 14 2" xfId="45083" xr:uid="{A9BE2680-140E-4408-AEEE-D77971C1444A}"/>
    <cellStyle name="ป้อนค่า 14 3" xfId="46597" xr:uid="{82350701-ECFE-430D-A253-2AD173EAB50F}"/>
    <cellStyle name="ป้อนค่า 14 4" xfId="47337" xr:uid="{1AA412C2-98D4-4CEC-811C-6633509656F1}"/>
    <cellStyle name="ป้อนค่า 14 5" xfId="48001" xr:uid="{CFEFD258-AA6E-4B38-A0B4-F3BF159758F5}"/>
    <cellStyle name="ป้อนค่า 15" xfId="44577" xr:uid="{ECCB43AF-5BB9-4DE2-B473-C216C85BCBDD}"/>
    <cellStyle name="ป้อนค่า 15 2" xfId="45095" xr:uid="{DDB0A252-6375-41CC-8A64-6D15CDA320AA}"/>
    <cellStyle name="ป้อนค่า 15 3" xfId="46585" xr:uid="{20F5CE0E-7207-44E8-A0DC-3EF0D759945E}"/>
    <cellStyle name="ป้อนค่า 15 4" xfId="47325" xr:uid="{13E21EDA-5E72-4D60-94E8-0B49235419CA}"/>
    <cellStyle name="ป้อนค่า 15 5" xfId="47989" xr:uid="{E021341C-D287-43E6-92CD-C87F8341FB80}"/>
    <cellStyle name="ป้อนค่า 16" xfId="44559" xr:uid="{2069FAE7-6525-4197-B365-73E155BE5F08}"/>
    <cellStyle name="ป้อนค่า 16 2" xfId="45112" xr:uid="{D314AE63-404D-4397-8BDA-03555AB2E7D9}"/>
    <cellStyle name="ป้อนค่า 16 3" xfId="46567" xr:uid="{47B57DCE-65F3-4803-989B-3059ACCCB6B5}"/>
    <cellStyle name="ป้อนค่า 16 4" xfId="47308" xr:uid="{01B6D9CC-A1C3-4C56-A573-943B60957749}"/>
    <cellStyle name="ป้อนค่า 16 5" xfId="47971" xr:uid="{0AFED9F1-221E-42A7-AABC-78EC315E939C}"/>
    <cellStyle name="ป้อนค่า 17" xfId="44603" xr:uid="{EADDAA23-217C-45CD-A659-BC6C5E2A535A}"/>
    <cellStyle name="ป้อนค่า 17 2" xfId="45075" xr:uid="{7A356171-F045-4278-97B2-19452CADFEA3}"/>
    <cellStyle name="ป้อนค่า 17 3" xfId="46611" xr:uid="{05731B5A-0081-45CB-9DDB-7CC698D5093B}"/>
    <cellStyle name="ป้อนค่า 17 4" xfId="47351" xr:uid="{0C9BD0D2-5A06-447C-B031-D6B331C9E7B6}"/>
    <cellStyle name="ป้อนค่า 17 5" xfId="48015" xr:uid="{433EAD4D-41D5-43F2-A9F7-F7241423AEB3}"/>
    <cellStyle name="ป้อนค่า 18" xfId="44600" xr:uid="{A8867F85-AFD2-4BFB-AA9E-68A04ABFB148}"/>
    <cellStyle name="ป้อนค่า 18 2" xfId="45078" xr:uid="{59F6C187-5348-43C6-BD7A-1500150C8469}"/>
    <cellStyle name="ป้อนค่า 18 3" xfId="46608" xr:uid="{0F050D35-6624-4FA7-A4D3-55537615A9B9}"/>
    <cellStyle name="ป้อนค่า 18 4" xfId="47348" xr:uid="{0BD911F3-C731-432F-8E98-500C3C6294E8}"/>
    <cellStyle name="ป้อนค่า 18 5" xfId="48012" xr:uid="{D536E6FA-EA82-4DB3-BE1D-794CE12A7D15}"/>
    <cellStyle name="ป้อนค่า 19" xfId="44650" xr:uid="{4DF21FE0-C51C-4DE3-A205-B1F459B7D373}"/>
    <cellStyle name="ป้อนค่า 19 2" xfId="45024" xr:uid="{A1648E31-F507-4C7F-A15A-2C47303FBB72}"/>
    <cellStyle name="ป้อนค่า 19 3" xfId="46658" xr:uid="{A85AB1B8-83EE-42CA-9A4B-DFB636005AC6}"/>
    <cellStyle name="ป้อนค่า 19 4" xfId="47398" xr:uid="{D8A014EE-2D9E-420A-BCED-7859AFF73BCA}"/>
    <cellStyle name="ป้อนค่า 19 5" xfId="48062" xr:uid="{C460A050-2DDC-46CC-9164-FDB05A1A346A}"/>
    <cellStyle name="ป้อนค่า 2" xfId="13037" xr:uid="{16CBD48A-5D76-445C-9CCE-7BE1435EDFD0}"/>
    <cellStyle name="ป้อนค่า 2 10" xfId="44371" xr:uid="{4A49C59B-E2E3-4C24-B385-A048B156A781}"/>
    <cellStyle name="ป้อนค่า 2 10 2" xfId="45501" xr:uid="{B44F1A4D-4E18-4BCD-8E0F-88CD7C261798}"/>
    <cellStyle name="ป้อนค่า 2 10 3" xfId="46378" xr:uid="{B6994701-C8ED-424A-ADC9-6833FBE5A5DF}"/>
    <cellStyle name="ป้อนค่า 2 10 4" xfId="47119" xr:uid="{7FFF0527-2CB8-44C0-BDAA-6F913E46313B}"/>
    <cellStyle name="ป้อนค่า 2 10 5" xfId="47782" xr:uid="{6BD0A242-D76F-4474-AF0B-66107A9A4ACF}"/>
    <cellStyle name="ป้อนค่า 2 11" xfId="44324" xr:uid="{39CD3C9D-DBD9-46A6-B81E-633816AAAEBD}"/>
    <cellStyle name="ป้อนค่า 2 11 2" xfId="45175" xr:uid="{8C4C5C78-6997-459B-B8A8-2E0924DECF85}"/>
    <cellStyle name="ป้อนค่า 2 11 3" xfId="46329" xr:uid="{C6552A28-D104-4BFC-A54F-822754A10B93}"/>
    <cellStyle name="ป้อนค่า 2 11 4" xfId="47070" xr:uid="{72F6CA5E-C70F-4970-8D1E-D9F3CDA50778}"/>
    <cellStyle name="ป้อนค่า 2 11 5" xfId="47733" xr:uid="{A4AB035F-2BF4-4467-9CC1-44A3D9F0D9A8}"/>
    <cellStyle name="ป้อนค่า 2 12" xfId="44343" xr:uid="{9A09D7AF-7449-4DB3-882F-7C131377D4AF}"/>
    <cellStyle name="ป้อนค่า 2 12 2" xfId="45267" xr:uid="{2BE84FE4-037E-4BC9-B411-D5029AB260E5}"/>
    <cellStyle name="ป้อนค่า 2 12 3" xfId="46348" xr:uid="{49014C56-5A67-4D3C-BACD-A9116B2414D2}"/>
    <cellStyle name="ป้อนค่า 2 12 4" xfId="47089" xr:uid="{EE6DBFEE-4AE6-4848-8AC9-D0DE299A99B1}"/>
    <cellStyle name="ป้อนค่า 2 12 5" xfId="47752" xr:uid="{C5DAD63F-0A74-4231-9B1B-18774681C5FD}"/>
    <cellStyle name="ป้อนค่า 2 13" xfId="44608" xr:uid="{C25F4C08-C130-4E63-95FC-DB4B5DF4817C}"/>
    <cellStyle name="ป้อนค่า 2 13 2" xfId="45070" xr:uid="{A648BCEC-CD57-4E91-BB73-06056DD7A7CB}"/>
    <cellStyle name="ป้อนค่า 2 13 3" xfId="46616" xr:uid="{6110391A-A03D-4359-9555-31467621DBD5}"/>
    <cellStyle name="ป้อนค่า 2 13 4" xfId="47356" xr:uid="{26946CE6-BA5B-4B08-A9FE-BF0BB94EC6D6}"/>
    <cellStyle name="ป้อนค่า 2 13 5" xfId="48020" xr:uid="{0ADE9189-104E-4C6A-ACC0-D989ED3A17B6}"/>
    <cellStyle name="ป้อนค่า 2 14" xfId="44602" xr:uid="{B300A0A6-2B4A-473D-8E4A-6E84DDA2E7AD}"/>
    <cellStyle name="ป้อนค่า 2 14 2" xfId="45076" xr:uid="{98CCB1B5-2B94-43ED-B78A-1FF308430176}"/>
    <cellStyle name="ป้อนค่า 2 14 3" xfId="46610" xr:uid="{C99FD631-7B12-41A7-8B15-40D919985619}"/>
    <cellStyle name="ป้อนค่า 2 14 4" xfId="47350" xr:uid="{65FBF70F-8919-4932-A21B-486A955D5836}"/>
    <cellStyle name="ป้อนค่า 2 14 5" xfId="48014" xr:uid="{F4E2B825-5EC7-41AE-9998-C41C0B81E154}"/>
    <cellStyle name="ป้อนค่า 2 15" xfId="44612" xr:uid="{B9481AB1-2973-450B-9ECA-EE7CBE1DED19}"/>
    <cellStyle name="ป้อนค่า 2 15 2" xfId="45066" xr:uid="{10B9578E-52C7-41C5-957C-549248D93DD2}"/>
    <cellStyle name="ป้อนค่า 2 15 3" xfId="46620" xr:uid="{787BA04F-E53A-4E4A-BF54-1B52112C229B}"/>
    <cellStyle name="ป้อนค่า 2 15 4" xfId="47360" xr:uid="{D84350F9-20A5-4ECB-A835-F2D8003A5B34}"/>
    <cellStyle name="ป้อนค่า 2 15 5" xfId="48024" xr:uid="{261E67C6-3CF6-4737-9374-917C0640AE13}"/>
    <cellStyle name="ป้อนค่า 2 16" xfId="44625" xr:uid="{7F70B377-BD99-45A8-9083-C1D8704F415E}"/>
    <cellStyle name="ป้อนค่า 2 16 2" xfId="45053" xr:uid="{E55CDBEA-595D-485D-845A-1E5737947990}"/>
    <cellStyle name="ป้อนค่า 2 16 3" xfId="46633" xr:uid="{37C27534-DE6F-48D6-95F9-C535BFA901E6}"/>
    <cellStyle name="ป้อนค่า 2 16 4" xfId="47373" xr:uid="{E079A12D-C27F-4959-B90F-FAC65CC70EA7}"/>
    <cellStyle name="ป้อนค่า 2 16 5" xfId="48037" xr:uid="{9DCA5911-6E3F-4C65-A5DA-FEC559197B8D}"/>
    <cellStyle name="ป้อนค่า 2 17" xfId="44661" xr:uid="{FD3C4BB5-DC43-4FF9-8D08-D65D97414E77}"/>
    <cellStyle name="ป้อนค่า 2 17 2" xfId="45015" xr:uid="{30EF00F6-70CA-4C71-BABE-AB0CB89E142C}"/>
    <cellStyle name="ป้อนค่า 2 17 3" xfId="46669" xr:uid="{801FD01A-51A8-4C05-B284-5FC09F8D24A7}"/>
    <cellStyle name="ป้อนค่า 2 17 4" xfId="47409" xr:uid="{4AA69F62-201B-49D2-9C3B-E70123ABC00F}"/>
    <cellStyle name="ป้อนค่า 2 17 5" xfId="48073" xr:uid="{21E96F88-29B4-4FBC-A8D2-F0741CB113EB}"/>
    <cellStyle name="ป้อนค่า 2 18" xfId="44666" xr:uid="{2A44504E-60E3-4D15-8431-BC2E803AA9F7}"/>
    <cellStyle name="ป้อนค่า 2 18 2" xfId="45197" xr:uid="{CDD51913-3703-46BD-941A-A5985C5AF79C}"/>
    <cellStyle name="ป้อนค่า 2 18 3" xfId="46674" xr:uid="{2F861398-C37D-4D17-895D-2F8B59A1C07A}"/>
    <cellStyle name="ป้อนค่า 2 18 4" xfId="47414" xr:uid="{7645EC54-9840-4576-BB3B-5A00BFB6251E}"/>
    <cellStyle name="ป้อนค่า 2 18 5" xfId="48078" xr:uid="{ABA69F8C-0224-41FC-A2B3-3107A5EAA04A}"/>
    <cellStyle name="ป้อนค่า 2 19" xfId="44564" xr:uid="{17649BBC-28D1-4649-926C-52334EBBE3D7}"/>
    <cellStyle name="ป้อนค่า 2 19 2" xfId="45107" xr:uid="{A6E8AC7F-80A0-40F8-AEAE-42A6F2341D34}"/>
    <cellStyle name="ป้อนค่า 2 19 3" xfId="46572" xr:uid="{82F82101-A961-47B5-A4B1-7AE31C52DA21}"/>
    <cellStyle name="ป้อนค่า 2 19 4" xfId="47312" xr:uid="{6B01802A-7369-4E19-B40F-8C266109311F}"/>
    <cellStyle name="ป้อนค่า 2 19 5" xfId="47976" xr:uid="{8C56F7A2-11B8-42ED-8505-36E187A91D71}"/>
    <cellStyle name="ป้อนค่า 2 2" xfId="23082" xr:uid="{F5CD22FE-45F0-4469-99E8-0E2393E8DA5F}"/>
    <cellStyle name="ป้อนค่า 2 2 10" xfId="44695" xr:uid="{D14CED69-021D-4F22-949D-CAE4DC76ED3C}"/>
    <cellStyle name="ป้อนค่า 2 2 10 2" xfId="43734" xr:uid="{2148C52A-25B8-4FA6-B314-B62D14C57F92}"/>
    <cellStyle name="ป้อนค่า 2 2 10 3" xfId="46703" xr:uid="{9ACCD47B-1AB0-4662-9485-BE665AF39E4A}"/>
    <cellStyle name="ป้อนค่า 2 2 10 4" xfId="47443" xr:uid="{1E6343A0-8AE8-4382-B5E3-1AFBDD999A66}"/>
    <cellStyle name="ป้อนค่า 2 2 10 5" xfId="48107" xr:uid="{BE45B86D-63DC-4A1E-B439-CCDDCC3EBF54}"/>
    <cellStyle name="ป้อนค่า 2 2 11" xfId="44719" xr:uid="{EC954462-9402-4896-A8C2-F0A10AEC63DA}"/>
    <cellStyle name="ป้อนค่า 2 2 11 2" xfId="45806" xr:uid="{EAE6806C-584C-462E-9672-72305495E929}"/>
    <cellStyle name="ป้อนค่า 2 2 11 3" xfId="46727" xr:uid="{E52A8212-29A8-4D8D-9A47-A7D91CE32801}"/>
    <cellStyle name="ป้อนค่า 2 2 11 4" xfId="47467" xr:uid="{6B979625-D960-4B20-995C-5C49A7AAE8EC}"/>
    <cellStyle name="ป้อนค่า 2 2 11 5" xfId="48131" xr:uid="{AD2F4232-58D5-4787-957B-C602C1886DE4}"/>
    <cellStyle name="ป้อนค่า 2 2 12" xfId="44743" xr:uid="{C4E8D387-19C1-4874-B7A8-54A573FC7A5E}"/>
    <cellStyle name="ป้อนค่า 2 2 12 2" xfId="45830" xr:uid="{82A374A1-1252-4375-AB98-ADF28B78212E}"/>
    <cellStyle name="ป้อนค่า 2 2 12 3" xfId="46751" xr:uid="{036566C4-C9B6-4395-876C-23D3FE658C27}"/>
    <cellStyle name="ป้อนค่า 2 2 12 4" xfId="47491" xr:uid="{154EB4ED-ABC0-42B0-9F8D-17F2AC62E933}"/>
    <cellStyle name="ป้อนค่า 2 2 12 5" xfId="48155" xr:uid="{6AE37F97-742E-4B16-8A52-4B406ABB9C04}"/>
    <cellStyle name="ป้อนค่า 2 2 13" xfId="44767" xr:uid="{B51277F9-8B6A-4CAE-AFC0-72329648AB49}"/>
    <cellStyle name="ป้อนค่า 2 2 13 2" xfId="45854" xr:uid="{7B346384-8846-48F2-8BD8-8E2874920ABF}"/>
    <cellStyle name="ป้อนค่า 2 2 13 3" xfId="46775" xr:uid="{C5896F10-D217-4C4A-8C3D-08718B87CC37}"/>
    <cellStyle name="ป้อนค่า 2 2 13 4" xfId="47515" xr:uid="{3A15416F-DC98-4D61-88F3-63688D729C59}"/>
    <cellStyle name="ป้อนค่า 2 2 13 5" xfId="48179" xr:uid="{28BB149D-4C6D-4E44-92D3-87682DF77427}"/>
    <cellStyle name="ป้อนค่า 2 2 14" xfId="44790" xr:uid="{708325BA-E321-44EA-B823-F05FE1627E48}"/>
    <cellStyle name="ป้อนค่า 2 2 14 2" xfId="45877" xr:uid="{9D85AFC0-1F1A-46D6-B3B5-8A123299733D}"/>
    <cellStyle name="ป้อนค่า 2 2 14 3" xfId="46798" xr:uid="{A43CEC9D-B0E0-4315-B9E1-9B3A2613D0B9}"/>
    <cellStyle name="ป้อนค่า 2 2 14 4" xfId="47538" xr:uid="{981C3949-94A0-4351-A39E-E63B9B1DC0CF}"/>
    <cellStyle name="ป้อนค่า 2 2 14 5" xfId="48202" xr:uid="{3206DC41-8451-46D8-BD2C-D7B264B5802C}"/>
    <cellStyle name="ป้อนค่า 2 2 15" xfId="44813" xr:uid="{8E946032-EF3F-48E3-8E6E-C3E72B4E4075}"/>
    <cellStyle name="ป้อนค่า 2 2 15 2" xfId="45900" xr:uid="{58DB150B-2BAE-4D5E-B1E0-D2E02E2083B1}"/>
    <cellStyle name="ป้อนค่า 2 2 15 3" xfId="46821" xr:uid="{0F62AF9D-1040-4258-B36A-DB06D265E04C}"/>
    <cellStyle name="ป้อนค่า 2 2 15 4" xfId="47561" xr:uid="{19290377-55B9-432E-94C8-986D0CD7F827}"/>
    <cellStyle name="ป้อนค่า 2 2 15 5" xfId="48225" xr:uid="{BEA23D4A-AE5A-4CCE-B044-A14E11F11F91}"/>
    <cellStyle name="ป้อนค่า 2 2 16" xfId="44836" xr:uid="{FAA353E6-AC69-4F40-A9A1-C8B9D1CFF3DA}"/>
    <cellStyle name="ป้อนค่า 2 2 16 2" xfId="45923" xr:uid="{87191DC0-A492-468A-B14A-D75A773E4679}"/>
    <cellStyle name="ป้อนค่า 2 2 16 3" xfId="46844" xr:uid="{4A22EE3B-8122-408E-A75E-E2B706978BAA}"/>
    <cellStyle name="ป้อนค่า 2 2 16 4" xfId="47584" xr:uid="{34E31DE6-E6F5-4DB4-92DF-B1DFC1E9F89E}"/>
    <cellStyle name="ป้อนค่า 2 2 16 5" xfId="48248" xr:uid="{C82D9096-7421-43B3-B57F-295D8C5CA505}"/>
    <cellStyle name="ป้อนค่า 2 2 17" xfId="44859" xr:uid="{C583AADC-6A7C-4F98-8EAF-1177741CA678}"/>
    <cellStyle name="ป้อนค่า 2 2 17 2" xfId="45946" xr:uid="{633F1C57-4E72-44F3-B06E-B2A106E4E994}"/>
    <cellStyle name="ป้อนค่า 2 2 17 3" xfId="46867" xr:uid="{15BDA31D-BED5-46B5-9E89-162157A416AF}"/>
    <cellStyle name="ป้อนค่า 2 2 17 4" xfId="47607" xr:uid="{AACDDAE7-EA20-4890-A3C2-7D607C573781}"/>
    <cellStyle name="ป้อนค่า 2 2 17 5" xfId="48271" xr:uid="{595ED8A1-34B1-43A0-BB5E-4C1D5C2025E8}"/>
    <cellStyle name="ป้อนค่า 2 2 18" xfId="44934" xr:uid="{F33F0B12-A804-450B-AA1E-CC528FF7EF32}"/>
    <cellStyle name="ป้อนค่า 2 2 18 2" xfId="46942" xr:uid="{06607298-68B9-4F0F-9504-FF343E34F9B7}"/>
    <cellStyle name="ป้อนค่า 2 2 18 3" xfId="48346" xr:uid="{7818ED43-9C39-409B-8261-A2249D3EFDD6}"/>
    <cellStyle name="ป้อนค่า 2 2 19" xfId="44957" xr:uid="{B6751F08-382F-4A5C-ADF4-84F5B93B8A5C}"/>
    <cellStyle name="ป้อนค่า 2 2 19 2" xfId="46965" xr:uid="{DA716FA4-46D4-4309-828E-BFD26795AC22}"/>
    <cellStyle name="ป้อนค่า 2 2 19 3" xfId="48369" xr:uid="{8D42E8AB-2D1A-4FD5-9629-14A52CDA70A3}"/>
    <cellStyle name="ป้อนค่า 2 2 2" xfId="35537" xr:uid="{A57737E3-BC11-42DB-8AA9-E72EA2767272}"/>
    <cellStyle name="ป้อนค่า 2 2 2 2" xfId="45242" xr:uid="{1C67C0FD-28F1-4766-87D9-50CDF1524774}"/>
    <cellStyle name="ป้อนค่า 2 2 2 3" xfId="46360" xr:uid="{86C207F2-D6BD-473A-A94E-813BB56061E9}"/>
    <cellStyle name="ป้อนค่า 2 2 2 4" xfId="47101" xr:uid="{1039C3EC-F0F4-4484-9F38-A77496A63750}"/>
    <cellStyle name="ป้อนค่า 2 2 2 5" xfId="47764" xr:uid="{A7F8AC6E-D59A-4CC5-BD2F-33D5AC76F47F}"/>
    <cellStyle name="ป้อนค่า 2 2 20" xfId="44980" xr:uid="{393ED22A-469D-4ABA-8D36-5544A08AF386}"/>
    <cellStyle name="ป้อนค่า 2 2 20 2" xfId="46988" xr:uid="{C6BA3546-7CD3-4716-8F15-E8A83BFB3825}"/>
    <cellStyle name="ป้อนค่า 2 2 20 3" xfId="48392" xr:uid="{DC988E13-C025-4E75-9FBE-4009D11995FD}"/>
    <cellStyle name="ป้อนค่า 2 2 21" xfId="44275" xr:uid="{F9B73304-5EE7-46D8-8D26-7741CF51E124}"/>
    <cellStyle name="ป้อนค่า 2 2 22" xfId="45517" xr:uid="{C058590E-6D14-443D-BF3B-A2481C77B74C}"/>
    <cellStyle name="ป้อนค่า 2 2 23" xfId="46278" xr:uid="{A2B1BB14-A24D-4C73-BF4E-6B6BD6A47C72}"/>
    <cellStyle name="ป้อนค่า 2 2 24" xfId="47019" xr:uid="{CF42285F-8FA1-420F-AB9D-CD8481FD9811}"/>
    <cellStyle name="ป้อนค่า 2 2 25" xfId="47682" xr:uid="{144D38DE-63C6-4552-8519-FE37E151BE01}"/>
    <cellStyle name="ป้อนค่า 2 2 3" xfId="44383" xr:uid="{D98D6BCA-27B9-40C2-A31A-CB107A9D4C24}"/>
    <cellStyle name="ป้อนค่า 2 2 3 2" xfId="45369" xr:uid="{5412802C-80D9-4843-84F6-D057634EA61D}"/>
    <cellStyle name="ป้อนค่า 2 2 3 3" xfId="46390" xr:uid="{43E67E9C-3A45-43FA-8C9A-D1340AB3DF9E}"/>
    <cellStyle name="ป้อนค่า 2 2 3 4" xfId="47131" xr:uid="{1C421F37-10BE-4B05-9E3D-E82C055B37D2}"/>
    <cellStyle name="ป้อนค่า 2 2 3 5" xfId="47794" xr:uid="{727F3C3E-F51B-43D7-9654-194647B3D44D}"/>
    <cellStyle name="ป้อนค่า 2 2 4" xfId="44421" xr:uid="{7F09E9ED-CECB-448D-A05D-EC852BE77188}"/>
    <cellStyle name="ป้อนค่า 2 2 4 2" xfId="45497" xr:uid="{E4A9132D-E243-40F1-818A-23140EFC58EA}"/>
    <cellStyle name="ป้อนค่า 2 2 4 3" xfId="46429" xr:uid="{9E5F2A6C-45ED-4D32-8A09-675DAAD1D077}"/>
    <cellStyle name="ป้อนค่า 2 2 4 4" xfId="47170" xr:uid="{0FA2A5B4-D4A8-44BE-B2E4-1B47FED82B75}"/>
    <cellStyle name="ป้อนค่า 2 2 4 5" xfId="47833" xr:uid="{8A8DD49E-2676-422A-9561-427B4D935452}"/>
    <cellStyle name="ป้อนค่า 2 2 5" xfId="44444" xr:uid="{51DE68B4-0EFD-4C64-BAA5-C049E59C5542}"/>
    <cellStyle name="ป้อนค่า 2 2 5 2" xfId="45030" xr:uid="{E4C8B010-C95D-4BBC-B2A2-1555DC492DAD}"/>
    <cellStyle name="ป้อนค่า 2 2 5 3" xfId="46452" xr:uid="{162583F3-7FD2-4622-B4CB-A91E281278EF}"/>
    <cellStyle name="ป้อนค่า 2 2 5 4" xfId="47193" xr:uid="{B27BE97C-ACC3-4036-8FDF-0A0A39390980}"/>
    <cellStyle name="ป้อนค่า 2 2 5 5" xfId="47856" xr:uid="{5827DB74-6F0E-4DE3-8773-2921365C03D4}"/>
    <cellStyle name="ป้อนค่า 2 2 6" xfId="44467" xr:uid="{33E86CD5-FB6A-4156-BC8C-07F147EE3A3F}"/>
    <cellStyle name="ป้อนค่า 2 2 6 2" xfId="45344" xr:uid="{3341E665-061C-4917-BADA-A7D4F82940BE}"/>
    <cellStyle name="ป้อนค่า 2 2 6 3" xfId="46475" xr:uid="{4DED49AC-3C7C-45CD-98B7-42A99015DE04}"/>
    <cellStyle name="ป้อนค่า 2 2 6 4" xfId="47216" xr:uid="{DACDD46B-8E33-4821-9DBB-92F2672D3962}"/>
    <cellStyle name="ป้อนค่า 2 2 6 5" xfId="47879" xr:uid="{CEA3C6EE-71D8-4730-8600-25EDB3DC808F}"/>
    <cellStyle name="ป้อนค่า 2 2 7" xfId="44491" xr:uid="{293BE512-BA77-4B85-B8F4-72BE4EC44AD6}"/>
    <cellStyle name="ป้อนค่า 2 2 7 2" xfId="45223" xr:uid="{621CBD9F-D331-4A7A-9AFF-3E4EB1149DD7}"/>
    <cellStyle name="ป้อนค่า 2 2 7 3" xfId="46499" xr:uid="{E058BD81-D816-451F-8F26-98624DA0C3E9}"/>
    <cellStyle name="ป้อนค่า 2 2 7 4" xfId="47240" xr:uid="{83208C3F-6F0C-47DA-848A-D629F2102EA9}"/>
    <cellStyle name="ป้อนค่า 2 2 7 5" xfId="47903" xr:uid="{FD2F8EDB-A31D-45D2-A4F0-9FF82B662F70}"/>
    <cellStyle name="ป้อนค่า 2 2 8" xfId="44514" xr:uid="{13537BEC-0D82-48BD-86DB-CE09024B4D4D}"/>
    <cellStyle name="ป้อนค่า 2 2 8 2" xfId="45215" xr:uid="{7354CC91-20E1-4BBD-881D-967A321410C5}"/>
    <cellStyle name="ป้อนค่า 2 2 8 3" xfId="46522" xr:uid="{C56ADEB0-9B7B-491B-BF84-AC94183CA09F}"/>
    <cellStyle name="ป้อนค่า 2 2 8 4" xfId="47263" xr:uid="{D5DF1C64-820E-48E6-B5B5-8E70A6F14895}"/>
    <cellStyle name="ป้อนค่า 2 2 8 5" xfId="47926" xr:uid="{51092586-4055-4BF0-AB2C-B5903387CAB1}"/>
    <cellStyle name="ป้อนค่า 2 2 9" xfId="44537" xr:uid="{48B9B0A3-7900-481A-89B7-D505340644C2}"/>
    <cellStyle name="ป้อนค่า 2 2 9 2" xfId="45336" xr:uid="{DFBE064A-0FBA-4DCF-BC70-6E03B40F202E}"/>
    <cellStyle name="ป้อนค่า 2 2 9 3" xfId="46545" xr:uid="{3DDF8A3A-884D-409C-AB42-8CD913564559}"/>
    <cellStyle name="ป้อนค่า 2 2 9 4" xfId="47286" xr:uid="{7E0B3C14-F132-42BE-A3F7-88A3F75AEC12}"/>
    <cellStyle name="ป้อนค่า 2 2 9 5" xfId="47949" xr:uid="{3941692B-226B-4AA4-8E79-0918A3CDDB5E}"/>
    <cellStyle name="ป้อนค่า 2 20" xfId="44679" xr:uid="{4C17F825-D2C3-48EA-B03F-E859B1F7C6A8}"/>
    <cellStyle name="ป้อนค่า 2 20 2" xfId="44351" xr:uid="{876D5026-D1EE-465E-A3B8-D52F75D7A75F}"/>
    <cellStyle name="ป้อนค่า 2 20 3" xfId="46687" xr:uid="{FBF1A686-A1D6-43E4-8910-B03D54DB319B}"/>
    <cellStyle name="ป้อนค่า 2 20 4" xfId="47427" xr:uid="{3B69F235-8DD3-4064-BA6B-D6BE5FED1F56}"/>
    <cellStyle name="ป้อนค่า 2 20 5" xfId="48091" xr:uid="{F27DFA32-BD71-4C9F-96FE-65A9A550E143}"/>
    <cellStyle name="ป้อนค่า 2 21" xfId="44901" xr:uid="{0DC84368-4F39-44B1-9B84-98FBDB4C9C49}"/>
    <cellStyle name="ป้อนค่า 2 21 2" xfId="46909" xr:uid="{723225E1-2945-4815-8919-97FF809F9D46}"/>
    <cellStyle name="ป้อนค่า 2 21 3" xfId="48313" xr:uid="{2CAF8B72-BA41-443A-9943-C53B269FD1F0}"/>
    <cellStyle name="ป้อนค่า 2 22" xfId="44931" xr:uid="{CE73D56D-0826-468A-AB72-8DEAA00E890F}"/>
    <cellStyle name="ป้อนค่า 2 22 2" xfId="46939" xr:uid="{2696BDF0-8371-4440-A1E5-AAAF0F099897}"/>
    <cellStyle name="ป้อนค่า 2 22 3" xfId="48343" xr:uid="{A9B10498-CE4D-4802-BD8C-564B566C719D}"/>
    <cellStyle name="ป้อนค่า 2 23" xfId="44920" xr:uid="{F862736D-F40A-4B74-A86D-3A69C465FFA9}"/>
    <cellStyle name="ป้อนค่า 2 23 2" xfId="46928" xr:uid="{1F308D5E-9397-43B0-BFFF-58D9A7770130}"/>
    <cellStyle name="ป้อนค่า 2 23 3" xfId="48332" xr:uid="{63E3D661-CBA1-46F5-A9FF-1AB44364B765}"/>
    <cellStyle name="ป้อนค่า 2 24" xfId="43982" xr:uid="{A2A138D0-B929-4951-A997-7264D59E1A88}"/>
    <cellStyle name="ป้อนค่า 2 25" xfId="45317" xr:uid="{BDDEF32C-9C12-451A-9EDB-67188AE44F99}"/>
    <cellStyle name="ป้อนค่า 2 26" xfId="46161" xr:uid="{B60199C1-4729-4421-A26A-5B9C32E12D99}"/>
    <cellStyle name="ป้อนค่า 2 27" xfId="46208" xr:uid="{3C1266A6-419C-4F3F-B0B4-F422CC1EA17D}"/>
    <cellStyle name="ป้อนค่า 2 28" xfId="46211" xr:uid="{0DCF90F9-C125-4014-88DB-102D5F8B4BF3}"/>
    <cellStyle name="ป้อนค่า 2 3" xfId="23062" xr:uid="{7248C328-DEB7-4168-8CC5-7C27AFE33177}"/>
    <cellStyle name="ป้อนค่า 2 3 10" xfId="44708" xr:uid="{E64A612D-BA3E-4714-9D60-7DF5192BCC07}"/>
    <cellStyle name="ป้อนค่า 2 3 10 2" xfId="45795" xr:uid="{C0A604D3-33CA-4CBC-9B3D-681F652728F9}"/>
    <cellStyle name="ป้อนค่า 2 3 10 3" xfId="46716" xr:uid="{5E56F20F-E3F6-41E7-A501-2D1CB5121FD5}"/>
    <cellStyle name="ป้อนค่า 2 3 10 4" xfId="47456" xr:uid="{2F61C206-D54E-48D1-942B-A2BFFC543DA0}"/>
    <cellStyle name="ป้อนค่า 2 3 10 5" xfId="48120" xr:uid="{A40606AC-CE1F-48F2-B1DB-C2938773DC18}"/>
    <cellStyle name="ป้อนค่า 2 3 11" xfId="44732" xr:uid="{2D154184-8BC8-45A9-BC24-544F5D3ED290}"/>
    <cellStyle name="ป้อนค่า 2 3 11 2" xfId="45819" xr:uid="{791AD783-887A-459B-B216-D3D4FC82E451}"/>
    <cellStyle name="ป้อนค่า 2 3 11 3" xfId="46740" xr:uid="{200F0CAD-61C6-4B41-ACF7-BA2E6CD990DD}"/>
    <cellStyle name="ป้อนค่า 2 3 11 4" xfId="47480" xr:uid="{8AF1418E-A28E-4172-953F-DF109A9B9B8E}"/>
    <cellStyle name="ป้อนค่า 2 3 11 5" xfId="48144" xr:uid="{7498954F-DBE5-4B90-81E8-3AD9D942CE6B}"/>
    <cellStyle name="ป้อนค่า 2 3 12" xfId="44756" xr:uid="{7C3A5773-1DEF-4032-B0CD-9020149C9BCC}"/>
    <cellStyle name="ป้อนค่า 2 3 12 2" xfId="45843" xr:uid="{E1B1F5DD-5AC4-4CED-ACE6-177C06315A99}"/>
    <cellStyle name="ป้อนค่า 2 3 12 3" xfId="46764" xr:uid="{0F0853F4-FB7F-4BBE-8267-FCFE30B6A7AF}"/>
    <cellStyle name="ป้อนค่า 2 3 12 4" xfId="47504" xr:uid="{F897171F-E942-4287-9EA7-4943C5C70BEA}"/>
    <cellStyle name="ป้อนค่า 2 3 12 5" xfId="48168" xr:uid="{A8F14CC5-7E7A-4E17-A38B-591DC1397369}"/>
    <cellStyle name="ป้อนค่า 2 3 13" xfId="44780" xr:uid="{4DBE02D8-79A5-4823-98D5-D327665B5E9E}"/>
    <cellStyle name="ป้อนค่า 2 3 13 2" xfId="45867" xr:uid="{C7DA1214-E4C1-4737-9DE4-9DE606B8A475}"/>
    <cellStyle name="ป้อนค่า 2 3 13 3" xfId="46788" xr:uid="{10A7A799-ED50-4C82-AD2F-37C522F77344}"/>
    <cellStyle name="ป้อนค่า 2 3 13 4" xfId="47528" xr:uid="{7E5FD62F-0AF5-4D2E-AEC7-CAD51B7617A8}"/>
    <cellStyle name="ป้อนค่า 2 3 13 5" xfId="48192" xr:uid="{4EF22617-6C1E-40C5-B6D2-DBEF56235794}"/>
    <cellStyle name="ป้อนค่า 2 3 14" xfId="44803" xr:uid="{F0DE9545-A8C7-48EB-8BC0-223E83D5C9A7}"/>
    <cellStyle name="ป้อนค่า 2 3 14 2" xfId="45890" xr:uid="{5F2C3015-7350-4F4E-90AE-87932A78F318}"/>
    <cellStyle name="ป้อนค่า 2 3 14 3" xfId="46811" xr:uid="{2F11CA26-A733-40E8-A83A-AE05B30870CB}"/>
    <cellStyle name="ป้อนค่า 2 3 14 4" xfId="47551" xr:uid="{7B6771C5-29A2-42E0-98C5-60F5FA5B48B7}"/>
    <cellStyle name="ป้อนค่า 2 3 14 5" xfId="48215" xr:uid="{3B2B0E85-0816-4A0D-81C0-B247356B3679}"/>
    <cellStyle name="ป้อนค่า 2 3 15" xfId="44826" xr:uid="{94518B9B-E0FA-4F3B-84A7-D75DDCB7EEBA}"/>
    <cellStyle name="ป้อนค่า 2 3 15 2" xfId="45913" xr:uid="{CD2F5375-A076-441D-B197-3C76A2EE8C18}"/>
    <cellStyle name="ป้อนค่า 2 3 15 3" xfId="46834" xr:uid="{939F442E-9883-4BB9-B292-87BBDEE03FD2}"/>
    <cellStyle name="ป้อนค่า 2 3 15 4" xfId="47574" xr:uid="{6FD79D42-0001-4769-946B-26DACEC5694A}"/>
    <cellStyle name="ป้อนค่า 2 3 15 5" xfId="48238" xr:uid="{C436AF2D-BA33-4D70-988C-D85B44E9D3AA}"/>
    <cellStyle name="ป้อนค่า 2 3 16" xfId="44849" xr:uid="{471DAD73-A042-47DC-8CA3-29C919BB1EE7}"/>
    <cellStyle name="ป้อนค่า 2 3 16 2" xfId="45936" xr:uid="{9F2C0408-6722-41AD-BD79-0797C2DDD145}"/>
    <cellStyle name="ป้อนค่า 2 3 16 3" xfId="46857" xr:uid="{1AFF465C-AA0D-4673-84BA-00FAFA38D813}"/>
    <cellStyle name="ป้อนค่า 2 3 16 4" xfId="47597" xr:uid="{88FDA7C6-1CD9-4435-91B2-8E523F1DC7E3}"/>
    <cellStyle name="ป้อนค่า 2 3 16 5" xfId="48261" xr:uid="{27057C79-6F57-4BC0-BBEF-E9B55EC3C639}"/>
    <cellStyle name="ป้อนค่า 2 3 17" xfId="44872" xr:uid="{6A8B1FFD-0ABD-4E4C-8B39-EEB8234388FD}"/>
    <cellStyle name="ป้อนค่า 2 3 17 2" xfId="45959" xr:uid="{61FAD23F-5025-4523-B573-C13F5FF41004}"/>
    <cellStyle name="ป้อนค่า 2 3 17 3" xfId="46880" xr:uid="{7B5B5E41-2B73-4D0E-B496-7033CFD8221C}"/>
    <cellStyle name="ป้อนค่า 2 3 17 4" xfId="47620" xr:uid="{1ACDA4F7-C870-4F7C-BF5A-E2B52A12AEBB}"/>
    <cellStyle name="ป้อนค่า 2 3 17 5" xfId="48284" xr:uid="{063CFE33-700D-49ED-9067-C9B0DB69C6D9}"/>
    <cellStyle name="ป้อนค่า 2 3 18" xfId="44947" xr:uid="{9387D9AE-11AF-4767-8B06-7C33442F3A44}"/>
    <cellStyle name="ป้อนค่า 2 3 18 2" xfId="46955" xr:uid="{E23FE8D1-D985-4AB0-83BF-F65CD457EDA3}"/>
    <cellStyle name="ป้อนค่า 2 3 18 3" xfId="48359" xr:uid="{8EB92374-B948-4D06-8519-B8D4494A02BC}"/>
    <cellStyle name="ป้อนค่า 2 3 19" xfId="44970" xr:uid="{CC75B7B2-0373-4E2E-B28A-B1323D52D438}"/>
    <cellStyle name="ป้อนค่า 2 3 19 2" xfId="46978" xr:uid="{5EB5D16B-63D5-45E1-9191-63560DB6D5A0}"/>
    <cellStyle name="ป้อนค่า 2 3 19 3" xfId="48382" xr:uid="{72B996BF-7FAC-4B8A-9CE6-4DA9EBC86B96}"/>
    <cellStyle name="ป้อนค่า 2 3 2" xfId="35520" xr:uid="{E465161B-F9FB-4747-98FC-C0BD0413DD8B}"/>
    <cellStyle name="ป้อนค่า 2 3 2 2" xfId="45470" xr:uid="{A3852A66-990F-48B6-B76E-A2C33E68E10B}"/>
    <cellStyle name="ป้อนค่า 2 3 2 3" xfId="46311" xr:uid="{40815C73-8F35-4760-AAE6-377F7E7B32C8}"/>
    <cellStyle name="ป้อนค่า 2 3 2 4" xfId="47052" xr:uid="{FCD9DC0F-2F2C-41B2-ADB8-90436DE0C8E7}"/>
    <cellStyle name="ป้อนค่า 2 3 2 5" xfId="47715" xr:uid="{8D11EC3D-D395-4AE6-B108-A8D8B444F969}"/>
    <cellStyle name="ป้อนค่า 2 3 20" xfId="44993" xr:uid="{5BE64A03-1A71-4AD0-9596-0306DAD98D2C}"/>
    <cellStyle name="ป้อนค่า 2 3 20 2" xfId="47001" xr:uid="{C18EB80A-7CC7-46CE-8CE8-D5C909BAFCB7}"/>
    <cellStyle name="ป้อนค่า 2 3 20 3" xfId="48405" xr:uid="{6F4B6561-E892-4511-8DC6-152E0C3AA0CC}"/>
    <cellStyle name="ป้อนค่า 2 3 21" xfId="44288" xr:uid="{B1F9886F-C058-4511-9F7A-92F19B89BE30}"/>
    <cellStyle name="ป้อนค่า 2 3 22" xfId="45530" xr:uid="{644A9F7C-2175-4A31-B0A0-ADF267FD45A6}"/>
    <cellStyle name="ป้อนค่า 2 3 23" xfId="46291" xr:uid="{04A2E9ED-8E78-4E00-9F4B-A1503C495ECD}"/>
    <cellStyle name="ป้อนค่า 2 3 24" xfId="47032" xr:uid="{34343B7B-CBCC-41D1-A87C-8E0ADA422827}"/>
    <cellStyle name="ป้อนค่า 2 3 25" xfId="47695" xr:uid="{F5972A83-E1FF-40F6-8BBD-F0BD5A684A20}"/>
    <cellStyle name="ป้อนค่า 2 3 3" xfId="44330" xr:uid="{0DD6F4DC-2800-4FB8-AD0E-4EB5F582DF8F}"/>
    <cellStyle name="ป้อนค่า 2 3 3 2" xfId="43712" xr:uid="{F1EC280A-A38C-404D-9194-E19D3200AA86}"/>
    <cellStyle name="ป้อนค่า 2 3 3 3" xfId="46335" xr:uid="{24465796-773C-446B-97C9-3F0028BC8103}"/>
    <cellStyle name="ป้อนค่า 2 3 3 4" xfId="47076" xr:uid="{C919A180-7B82-47A4-A3A8-13CE3D60C11A}"/>
    <cellStyle name="ป้อนค่า 2 3 3 5" xfId="47739" xr:uid="{03341452-80D1-4DB2-B736-063D9D3AA244}"/>
    <cellStyle name="ป้อนค่า 2 3 4" xfId="44434" xr:uid="{6FA250EA-32CD-451F-A8EB-2FF5B23EA27B}"/>
    <cellStyle name="ป้อนค่า 2 3 4 2" xfId="45354" xr:uid="{83E570D1-D008-435E-98A4-69C4C54D40CE}"/>
    <cellStyle name="ป้อนค่า 2 3 4 3" xfId="46442" xr:uid="{A7E825E4-4392-4FFB-AF57-35ECD11DEBA2}"/>
    <cellStyle name="ป้อนค่า 2 3 4 4" xfId="47183" xr:uid="{9F4DE001-2A13-4F27-A123-FE2333974BF7}"/>
    <cellStyle name="ป้อนค่า 2 3 4 5" xfId="47846" xr:uid="{D6AEF144-D068-47BC-B9FC-E66BEB6CC17F}"/>
    <cellStyle name="ป้อนค่า 2 3 5" xfId="44457" xr:uid="{7D075E71-F597-4E64-A1A0-498189488595}"/>
    <cellStyle name="ป้อนค่า 2 3 5 2" xfId="45346" xr:uid="{14F51F68-7E4A-4258-B988-F6F28728844B}"/>
    <cellStyle name="ป้อนค่า 2 3 5 3" xfId="46465" xr:uid="{5545E360-1691-4212-B640-F7378AB99822}"/>
    <cellStyle name="ป้อนค่า 2 3 5 4" xfId="47206" xr:uid="{94AE01B6-8369-42AF-A6C3-DEB1BDDD44E7}"/>
    <cellStyle name="ป้อนค่า 2 3 5 5" xfId="47869" xr:uid="{3D6CA580-A3AD-443E-A56B-679685941D34}"/>
    <cellStyle name="ป้อนค่า 2 3 6" xfId="44480" xr:uid="{262456CE-67C2-4BFD-80F4-EEA171EA8AFE}"/>
    <cellStyle name="ป้อนค่า 2 3 6 2" xfId="45431" xr:uid="{6F19AB09-5028-4DCC-A591-78C6798C8CF5}"/>
    <cellStyle name="ป้อนค่า 2 3 6 3" xfId="46488" xr:uid="{1E86B983-4281-4599-A0DA-9BDEC806A630}"/>
    <cellStyle name="ป้อนค่า 2 3 6 4" xfId="47229" xr:uid="{8AFE9B76-27DE-4E01-AB24-2BF76ECBFB3C}"/>
    <cellStyle name="ป้อนค่า 2 3 6 5" xfId="47892" xr:uid="{B017C509-DA41-4876-818F-326119F8EA36}"/>
    <cellStyle name="ป้อนค่า 2 3 7" xfId="44504" xr:uid="{3F183DCA-5B17-4307-9877-E1118FEB8C95}"/>
    <cellStyle name="ป้อนค่า 2 3 7 2" xfId="45291" xr:uid="{D31D11DA-4FC0-4E2C-86E4-CC829EC494B0}"/>
    <cellStyle name="ป้อนค่า 2 3 7 3" xfId="46512" xr:uid="{3F94C9A5-8481-4A59-8503-DBBE20EE237A}"/>
    <cellStyle name="ป้อนค่า 2 3 7 4" xfId="47253" xr:uid="{EA91F226-E968-4764-8A91-4C62347C8BEC}"/>
    <cellStyle name="ป้อนค่า 2 3 7 5" xfId="47916" xr:uid="{A4245D27-05C7-4410-8668-6DA50144143B}"/>
    <cellStyle name="ป้อนค่า 2 3 8" xfId="44527" xr:uid="{4E7D76F7-46E9-43F1-B5D3-8C400DE793F9}"/>
    <cellStyle name="ป้อนค่า 2 3 8 2" xfId="45125" xr:uid="{06172847-A21D-4BD4-B8A7-0B420E2ABA33}"/>
    <cellStyle name="ป้อนค่า 2 3 8 3" xfId="46535" xr:uid="{0B006844-C3E9-46E2-B6EE-C7DEF9B0C620}"/>
    <cellStyle name="ป้อนค่า 2 3 8 4" xfId="47276" xr:uid="{CB83CD3D-9297-4C3D-A55F-44AC990FB4C2}"/>
    <cellStyle name="ป้อนค่า 2 3 8 5" xfId="47939" xr:uid="{45C37DF1-4C3E-4947-AA1D-4C48F2E48947}"/>
    <cellStyle name="ป้อนค่า 2 3 9" xfId="44550" xr:uid="{F5E79444-025E-4EB6-9EE2-7F0A889878A9}"/>
    <cellStyle name="ป้อนค่า 2 3 9 2" xfId="45121" xr:uid="{453701DF-F1F4-444E-8669-63136A91C80A}"/>
    <cellStyle name="ป้อนค่า 2 3 9 3" xfId="46558" xr:uid="{2EE15C6E-4D41-44F6-84A4-5534AAE50F4E}"/>
    <cellStyle name="ป้อนค่า 2 3 9 4" xfId="47299" xr:uid="{FF2D708E-61E9-49A1-B563-E0DCB9AF2EF7}"/>
    <cellStyle name="ป้อนค่า 2 3 9 5" xfId="47962" xr:uid="{43BE5AC1-E379-42E1-8F72-2C945365E42D}"/>
    <cellStyle name="ป้อนค่า 2 4" xfId="43361" xr:uid="{0D8457CA-3054-47C2-B1A7-7495C9CE89C6}"/>
    <cellStyle name="ป้อนค่า 2 4 10" xfId="44713" xr:uid="{598ECACC-5CBC-4E5C-9459-71AECD738701}"/>
    <cellStyle name="ป้อนค่า 2 4 10 2" xfId="45800" xr:uid="{8A389C9A-2991-4531-814F-3860E2C7F303}"/>
    <cellStyle name="ป้อนค่า 2 4 10 3" xfId="46721" xr:uid="{5F3FD85D-8C6B-41BB-A759-F14C78C04B39}"/>
    <cellStyle name="ป้อนค่า 2 4 10 4" xfId="47461" xr:uid="{D16FA6A7-E7C3-4C6D-806A-5C1EC0BF25A5}"/>
    <cellStyle name="ป้อนค่า 2 4 10 5" xfId="48125" xr:uid="{A6B25EEC-F81A-4E6E-9946-0D9EE2B3C538}"/>
    <cellStyle name="ป้อนค่า 2 4 11" xfId="44737" xr:uid="{75071C14-30F1-46D6-9BAE-FD514F84CC0B}"/>
    <cellStyle name="ป้อนค่า 2 4 11 2" xfId="45824" xr:uid="{D0E6759C-AB47-4D18-BE91-DC02FF72D821}"/>
    <cellStyle name="ป้อนค่า 2 4 11 3" xfId="46745" xr:uid="{A5169E8D-6457-465E-BAFB-F2D91352C3FB}"/>
    <cellStyle name="ป้อนค่า 2 4 11 4" xfId="47485" xr:uid="{2792260A-6A14-4AB8-8160-3B8186A97F62}"/>
    <cellStyle name="ป้อนค่า 2 4 11 5" xfId="48149" xr:uid="{9A26786F-7252-4D9A-9421-8A1718BC52C4}"/>
    <cellStyle name="ป้อนค่า 2 4 12" xfId="44761" xr:uid="{F64CF9AD-0809-450A-A58F-FB9E90D85241}"/>
    <cellStyle name="ป้อนค่า 2 4 12 2" xfId="45848" xr:uid="{F6F32818-FBB8-4E54-9DCD-CBCDF6D0EB47}"/>
    <cellStyle name="ป้อนค่า 2 4 12 3" xfId="46769" xr:uid="{91A6A493-1FBE-4B5E-9AFE-942B181D75D7}"/>
    <cellStyle name="ป้อนค่า 2 4 12 4" xfId="47509" xr:uid="{FEB7B7CC-9BA2-41CF-8632-C418EB6E964D}"/>
    <cellStyle name="ป้อนค่า 2 4 12 5" xfId="48173" xr:uid="{EFB7A6F5-7E4E-45D5-8498-0BB8F7AB0052}"/>
    <cellStyle name="ป้อนค่า 2 4 13" xfId="44785" xr:uid="{91AC989B-02F3-43AA-BCD9-85F155893595}"/>
    <cellStyle name="ป้อนค่า 2 4 13 2" xfId="45872" xr:uid="{CDAFC3EB-4583-41F7-B9C0-E55162F2A816}"/>
    <cellStyle name="ป้อนค่า 2 4 13 3" xfId="46793" xr:uid="{86C24C0F-9852-48C7-B8FF-7F00AD00ADE8}"/>
    <cellStyle name="ป้อนค่า 2 4 13 4" xfId="47533" xr:uid="{962E42EC-2335-479B-A4A6-E5DB7C662910}"/>
    <cellStyle name="ป้อนค่า 2 4 13 5" xfId="48197" xr:uid="{4C176CCB-6B91-4A87-A2A8-88E777FCD38A}"/>
    <cellStyle name="ป้อนค่า 2 4 14" xfId="44808" xr:uid="{8AC1DB24-7738-4D39-AA03-D57B70F60725}"/>
    <cellStyle name="ป้อนค่า 2 4 14 2" xfId="45895" xr:uid="{8E05200C-A8E2-4AC0-BBB3-DCC28F2F22DA}"/>
    <cellStyle name="ป้อนค่า 2 4 14 3" xfId="46816" xr:uid="{F25894BA-C882-41F1-A610-7DB2E269980F}"/>
    <cellStyle name="ป้อนค่า 2 4 14 4" xfId="47556" xr:uid="{34D5CEB9-20BB-4EF0-B528-5E23255868E9}"/>
    <cellStyle name="ป้อนค่า 2 4 14 5" xfId="48220" xr:uid="{7E143BCE-981B-49DD-9668-FBCC2A412C34}"/>
    <cellStyle name="ป้อนค่า 2 4 15" xfId="44831" xr:uid="{7642F444-5A98-49A0-9DF7-331D9A527C00}"/>
    <cellStyle name="ป้อนค่า 2 4 15 2" xfId="45918" xr:uid="{71920F21-A535-4F24-8161-992F199BCF53}"/>
    <cellStyle name="ป้อนค่า 2 4 15 3" xfId="46839" xr:uid="{CBAFCD05-B93D-4255-8386-BAC0E802963A}"/>
    <cellStyle name="ป้อนค่า 2 4 15 4" xfId="47579" xr:uid="{AF03FD76-425A-4817-A299-B3CD2403F505}"/>
    <cellStyle name="ป้อนค่า 2 4 15 5" xfId="48243" xr:uid="{C9F548E5-84BD-4FBA-899E-ADDCCC45E542}"/>
    <cellStyle name="ป้อนค่า 2 4 16" xfId="44854" xr:uid="{B66536B3-9F35-4883-92BD-F5AD323DB819}"/>
    <cellStyle name="ป้อนค่า 2 4 16 2" xfId="45941" xr:uid="{FC668BBF-A02E-4659-894E-833A8E65DD34}"/>
    <cellStyle name="ป้อนค่า 2 4 16 3" xfId="46862" xr:uid="{E3B7667E-22A8-4142-BA93-715D960B0E93}"/>
    <cellStyle name="ป้อนค่า 2 4 16 4" xfId="47602" xr:uid="{8C9CE9FA-40BC-4037-83D6-4DC8070930C6}"/>
    <cellStyle name="ป้อนค่า 2 4 16 5" xfId="48266" xr:uid="{84070075-EB60-4129-9E15-971DA0789269}"/>
    <cellStyle name="ป้อนค่า 2 4 17" xfId="44877" xr:uid="{0B4D8926-3FFB-400B-9B08-F1658AA7B9EE}"/>
    <cellStyle name="ป้อนค่า 2 4 17 2" xfId="45964" xr:uid="{0E514A32-CC05-4AC4-95E6-9661F13ABD29}"/>
    <cellStyle name="ป้อนค่า 2 4 17 3" xfId="46885" xr:uid="{FB1B2B72-5C20-4464-8143-6B7C44CAA5A9}"/>
    <cellStyle name="ป้อนค่า 2 4 17 4" xfId="47625" xr:uid="{3F2A9EB6-61F4-4780-AF51-F6D2D7EC7291}"/>
    <cellStyle name="ป้อนค่า 2 4 17 5" xfId="48289" xr:uid="{9492A419-1734-4E9D-948F-6E0BF92AA69C}"/>
    <cellStyle name="ป้อนค่า 2 4 18" xfId="44952" xr:uid="{7A5F86DF-EA2E-43CD-A758-A39FBD9D45B3}"/>
    <cellStyle name="ป้อนค่า 2 4 18 2" xfId="46960" xr:uid="{4D620239-0955-4CFC-A24A-7710C51F29C3}"/>
    <cellStyle name="ป้อนค่า 2 4 18 3" xfId="48364" xr:uid="{E168816B-3F07-4FA4-B779-0215596A1F6B}"/>
    <cellStyle name="ป้อนค่า 2 4 19" xfId="44975" xr:uid="{9D2CEFCB-D179-4B90-9E49-F85303F54994}"/>
    <cellStyle name="ป้อนค่า 2 4 19 2" xfId="46983" xr:uid="{6B7FA258-EFA5-4C54-9B32-12A70B30A256}"/>
    <cellStyle name="ป้อนค่า 2 4 19 3" xfId="48387" xr:uid="{C9680CC9-74EA-4301-8943-A7F739D02CDF}"/>
    <cellStyle name="ป้อนค่า 2 4 2" xfId="44401" xr:uid="{2DFDE92D-B884-42CB-A7FF-9C77AA916E42}"/>
    <cellStyle name="ป้อนค่า 2 4 2 2" xfId="45274" xr:uid="{07E529D4-287F-442F-9E5A-9358AE129DAE}"/>
    <cellStyle name="ป้อนค่า 2 4 2 3" xfId="46409" xr:uid="{35F69A36-561A-4B1B-AD3C-FC26C1561829}"/>
    <cellStyle name="ป้อนค่า 2 4 2 4" xfId="47150" xr:uid="{FE269BF0-875C-4CA9-BE9A-19DD02E2355E}"/>
    <cellStyle name="ป้อนค่า 2 4 2 5" xfId="47813" xr:uid="{598FA4EA-4D7D-4D74-A7A9-0A72BFC63C51}"/>
    <cellStyle name="ป้อนค่า 2 4 20" xfId="44998" xr:uid="{72B741E4-3BC1-4F2E-9DA9-9B77D056E378}"/>
    <cellStyle name="ป้อนค่า 2 4 20 2" xfId="47006" xr:uid="{5F7D5AC1-9293-49FC-AD40-30BD5C7DB6B4}"/>
    <cellStyle name="ป้อนค่า 2 4 20 3" xfId="48410" xr:uid="{732021F5-BDE6-4415-A365-3CA1C0427DDC}"/>
    <cellStyle name="ป้อนค่า 2 4 21" xfId="44293" xr:uid="{A1315EFB-E998-4266-93D1-3ED06D96A5BE}"/>
    <cellStyle name="ป้อนค่า 2 4 22" xfId="45535" xr:uid="{1C1EB27D-B04F-4D5D-A1FB-3D624E46409F}"/>
    <cellStyle name="ป้อนค่า 2 4 23" xfId="46296" xr:uid="{D5B85B10-F2AE-460A-9402-10BD51AFA44F}"/>
    <cellStyle name="ป้อนค่า 2 4 24" xfId="47037" xr:uid="{F86381F3-3210-4228-83D0-A755689D2544}"/>
    <cellStyle name="ป้อนค่า 2 4 25" xfId="47700" xr:uid="{657CE41E-5219-4A9A-8FD6-221B2F38F22C}"/>
    <cellStyle name="ป้อนค่า 2 4 3" xfId="43985" xr:uid="{EACEEECB-3B76-4210-95F5-0ED60F197969}"/>
    <cellStyle name="ป้อนค่า 2 4 3 2" xfId="45014" xr:uid="{02A1EF43-1CD7-42FB-A76E-E4DFCA84D083}"/>
    <cellStyle name="ป้อนค่า 2 4 3 3" xfId="46164" xr:uid="{CDA3AD9B-770C-47D8-BCEE-CF076D4D480B}"/>
    <cellStyle name="ป้อนค่า 2 4 3 4" xfId="46205" xr:uid="{E1E436D4-F5E1-4053-8543-FBCA6F7FB06A}"/>
    <cellStyle name="ป้อนค่า 2 4 3 5" xfId="46145" xr:uid="{F6D3557E-6132-4C2A-9FF6-70F497F7A8E0}"/>
    <cellStyle name="ป้อนค่า 2 4 4" xfId="44439" xr:uid="{50B304B1-1B81-4C11-8EC4-18D7E9F53DB3}"/>
    <cellStyle name="ป้อนค่า 2 4 4 2" xfId="45264" xr:uid="{8D47FED3-03AB-431C-922D-11F88B2AA310}"/>
    <cellStyle name="ป้อนค่า 2 4 4 3" xfId="46447" xr:uid="{A5981FC7-DFE4-4D9F-B410-610C9A388F49}"/>
    <cellStyle name="ป้อนค่า 2 4 4 4" xfId="47188" xr:uid="{8CA837DE-08EF-4DC7-905A-DA73766FCDDE}"/>
    <cellStyle name="ป้อนค่า 2 4 4 5" xfId="47851" xr:uid="{B8638A39-2E0B-4C73-B39C-6F43ED8A83EA}"/>
    <cellStyle name="ป้อนค่า 2 4 5" xfId="44462" xr:uid="{46677A4F-A293-4F3D-81E0-BC4FE8A76D8C}"/>
    <cellStyle name="ป้อนค่า 2 4 5 2" xfId="45345" xr:uid="{F7A8BACD-9014-40C8-A171-73785DC0AE57}"/>
    <cellStyle name="ป้อนค่า 2 4 5 3" xfId="46470" xr:uid="{41AAC48F-AB5F-4641-B8EA-63E8EF0CC918}"/>
    <cellStyle name="ป้อนค่า 2 4 5 4" xfId="47211" xr:uid="{68EA53DB-AD16-4F48-A361-D504DAFF2A38}"/>
    <cellStyle name="ป้อนค่า 2 4 5 5" xfId="47874" xr:uid="{F12FAE6D-4271-4266-80D5-D15325A9E43B}"/>
    <cellStyle name="ป้อนค่า 2 4 6" xfId="44485" xr:uid="{0DFD6089-7D60-4DC6-8B9A-3D2B5A3E7079}"/>
    <cellStyle name="ป้อนค่า 2 4 6 2" xfId="45490" xr:uid="{4FDF1F28-5DAB-474A-9597-41101E8E8C41}"/>
    <cellStyle name="ป้อนค่า 2 4 6 3" xfId="46493" xr:uid="{2830BFD2-12CB-4D21-9D55-048F7C1DE355}"/>
    <cellStyle name="ป้อนค่า 2 4 6 4" xfId="47234" xr:uid="{5C369422-3EAC-46A7-8CEC-D9A40BF67E65}"/>
    <cellStyle name="ป้อนค่า 2 4 6 5" xfId="47897" xr:uid="{67441B51-92DC-4A45-B78F-1B89940EAAE8}"/>
    <cellStyle name="ป้อนค่า 2 4 7" xfId="44509" xr:uid="{D3671478-B3CC-4635-AECB-06AFF61B1C66}"/>
    <cellStyle name="ป้อนค่า 2 4 7 2" xfId="45220" xr:uid="{41312C0E-B8F8-4237-A12B-8DC840086F92}"/>
    <cellStyle name="ป้อนค่า 2 4 7 3" xfId="46517" xr:uid="{1433E7F9-B8E1-43EB-BE6A-8CAF63C49A02}"/>
    <cellStyle name="ป้อนค่า 2 4 7 4" xfId="47258" xr:uid="{6A76DA70-2D76-414D-A430-5B66E51B0E92}"/>
    <cellStyle name="ป้อนค่า 2 4 7 5" xfId="47921" xr:uid="{AA7C56C2-6809-4B21-B205-AFDEDB64332F}"/>
    <cellStyle name="ป้อนค่า 2 4 8" xfId="44532" xr:uid="{CF597230-0407-433B-9F4A-2DB98EC5D535}"/>
    <cellStyle name="ป้อนค่า 2 4 8 2" xfId="45214" xr:uid="{AACF87A7-6819-418B-9ED0-A2BF036453AB}"/>
    <cellStyle name="ป้อนค่า 2 4 8 3" xfId="46540" xr:uid="{D5A3A9ED-E0D9-4FA0-984B-9B9A3C723F06}"/>
    <cellStyle name="ป้อนค่า 2 4 8 4" xfId="47281" xr:uid="{5C7A3621-AB5F-4386-8942-BCD12D8E504A}"/>
    <cellStyle name="ป้อนค่า 2 4 8 5" xfId="47944" xr:uid="{B11ED476-5703-4DC1-9264-4081497620FB}"/>
    <cellStyle name="ป้อนค่า 2 4 9" xfId="44555" xr:uid="{546164CE-ACA2-4728-808A-034B4CF6B470}"/>
    <cellStyle name="ป้อนค่า 2 4 9 2" xfId="45116" xr:uid="{9AD8C53F-8CEC-4409-93F6-ADE282CAA23F}"/>
    <cellStyle name="ป้อนค่า 2 4 9 3" xfId="46563" xr:uid="{22A67C1E-68ED-482C-880A-F739C643502E}"/>
    <cellStyle name="ป้อนค่า 2 4 9 4" xfId="47304" xr:uid="{2E4E6B31-E40D-4A35-85E8-D205837C281C}"/>
    <cellStyle name="ป้อนค่า 2 4 9 5" xfId="47967" xr:uid="{37788885-AE92-481B-A975-ED9CA216C9CE}"/>
    <cellStyle name="ป้อนค่า 2 5" xfId="44008" xr:uid="{EC181D1D-C126-4B0A-B664-08F1A33CB14B}"/>
    <cellStyle name="ป้อนค่า 2 5 2" xfId="43655" xr:uid="{AE69F098-0533-4921-A492-25EB498634CD}"/>
    <cellStyle name="ป้อนค่า 2 5 3" xfId="46187" xr:uid="{EDCBD930-A4FB-4F2C-9F9C-89B97F72246B}"/>
    <cellStyle name="ป้อนค่า 2 5 4" xfId="46269" xr:uid="{92C521C5-8331-4A62-91F8-ECC3B76199F0}"/>
    <cellStyle name="ป้อนค่า 2 5 5" xfId="46149" xr:uid="{D2535AC7-8999-4481-AAB6-9B32369F65F7}"/>
    <cellStyle name="ป้อนค่า 2 6" xfId="43995" xr:uid="{A9B8CF78-0340-43A9-BFF2-4AFBD403D708}"/>
    <cellStyle name="ป้อนค่า 2 6 2" xfId="45151" xr:uid="{D639C6CD-660E-4EEF-AA89-9A60EC2F576A}"/>
    <cellStyle name="ป้อนค่า 2 6 3" xfId="46173" xr:uid="{6BA1B319-5C60-43E0-93ED-85CDC3C46B91}"/>
    <cellStyle name="ป้อนค่า 2 6 4" xfId="46059" xr:uid="{0646C0E9-2C52-4970-A33E-83F5285E4FF0}"/>
    <cellStyle name="ป้อนค่า 2 6 5" xfId="47014" xr:uid="{27CD2377-188C-406A-9122-B6E7F22A1DC5}"/>
    <cellStyle name="ป้อนค่า 2 7" xfId="44312" xr:uid="{7A15A000-4F4B-4A1F-8E14-AEAAFAA36D97}"/>
    <cellStyle name="ป้อนค่า 2 7 2" xfId="45245" xr:uid="{62AF4436-5EBB-400C-B33B-A22A5118493C}"/>
    <cellStyle name="ป้อนค่า 2 7 3" xfId="46316" xr:uid="{D2F2F7D6-EA8B-4928-B7BE-486D7733B1AA}"/>
    <cellStyle name="ป้อนค่า 2 7 4" xfId="47057" xr:uid="{190D7670-1FB3-46CA-8C9C-44327C1183D6}"/>
    <cellStyle name="ป้อนค่า 2 7 5" xfId="47720" xr:uid="{16BC898A-FBE9-4CC5-AF02-E0192ECF2410}"/>
    <cellStyle name="ป้อนค่า 2 8" xfId="44400" xr:uid="{CC1447D0-302C-4A44-B4A4-4701E2614140}"/>
    <cellStyle name="ป้อนค่า 2 8 2" xfId="45466" xr:uid="{6098C7BB-71A3-4309-A741-79E6232CF567}"/>
    <cellStyle name="ป้อนค่า 2 8 3" xfId="46408" xr:uid="{88C18981-5651-4659-ACBE-A8E03465D504}"/>
    <cellStyle name="ป้อนค่า 2 8 4" xfId="47149" xr:uid="{B1D49662-AB2A-4BA6-ABC9-98C3CD07ACAF}"/>
    <cellStyle name="ป้อนค่า 2 8 5" xfId="47812" xr:uid="{95F5DE4E-BC94-4C88-90A1-5FCFE1CFD6B9}"/>
    <cellStyle name="ป้อนค่า 2 9" xfId="44385" xr:uid="{2FD66928-3FEA-48D0-9BBC-6721C455B477}"/>
    <cellStyle name="ป้อนค่า 2 9 2" xfId="45237" xr:uid="{D7580C21-CF7A-4CD8-93A8-33A3C05B3F48}"/>
    <cellStyle name="ป้อนค่า 2 9 3" xfId="46393" xr:uid="{7434AFDF-9074-4420-9BD5-C490140491FC}"/>
    <cellStyle name="ป้อนค่า 2 9 4" xfId="47134" xr:uid="{49FB97B1-979A-41F0-8236-DBF1A22E136F}"/>
    <cellStyle name="ป้อนค่า 2 9 5" xfId="47797" xr:uid="{B993D14E-FBA3-4D4A-B474-DC141D6ADE47}"/>
    <cellStyle name="ป้อนค่า 20" xfId="44631" xr:uid="{D2D7D4AF-0A36-4BF1-998D-A46CBCE4201F}"/>
    <cellStyle name="ป้อนค่า 20 2" xfId="45202" xr:uid="{DB9D4AC2-42BC-4863-BBFF-2E2606B39758}"/>
    <cellStyle name="ป้อนค่า 20 3" xfId="46639" xr:uid="{DD2A66AE-06CA-495A-BC49-ABF8072A8BE4}"/>
    <cellStyle name="ป้อนค่า 20 4" xfId="47379" xr:uid="{2D997D7B-1151-45AA-8A3C-3FB598C0E239}"/>
    <cellStyle name="ป้อนค่า 20 5" xfId="48043" xr:uid="{EE0654DF-C415-42DA-AFB2-B59F7456BDCF}"/>
    <cellStyle name="ป้อนค่า 21" xfId="44637" xr:uid="{1CB02C54-9602-4477-8BEB-B98B6EFC2C83}"/>
    <cellStyle name="ป้อนค่า 21 2" xfId="45047" xr:uid="{D1C22613-33DD-451F-A01B-3E75BA824840}"/>
    <cellStyle name="ป้อนค่า 21 3" xfId="46645" xr:uid="{19715DA2-EA30-4F8A-ABE7-8CC9A34946C7}"/>
    <cellStyle name="ป้อนค่า 21 4" xfId="47385" xr:uid="{66358D1F-6924-45B4-91E0-0FC2267AC641}"/>
    <cellStyle name="ป้อนค่า 21 5" xfId="48049" xr:uid="{270E99B7-C7B9-4A24-A1D3-8694AF5CA10C}"/>
    <cellStyle name="ป้อนค่า 22" xfId="44891" xr:uid="{E94287C2-F768-43BD-8550-4379E9CA35F2}"/>
    <cellStyle name="ป้อนค่า 22 2" xfId="46899" xr:uid="{73672588-3C4D-464E-8064-85E0BBB36DFA}"/>
    <cellStyle name="ป้อนค่า 22 3" xfId="48303" xr:uid="{297711CD-8F96-4E80-AEB7-2CD894C84A10}"/>
    <cellStyle name="ป้อนค่า 23" xfId="44885" xr:uid="{9A1D20E2-5309-4124-B4F2-CC6CFA508B61}"/>
    <cellStyle name="ป้อนค่า 23 2" xfId="46893" xr:uid="{D870B5C7-C4A0-48BE-9BA2-A6FE867283B8}"/>
    <cellStyle name="ป้อนค่า 23 3" xfId="48297" xr:uid="{85EFC777-A145-4592-9CB8-90C7A3CE7631}"/>
    <cellStyle name="ป้อนค่า 24" xfId="44880" xr:uid="{61995FD7-07D7-45A8-81A2-24D00415654F}"/>
    <cellStyle name="ป้อนค่า 24 2" xfId="46888" xr:uid="{53BE5CD3-882F-4C6C-A882-54896F1E45A7}"/>
    <cellStyle name="ป้อนค่า 24 3" xfId="48292" xr:uid="{2ABE637B-E9F8-40D5-BEE9-91BA498D0FEB}"/>
    <cellStyle name="ป้อนค่า 25" xfId="43882" xr:uid="{A4E29EC7-7B5D-486F-9116-1F54EF2D95F9}"/>
    <cellStyle name="ป้อนค่า 26" xfId="45257" xr:uid="{D63DB22E-1B7F-414D-BD3F-692AA6DBBE42}"/>
    <cellStyle name="ป้อนค่า 27" xfId="46132" xr:uid="{F28C047C-AA10-4CC9-840D-FEF4C2A53269}"/>
    <cellStyle name="ป้อนค่า 28" xfId="46152" xr:uid="{865C5495-4C4F-443D-8ED0-8DBAACDCFFD2}"/>
    <cellStyle name="ป้อนค่า 29" xfId="46150" xr:uid="{2644C30C-F932-4793-BB33-4CC1B5DB57D3}"/>
    <cellStyle name="ป้อนค่า 3" xfId="13038" xr:uid="{45F98CD9-029D-4B7C-B6A8-9A843B395CF3}"/>
    <cellStyle name="ป้อนค่า 3 10" xfId="44674" xr:uid="{A4C4AECD-2AB3-4B9A-8AE5-C6B8E7B57BF7}"/>
    <cellStyle name="ป้อนค่า 3 10 2" xfId="43736" xr:uid="{F0A62613-4E0B-4D0B-9258-AB19E8C11A52}"/>
    <cellStyle name="ป้อนค่า 3 10 3" xfId="46682" xr:uid="{516D2BBE-61D9-44B9-A83D-D33FB5E4E6A7}"/>
    <cellStyle name="ป้อนค่า 3 10 4" xfId="47422" xr:uid="{DB4E736B-E1EF-4121-B849-EF55461FDF99}"/>
    <cellStyle name="ป้อนค่า 3 10 5" xfId="48086" xr:uid="{A4CE541F-9A33-4537-9D0A-A49962487C01}"/>
    <cellStyle name="ป้อนค่า 3 11" xfId="44620" xr:uid="{8448516C-840E-43C8-8438-03AA6F38261E}"/>
    <cellStyle name="ป้อนค่า 3 11 2" xfId="45058" xr:uid="{CDB8F83C-2908-4C85-91E6-D4A4A7CBEAB7}"/>
    <cellStyle name="ป้อนค่า 3 11 3" xfId="46628" xr:uid="{5DA04053-8423-4397-8A16-0B824684EA4B}"/>
    <cellStyle name="ป้อนค่า 3 11 4" xfId="47368" xr:uid="{2AB7E5A3-7F94-4888-A59C-BFF39D7BF649}"/>
    <cellStyle name="ป้อนค่า 3 11 5" xfId="48032" xr:uid="{75886CF9-C0BE-4444-AEFB-856D2869F777}"/>
    <cellStyle name="ป้อนค่า 3 12" xfId="44598" xr:uid="{B961F2BB-87ED-4651-AD90-17D70E455111}"/>
    <cellStyle name="ป้อนค่า 3 12 2" xfId="45080" xr:uid="{30760247-F460-4F5E-98D2-5E6676D3A4D2}"/>
    <cellStyle name="ป้อนค่า 3 12 3" xfId="46606" xr:uid="{5F7C0478-C054-4BA3-9B05-764C4B1FD4B5}"/>
    <cellStyle name="ป้อนค่า 3 12 4" xfId="47346" xr:uid="{B2263ED5-92DB-4EA1-AF65-6681CB8F91FB}"/>
    <cellStyle name="ป้อนค่า 3 12 5" xfId="48010" xr:uid="{4593CF86-2AA3-42E8-BAB9-585330BF064F}"/>
    <cellStyle name="ป้อนค่า 3 13" xfId="44616" xr:uid="{C6D49119-2370-4F4B-8B0D-81A0A74A50A2}"/>
    <cellStyle name="ป้อนค่า 3 13 2" xfId="45062" xr:uid="{E732668E-6013-4897-A63B-29A7FF39A26D}"/>
    <cellStyle name="ป้อนค่า 3 13 3" xfId="46624" xr:uid="{B1AEC75E-BD4C-43CA-B4C8-E8780770F260}"/>
    <cellStyle name="ป้อนค่า 3 13 4" xfId="47364" xr:uid="{072E2C56-3090-4779-9508-05A583FDF129}"/>
    <cellStyle name="ป้อนค่า 3 13 5" xfId="48028" xr:uid="{7D963A3F-E186-424F-9446-B52F2A01DD42}"/>
    <cellStyle name="ป้อนค่า 3 14" xfId="44572" xr:uid="{A0F5AB1A-43CC-48EA-B713-136D17C75E77}"/>
    <cellStyle name="ป้อนค่า 3 14 2" xfId="45100" xr:uid="{E587A12B-9B45-49AE-ABEB-54D58FB02C68}"/>
    <cellStyle name="ป้อนค่า 3 14 3" xfId="46580" xr:uid="{E6D0F941-A360-40F4-A4E6-0B9C8518DE0A}"/>
    <cellStyle name="ป้อนค่า 3 14 4" xfId="47320" xr:uid="{7E57A214-6C2A-4B74-B4DD-B1C557716638}"/>
    <cellStyle name="ป้อนค่า 3 14 5" xfId="47984" xr:uid="{4B41C1D5-CFBB-4144-BBE6-C121FDE9387C}"/>
    <cellStyle name="ป้อนค่า 3 15" xfId="44588" xr:uid="{AEF079B5-685B-41D8-B3B3-C43077938796}"/>
    <cellStyle name="ป้อนค่า 3 15 2" xfId="45084" xr:uid="{47E7F464-52FD-4474-A772-88898F7C5F3A}"/>
    <cellStyle name="ป้อนค่า 3 15 3" xfId="46596" xr:uid="{4E344CEA-B8BD-4E80-8B89-6F8A3FAB4781}"/>
    <cellStyle name="ป้อนค่า 3 15 4" xfId="47336" xr:uid="{DB8F5B3E-8C73-4D44-B9FF-05D8C001F52F}"/>
    <cellStyle name="ป้อนค่า 3 15 5" xfId="48000" xr:uid="{6F6728C3-1005-4A50-8586-A9AE12337CE7}"/>
    <cellStyle name="ป้อนค่า 3 16" xfId="44561" xr:uid="{9B4F9926-A607-4B05-9AEA-98753C88FA8D}"/>
    <cellStyle name="ป้อนค่า 3 16 2" xfId="45110" xr:uid="{33A3B0F1-EE94-4C31-AA7A-564F3FE1DDA0}"/>
    <cellStyle name="ป้อนค่า 3 16 3" xfId="46569" xr:uid="{678CE43C-8973-4B15-AC79-D9840763A087}"/>
    <cellStyle name="ป้อนค่า 3 16 4" xfId="47310" xr:uid="{A5BF098A-D3A0-4E3F-9A99-7592E3B965A7}"/>
    <cellStyle name="ป้อนค่า 3 16 5" xfId="47973" xr:uid="{1AAF3AFF-CB3C-4194-8A8E-C2B8E9F4CC77}"/>
    <cellStyle name="ป้อนค่า 3 17" xfId="44687" xr:uid="{B93831CF-1AC1-4B43-9831-82C2EFC13164}"/>
    <cellStyle name="ป้อนค่า 3 17 2" xfId="44411" xr:uid="{A34ED10A-8DAA-438D-AD08-DA47D8EA8D43}"/>
    <cellStyle name="ป้อนค่า 3 17 3" xfId="46695" xr:uid="{6FF1A7C6-5B94-4927-A087-BDEAEF886F4B}"/>
    <cellStyle name="ป้อนค่า 3 17 4" xfId="47435" xr:uid="{1FF97BC0-1778-4A6F-A080-9DBCC243C022}"/>
    <cellStyle name="ป้อนค่า 3 17 5" xfId="48099" xr:uid="{12871418-36BE-4D53-990F-A47F4C3F9005}"/>
    <cellStyle name="ป้อนค่า 3 18" xfId="44925" xr:uid="{34FFA0F9-B4F2-41DC-8EA4-3842B0E7FB86}"/>
    <cellStyle name="ป้อนค่า 3 18 2" xfId="46933" xr:uid="{4BEA2903-025B-4959-9B88-65E6D983B8D1}"/>
    <cellStyle name="ป้อนค่า 3 18 3" xfId="48337" xr:uid="{39626DC5-4C38-4285-B4F7-443FA96D8AD9}"/>
    <cellStyle name="ป้อนค่า 3 19" xfId="44908" xr:uid="{A3B4139E-521A-41D3-8C9A-D80DCFE1E3B8}"/>
    <cellStyle name="ป้อนค่า 3 19 2" xfId="46916" xr:uid="{B44D0BA0-2F0E-40D4-AE52-02097E641E52}"/>
    <cellStyle name="ป้อนค่า 3 19 3" xfId="48320" xr:uid="{FF44AB6A-11DE-4DE5-A3B0-2F71F88E01B6}"/>
    <cellStyle name="ป้อนค่า 3 2" xfId="23083" xr:uid="{8EEEBCB2-22C5-4EE8-A55E-FEF374DAEDA8}"/>
    <cellStyle name="ป้อนค่า 3 2 2" xfId="35538" xr:uid="{509767E7-090D-4CEA-8EA4-AFA5891802E3}"/>
    <cellStyle name="ป้อนค่า 3 2 3" xfId="45379" xr:uid="{9C3577F9-F06C-4ED5-836F-52AF610BF275}"/>
    <cellStyle name="ป้อนค่า 3 2 4" xfId="46356" xr:uid="{83430AAA-088E-4149-9CC8-990B915B7C0E}"/>
    <cellStyle name="ป้อนค่า 3 2 5" xfId="47097" xr:uid="{8B6C0449-1F48-475D-9BE8-FD2B978B44DD}"/>
    <cellStyle name="ป้อนค่า 3 2 6" xfId="47760" xr:uid="{6B0FBC3D-C81F-47C3-A234-4C82A1ACFE61}"/>
    <cellStyle name="ป้อนค่า 3 20" xfId="44929" xr:uid="{287ECAAB-4D75-450E-A860-0672C77EC50F}"/>
    <cellStyle name="ป้อนค่า 3 20 2" xfId="46937" xr:uid="{673812A1-5311-4BC1-873A-CDD5C7936F4E}"/>
    <cellStyle name="ป้อนค่า 3 20 3" xfId="48341" xr:uid="{8DB1D17F-3119-412B-A037-957F990B4A99}"/>
    <cellStyle name="ป้อนค่า 3 21" xfId="44192" xr:uid="{65FF119A-A4D9-466F-B6D0-A31244720C34}"/>
    <cellStyle name="ป้อนค่า 3 22" xfId="45456" xr:uid="{17992064-4D0E-474A-9809-E2FF3914823F}"/>
    <cellStyle name="ป้อนค่า 3 23" xfId="46253" xr:uid="{30A8EB77-D11C-4A67-80FA-3108D10821F7}"/>
    <cellStyle name="ป้อนค่า 3 24" xfId="46066" xr:uid="{C1180BDC-0F12-4837-8103-BA1F35F9780A}"/>
    <cellStyle name="ป้อนค่า 3 25" xfId="46143" xr:uid="{7BE3C339-FD1B-4847-9B02-B06C772CF4C6}"/>
    <cellStyle name="ป้อนค่า 3 3" xfId="23061" xr:uid="{9E75DBCD-43DB-4856-AF6E-88BEC3E7BEBE}"/>
    <cellStyle name="ป้อนค่า 3 3 2" xfId="35519" xr:uid="{F7FB49EE-25EE-48E4-BD6C-0A502FAD6808}"/>
    <cellStyle name="ป้อนค่า 3 3 3" xfId="45270" xr:uid="{1E860A56-A3C4-4519-8769-BA3E4051C1E1}"/>
    <cellStyle name="ป้อนค่า 3 3 4" xfId="46179" xr:uid="{40A84D31-5637-4129-8B2D-158374776215}"/>
    <cellStyle name="ป้อนค่า 3 3 5" xfId="46107" xr:uid="{C715B790-C8E5-4D52-9B53-62B2292C9689}"/>
    <cellStyle name="ป้อนค่า 3 3 6" xfId="46151" xr:uid="{71492A83-1DE7-4AC4-A876-B2D2C647D3EE}"/>
    <cellStyle name="ป้อนค่า 3 4" xfId="44375" xr:uid="{2E8AAA74-8189-4BF0-8E73-9C517AB8C25C}"/>
    <cellStyle name="ป้อนค่า 3 4 2" xfId="45371" xr:uid="{2C123AFC-180D-47B2-8329-0A26D2B6CE6A}"/>
    <cellStyle name="ป้อนค่า 3 4 3" xfId="46382" xr:uid="{78F2CFBF-2E92-42FA-A6D1-46AAAE593DC7}"/>
    <cellStyle name="ป้อนค่า 3 4 4" xfId="47123" xr:uid="{E4D0B36B-5517-43E0-A8FE-0B5C3DB70F85}"/>
    <cellStyle name="ป้อนค่า 3 4 5" xfId="47786" xr:uid="{7B179717-E9F9-46B9-9B3A-9A67DBD92967}"/>
    <cellStyle name="ป้อนค่า 3 5" xfId="43778" xr:uid="{B4D9D066-9E32-4ABE-8D39-2E7B6D3CBB8D}"/>
    <cellStyle name="ป้อนค่า 3 5 2" xfId="45676" xr:uid="{33166CAD-CF78-4976-9156-1EE1BEB6D63D}"/>
    <cellStyle name="ป้อนค่า 3 5 3" xfId="46106" xr:uid="{9C86B509-B20E-4DF3-A087-6C5DA3B55A37}"/>
    <cellStyle name="ป้อนค่า 3 5 4" xfId="46155" xr:uid="{DFFB2C7A-7075-4AF9-A7B6-5E2577AAE19B}"/>
    <cellStyle name="ป้อนค่า 3 5 5" xfId="46125" xr:uid="{85CD28CC-2842-48E1-822F-6057EC055758}"/>
    <cellStyle name="ป้อนค่า 3 6" xfId="44313" xr:uid="{F2498B4F-2832-49D2-8EA5-7E9288A817C0}"/>
    <cellStyle name="ป้อนค่า 3 6 2" xfId="45420" xr:uid="{20A7C190-5CAE-48FD-904D-46B396F399E8}"/>
    <cellStyle name="ป้อนค่า 3 6 3" xfId="46317" xr:uid="{FEB7882F-A2B5-40F6-95B9-A51948861D8A}"/>
    <cellStyle name="ป้อนค่า 3 6 4" xfId="47058" xr:uid="{111378F2-C383-4E8E-9478-05142E20B1CE}"/>
    <cellStyle name="ป้อนค่า 3 6 5" xfId="47721" xr:uid="{DD225B85-DE8E-4AC0-BB58-20F9783EBA95}"/>
    <cellStyle name="ป้อนค่า 3 7" xfId="43988" xr:uid="{B9E179FA-2277-436F-ABE1-E76D6A88E2E5}"/>
    <cellStyle name="ป้อนค่า 3 7 2" xfId="45156" xr:uid="{E80F5954-4875-45B5-B6DC-58C1A6F992D6}"/>
    <cellStyle name="ป้อนค่า 3 7 3" xfId="46166" xr:uid="{AE2EAB74-2211-44BD-AB4F-779E287DF03C}"/>
    <cellStyle name="ป้อนค่า 3 7 4" xfId="46202" xr:uid="{F0050511-FE85-4914-80A3-7C7DE40790FB}"/>
    <cellStyle name="ป้อนค่า 3 7 5" xfId="46212" xr:uid="{74F305E5-87DB-4E71-9F28-D7641E3AAEB5}"/>
    <cellStyle name="ป้อนค่า 3 8" xfId="44002" xr:uid="{3749CF1D-BAB6-477E-94EC-3E8EE44FCE74}"/>
    <cellStyle name="ป้อนค่า 3 8 2" xfId="45171" xr:uid="{A6E834D3-43AC-49C9-AB3A-646C4201E6DD}"/>
    <cellStyle name="ป้อนค่า 3 8 3" xfId="46181" xr:uid="{DFFF11A5-7344-4914-BC82-B9B652C91E2F}"/>
    <cellStyle name="ป้อนค่า 3 8 4" xfId="46198" xr:uid="{453DA715-BD85-44C0-9271-F7441C555992}"/>
    <cellStyle name="ป้อนค่า 3 8 5" xfId="46114" xr:uid="{EA6D515C-6927-4F81-B0B1-137D476160B3}"/>
    <cellStyle name="ป้อนค่า 3 9" xfId="44009" xr:uid="{B99136CF-CE2A-4639-A8D6-4EDCB7C24FCB}"/>
    <cellStyle name="ป้อนค่า 3 9 2" xfId="45248" xr:uid="{01C54FB7-A8AB-40D1-9C0D-4A96B368F84E}"/>
    <cellStyle name="ป้อนค่า 3 9 3" xfId="46188" xr:uid="{44C1ED3F-8531-432E-852B-C9ED475F53A4}"/>
    <cellStyle name="ป้อนค่า 3 9 4" xfId="46148" xr:uid="{5B41691F-5319-4148-A652-872E8B55F380}"/>
    <cellStyle name="ป้อนค่า 3 9 5" xfId="46261" xr:uid="{625F0F38-ADC2-4EB8-AC2A-21B336BBE35D}"/>
    <cellStyle name="ป้อนค่า 4" xfId="21132" xr:uid="{7F2DEA6B-9E26-4276-90DB-52D5DDF56FE7}"/>
    <cellStyle name="ป้อนค่า 4 10" xfId="44700" xr:uid="{EDAB4069-7CE7-46E9-9923-3CEF02DB0405}"/>
    <cellStyle name="ป้อนค่า 4 10 2" xfId="45193" xr:uid="{828CE0DC-A899-44E6-BB7A-8586A1EBF6A3}"/>
    <cellStyle name="ป้อนค่า 4 10 3" xfId="46708" xr:uid="{0C31A597-5132-49FC-BF6C-D8957B145391}"/>
    <cellStyle name="ป้อนค่า 4 10 4" xfId="47448" xr:uid="{4A55A3E4-33E7-437B-91FE-F4C8E22BB5F3}"/>
    <cellStyle name="ป้อนค่า 4 10 5" xfId="48112" xr:uid="{0177B644-60C4-4886-BA0E-2070C9B373B1}"/>
    <cellStyle name="ป้อนค่า 4 11" xfId="44724" xr:uid="{CE634B4A-C652-4B7C-BF6F-686FAD7ED161}"/>
    <cellStyle name="ป้อนค่า 4 11 2" xfId="45811" xr:uid="{6B2D0B99-3EAE-45E6-803E-BE9E2AA04F1F}"/>
    <cellStyle name="ป้อนค่า 4 11 3" xfId="46732" xr:uid="{8CBF6CAE-2528-471C-B50C-A4C6C792C79F}"/>
    <cellStyle name="ป้อนค่า 4 11 4" xfId="47472" xr:uid="{B0919154-C481-48DF-B8EF-EF6AB277BA8E}"/>
    <cellStyle name="ป้อนค่า 4 11 5" xfId="48136" xr:uid="{D49362DF-14C0-4C84-B17E-202CA531C767}"/>
    <cellStyle name="ป้อนค่า 4 12" xfId="44748" xr:uid="{B1547AF5-94E8-4B8A-B005-81749670B78A}"/>
    <cellStyle name="ป้อนค่า 4 12 2" xfId="45835" xr:uid="{A15C6849-C59B-47E9-B4E3-EBC45EFD31C5}"/>
    <cellStyle name="ป้อนค่า 4 12 3" xfId="46756" xr:uid="{A73E7857-D52F-4282-8AB3-8242CDB15D33}"/>
    <cellStyle name="ป้อนค่า 4 12 4" xfId="47496" xr:uid="{4F54DF6C-B15C-4508-80AC-197C58B0B5FB}"/>
    <cellStyle name="ป้อนค่า 4 12 5" xfId="48160" xr:uid="{307D755D-7513-436C-8DEC-90157D1AF3D6}"/>
    <cellStyle name="ป้อนค่า 4 13" xfId="44772" xr:uid="{E815D744-8EB4-41EF-86F6-E02FBF8220E6}"/>
    <cellStyle name="ป้อนค่า 4 13 2" xfId="45859" xr:uid="{42F814FB-F634-4A69-9ACA-25B2B9124CFB}"/>
    <cellStyle name="ป้อนค่า 4 13 3" xfId="46780" xr:uid="{986C9D59-BAE8-472F-8B22-483C78488ECF}"/>
    <cellStyle name="ป้อนค่า 4 13 4" xfId="47520" xr:uid="{49EC0259-BC48-419D-9407-ED3D54B2F71B}"/>
    <cellStyle name="ป้อนค่า 4 13 5" xfId="48184" xr:uid="{AB3272D0-8ED3-482B-909C-BDE0C74C82F6}"/>
    <cellStyle name="ป้อนค่า 4 14" xfId="44795" xr:uid="{4170F7BB-8163-47BE-8253-9226A3BC167E}"/>
    <cellStyle name="ป้อนค่า 4 14 2" xfId="45882" xr:uid="{55E96810-FDFE-4E50-95AE-C22309AF63F0}"/>
    <cellStyle name="ป้อนค่า 4 14 3" xfId="46803" xr:uid="{CDCA8EFE-B78D-474E-8D82-4641D424EBF1}"/>
    <cellStyle name="ป้อนค่า 4 14 4" xfId="47543" xr:uid="{7EA51F70-2DDB-403D-A215-7582189139C6}"/>
    <cellStyle name="ป้อนค่า 4 14 5" xfId="48207" xr:uid="{AB517155-9FF7-478C-B117-25C0C6025FF0}"/>
    <cellStyle name="ป้อนค่า 4 15" xfId="44818" xr:uid="{00D37A0D-725F-4A0C-AB3E-0413903E3A56}"/>
    <cellStyle name="ป้อนค่า 4 15 2" xfId="45905" xr:uid="{F8A00ACA-4A28-4600-B0A1-95FF059FA720}"/>
    <cellStyle name="ป้อนค่า 4 15 3" xfId="46826" xr:uid="{62FF245B-48D2-4614-A0BE-19BAA626037A}"/>
    <cellStyle name="ป้อนค่า 4 15 4" xfId="47566" xr:uid="{04AFC0C2-1CE6-4374-89AC-18FD86D3DDD7}"/>
    <cellStyle name="ป้อนค่า 4 15 5" xfId="48230" xr:uid="{74C53662-E455-4416-A373-6AA6C4329887}"/>
    <cellStyle name="ป้อนค่า 4 16" xfId="44841" xr:uid="{CC756DC5-F9A4-4B81-AFEF-39F83B503B7E}"/>
    <cellStyle name="ป้อนค่า 4 16 2" xfId="45928" xr:uid="{187B3F56-20DF-4CF7-B8D6-720444298A64}"/>
    <cellStyle name="ป้อนค่า 4 16 3" xfId="46849" xr:uid="{4D084C1E-7F5A-4FF2-BB4F-C99BFCFA9997}"/>
    <cellStyle name="ป้อนค่า 4 16 4" xfId="47589" xr:uid="{EC52FE00-D62B-43AE-8563-D82EFD4FEE60}"/>
    <cellStyle name="ป้อนค่า 4 16 5" xfId="48253" xr:uid="{8D08B96E-6E32-494F-BA81-3DF89EB2CE93}"/>
    <cellStyle name="ป้อนค่า 4 17" xfId="44864" xr:uid="{09CEB52D-8E67-446F-A839-AB14385BB121}"/>
    <cellStyle name="ป้อนค่า 4 17 2" xfId="45951" xr:uid="{6480083B-6CA3-4580-9BA1-543D085F9652}"/>
    <cellStyle name="ป้อนค่า 4 17 3" xfId="46872" xr:uid="{C2AEAF58-B54B-4024-A7FF-BC0BB599965F}"/>
    <cellStyle name="ป้อนค่า 4 17 4" xfId="47612" xr:uid="{9A6C76C6-4452-41A9-B076-97A1682883D2}"/>
    <cellStyle name="ป้อนค่า 4 17 5" xfId="48276" xr:uid="{5387CC03-A000-4A16-AD51-B4295FE55F27}"/>
    <cellStyle name="ป้อนค่า 4 18" xfId="44939" xr:uid="{2E40846D-4335-41E8-B794-8F2E7CD28B51}"/>
    <cellStyle name="ป้อนค่า 4 18 2" xfId="46947" xr:uid="{24BDD495-986E-4C4E-B425-0B737499A39E}"/>
    <cellStyle name="ป้อนค่า 4 18 3" xfId="48351" xr:uid="{A1E387D9-969C-48BC-82E9-F1806EFA27BB}"/>
    <cellStyle name="ป้อนค่า 4 19" xfId="44962" xr:uid="{DD862181-C128-42F6-93AB-97721E67B3B3}"/>
    <cellStyle name="ป้อนค่า 4 19 2" xfId="46970" xr:uid="{D36AD2F9-F5C5-4A61-98B1-22667BD8E7A5}"/>
    <cellStyle name="ป้อนค่า 4 19 3" xfId="48374" xr:uid="{2C7311EA-9B60-4ECA-913A-5D9D195CB63C}"/>
    <cellStyle name="ป้อนค่า 4 2" xfId="33607" xr:uid="{773D001B-8173-4876-A351-E9BD70A1EEB2}"/>
    <cellStyle name="ป้อนค่า 4 2 2" xfId="44356" xr:uid="{8BC6BF9E-971E-45A8-BFA6-1A67A228DF27}"/>
    <cellStyle name="ป้อนค่า 4 2 3" xfId="45377" xr:uid="{3CE2C14D-2584-44FE-B4F1-378ED535D40A}"/>
    <cellStyle name="ป้อนค่า 4 2 4" xfId="46362" xr:uid="{92F8CF87-3934-4271-A3CF-9F989AF226F5}"/>
    <cellStyle name="ป้อนค่า 4 2 5" xfId="47103" xr:uid="{1711E3C5-B9D2-4288-B028-1F8D64D4F754}"/>
    <cellStyle name="ป้อนค่า 4 2 6" xfId="47766" xr:uid="{313527C0-A5D5-4A25-A00D-5EF46BB8FB95}"/>
    <cellStyle name="ป้อนค่า 4 20" xfId="44985" xr:uid="{F3809219-2F1D-42CE-AA8B-BC2147094CCE}"/>
    <cellStyle name="ป้อนค่า 4 20 2" xfId="46993" xr:uid="{8E72ED6F-0500-4199-885A-96F06F8FF905}"/>
    <cellStyle name="ป้อนค่า 4 20 3" xfId="48397" xr:uid="{0902E38B-000A-43D7-9CE1-3042CBCA6F45}"/>
    <cellStyle name="ป้อนค่า 4 21" xfId="44280" xr:uid="{E069CC7F-FF98-4640-98FE-43F9F1686A74}"/>
    <cellStyle name="ป้อนค่า 4 22" xfId="45522" xr:uid="{75CBD4E9-00F1-4B38-B65F-517FDD469FE7}"/>
    <cellStyle name="ป้อนค่า 4 23" xfId="46283" xr:uid="{09190E20-1049-45B4-B01B-4CD906CE8055}"/>
    <cellStyle name="ป้อนค่า 4 24" xfId="47024" xr:uid="{7C175369-1BF8-4B6D-A9E2-2A5A1DBFBAD4}"/>
    <cellStyle name="ป้อนค่า 4 25" xfId="47687" xr:uid="{2EE3F20D-61A9-48A3-8DA3-32015350485E}"/>
    <cellStyle name="ป้อนค่า 4 3" xfId="44332" xr:uid="{FD218B1A-512C-4253-A4E8-0E9D47F8D89B}"/>
    <cellStyle name="ป้อนค่า 4 3 2" xfId="45462" xr:uid="{85E58961-33B1-4FA9-BC86-484CE8DF423E}"/>
    <cellStyle name="ป้อนค่า 4 3 3" xfId="46337" xr:uid="{57BA2276-68EC-423E-8015-2DBB73016080}"/>
    <cellStyle name="ป้อนค่า 4 3 4" xfId="47078" xr:uid="{A2DF063B-5E97-41B2-A5EF-19B5D9B04591}"/>
    <cellStyle name="ป้อนค่า 4 3 5" xfId="47741" xr:uid="{F5D400DB-90E6-4DE1-A19C-C3382D52C93E}"/>
    <cellStyle name="ป้อนค่า 4 4" xfId="44426" xr:uid="{997A9E84-CA49-4611-BC5C-9F6051293652}"/>
    <cellStyle name="ป้อนค่า 4 4 2" xfId="43663" xr:uid="{AEC06FB8-126E-48CE-BBAB-284D54FF3F60}"/>
    <cellStyle name="ป้อนค่า 4 4 3" xfId="46434" xr:uid="{36998D6D-D3C0-4C8F-A8AD-E3A42E21B1CD}"/>
    <cellStyle name="ป้อนค่า 4 4 4" xfId="47175" xr:uid="{CAD7146A-50C0-4644-8061-28CA92EA6FF4}"/>
    <cellStyle name="ป้อนค่า 4 4 5" xfId="47838" xr:uid="{478B7382-BF03-4BCD-B7E3-1053E21FB752}"/>
    <cellStyle name="ป้อนค่า 4 5" xfId="44449" xr:uid="{78AFB053-6CFF-499C-8B54-84FCCF9D3787}"/>
    <cellStyle name="ป้อนค่า 4 5 2" xfId="45263" xr:uid="{C1388712-272E-4416-9900-EA29692CDA94}"/>
    <cellStyle name="ป้อนค่า 4 5 3" xfId="46457" xr:uid="{75A7F3F2-6D93-41FF-8D52-177273CE769C}"/>
    <cellStyle name="ป้อนค่า 4 5 4" xfId="47198" xr:uid="{B85A1D88-6610-4997-B2D5-8EB444569A18}"/>
    <cellStyle name="ป้อนค่า 4 5 5" xfId="47861" xr:uid="{43F739A5-CB2A-4324-9938-075346551C2F}"/>
    <cellStyle name="ป้อนค่า 4 6" xfId="44472" xr:uid="{4EE486F8-EAB5-4FD3-B943-3423DC021396}"/>
    <cellStyle name="ป้อนค่า 4 6 2" xfId="45297" xr:uid="{5A999F23-017E-42FC-B529-D68DBF48E0E5}"/>
    <cellStyle name="ป้อนค่า 4 6 3" xfId="46480" xr:uid="{62E9F366-2C64-4B80-8C2F-675621495DFD}"/>
    <cellStyle name="ป้อนค่า 4 6 4" xfId="47221" xr:uid="{99CF4A58-482B-44B1-A5C8-EA855EBC99A4}"/>
    <cellStyle name="ป้อนค่า 4 6 5" xfId="47884" xr:uid="{28004397-5EC5-4B28-B446-5724148AEFDB}"/>
    <cellStyle name="ป้อนค่า 4 7" xfId="44496" xr:uid="{967BAC05-D7BD-4C61-A422-D88B4A40A534}"/>
    <cellStyle name="ป้อนค่า 4 7 2" xfId="45485" xr:uid="{6E70500E-FE64-4E3E-824F-5D717BE0E665}"/>
    <cellStyle name="ป้อนค่า 4 7 3" xfId="46504" xr:uid="{1DC17BB5-19BB-4F4E-8F41-94573C3F5960}"/>
    <cellStyle name="ป้อนค่า 4 7 4" xfId="47245" xr:uid="{1A9EFB53-C8EA-4DB2-BEC6-5DFD2E8920D3}"/>
    <cellStyle name="ป้อนค่า 4 7 5" xfId="47908" xr:uid="{C9821D24-6C55-4269-AA9D-4D54869D6AAF}"/>
    <cellStyle name="ป้อนค่า 4 8" xfId="44519" xr:uid="{B1C19B96-DADE-4D0B-BD1A-0564CDF84C9B}"/>
    <cellStyle name="ป้อนค่า 4 8 2" xfId="45275" xr:uid="{5F8BC2DB-A0DD-42A3-9343-4245094A7C48}"/>
    <cellStyle name="ป้อนค่า 4 8 3" xfId="46527" xr:uid="{1D4D0828-93C3-4746-99D7-7C566B5B3CA1}"/>
    <cellStyle name="ป้อนค่า 4 8 4" xfId="47268" xr:uid="{70C158B7-9DC8-498F-BEF8-9A11D6C97850}"/>
    <cellStyle name="ป้อนค่า 4 8 5" xfId="47931" xr:uid="{DB99852B-FB02-4239-A83C-65120F183209}"/>
    <cellStyle name="ป้อนค่า 4 9" xfId="44542" xr:uid="{4605F147-5357-487E-A477-8B5D241ADD3A}"/>
    <cellStyle name="ป้อนค่า 4 9 2" xfId="45282" xr:uid="{9850E838-B867-41F5-B624-F0CF24221599}"/>
    <cellStyle name="ป้อนค่า 4 9 3" xfId="46550" xr:uid="{DF3DECB0-C273-42A0-98F3-E4BADBB14A40}"/>
    <cellStyle name="ป้อนค่า 4 9 4" xfId="47291" xr:uid="{88465FF7-A021-45F5-8C70-91ACDC9B9682}"/>
    <cellStyle name="ป้อนค่า 4 9 5" xfId="47954" xr:uid="{CBB52B6E-4130-4E07-8735-DDF0DB7E6A4F}"/>
    <cellStyle name="ป้อนค่า 5" xfId="21091" xr:uid="{5F34D5F6-EFBD-4864-9D36-A19C737E34F0}"/>
    <cellStyle name="ป้อนค่า 5 10" xfId="44704" xr:uid="{0BA460F8-C5F0-49EA-B2FB-C1BE7EF9014D}"/>
    <cellStyle name="ป้อนค่า 5 10 2" xfId="45791" xr:uid="{EB402B9A-211D-4F91-8CAA-9182CD6CAD64}"/>
    <cellStyle name="ป้อนค่า 5 10 3" xfId="46712" xr:uid="{BD521E38-E970-49AF-BAB9-C20E672936B3}"/>
    <cellStyle name="ป้อนค่า 5 10 4" xfId="47452" xr:uid="{5798F647-9679-4A28-BDEF-A8B206A0011B}"/>
    <cellStyle name="ป้อนค่า 5 10 5" xfId="48116" xr:uid="{53A0C4FC-DEA0-4FC2-8BD8-861141C860A1}"/>
    <cellStyle name="ป้อนค่า 5 11" xfId="44728" xr:uid="{A029417D-315F-4BEB-9844-BBB96A53BA06}"/>
    <cellStyle name="ป้อนค่า 5 11 2" xfId="45815" xr:uid="{2B241C2A-0961-4DB9-B729-8B131C70E499}"/>
    <cellStyle name="ป้อนค่า 5 11 3" xfId="46736" xr:uid="{BF4445BE-4176-4812-9622-042CA29E952B}"/>
    <cellStyle name="ป้อนค่า 5 11 4" xfId="47476" xr:uid="{28F596EF-C847-4D71-99E6-61FD3BDDDD25}"/>
    <cellStyle name="ป้อนค่า 5 11 5" xfId="48140" xr:uid="{CCBF9D90-3645-44E4-B4C8-59CA628F8BED}"/>
    <cellStyle name="ป้อนค่า 5 12" xfId="44752" xr:uid="{22700375-FC60-4EC5-A618-2C66772691CD}"/>
    <cellStyle name="ป้อนค่า 5 12 2" xfId="45839" xr:uid="{C5764CFA-2376-4216-A6FE-7516064FDD3F}"/>
    <cellStyle name="ป้อนค่า 5 12 3" xfId="46760" xr:uid="{9BE2E6BE-CFCB-4ACF-A2D2-7E25E00D9A33}"/>
    <cellStyle name="ป้อนค่า 5 12 4" xfId="47500" xr:uid="{270319DD-7C93-48E6-9420-36164023DA1B}"/>
    <cellStyle name="ป้อนค่า 5 12 5" xfId="48164" xr:uid="{3A6A0B8A-D8A1-4F72-839E-22F908324D68}"/>
    <cellStyle name="ป้อนค่า 5 13" xfId="44776" xr:uid="{40BF6C49-1962-4786-A3EB-EC882503AF93}"/>
    <cellStyle name="ป้อนค่า 5 13 2" xfId="45863" xr:uid="{578ACBC5-9A60-4A5A-91D0-D756332078AC}"/>
    <cellStyle name="ป้อนค่า 5 13 3" xfId="46784" xr:uid="{91547173-4235-49B6-9E0D-88ACBA8DE07D}"/>
    <cellStyle name="ป้อนค่า 5 13 4" xfId="47524" xr:uid="{6A8D4B8B-012C-4D65-87A0-BDE4831D3BE6}"/>
    <cellStyle name="ป้อนค่า 5 13 5" xfId="48188" xr:uid="{FC4F7E97-564E-4743-99CA-2B8FF1647BBB}"/>
    <cellStyle name="ป้อนค่า 5 14" xfId="44799" xr:uid="{532D47BC-7B2B-4361-8955-E2DA963D617F}"/>
    <cellStyle name="ป้อนค่า 5 14 2" xfId="45886" xr:uid="{E70C68EF-C356-4D16-9B6E-F7F6819A247C}"/>
    <cellStyle name="ป้อนค่า 5 14 3" xfId="46807" xr:uid="{82AE68CF-705D-45E8-8CD4-ADA52F9768D1}"/>
    <cellStyle name="ป้อนค่า 5 14 4" xfId="47547" xr:uid="{7877CF8F-14C1-4E96-9736-650F7033506B}"/>
    <cellStyle name="ป้อนค่า 5 14 5" xfId="48211" xr:uid="{E285D7DC-1699-4C49-B20A-A2B95C607921}"/>
    <cellStyle name="ป้อนค่า 5 15" xfId="44822" xr:uid="{C162795D-2EB6-40F5-9743-0BC56CB314FE}"/>
    <cellStyle name="ป้อนค่า 5 15 2" xfId="45909" xr:uid="{1FF21EAC-4B38-4D29-9695-D8B32DAF0E07}"/>
    <cellStyle name="ป้อนค่า 5 15 3" xfId="46830" xr:uid="{DFAC86A5-6E99-45AB-8724-E2FA1B45AA01}"/>
    <cellStyle name="ป้อนค่า 5 15 4" xfId="47570" xr:uid="{D3B337AD-A5B8-4C09-9BBB-62E596CEBC00}"/>
    <cellStyle name="ป้อนค่า 5 15 5" xfId="48234" xr:uid="{8026C2F6-4EF7-4DC3-931E-24ACED58D4C1}"/>
    <cellStyle name="ป้อนค่า 5 16" xfId="44845" xr:uid="{6C6E3B4E-6608-461F-85B4-9672FCBAE861}"/>
    <cellStyle name="ป้อนค่า 5 16 2" xfId="45932" xr:uid="{34FBC478-903C-47D8-A626-A8FCE07CAF97}"/>
    <cellStyle name="ป้อนค่า 5 16 3" xfId="46853" xr:uid="{4D7A75C6-64A3-405F-AA5D-7F0EE4E0212D}"/>
    <cellStyle name="ป้อนค่า 5 16 4" xfId="47593" xr:uid="{274C3029-CBE3-4B47-98E1-0C191A628B3E}"/>
    <cellStyle name="ป้อนค่า 5 16 5" xfId="48257" xr:uid="{F089A25D-CECA-499A-997E-C930F132E456}"/>
    <cellStyle name="ป้อนค่า 5 17" xfId="44868" xr:uid="{1C94947D-25F1-40A7-BCD3-2164DB1760AB}"/>
    <cellStyle name="ป้อนค่า 5 17 2" xfId="45955" xr:uid="{E30EB039-C01F-4D9D-BF11-D66CA4AB250D}"/>
    <cellStyle name="ป้อนค่า 5 17 3" xfId="46876" xr:uid="{018C3A45-E448-4C9D-A492-4A2B134F47F9}"/>
    <cellStyle name="ป้อนค่า 5 17 4" xfId="47616" xr:uid="{2D9E2C35-2A76-427D-A9BF-EBD3C13B007F}"/>
    <cellStyle name="ป้อนค่า 5 17 5" xfId="48280" xr:uid="{8F40A9FA-F993-4907-96D7-FC61F0F3ADEB}"/>
    <cellStyle name="ป้อนค่า 5 18" xfId="44943" xr:uid="{5076CFC9-B948-4061-A527-78086F6DA9CC}"/>
    <cellStyle name="ป้อนค่า 5 18 2" xfId="46951" xr:uid="{FF3C7BCC-DB1F-40DB-9D6B-9F77F4FAD9CF}"/>
    <cellStyle name="ป้อนค่า 5 18 3" xfId="48355" xr:uid="{8C298C25-73EF-48DA-8D9B-F49953F08A46}"/>
    <cellStyle name="ป้อนค่า 5 19" xfId="44966" xr:uid="{A6F06C26-9A17-4029-B0C8-170E1E4AC134}"/>
    <cellStyle name="ป้อนค่า 5 19 2" xfId="46974" xr:uid="{CBA42B80-1100-4AFF-9A3F-30B09510DD57}"/>
    <cellStyle name="ป้อนค่า 5 19 3" xfId="48378" xr:uid="{2B88341E-A8AB-48A7-BC7C-E77C2356D28F}"/>
    <cellStyle name="ป้อนค่า 5 2" xfId="33566" xr:uid="{08FA543B-C89F-4A97-961A-A4F0F45357C9}"/>
    <cellStyle name="ป้อนค่า 5 2 2" xfId="44410" xr:uid="{CEF21CA5-53F9-47D8-8CE6-9FDEAAAFB870}"/>
    <cellStyle name="ป้อนค่า 5 2 3" xfId="45365" xr:uid="{0C4E2DDB-A879-41E8-A7F7-87DDCD37529D}"/>
    <cellStyle name="ป้อนค่า 5 2 4" xfId="46418" xr:uid="{B22E366A-851F-4469-B504-E632E77B552E}"/>
    <cellStyle name="ป้อนค่า 5 2 5" xfId="47159" xr:uid="{37309289-CE46-462B-BF07-6AB17F989978}"/>
    <cellStyle name="ป้อนค่า 5 2 6" xfId="47822" xr:uid="{D1950804-0CFC-44D3-903D-885FD127025C}"/>
    <cellStyle name="ป้อนค่า 5 20" xfId="44989" xr:uid="{7C313378-16DC-4BF9-9B19-645574B9D1D5}"/>
    <cellStyle name="ป้อนค่า 5 20 2" xfId="46997" xr:uid="{BB5A94DC-419A-4E53-8610-CC694D56D26F}"/>
    <cellStyle name="ป้อนค่า 5 20 3" xfId="48401" xr:uid="{686E1E20-F009-4785-B1A9-6E58F3A4C930}"/>
    <cellStyle name="ป้อนค่า 5 21" xfId="44284" xr:uid="{CDF4C382-27F5-4917-B877-096D734DEE25}"/>
    <cellStyle name="ป้อนค่า 5 22" xfId="45526" xr:uid="{E7B04C33-8A44-46E2-806D-CED9830688E3}"/>
    <cellStyle name="ป้อนค่า 5 23" xfId="46287" xr:uid="{A9AC924B-1257-4DA7-A80F-EFD4002CFEFA}"/>
    <cellStyle name="ป้อนค่า 5 24" xfId="47028" xr:uid="{F17A5958-45C0-47F8-9188-A4E385032928}"/>
    <cellStyle name="ป้อนค่า 5 25" xfId="47691" xr:uid="{9CAF2EC3-AC5B-45A2-8D93-B154A17DECA8}"/>
    <cellStyle name="ป้อนค่า 5 3" xfId="44348" xr:uid="{5251D07F-D4B2-4748-A79C-438CDD5E6853}"/>
    <cellStyle name="ป้อนค่า 5 3 2" xfId="45177" xr:uid="{CFF5F424-75F5-4E3F-98D0-F8EE47667AA9}"/>
    <cellStyle name="ป้อนค่า 5 3 3" xfId="46353" xr:uid="{77C897AD-E6D4-4736-9DBF-499F6DDDC9A3}"/>
    <cellStyle name="ป้อนค่า 5 3 4" xfId="47094" xr:uid="{3C3FD019-AA89-473F-AEB9-79CC6D7A9A46}"/>
    <cellStyle name="ป้อนค่า 5 3 5" xfId="47757" xr:uid="{21CB51B5-D3F5-40AA-AE6B-16DE573227B6}"/>
    <cellStyle name="ป้อนค่า 5 4" xfId="44430" xr:uid="{97A4A0AF-AE4D-4E02-86A8-144DA1D62692}"/>
    <cellStyle name="ป้อนค่า 5 4 2" xfId="45358" xr:uid="{4E38949D-D3BC-4780-AB47-027566270805}"/>
    <cellStyle name="ป้อนค่า 5 4 3" xfId="46438" xr:uid="{82FCFB90-7130-4B26-AB16-E37BB700C786}"/>
    <cellStyle name="ป้อนค่า 5 4 4" xfId="47179" xr:uid="{942F9254-F3D1-4699-9D3D-3045D8BC50B8}"/>
    <cellStyle name="ป้อนค่า 5 4 5" xfId="47842" xr:uid="{CD1E322B-83E0-485D-9361-F50FC8452C6E}"/>
    <cellStyle name="ป้อนค่า 5 5" xfId="44453" xr:uid="{A97B62EA-C064-40B0-AFB3-F3660EE9EAE2}"/>
    <cellStyle name="ป้อนค่า 5 5 2" xfId="45482" xr:uid="{7EE25999-C7B2-438D-98C2-B10819E3CC4C}"/>
    <cellStyle name="ป้อนค่า 5 5 3" xfId="46461" xr:uid="{3681B675-6F27-41A9-BA56-9B082208F681}"/>
    <cellStyle name="ป้อนค่า 5 5 4" xfId="47202" xr:uid="{97FEACDC-2870-4738-B8B8-BAF7915913AA}"/>
    <cellStyle name="ป้อนค่า 5 5 5" xfId="47865" xr:uid="{5B595F9B-C56F-4F49-A8A8-3FCF54330CEB}"/>
    <cellStyle name="ป้อนค่า 5 6" xfId="44476" xr:uid="{79E390B2-8DDD-4901-95A7-C545E3B8F60E}"/>
    <cellStyle name="ป้อนค่า 5 6 2" xfId="45296" xr:uid="{2110B570-C252-449E-93C6-39B845483BBF}"/>
    <cellStyle name="ป้อนค่า 5 6 3" xfId="46484" xr:uid="{ADB9DEB7-2FEA-47CF-BB71-39CD001C9C61}"/>
    <cellStyle name="ป้อนค่า 5 6 4" xfId="47225" xr:uid="{EF53E916-B11A-42A7-B7C0-9E525BAC5ED9}"/>
    <cellStyle name="ป้อนค่า 5 6 5" xfId="47888" xr:uid="{2CF35BDB-2AD4-4428-9642-EC1150632E91}"/>
    <cellStyle name="ป้อนค่า 5 7" xfId="44500" xr:uid="{CC4A70FD-6EFC-47E7-BCD8-A23898BF9DEA}"/>
    <cellStyle name="ป้อนค่า 5 7 2" xfId="45313" xr:uid="{FB92A3F5-120B-4017-BF73-2EEF6B905279}"/>
    <cellStyle name="ป้อนค่า 5 7 3" xfId="46508" xr:uid="{C091D4D1-BCFF-4F10-A44F-E612BAA01D76}"/>
    <cellStyle name="ป้อนค่า 5 7 4" xfId="47249" xr:uid="{00F27A6C-9C62-43BC-9077-55FCC46179C9}"/>
    <cellStyle name="ป้อนค่า 5 7 5" xfId="47912" xr:uid="{F34F2506-02FB-46A1-BE22-436B994C88DC}"/>
    <cellStyle name="ป้อนค่า 5 8" xfId="44523" xr:uid="{094D6528-0407-4D59-BF55-BEF613C49D42}"/>
    <cellStyle name="ป้อนค่า 5 8 2" xfId="45217" xr:uid="{5A9CF3E5-FA7F-4229-804C-B3C48531216D}"/>
    <cellStyle name="ป้อนค่า 5 8 3" xfId="46531" xr:uid="{958F1157-5D3B-4F02-9AC4-3885AC9F6D1A}"/>
    <cellStyle name="ป้อนค่า 5 8 4" xfId="47272" xr:uid="{7088E1F7-3B6C-4C68-8DB2-3690A5EC6E81}"/>
    <cellStyle name="ป้อนค่า 5 8 5" xfId="47935" xr:uid="{8BF5E0B5-6FEC-4B92-AB7B-DFB7D5C7C65F}"/>
    <cellStyle name="ป้อนค่า 5 9" xfId="44546" xr:uid="{260D275D-05D4-459B-9A1B-5F9E3C604675}"/>
    <cellStyle name="ป้อนค่า 5 9 2" xfId="45172" xr:uid="{67168781-9A68-4469-9EF6-3AA4791F5C78}"/>
    <cellStyle name="ป้อนค่า 5 9 3" xfId="46554" xr:uid="{2628DA76-2324-4742-9B47-F5FFCC13E795}"/>
    <cellStyle name="ป้อนค่า 5 9 4" xfId="47295" xr:uid="{54B842C7-8D0C-4857-8A3C-27420D36765B}"/>
    <cellStyle name="ป้อนค่า 5 9 5" xfId="47958" xr:uid="{405E8C2C-225A-4576-9CAA-242A84A484A9}"/>
    <cellStyle name="ป้อนค่า 6" xfId="44386" xr:uid="{275437A8-0EBB-4C24-80EF-AD518F70ECFC}"/>
    <cellStyle name="ป้อนค่า 6 2" xfId="45443" xr:uid="{E8D028D5-6254-47FF-881B-5AE9FEE9ACF7}"/>
    <cellStyle name="ป้อนค่า 6 3" xfId="46394" xr:uid="{F8A669ED-EE48-4708-ACC4-2313CB75A043}"/>
    <cellStyle name="ป้อนค่า 6 4" xfId="47135" xr:uid="{C0205C48-A9E6-4AC7-80F7-C8E4C5820F5F}"/>
    <cellStyle name="ป้อนค่า 6 5" xfId="47798" xr:uid="{D3A46642-1602-48AB-BE6A-657B83B22BE4}"/>
    <cellStyle name="ป้อนค่า 7" xfId="43993" xr:uid="{33EF62E4-656E-4BDB-987E-B85ED5F5E59C}"/>
    <cellStyle name="ป้อนค่า 7 2" xfId="45153" xr:uid="{7B819885-A56D-4B9C-B7C1-9E02D48725A3}"/>
    <cellStyle name="ป้อนค่า 7 3" xfId="46171" xr:uid="{CEC88862-A945-43EE-9548-705A9D2FB9E3}"/>
    <cellStyle name="ป้อนค่า 7 4" xfId="46275" xr:uid="{31C25275-6C9C-4EA9-BCDC-E4E37C71B113}"/>
    <cellStyle name="ป้อนค่า 7 5" xfId="46142" xr:uid="{0339CE10-A593-424E-9A9F-46164A9F9857}"/>
    <cellStyle name="ป้อนค่า 8" xfId="44373" xr:uid="{C7EFA7A6-B012-48EF-A70E-D64275198311}"/>
    <cellStyle name="ป้อนค่า 8 2" xfId="45128" xr:uid="{158379B4-4C79-4CB4-8A20-F06AA3DAA610}"/>
    <cellStyle name="ป้อนค่า 8 3" xfId="46380" xr:uid="{A60FE342-A924-4862-B000-14F5AEE1840D}"/>
    <cellStyle name="ป้อนค่า 8 4" xfId="47121" xr:uid="{DAFE11F0-E63C-442C-A45B-6AAB97AA930F}"/>
    <cellStyle name="ป้อนค่า 8 5" xfId="47784" xr:uid="{34F8CCA2-3BB8-4684-B527-DEDA95BD9EFA}"/>
    <cellStyle name="ป้อนค่า 9" xfId="44352" xr:uid="{568407AA-A46D-4F05-B134-6D17B367506B}"/>
    <cellStyle name="ป้อนค่า 9 2" xfId="45496" xr:uid="{E4A813D4-189C-4B54-A648-3CC6D1C1E0B7}"/>
    <cellStyle name="ป้อนค่า 9 3" xfId="46357" xr:uid="{DA9BDA93-FBB6-46C0-AA65-E17E6A91399A}"/>
    <cellStyle name="ป้อนค่า 9 4" xfId="47098" xr:uid="{E963F7AA-6F66-4462-86D8-FF547832211A}"/>
    <cellStyle name="ป้อนค่า 9 5" xfId="47761" xr:uid="{7FA2782B-4F72-4745-A3CC-472B1083099D}"/>
    <cellStyle name="ปานกลาง" xfId="665" xr:uid="{3A7F252D-116E-41B2-8F98-70740B2FB5CB}"/>
    <cellStyle name="ปานกลาง 2" xfId="13039" xr:uid="{615DCD0C-BC7F-4D0C-8FEA-5A796F5AA889}"/>
    <cellStyle name="ปานกลาง 2 2" xfId="43362" xr:uid="{CFDB6528-C2E5-424A-9EF3-E359895C1214}"/>
    <cellStyle name="ปานกลาง 3" xfId="43052" xr:uid="{5A6E0B02-6333-4D1A-BCA8-F1E4FEF95F19}"/>
    <cellStyle name="เปอร์เซ็นต์ 2" xfId="15524" xr:uid="{1541D842-48D2-4228-B119-76630CFB7507}"/>
    <cellStyle name="เปอร์เซ็นต์ 3" xfId="15667" xr:uid="{8DC300DA-CFA5-4204-A7EB-0ED448DDE68C}"/>
    <cellStyle name="เปอร์เซ็นต์_Lead 280203" xfId="558" xr:uid="{A4430CF7-94E0-4B4D-9416-CCCBCB86189E}"/>
    <cellStyle name="ผลรวม" xfId="666" xr:uid="{B0244650-422B-4D47-8ED9-167B008B5945}"/>
    <cellStyle name="ผลรวม 10" xfId="43776" xr:uid="{07241100-A559-4D4B-9FDC-F629276EC0BF}"/>
    <cellStyle name="ผลรวม 10 2" xfId="45189" xr:uid="{68DFDFE0-D906-4979-8A7A-0D7DF533672A}"/>
    <cellStyle name="ผลรวม 10 3" xfId="45696" xr:uid="{6E863B0F-F507-4429-B461-21E3C76E9AB5}"/>
    <cellStyle name="ผลรวม 10 4" xfId="46104" xr:uid="{4A47F2F9-C8E4-4E63-A5CC-7BFF512A8A4E}"/>
    <cellStyle name="ผลรวม 10 5" xfId="46218" xr:uid="{EB7245C7-FDC9-4FA4-A530-AC1B487ECF53}"/>
    <cellStyle name="ผลรวม 10 6" xfId="46141" xr:uid="{880CF30F-C811-4DB8-99E3-C4D6C9D40599}"/>
    <cellStyle name="ผลรวม 11" xfId="43765" xr:uid="{3C3388C5-D52F-41D3-900A-1F2B16D1034F}"/>
    <cellStyle name="ผลรวม 11 2" xfId="45183" xr:uid="{44CEB62F-D82A-4344-8607-2A1C86496EA9}"/>
    <cellStyle name="ผลรวม 11 3" xfId="45184" xr:uid="{E8575FB9-8447-4F4D-97AF-E25CDBFD5C82}"/>
    <cellStyle name="ผลรวม 11 4" xfId="46092" xr:uid="{A0282363-DB0C-4987-A2BC-A3C8BB7F3843}"/>
    <cellStyle name="ผลรวม 11 5" xfId="46246" xr:uid="{EB2812E7-CB16-409A-AE95-578FF8753DB5}"/>
    <cellStyle name="ผลรวม 11 6" xfId="47405" xr:uid="{202D0B32-201D-4E54-A430-4ED8CE790C6F}"/>
    <cellStyle name="ผลรวม 12" xfId="44339" xr:uid="{5FA0A454-5411-4AE9-B03F-3742F91E8323}"/>
    <cellStyle name="ผลรวม 12 2" xfId="45559" xr:uid="{42F341A2-49E1-4DDE-8658-DBF76EE6332B}"/>
    <cellStyle name="ผลรวม 12 3" xfId="45507" xr:uid="{558730F5-5CD4-45CC-8BE7-37A11DA17D0D}"/>
    <cellStyle name="ผลรวม 12 4" xfId="46344" xr:uid="{5D9B135D-6FE7-4CD1-A8B1-F7FEAE544E5F}"/>
    <cellStyle name="ผลรวม 12 5" xfId="47085" xr:uid="{36B3B0A8-3E65-4F69-8A19-68F35C1CFC5C}"/>
    <cellStyle name="ผลรวม 12 6" xfId="47748" xr:uid="{092CDD1B-50B5-4522-BB3A-37206E38FC42}"/>
    <cellStyle name="ผลรวม 13" xfId="44337" xr:uid="{86C23ADD-D303-4F25-861E-180CD6D9097D}"/>
    <cellStyle name="ผลรวม 13 2" xfId="45557" xr:uid="{075C6DC9-B6D2-48ED-A226-AA0A5E413DBE}"/>
    <cellStyle name="ผลรวม 13 3" xfId="45459" xr:uid="{B254166B-4D72-42B2-A785-CB01CAB38733}"/>
    <cellStyle name="ผลรวม 13 4" xfId="46342" xr:uid="{B6992578-11BB-4445-A6E4-8C14E36E8FED}"/>
    <cellStyle name="ผลรวม 13 5" xfId="47083" xr:uid="{1226A943-7F7F-451D-9C3D-5D45887120FC}"/>
    <cellStyle name="ผลรวม 13 6" xfId="47746" xr:uid="{AED1D834-1BCE-4F6F-899F-DA6BCDC31F64}"/>
    <cellStyle name="ผลรวม 14" xfId="44590" xr:uid="{AC16FF25-CE8B-484A-A53C-E06BBB4023A7}"/>
    <cellStyle name="ผลรวม 14 2" xfId="45661" xr:uid="{E7CDB9E1-4D62-4931-8AFB-319C8505B659}"/>
    <cellStyle name="ผลรวม 14 3" xfId="45082" xr:uid="{DF8EA82D-CC7B-4F90-8825-8B1F1D5084BD}"/>
    <cellStyle name="ผลรวม 14 4" xfId="46598" xr:uid="{02A0C6B2-560F-4D04-834A-183E47263169}"/>
    <cellStyle name="ผลรวม 14 5" xfId="47338" xr:uid="{7BA95183-D7B9-451B-A58A-ACD716DDCA35}"/>
    <cellStyle name="ผลรวม 14 6" xfId="48002" xr:uid="{1A2EA3D7-5FFD-4308-B82A-4F882FD6A198}"/>
    <cellStyle name="ผลรวม 15" xfId="44576" xr:uid="{279EA8D3-119B-414E-8930-79335260BFB4}"/>
    <cellStyle name="ผลรวม 15 2" xfId="45655" xr:uid="{70584F26-6788-4A86-8406-E43D9C24C3F6}"/>
    <cellStyle name="ผลรวม 15 3" xfId="45096" xr:uid="{0F5B38ED-D1EB-437F-9A0D-BE1751FADA74}"/>
    <cellStyle name="ผลรวม 15 4" xfId="46584" xr:uid="{7B700608-84D6-409E-A79B-E243185ED75E}"/>
    <cellStyle name="ผลรวม 15 5" xfId="47324" xr:uid="{A2480246-7A29-4739-ADBB-58053B795A08}"/>
    <cellStyle name="ผลรวม 15 6" xfId="47988" xr:uid="{13C18D71-C4D2-4513-A0B0-F320AA26A1EC}"/>
    <cellStyle name="ผลรวม 16" xfId="44578" xr:uid="{DBC07529-6C4F-41EB-873A-1116D57B20E3}"/>
    <cellStyle name="ผลรวม 16 2" xfId="45656" xr:uid="{2D190DF7-F3AD-44CD-8AB7-224D602DEA6D}"/>
    <cellStyle name="ผลรวม 16 3" xfId="45094" xr:uid="{E87E5D1B-3194-43F4-A4A1-1A8D6F9E8FCB}"/>
    <cellStyle name="ผลรวม 16 4" xfId="46586" xr:uid="{24C3F6FA-CBB5-4962-AC5A-C8592FD791C5}"/>
    <cellStyle name="ผลรวม 16 5" xfId="47326" xr:uid="{E051D00E-F3F6-431F-AD21-E93F043BC26B}"/>
    <cellStyle name="ผลรวม 16 6" xfId="47990" xr:uid="{4DDDE861-A461-477F-9343-F23DC776D7E8}"/>
    <cellStyle name="ผลรวม 17" xfId="44658" xr:uid="{A068207F-9793-4CE8-9370-A4B3A0A49CDD}"/>
    <cellStyle name="ผลรวม 17 2" xfId="45685" xr:uid="{75D3FDA7-7EA2-4A42-BDFE-C7BBE0B33B26}"/>
    <cellStyle name="ผลรวม 17 3" xfId="43709" xr:uid="{08E70397-70B5-4039-A352-E7CFA0079BC0}"/>
    <cellStyle name="ผลรวม 17 4" xfId="46666" xr:uid="{2777722F-2353-4F72-976B-5B1BCEA32B5D}"/>
    <cellStyle name="ผลรวม 17 5" xfId="47406" xr:uid="{555E328A-9E8E-4D12-BA30-7E47B67B4CB3}"/>
    <cellStyle name="ผลรวม 17 6" xfId="48070" xr:uid="{19C04C62-B61A-435D-9E9A-55BE2EEFCDC3}"/>
    <cellStyle name="ผลรวม 18" xfId="44654" xr:uid="{9AB79ABC-F596-427C-BAA1-747FF7D6F758}"/>
    <cellStyle name="ผลรวม 18 2" xfId="45684" xr:uid="{422F9952-90F2-454A-9A43-44349548FEBF}"/>
    <cellStyle name="ผลรวม 18 3" xfId="43775" xr:uid="{BBC2A618-C2A0-439E-A299-97DD4EEFEB49}"/>
    <cellStyle name="ผลรวม 18 4" xfId="46662" xr:uid="{A6DCA4C8-0729-4BB4-AF49-DC25B9A0A8A8}"/>
    <cellStyle name="ผลรวม 18 5" xfId="47402" xr:uid="{1215A77E-F483-4C69-B57E-915B881D1498}"/>
    <cellStyle name="ผลรวม 18 6" xfId="48066" xr:uid="{B47CC529-23AA-483F-95B4-4E68B4DEDDE9}"/>
    <cellStyle name="ผลรวม 19" xfId="44685" xr:uid="{8E8194FB-2961-46B6-9157-F676870700FF}"/>
    <cellStyle name="ผลรวม 19 2" xfId="45697" xr:uid="{32395BD0-D082-49B7-8870-0229FBDD9884}"/>
    <cellStyle name="ผลรวม 19 3" xfId="43735" xr:uid="{A3232739-4ADE-4E3F-A3B1-6D1F15EC4AEB}"/>
    <cellStyle name="ผลรวม 19 4" xfId="46693" xr:uid="{76931D3F-E377-4947-8A1E-3428F8CF94CA}"/>
    <cellStyle name="ผลรวม 19 5" xfId="47433" xr:uid="{91BA94A1-274C-4AFE-99F0-3535F97225CC}"/>
    <cellStyle name="ผลรวม 19 6" xfId="48097" xr:uid="{B01769DB-E186-47B0-B9D3-558E32A97771}"/>
    <cellStyle name="ผลรวม 2" xfId="13040" xr:uid="{EDBF7609-181F-4DC3-A062-D72732025148}"/>
    <cellStyle name="ผลรวม 2 10" xfId="44095" xr:uid="{F1270055-85AB-41C0-8182-7119AD24A74F}"/>
    <cellStyle name="ผลรวม 2 10 2" xfId="45395" xr:uid="{1BB8721F-D2A7-4025-8C12-903399E760CA}"/>
    <cellStyle name="ผลรวม 2 10 3" xfId="45140" xr:uid="{07761A08-7D09-4B4A-8023-F4179D70FCFC}"/>
    <cellStyle name="ผลรวม 2 10 4" xfId="46222" xr:uid="{461CF057-131B-4B35-832F-AB6D2BC6366E}"/>
    <cellStyle name="ผลรวม 2 10 5" xfId="46084" xr:uid="{6D3DBC85-F9C6-4FAE-B537-E5924DECEE25}"/>
    <cellStyle name="ผลรวม 2 10 6" xfId="47012" xr:uid="{2AE37999-B1EB-4889-8E65-1C411834B09A}"/>
    <cellStyle name="ผลรวม 2 11" xfId="44344" xr:uid="{5252A50C-D0DA-430B-B904-50131AB2D2EA}"/>
    <cellStyle name="ผลรวม 2 11 2" xfId="45561" xr:uid="{58DCB1BB-49DF-4C45-B273-074F970AF732}"/>
    <cellStyle name="ผลรวม 2 11 3" xfId="45464" xr:uid="{953985EC-4D0D-43AB-9FB8-E70C62B104A9}"/>
    <cellStyle name="ผลรวม 2 11 4" xfId="46349" xr:uid="{BE21F901-04E8-454A-83F1-270CD112E272}"/>
    <cellStyle name="ผลรวม 2 11 5" xfId="47090" xr:uid="{DB31C73A-7641-4D31-8C72-0CECD4FEED07}"/>
    <cellStyle name="ผลรวม 2 11 6" xfId="47753" xr:uid="{302EB5A8-A376-421D-A45C-4AA49A18130E}"/>
    <cellStyle name="ผลรวม 2 12" xfId="43998" xr:uid="{4A1E4125-0D85-4238-96F9-4E64DE1B41F0}"/>
    <cellStyle name="ผลรวม 2 12 2" xfId="45324" xr:uid="{BE27E73F-090B-4FCB-8189-7A8E9CADBD57}"/>
    <cellStyle name="ผลรวม 2 12 3" xfId="45148" xr:uid="{6CC5F305-A6E5-479A-B53B-F8B4D72D11C4}"/>
    <cellStyle name="ผลรวม 2 12 4" xfId="46176" xr:uid="{B6BB82AB-B3C6-4805-9536-28C187B607C6}"/>
    <cellStyle name="ผลรวม 2 12 5" xfId="46274" xr:uid="{D160F810-946C-4A55-8C46-C4AC57314973}"/>
    <cellStyle name="ผลรวม 2 12 6" xfId="46128" xr:uid="{F37C6DBE-ABD7-42D0-B732-A1191A26965E}"/>
    <cellStyle name="ผลรวม 2 13" xfId="44609" xr:uid="{19B17CB6-06BC-4E66-8DC7-B6F6CEBBCE27}"/>
    <cellStyle name="ผลรวม 2 13 2" xfId="45668" xr:uid="{77270AFE-1F7C-4693-B775-DC6A2884DDFD}"/>
    <cellStyle name="ผลรวม 2 13 3" xfId="45069" xr:uid="{A6D60C4C-41AB-4668-A5D5-5053B70500EF}"/>
    <cellStyle name="ผลรวม 2 13 4" xfId="46617" xr:uid="{4A805654-9FE6-4994-9213-CFF15A9A4EAF}"/>
    <cellStyle name="ผลรวม 2 13 5" xfId="47357" xr:uid="{436C29E9-2608-4CEE-B6F2-4C9F6C69ADFE}"/>
    <cellStyle name="ผลรวม 2 13 6" xfId="48021" xr:uid="{17EFB5BF-B54D-490F-B4D7-4C4073E80859}"/>
    <cellStyle name="ผลรวม 2 14" xfId="44573" xr:uid="{22D82E18-1C28-4708-91F4-8DEC05C6A4E0}"/>
    <cellStyle name="ผลรวม 2 14 2" xfId="45654" xr:uid="{62DC3A7F-1830-4FA7-B5FB-DB8FA7FE5F3B}"/>
    <cellStyle name="ผลรวม 2 14 3" xfId="45099" xr:uid="{11812336-B01F-4D7A-B01B-B330E09F2DF9}"/>
    <cellStyle name="ผลรวม 2 14 4" xfId="46581" xr:uid="{8896E82D-E1E6-4882-B779-FEE83D93BE5F}"/>
    <cellStyle name="ผลรวม 2 14 5" xfId="47321" xr:uid="{03966B3A-22E4-45C0-A367-58DD4F51AA37}"/>
    <cellStyle name="ผลรวม 2 14 6" xfId="47985" xr:uid="{A0549716-F46E-417A-9C10-67FB561407A3}"/>
    <cellStyle name="ผลรวม 2 15" xfId="44644" xr:uid="{A0993F2D-368C-4270-976F-DCE35EF594E2}"/>
    <cellStyle name="ผลรวม 2 15 2" xfId="45680" xr:uid="{19E5999A-5F29-4EC4-9042-FD5328143C2F}"/>
    <cellStyle name="ผลรวม 2 15 3" xfId="45040" xr:uid="{9C48341E-F175-4013-9DAC-1487B247F563}"/>
    <cellStyle name="ผลรวม 2 15 4" xfId="46652" xr:uid="{ED8FC7D1-BA78-4932-80F0-599AB292A280}"/>
    <cellStyle name="ผลรวม 2 15 5" xfId="47392" xr:uid="{2B83EDAC-3704-43AF-9978-6C148B2C00F0}"/>
    <cellStyle name="ผลรวม 2 15 6" xfId="48056" xr:uid="{8966FB25-98E1-4D93-8346-74D84660702F}"/>
    <cellStyle name="ผลรวม 2 16" xfId="44560" xr:uid="{2D00329B-25DC-44D3-8AED-F37F4B0FBAFB}"/>
    <cellStyle name="ผลรวม 2 16 2" xfId="45646" xr:uid="{8CFBBB18-DDE5-4137-A9FA-FB7A5EAFC2A1}"/>
    <cellStyle name="ผลรวม 2 16 3" xfId="45111" xr:uid="{EA45CC12-6472-489F-8BB1-C3D546B595E5}"/>
    <cellStyle name="ผลรวม 2 16 4" xfId="46568" xr:uid="{E638A47A-47FC-48C4-9D92-2DA735984F29}"/>
    <cellStyle name="ผลรวม 2 16 5" xfId="47309" xr:uid="{6D029561-EFFE-4AA4-A637-2EC2AE5A5551}"/>
    <cellStyle name="ผลรวม 2 16 6" xfId="47972" xr:uid="{C033145A-5495-41D3-8F3F-847F00C2C039}"/>
    <cellStyle name="ผลรวม 2 17" xfId="44664" xr:uid="{C6D812A5-90FD-4FD7-BFCB-CA852A3E2987}"/>
    <cellStyle name="ผลรวม 2 17 2" xfId="45686" xr:uid="{81B5931A-3287-4325-A26B-FD17BF178DB1}"/>
    <cellStyle name="ผลรวม 2 17 3" xfId="45199" xr:uid="{C83125BA-86C0-4852-BAA9-9D4BC230BC3A}"/>
    <cellStyle name="ผลรวม 2 17 4" xfId="46672" xr:uid="{327B8AD2-6220-4CC8-94FA-2558999A9F28}"/>
    <cellStyle name="ผลรวม 2 17 5" xfId="47412" xr:uid="{755483CE-F983-44F3-8826-82A324A8F202}"/>
    <cellStyle name="ผลรวม 2 17 6" xfId="48076" xr:uid="{BC163767-54DF-426E-A7F6-A57E515AA474}"/>
    <cellStyle name="ผลรวม 2 18" xfId="44671" xr:uid="{C8B52869-D0CF-4C00-B3A1-943EDC6B9E3B}"/>
    <cellStyle name="ผลรวม 2 18 2" xfId="45687" xr:uid="{93943006-8DE5-4B66-A9E4-12A66921175D}"/>
    <cellStyle name="ผลรวม 2 18 3" xfId="43727" xr:uid="{4811B06F-CF7E-46B3-BF20-EB004D6A4EC4}"/>
    <cellStyle name="ผลรวม 2 18 4" xfId="46679" xr:uid="{D7AD5478-290A-4227-B062-C48774564FAC}"/>
    <cellStyle name="ผลรวม 2 18 5" xfId="47419" xr:uid="{D8D3643E-A94D-49C0-9F79-446F3640E9B1}"/>
    <cellStyle name="ผลรวม 2 18 6" xfId="48083" xr:uid="{C67E1D68-9453-495D-8BE4-7211332B6DFD}"/>
    <cellStyle name="ผลรวม 2 19" xfId="44642" xr:uid="{0570C0F5-C7C8-475D-8BDC-B7DDD62F43A8}"/>
    <cellStyle name="ผลรวม 2 19 2" xfId="45678" xr:uid="{20BCF3C5-45F9-4D83-83B2-42A0F2613AA2}"/>
    <cellStyle name="ผลรวม 2 19 3" xfId="45042" xr:uid="{46611470-935F-4C87-89F3-B65A57B8692B}"/>
    <cellStyle name="ผลรวม 2 19 4" xfId="46650" xr:uid="{E2595D4B-0DB9-4B07-BDBE-1F58F4C87038}"/>
    <cellStyle name="ผลรวม 2 19 5" xfId="47390" xr:uid="{12844D83-D4AB-4230-9CDF-6444CBD0D641}"/>
    <cellStyle name="ผลรวม 2 19 6" xfId="48054" xr:uid="{180FE082-B892-4D6F-AA2F-820BB99D60F6}"/>
    <cellStyle name="ผลรวม 2 2" xfId="23084" xr:uid="{2CF13129-B3D5-4438-A387-9A9580ECBF97}"/>
    <cellStyle name="ผลรวม 2 2 10" xfId="44696" xr:uid="{A87A6FA5-9F1A-4C55-9753-EA6AE102BC8D}"/>
    <cellStyle name="ผลรวม 2 2 10 2" xfId="45700" xr:uid="{A30F67E2-657A-47A5-8267-D321234CD245}"/>
    <cellStyle name="ผลรวม 2 2 10 3" xfId="43872" xr:uid="{1F4DB23B-4BF7-41CB-8519-A8B503F15F45}"/>
    <cellStyle name="ผลรวม 2 2 10 4" xfId="46704" xr:uid="{D1334BA7-EE4D-4665-BD0B-0F2B35300AC6}"/>
    <cellStyle name="ผลรวม 2 2 10 5" xfId="47444" xr:uid="{68077AF6-2046-44EF-AF57-7EBAAA1B9DAF}"/>
    <cellStyle name="ผลรวม 2 2 10 6" xfId="48108" xr:uid="{2A12CA78-3A0A-4BC0-973B-282A4A71683E}"/>
    <cellStyle name="ผลรวม 2 2 11" xfId="44720" xr:uid="{BCAD1057-ACB8-4DAC-AC60-42C1CDC72232}"/>
    <cellStyle name="ผลรวม 2 2 11 2" xfId="45711" xr:uid="{CC8C15BF-8CC6-44A5-9189-F488F2E3F1CA}"/>
    <cellStyle name="ผลรวม 2 2 11 3" xfId="45807" xr:uid="{21BD5CFF-2988-4244-984A-63E2CC86C697}"/>
    <cellStyle name="ผลรวม 2 2 11 4" xfId="46728" xr:uid="{DCE04330-F622-4152-8DB1-E3EB8EBEED6A}"/>
    <cellStyle name="ผลรวม 2 2 11 5" xfId="47468" xr:uid="{1052F581-B32C-4C3F-85B2-9BFD4035683E}"/>
    <cellStyle name="ผลรวม 2 2 11 6" xfId="48132" xr:uid="{22B78927-E175-4E53-8684-A5284BEAF231}"/>
    <cellStyle name="ผลรวม 2 2 12" xfId="44744" xr:uid="{B9A95D37-2961-4305-9E30-458C7F99CB83}"/>
    <cellStyle name="ผลรวม 2 2 12 2" xfId="45722" xr:uid="{2AA671A6-589A-441B-A4C3-BDB7DEE85AE7}"/>
    <cellStyle name="ผลรวม 2 2 12 3" xfId="45831" xr:uid="{0BD26FC1-1F75-4948-8C57-4C05C5BE863B}"/>
    <cellStyle name="ผลรวม 2 2 12 4" xfId="46752" xr:uid="{29F908A7-945A-4330-BB89-0C91DCE455AF}"/>
    <cellStyle name="ผลรวม 2 2 12 5" xfId="47492" xr:uid="{B4488788-2EAE-4F83-9C6D-F5C2F046AD03}"/>
    <cellStyle name="ผลรวม 2 2 12 6" xfId="48156" xr:uid="{56EF7C19-DD54-41D3-8C07-17AA9E5D5FC1}"/>
    <cellStyle name="ผลรวม 2 2 13" xfId="44768" xr:uid="{058F6CCC-3D0F-44A2-84DD-C5260AE0FD58}"/>
    <cellStyle name="ผลรวม 2 2 13 2" xfId="45733" xr:uid="{3A2D59C1-1DC4-4E46-83C3-A004CB3E51C0}"/>
    <cellStyle name="ผลรวม 2 2 13 3" xfId="45855" xr:uid="{3910AA2E-C46B-42CF-B814-83971ACB2737}"/>
    <cellStyle name="ผลรวม 2 2 13 4" xfId="46776" xr:uid="{5CC355A1-4388-4E87-B28B-AA2A42B0ABD8}"/>
    <cellStyle name="ผลรวม 2 2 13 5" xfId="47516" xr:uid="{0C36C899-7BB9-44D4-AD2C-3744CC839439}"/>
    <cellStyle name="ผลรวม 2 2 13 6" xfId="48180" xr:uid="{A2EAB2C8-43D1-4E8C-8DA3-431B2F8AE452}"/>
    <cellStyle name="ผลรวม 2 2 14" xfId="44791" xr:uid="{14E1CDA0-5063-4682-B78A-FBAAE061AC04}"/>
    <cellStyle name="ผลรวม 2 2 14 2" xfId="45743" xr:uid="{5D5B7BFF-2091-4D18-B1D1-F56E9E5AA60A}"/>
    <cellStyle name="ผลรวม 2 2 14 3" xfId="45878" xr:uid="{E2A8E470-F3BB-4E4D-9AC1-30138FA0E0B1}"/>
    <cellStyle name="ผลรวม 2 2 14 4" xfId="46799" xr:uid="{3061E6E6-6B05-40EB-9992-A3E44AA23831}"/>
    <cellStyle name="ผลรวม 2 2 14 5" xfId="47539" xr:uid="{789F0C0A-11EB-486D-AFA8-A7DA9DF40B5A}"/>
    <cellStyle name="ผลรวม 2 2 14 6" xfId="48203" xr:uid="{B81A6727-17C5-455F-8431-34F3149CFA81}"/>
    <cellStyle name="ผลรวม 2 2 15" xfId="44814" xr:uid="{3254CAFD-1917-45F5-9EF7-CDFBA5683865}"/>
    <cellStyle name="ผลรวม 2 2 15 2" xfId="45753" xr:uid="{CBAEBB3A-A1C2-455B-920C-B3042DA6D932}"/>
    <cellStyle name="ผลรวม 2 2 15 3" xfId="45901" xr:uid="{296FD131-46B7-4A87-9E3C-639F5724D24A}"/>
    <cellStyle name="ผลรวม 2 2 15 4" xfId="46822" xr:uid="{E36E502D-9D8A-42E0-B196-FFDE94EE7F4A}"/>
    <cellStyle name="ผลรวม 2 2 15 5" xfId="47562" xr:uid="{A37AEA93-8419-4E23-82F4-B38F5DBAB074}"/>
    <cellStyle name="ผลรวม 2 2 15 6" xfId="48226" xr:uid="{1B1FAF53-E576-4EA0-A828-19956D2B7C21}"/>
    <cellStyle name="ผลรวม 2 2 16" xfId="44837" xr:uid="{4673352C-0213-4129-93B2-90CB1C6DE05A}"/>
    <cellStyle name="ผลรวม 2 2 16 2" xfId="45763" xr:uid="{D24D9B8A-6F66-4C6B-BB6D-E1291A5689F2}"/>
    <cellStyle name="ผลรวม 2 2 16 3" xfId="45924" xr:uid="{18DAC9F9-E138-4D09-BBC9-443D989BBA4C}"/>
    <cellStyle name="ผลรวม 2 2 16 4" xfId="46845" xr:uid="{7C9EC514-C1B0-4AB9-ABB6-FA505C6281F4}"/>
    <cellStyle name="ผลรวม 2 2 16 5" xfId="47585" xr:uid="{696E7577-ABC9-4E99-BC95-D3671E48EB45}"/>
    <cellStyle name="ผลรวม 2 2 16 6" xfId="48249" xr:uid="{1F7E0F5E-A5FB-41C0-85F6-B0DFDC9CFCD6}"/>
    <cellStyle name="ผลรวม 2 2 17" xfId="44860" xr:uid="{947C48FA-117B-41B0-9440-B10439BD633A}"/>
    <cellStyle name="ผลรวม 2 2 17 2" xfId="45773" xr:uid="{8C751573-DA87-4B77-899C-9A4064D9B267}"/>
    <cellStyle name="ผลรวม 2 2 17 3" xfId="45947" xr:uid="{4848B6E4-0F80-4878-9DF9-63FD11286E4C}"/>
    <cellStyle name="ผลรวม 2 2 17 4" xfId="46868" xr:uid="{F2151D8C-E744-48B7-8F2B-547F09961A9E}"/>
    <cellStyle name="ผลรวม 2 2 17 5" xfId="47608" xr:uid="{EB51BE58-BFDF-4420-903F-0B6D336116C5}"/>
    <cellStyle name="ผลรวม 2 2 17 6" xfId="48272" xr:uid="{89D8B2FF-7DC6-416C-A027-8C864FFDBED5}"/>
    <cellStyle name="ผลรวม 2 2 18" xfId="44935" xr:uid="{DCBBE603-B310-43A9-8674-CDE100EDFEB9}"/>
    <cellStyle name="ผลรวม 2 2 18 2" xfId="46943" xr:uid="{C1CE7D51-0ABA-4F4D-BED0-6538AF5D323B}"/>
    <cellStyle name="ผลรวม 2 2 18 3" xfId="47648" xr:uid="{96EE4894-C4C8-4C4B-ABC1-2718ABE9C585}"/>
    <cellStyle name="ผลรวม 2 2 18 4" xfId="48347" xr:uid="{636F2C0D-697C-4B54-AA59-5885ACA3F729}"/>
    <cellStyle name="ผลรวม 2 2 19" xfId="44958" xr:uid="{D7A08D30-05D9-4E98-97ED-2C8FB2C03110}"/>
    <cellStyle name="ผลรวม 2 2 19 2" xfId="46966" xr:uid="{990FF48C-BDB6-4F9E-B1AF-D22431BF56D6}"/>
    <cellStyle name="ผลรวม 2 2 19 3" xfId="47658" xr:uid="{306A5BA7-EF72-422F-AA01-68BACE61FF03}"/>
    <cellStyle name="ผลรวม 2 2 19 4" xfId="48370" xr:uid="{FDEBA7D4-EF04-479A-92EF-45DA5314DAF4}"/>
    <cellStyle name="ผลรวม 2 2 2" xfId="35539" xr:uid="{7C4461DD-38F2-40FF-AF9D-C50C8FFB38BF}"/>
    <cellStyle name="ผลรวม 2 2 2 2" xfId="45407" xr:uid="{84A37F13-7491-416C-9A34-569332C4B7E4}"/>
    <cellStyle name="ผลรวม 2 2 2 3" xfId="45136" xr:uid="{4B7B86FB-6F45-4EF2-AE68-1C9D533361D6}"/>
    <cellStyle name="ผลรวม 2 2 2 4" xfId="46230" xr:uid="{41477CFC-32B6-4229-9FBF-A344B232AC75}"/>
    <cellStyle name="ผลรวม 2 2 2 5" xfId="46110" xr:uid="{D47C5293-1BE5-45E7-BACE-E50927081329}"/>
    <cellStyle name="ผลรวม 2 2 2 6" xfId="47011" xr:uid="{6E4043F3-B4A2-439A-970B-87C625392518}"/>
    <cellStyle name="ผลรวม 2 2 20" xfId="44981" xr:uid="{A5130445-E3D7-425C-B261-49EDF232A8D1}"/>
    <cellStyle name="ผลรวม 2 2 20 2" xfId="46989" xr:uid="{B6B92DD7-6271-4356-B6A9-D2757140F5B1}"/>
    <cellStyle name="ผลรวม 2 2 20 3" xfId="47669" xr:uid="{62E8F74D-8510-4ADA-980F-FFE0F9576F93}"/>
    <cellStyle name="ผลรวม 2 2 20 4" xfId="48393" xr:uid="{8AB545F4-6C83-43B6-B0A8-433832C1D34D}"/>
    <cellStyle name="ผลรวม 2 2 21" xfId="44276" xr:uid="{C4366C07-B55B-4ABD-9AF4-AABFEA201898}"/>
    <cellStyle name="ผลรวม 2 2 22" xfId="45518" xr:uid="{AA86FE13-4301-4D7F-BB8D-7033A013AF9A}"/>
    <cellStyle name="ผลรวม 2 2 23" xfId="46279" xr:uid="{0D394667-5979-4A74-B7DB-2A3B532A8421}"/>
    <cellStyle name="ผลรวม 2 2 24" xfId="47020" xr:uid="{D336729F-89B3-4D92-807D-A69567CFCDC4}"/>
    <cellStyle name="ผลรวม 2 2 25" xfId="47683" xr:uid="{EBDE303E-4A66-4D20-8C48-63865B761C11}"/>
    <cellStyle name="ผลรวม 2 2 3" xfId="44105" xr:uid="{D7F44EFD-26A5-4FC8-A169-0B8BB0D4D655}"/>
    <cellStyle name="ผลรวม 2 2 3 2" xfId="45398" xr:uid="{6F09A2BB-2A79-4A1B-BBA3-C550F4CB8F5D}"/>
    <cellStyle name="ผลรวม 2 2 3 3" xfId="45408" xr:uid="{8F108193-724F-47FA-9441-BFC1DF6EA85F}"/>
    <cellStyle name="ผลรวม 2 2 3 4" xfId="46227" xr:uid="{B48A40D5-1399-4EAF-BEF0-6BD7398315F1}"/>
    <cellStyle name="ผลรวม 2 2 3 5" xfId="46080" xr:uid="{D50080DE-43DF-409B-9027-A187E2E16D8C}"/>
    <cellStyle name="ผลรวม 2 2 3 6" xfId="46117" xr:uid="{0AD4C705-6490-4FE8-AB05-CE3CB8477EA9}"/>
    <cellStyle name="ผลรวม 2 2 4" xfId="44422" xr:uid="{4E72A132-940A-49E9-B1A9-1002B2A4CE6C}"/>
    <cellStyle name="ผลรวม 2 2 4 2" xfId="45586" xr:uid="{30395BA5-CFA4-4983-BEFB-58DC984A99E5}"/>
    <cellStyle name="ผลรวม 2 2 4 3" xfId="45301" xr:uid="{01EF86D4-2CFB-4E04-B327-1E144F301680}"/>
    <cellStyle name="ผลรวม 2 2 4 4" xfId="46430" xr:uid="{2FA1A139-B748-476B-8416-EFFE3D0B6690}"/>
    <cellStyle name="ผลรวม 2 2 4 5" xfId="47171" xr:uid="{9ABD882F-930F-4017-B66E-8D7ED7C85356}"/>
    <cellStyle name="ผลรวม 2 2 4 6" xfId="47834" xr:uid="{7EE2003C-DC78-4588-A9C4-1D761B7A0483}"/>
    <cellStyle name="ผลรวม 2 2 5" xfId="44445" xr:uid="{CF372E44-336C-471B-82DC-D51D162CC744}"/>
    <cellStyle name="ผลรวม 2 2 5 2" xfId="45596" xr:uid="{8353D8E8-78D5-4121-B6F1-4BA4E7074BD5}"/>
    <cellStyle name="ผลรวม 2 2 5 3" xfId="45460" xr:uid="{38229169-4BAD-4D1F-8E32-BFBCC4D39252}"/>
    <cellStyle name="ผลรวม 2 2 5 4" xfId="46453" xr:uid="{1F4FF710-B5EF-4C02-A9AD-7DC65C42473D}"/>
    <cellStyle name="ผลรวม 2 2 5 5" xfId="47194" xr:uid="{EE05D0EE-2082-4098-8824-BEBCC4E484E0}"/>
    <cellStyle name="ผลรวม 2 2 5 6" xfId="47857" xr:uid="{903D0965-EC73-47DB-BC28-370ED6FAE583}"/>
    <cellStyle name="ผลรวม 2 2 6" xfId="44468" xr:uid="{88A15B86-D029-459F-A21F-959F314D543C}"/>
    <cellStyle name="ผลรวม 2 2 6 2" xfId="45606" xr:uid="{04B43EF5-15B7-4434-AA94-F17732E12FB3}"/>
    <cellStyle name="ผลรวม 2 2 6 3" xfId="45491" xr:uid="{2A751F3C-B9AC-491C-8100-F9AD75740CC2}"/>
    <cellStyle name="ผลรวม 2 2 6 4" xfId="46476" xr:uid="{483E9F08-909B-4A1E-861D-2D9E54152B39}"/>
    <cellStyle name="ผลรวม 2 2 6 5" xfId="47217" xr:uid="{0EB5B67F-8D6D-41CC-94F6-13722C63FA74}"/>
    <cellStyle name="ผลรวม 2 2 6 6" xfId="47880" xr:uid="{B258C448-67A8-4577-A299-B5037C2AE301}"/>
    <cellStyle name="ผลรวม 2 2 7" xfId="44492" xr:uid="{7BEC6C3C-8DCF-4E3C-9AA0-1F1CAAD089E5}"/>
    <cellStyle name="ผลรวม 2 2 7 2" xfId="45617" xr:uid="{776F1EDE-6A6C-46FF-B1AE-263650F8B350}"/>
    <cellStyle name="ผลรวม 2 2 7 3" xfId="45007" xr:uid="{9C60CD93-D631-41A7-A48F-37625D245C19}"/>
    <cellStyle name="ผลรวม 2 2 7 4" xfId="46500" xr:uid="{5CBD8B1E-6CD4-4804-9A2E-DEF7558A51F9}"/>
    <cellStyle name="ผลรวม 2 2 7 5" xfId="47241" xr:uid="{468A45F2-468B-4F52-81A9-F5CF1AC4DF9F}"/>
    <cellStyle name="ผลรวม 2 2 7 6" xfId="47904" xr:uid="{6BE3886E-FF3B-4A7F-A2AF-5B8B919F8AE0}"/>
    <cellStyle name="ผลรวม 2 2 8" xfId="44515" xr:uid="{CFAA474F-99B6-4E73-898C-593F94688F53}"/>
    <cellStyle name="ผลรวม 2 2 8 2" xfId="45627" xr:uid="{6AA4AE0E-92A3-4843-BEB4-9C3FF8E47247}"/>
    <cellStyle name="ผลรวม 2 2 8 3" xfId="45338" xr:uid="{F5E8AF83-E2B0-4D7A-BD34-1F6F4B4B8962}"/>
    <cellStyle name="ผลรวม 2 2 8 4" xfId="46523" xr:uid="{FFFCB7B9-ADC1-4CE3-B145-C5AD164139CE}"/>
    <cellStyle name="ผลรวม 2 2 8 5" xfId="47264" xr:uid="{469C2DA6-3AF6-419D-A442-289323C58D00}"/>
    <cellStyle name="ผลรวม 2 2 8 6" xfId="47927" xr:uid="{2589565B-FA49-4237-B22F-3589836EB774}"/>
    <cellStyle name="ผลรวม 2 2 9" xfId="44538" xr:uid="{FED02BBF-5174-4DDC-A2C9-AF1B6D4EB26E}"/>
    <cellStyle name="ผลรวม 2 2 9 2" xfId="45637" xr:uid="{E3B52E35-4072-4CA8-965A-620BDD5673E3}"/>
    <cellStyle name="ผลรวม 2 2 9 3" xfId="45483" xr:uid="{74FFB079-F518-4A55-978C-3759B76F1D4D}"/>
    <cellStyle name="ผลรวม 2 2 9 4" xfId="46546" xr:uid="{6B7EC03A-DB03-4CAE-A53E-523588AC646E}"/>
    <cellStyle name="ผลรวม 2 2 9 5" xfId="47287" xr:uid="{55F09F87-F993-44D8-A6AD-0CFB13A002E2}"/>
    <cellStyle name="ผลรวม 2 2 9 6" xfId="47950" xr:uid="{76C83731-8D02-4A78-9054-227C643F1F03}"/>
    <cellStyle name="ผลรวม 2 20" xfId="44740" xr:uid="{1E60E4AE-89B6-4DC7-B9BE-4565E4206D55}"/>
    <cellStyle name="ผลรวม 2 20 2" xfId="45720" xr:uid="{43EA2C3C-78B3-4119-BF09-568C41BB9BCF}"/>
    <cellStyle name="ผลรวม 2 20 3" xfId="45827" xr:uid="{D699028D-03D5-4D38-8CD5-DFB1B67637AD}"/>
    <cellStyle name="ผลรวม 2 20 4" xfId="46748" xr:uid="{D564D434-F10B-47FE-815D-C73AB934E2F2}"/>
    <cellStyle name="ผลรวม 2 20 5" xfId="47488" xr:uid="{B7C69CCD-F94B-4877-ACBD-152A73574DEC}"/>
    <cellStyle name="ผลรวม 2 20 6" xfId="48152" xr:uid="{910D4C30-283E-4E1A-9524-CA4CF1885BB8}"/>
    <cellStyle name="ผลรวม 2 21" xfId="44902" xr:uid="{FECF7AD3-06F0-44EB-AF59-33275AFB2A2B}"/>
    <cellStyle name="ผลรวม 2 21 2" xfId="46910" xr:uid="{953978FD-4DC5-40B5-B5D1-9C5218BE7975}"/>
    <cellStyle name="ผลรวม 2 21 3" xfId="47637" xr:uid="{09163E20-6C36-4E97-A900-D91DC10B92E0}"/>
    <cellStyle name="ผลรวม 2 21 4" xfId="48314" xr:uid="{57ED8B8C-476A-45CB-94BA-58BBEDC8DE9B}"/>
    <cellStyle name="ผลรวม 2 22" xfId="44898" xr:uid="{6B144269-53DB-4D7B-8886-50E43EA87476}"/>
    <cellStyle name="ผลรวม 2 22 2" xfId="46906" xr:uid="{3CEE8FC0-4DFD-42B9-824F-E7877458EDBE}"/>
    <cellStyle name="ผลรวม 2 22 3" xfId="47635" xr:uid="{8BCCF576-0C90-4DB4-B0F3-9CF6BE61A704}"/>
    <cellStyle name="ผลรวม 2 22 4" xfId="48310" xr:uid="{2037853E-4B6E-4ABF-838D-4AE64F0A22D9}"/>
    <cellStyle name="ผลรวม 2 23" xfId="44888" xr:uid="{DF484487-4119-4931-97A2-9DC73B836E58}"/>
    <cellStyle name="ผลรวม 2 23 2" xfId="46896" xr:uid="{6848A39F-6A57-49C4-BA10-6EAD8022AD52}"/>
    <cellStyle name="ผลรวม 2 23 3" xfId="47631" xr:uid="{4A83AB9F-24C1-4321-B0F0-DD7E53D5BFD4}"/>
    <cellStyle name="ผลรวม 2 23 4" xfId="48300" xr:uid="{0F14DCD3-BD26-4AA8-B47E-B97AF5B5D4BA}"/>
    <cellStyle name="ผลรวม 2 24" xfId="43983" xr:uid="{7A8905E9-417A-4C74-9158-FAEF5E3B2472}"/>
    <cellStyle name="ผลรวม 2 25" xfId="45318" xr:uid="{24388D34-427D-4B0A-B4CA-CBDDE129ABDF}"/>
    <cellStyle name="ผลรวม 2 26" xfId="46162" xr:uid="{E4A84706-830F-407E-9058-AE945DC0CCB0}"/>
    <cellStyle name="ผลรวม 2 27" xfId="46207" xr:uid="{A6D4B75E-33AE-4D62-BB3D-09B728804D80}"/>
    <cellStyle name="ผลรวม 2 28" xfId="46228" xr:uid="{C45BB885-A4CE-4CD1-91E0-E54C070348F0}"/>
    <cellStyle name="ผลรวม 2 3" xfId="23060" xr:uid="{69750EAF-D656-4551-B68D-6C915738280E}"/>
    <cellStyle name="ผลรวม 2 3 10" xfId="44709" xr:uid="{CC9B2F82-BC46-47F4-BC31-1E98F9C35D40}"/>
    <cellStyle name="ผลรวม 2 3 10 2" xfId="45706" xr:uid="{E81B95B5-E78F-4FF2-8765-CD6B170B170C}"/>
    <cellStyle name="ผลรวม 2 3 10 3" xfId="45796" xr:uid="{712009B9-4C04-40A0-BD8F-E702D05E9C93}"/>
    <cellStyle name="ผลรวม 2 3 10 4" xfId="46717" xr:uid="{5A5EDF91-D2EF-4E1E-A2BC-91980402C1C2}"/>
    <cellStyle name="ผลรวม 2 3 10 5" xfId="47457" xr:uid="{EA712FBA-E9B4-44B6-8E7A-9196C52A94B0}"/>
    <cellStyle name="ผลรวม 2 3 10 6" xfId="48121" xr:uid="{404B02C5-3C84-41E2-832B-929ECBCA06A0}"/>
    <cellStyle name="ผลรวม 2 3 11" xfId="44733" xr:uid="{031A76CF-7993-41D9-B551-49FF16404178}"/>
    <cellStyle name="ผลรวม 2 3 11 2" xfId="45717" xr:uid="{9BBD6DA7-4D0B-4F23-BD7C-C4FE868E1C03}"/>
    <cellStyle name="ผลรวม 2 3 11 3" xfId="45820" xr:uid="{51748BBE-8935-499A-8881-BCD4C113ACDF}"/>
    <cellStyle name="ผลรวม 2 3 11 4" xfId="46741" xr:uid="{16E1B566-1133-4C87-8997-24F2A7573DF8}"/>
    <cellStyle name="ผลรวม 2 3 11 5" xfId="47481" xr:uid="{6B18994E-4E16-458C-94EB-7D14E22475BD}"/>
    <cellStyle name="ผลรวม 2 3 11 6" xfId="48145" xr:uid="{DE36A43F-C48F-46C2-90B9-982D42DB563F}"/>
    <cellStyle name="ผลรวม 2 3 12" xfId="44757" xr:uid="{28840494-31C0-4FB1-B6A0-69AB357D5AFE}"/>
    <cellStyle name="ผลรวม 2 3 12 2" xfId="45728" xr:uid="{00BF4571-A07C-4080-991D-A90682251D14}"/>
    <cellStyle name="ผลรวม 2 3 12 3" xfId="45844" xr:uid="{BB5D756D-5B3E-4B80-83FF-E4F2644FBD1D}"/>
    <cellStyle name="ผลรวม 2 3 12 4" xfId="46765" xr:uid="{7EF51CBE-F596-4706-BE40-93FDA140D8B8}"/>
    <cellStyle name="ผลรวม 2 3 12 5" xfId="47505" xr:uid="{3D5DABAA-73E7-4AEC-BC57-8F7AB8605275}"/>
    <cellStyle name="ผลรวม 2 3 12 6" xfId="48169" xr:uid="{BBF22539-75DB-4C12-8A9D-B1C81ADEEC2E}"/>
    <cellStyle name="ผลรวม 2 3 13" xfId="44781" xr:uid="{B0CF6608-8E33-4901-8BF0-E3D909E33443}"/>
    <cellStyle name="ผลรวม 2 3 13 2" xfId="45739" xr:uid="{ACE813C5-3144-46E8-B7C5-5EDC4E1120AF}"/>
    <cellStyle name="ผลรวม 2 3 13 3" xfId="45868" xr:uid="{8E56BA0B-4BB9-4801-8A52-08F5AB50CD90}"/>
    <cellStyle name="ผลรวม 2 3 13 4" xfId="46789" xr:uid="{AF88DD23-F302-46E4-A835-80DA97B867A8}"/>
    <cellStyle name="ผลรวม 2 3 13 5" xfId="47529" xr:uid="{D2100924-0F1D-458B-B14B-3BC5FC89DACF}"/>
    <cellStyle name="ผลรวม 2 3 13 6" xfId="48193" xr:uid="{6ED73561-274E-4A98-8E39-E32726964BDE}"/>
    <cellStyle name="ผลรวม 2 3 14" xfId="44804" xr:uid="{478BB48B-DAAC-48DC-A0E7-94AD915ABEAD}"/>
    <cellStyle name="ผลรวม 2 3 14 2" xfId="45749" xr:uid="{0F45E037-9167-4565-980B-76A81FC93D08}"/>
    <cellStyle name="ผลรวม 2 3 14 3" xfId="45891" xr:uid="{830B6EA4-54C1-4117-8529-7D22D45FDE53}"/>
    <cellStyle name="ผลรวม 2 3 14 4" xfId="46812" xr:uid="{0460A01D-9C1E-4B42-A5CA-85C25F48FF20}"/>
    <cellStyle name="ผลรวม 2 3 14 5" xfId="47552" xr:uid="{05FD9347-8CCB-4C80-B774-1448B35EA07F}"/>
    <cellStyle name="ผลรวม 2 3 14 6" xfId="48216" xr:uid="{2D0C93D1-8EC6-4221-A4F7-4A71C6378647}"/>
    <cellStyle name="ผลรวม 2 3 15" xfId="44827" xr:uid="{3AB1498D-30A7-40DD-BFB2-C83A45F424BE}"/>
    <cellStyle name="ผลรวม 2 3 15 2" xfId="45759" xr:uid="{B3B90484-79BE-47D9-BB3A-9C07C054711E}"/>
    <cellStyle name="ผลรวม 2 3 15 3" xfId="45914" xr:uid="{7C092C28-82FD-4FC2-B0CC-6BEABC31240F}"/>
    <cellStyle name="ผลรวม 2 3 15 4" xfId="46835" xr:uid="{AF4ED353-1FC6-4104-8A35-AB26A73030BC}"/>
    <cellStyle name="ผลรวม 2 3 15 5" xfId="47575" xr:uid="{A3762D49-3A95-44BB-8B9A-54F24323462E}"/>
    <cellStyle name="ผลรวม 2 3 15 6" xfId="48239" xr:uid="{8CC3F3FA-A417-4E20-B45D-D6198A2ABEE0}"/>
    <cellStyle name="ผลรวม 2 3 16" xfId="44850" xr:uid="{F734A13A-D798-4B8F-B4C4-A60D9D3ED8E9}"/>
    <cellStyle name="ผลรวม 2 3 16 2" xfId="45769" xr:uid="{30EBAABF-55B3-4634-8D9B-C81CB4C35735}"/>
    <cellStyle name="ผลรวม 2 3 16 3" xfId="45937" xr:uid="{0BE1D523-1B9E-440B-8C32-C36E2B917D30}"/>
    <cellStyle name="ผลรวม 2 3 16 4" xfId="46858" xr:uid="{E12AD2E6-61FF-4397-9A11-3FCC7ECC0E5A}"/>
    <cellStyle name="ผลรวม 2 3 16 5" xfId="47598" xr:uid="{235C5D6A-E82E-4EDA-A336-3B78711D4B70}"/>
    <cellStyle name="ผลรวม 2 3 16 6" xfId="48262" xr:uid="{22842D8D-D36F-47F5-8184-5589EC6CD140}"/>
    <cellStyle name="ผลรวม 2 3 17" xfId="44873" xr:uid="{D4CFD6B0-7B6F-4B20-8DE8-7ACB994F5250}"/>
    <cellStyle name="ผลรวม 2 3 17 2" xfId="45779" xr:uid="{7BB076EC-8C09-44B1-8102-7592317BD8C7}"/>
    <cellStyle name="ผลรวม 2 3 17 3" xfId="45960" xr:uid="{25B5DAA8-D520-4AA9-BE79-E21A70067E2F}"/>
    <cellStyle name="ผลรวม 2 3 17 4" xfId="46881" xr:uid="{B589229F-0BDD-4F2F-8CFC-965409CA5898}"/>
    <cellStyle name="ผลรวม 2 3 17 5" xfId="47621" xr:uid="{1662046E-A3FE-4D24-BF0F-890275B6DFFA}"/>
    <cellStyle name="ผลรวม 2 3 17 6" xfId="48285" xr:uid="{27CA8ED5-102E-4724-9CA5-783DA1E2E5B2}"/>
    <cellStyle name="ผลรวม 2 3 18" xfId="44948" xr:uid="{7F5359FC-5D73-47DE-BDED-3C1240C7792F}"/>
    <cellStyle name="ผลรวม 2 3 18 2" xfId="46956" xr:uid="{E97B5CF7-50AC-4FE4-AC67-938634BC2C48}"/>
    <cellStyle name="ผลรวม 2 3 18 3" xfId="47654" xr:uid="{285ED4EB-2EBB-420E-8D1C-98D0480107FC}"/>
    <cellStyle name="ผลรวม 2 3 18 4" xfId="48360" xr:uid="{1298E1B6-6E22-4628-962D-507978451D8B}"/>
    <cellStyle name="ผลรวม 2 3 19" xfId="44971" xr:uid="{E8EEEB68-2991-4026-803C-A5CE15B99C93}"/>
    <cellStyle name="ผลรวม 2 3 19 2" xfId="46979" xr:uid="{3A50EA8E-163A-49D2-A8CF-A32174B43303}"/>
    <cellStyle name="ผลรวม 2 3 19 3" xfId="47665" xr:uid="{DA17CE1B-D44D-48D6-900B-707348675734}"/>
    <cellStyle name="ผลรวม 2 3 19 4" xfId="48383" xr:uid="{E0B4E821-0E10-4164-8651-E889FE619C4F}"/>
    <cellStyle name="ผลรวม 2 3 2" xfId="35518" xr:uid="{BFE1ADCB-863B-47A7-824B-9D7FD8541CDD}"/>
    <cellStyle name="ผลรวม 2 3 2 2" xfId="45581" xr:uid="{E47C5308-ED63-43B4-9DF2-68C973A3240E}"/>
    <cellStyle name="ผลรวม 2 3 2 3" xfId="45179" xr:uid="{D4D281F9-DE32-4024-8FBB-8574EA23B83B}"/>
    <cellStyle name="ผลรวม 2 3 2 4" xfId="46419" xr:uid="{6630A026-94E8-4B04-9558-88A36F75D258}"/>
    <cellStyle name="ผลรวม 2 3 2 5" xfId="47160" xr:uid="{8C4E44CB-3CFC-4ED3-B4D6-5EA31A8DA23D}"/>
    <cellStyle name="ผลรวม 2 3 2 6" xfId="47823" xr:uid="{11AD1703-E90A-4067-A650-45C6DCE80F1F}"/>
    <cellStyle name="ผลรวม 2 3 20" xfId="44994" xr:uid="{2C866EC8-A9E7-4437-B7A2-B10FB190CC9E}"/>
    <cellStyle name="ผลรวม 2 3 20 2" xfId="47002" xr:uid="{D293EB70-ECF8-41AE-99AA-19404C329367}"/>
    <cellStyle name="ผลรวม 2 3 20 3" xfId="47677" xr:uid="{88F5072F-A88F-4F8F-8091-0DED6EF1BBF5}"/>
    <cellStyle name="ผลรวม 2 3 20 4" xfId="48406" xr:uid="{4D360D21-A527-4C8C-A6F7-9F2CE7AF4BCA}"/>
    <cellStyle name="ผลรวม 2 3 21" xfId="44289" xr:uid="{68E822C5-355B-4977-BCD5-A8A796998041}"/>
    <cellStyle name="ผลรวม 2 3 22" xfId="45531" xr:uid="{4FFBC6B7-7DA9-447C-9345-B60DA2219223}"/>
    <cellStyle name="ผลรวม 2 3 23" xfId="46292" xr:uid="{436C5C0E-7BDF-487F-B8A5-0E6935F7E275}"/>
    <cellStyle name="ผลรวม 2 3 24" xfId="47033" xr:uid="{9EF3173A-24D2-4F3F-A523-396E4CA01BAE}"/>
    <cellStyle name="ผลรวม 2 3 25" xfId="47696" xr:uid="{9435EA53-920F-4F67-8D28-95747E8EECB0}"/>
    <cellStyle name="ผลรวม 2 3 3" xfId="44323" xr:uid="{92F90FFF-DCA4-4557-A1B7-DF48AA286FBC}"/>
    <cellStyle name="ผลรวม 2 3 3 2" xfId="45551" xr:uid="{E30EA0A4-BD3C-48A0-942A-81B8F240BB62}"/>
    <cellStyle name="ผลรวม 2 3 3 3" xfId="45169" xr:uid="{63122B9E-7FAA-4C94-8B57-692F87B62398}"/>
    <cellStyle name="ผลรวม 2 3 3 4" xfId="46328" xr:uid="{82277529-9C45-4F17-BFFA-F00FE62FD5E3}"/>
    <cellStyle name="ผลรวม 2 3 3 5" xfId="47069" xr:uid="{1A3F5B7A-5979-48F0-BE5D-01324AAB8AD1}"/>
    <cellStyle name="ผลรวม 2 3 3 6" xfId="47732" xr:uid="{FDC2529B-F927-4E41-ADD4-6A9F155DC2EB}"/>
    <cellStyle name="ผลรวม 2 3 4" xfId="44435" xr:uid="{577BF761-3879-44D9-93C2-DC4498BFAE53}"/>
    <cellStyle name="ผลรวม 2 3 4 2" xfId="45592" xr:uid="{BC94354F-7412-4342-AC7F-65DE1A7D8254}"/>
    <cellStyle name="ผลรวม 2 3 4 3" xfId="45353" xr:uid="{F7D9EB3E-CFCE-45FB-94F7-9BC24A1F05AA}"/>
    <cellStyle name="ผลรวม 2 3 4 4" xfId="46443" xr:uid="{53D90F07-104B-405C-BD49-81AFBE8C7928}"/>
    <cellStyle name="ผลรวม 2 3 4 5" xfId="47184" xr:uid="{4D1E28A5-4D25-4A97-A5E4-E6A08F822A32}"/>
    <cellStyle name="ผลรวม 2 3 4 6" xfId="47847" xr:uid="{0EE3A24B-B7D2-4FB4-B387-6B73B969036A}"/>
    <cellStyle name="ผลรวม 2 3 5" xfId="44458" xr:uid="{E380F287-5F36-4129-AE4F-FB36DF5FC699}"/>
    <cellStyle name="ผลรวม 2 3 5 2" xfId="45602" xr:uid="{E49EF630-4291-4FDB-BE6A-B3EE879994FA}"/>
    <cellStyle name="ผลรวม 2 3 5 3" xfId="45495" xr:uid="{3B5203B2-9A45-490D-8E06-EE8EC4BB2B07}"/>
    <cellStyle name="ผลรวม 2 3 5 4" xfId="46466" xr:uid="{954EFD5C-E9B1-46CA-8046-7B7ED58E71BB}"/>
    <cellStyle name="ผลรวม 2 3 5 5" xfId="47207" xr:uid="{2C4D1352-7F78-40E4-896F-77A445B3C01B}"/>
    <cellStyle name="ผลรวม 2 3 5 6" xfId="47870" xr:uid="{8AA5EA0C-D14B-4F27-A302-69A8AA677357}"/>
    <cellStyle name="ผลรวม 2 3 6" xfId="44481" xr:uid="{6E3C6580-461E-446D-816E-0605B4AA5F07}"/>
    <cellStyle name="ผลรวม 2 3 6 2" xfId="45612" xr:uid="{44EF1777-028F-4E6C-9872-8864885494AF}"/>
    <cellStyle name="ผลรวม 2 3 6 3" xfId="45343" xr:uid="{85DB29F4-0A94-4135-A2A5-38BDCBD9DB14}"/>
    <cellStyle name="ผลรวม 2 3 6 4" xfId="46489" xr:uid="{C69A0CB1-0283-4440-9D9F-5F35C39EE01B}"/>
    <cellStyle name="ผลรวม 2 3 6 5" xfId="47230" xr:uid="{F52D0AAC-5249-4C79-B55C-856210910A58}"/>
    <cellStyle name="ผลรวม 2 3 6 6" xfId="47893" xr:uid="{F4947205-8CA0-42E2-8D41-CA03A7C743ED}"/>
    <cellStyle name="ผลรวม 2 3 7" xfId="44505" xr:uid="{FEB0C2E7-96E7-426B-8140-6DFFEE7A0136}"/>
    <cellStyle name="ผลรวม 2 3 7 2" xfId="45623" xr:uid="{F956AC5A-F90C-4566-8AAF-D8EF4A4CFD9D}"/>
    <cellStyle name="ผลรวม 2 3 7 3" xfId="45221" xr:uid="{26B890DC-2A1C-41A9-9591-EB5B267716A7}"/>
    <cellStyle name="ผลรวม 2 3 7 4" xfId="46513" xr:uid="{110EC58E-B195-4356-AD87-250678128B0F}"/>
    <cellStyle name="ผลรวม 2 3 7 5" xfId="47254" xr:uid="{FE70FCA4-B2F6-40E5-9B1C-9F0CD87E546C}"/>
    <cellStyle name="ผลรวม 2 3 7 6" xfId="47917" xr:uid="{B1056330-65E7-454B-95C2-7BC911C59FDC}"/>
    <cellStyle name="ผลรวม 2 3 8" xfId="44528" xr:uid="{3A4AE97B-8FCC-407B-9F4D-B67114576CE9}"/>
    <cellStyle name="ผลรวม 2 3 8 2" xfId="45633" xr:uid="{3B891FC4-E3BD-4415-89C0-EF46F2F9DCFB}"/>
    <cellStyle name="ผลรวม 2 3 8 3" xfId="45335" xr:uid="{8A839312-4D96-4D80-BE5C-94B815851259}"/>
    <cellStyle name="ผลรวม 2 3 8 4" xfId="46536" xr:uid="{ED8E3710-8C2E-47CC-8CE2-D355BED668B5}"/>
    <cellStyle name="ผลรวม 2 3 8 5" xfId="47277" xr:uid="{F48F76F3-AF8C-4D37-BC8D-73246C62D631}"/>
    <cellStyle name="ผลรวม 2 3 8 6" xfId="47940" xr:uid="{2248FBC4-9F60-47E9-9417-CB7A1377760D}"/>
    <cellStyle name="ผลรวม 2 3 9" xfId="44551" xr:uid="{3496DACB-17D0-4BB2-A82D-DB665F22AE22}"/>
    <cellStyle name="ผลรวม 2 3 9 2" xfId="45643" xr:uid="{A60B562B-2517-48A0-AD4D-DA8A8D0626A1}"/>
    <cellStyle name="ผลรวม 2 3 9 3" xfId="45120" xr:uid="{960FF055-58AA-4013-AA3B-63225AF6E17F}"/>
    <cellStyle name="ผลรวม 2 3 9 4" xfId="46559" xr:uid="{4BD5207F-6E69-4617-BD90-60219FFFE15A}"/>
    <cellStyle name="ผลรวม 2 3 9 5" xfId="47300" xr:uid="{99C623F7-ABF3-44CC-A9E9-01C922C04FC7}"/>
    <cellStyle name="ผลรวม 2 3 9 6" xfId="47963" xr:uid="{9B387B1D-F4C0-484B-8D96-47F857C78B40}"/>
    <cellStyle name="ผลรวม 2 4" xfId="43363" xr:uid="{6EB338FB-D333-43D6-A995-2FAE2AE56A49}"/>
    <cellStyle name="ผลรวม 2 4 10" xfId="44714" xr:uid="{AB6C7F88-8F6F-40B9-A3B1-D0133E51D12E}"/>
    <cellStyle name="ผลรวม 2 4 10 2" xfId="45708" xr:uid="{55D03CFF-BDFE-4289-85A9-34B08CCD7398}"/>
    <cellStyle name="ผลรวม 2 4 10 3" xfId="45801" xr:uid="{18996E68-0474-4F67-A725-1954FFC3EDE9}"/>
    <cellStyle name="ผลรวม 2 4 10 4" xfId="46722" xr:uid="{DA6591B2-1A7C-4D6F-BE55-CB36C155E469}"/>
    <cellStyle name="ผลรวม 2 4 10 5" xfId="47462" xr:uid="{D8E3A4C0-8F7D-4420-A9B3-6DE37CD65A0D}"/>
    <cellStyle name="ผลรวม 2 4 10 6" xfId="48126" xr:uid="{D58B6BBC-2856-4B7D-88E7-BD5B3DE4D958}"/>
    <cellStyle name="ผลรวม 2 4 11" xfId="44738" xr:uid="{942A56A0-A5F3-48AB-A697-8693E80A2A7C}"/>
    <cellStyle name="ผลรวม 2 4 11 2" xfId="45719" xr:uid="{79B6E0DD-E993-4591-9658-70094D415328}"/>
    <cellStyle name="ผลรวม 2 4 11 3" xfId="45825" xr:uid="{CBF61F23-F42A-415C-B302-529BF59C3060}"/>
    <cellStyle name="ผลรวม 2 4 11 4" xfId="46746" xr:uid="{120196F6-0C83-4B11-BDE0-ED7FEEDF52B3}"/>
    <cellStyle name="ผลรวม 2 4 11 5" xfId="47486" xr:uid="{53929F75-FCE0-49B0-8CA4-465A55D3987A}"/>
    <cellStyle name="ผลรวม 2 4 11 6" xfId="48150" xr:uid="{58F447F9-A91E-4CF0-8B9E-C606AC8C45CA}"/>
    <cellStyle name="ผลรวม 2 4 12" xfId="44762" xr:uid="{E4DF4CBE-1FCD-4B6A-8B72-BB54A4A7E165}"/>
    <cellStyle name="ผลรวม 2 4 12 2" xfId="45730" xr:uid="{BD417D01-ED17-4EDC-BAAD-10E8C7C35DF9}"/>
    <cellStyle name="ผลรวม 2 4 12 3" xfId="45849" xr:uid="{882E8D84-43D5-4C69-ADAD-C76279A11CF6}"/>
    <cellStyle name="ผลรวม 2 4 12 4" xfId="46770" xr:uid="{48948268-B22D-4BC7-9ECD-3B107832D2D7}"/>
    <cellStyle name="ผลรวม 2 4 12 5" xfId="47510" xr:uid="{474A292F-4778-4FE2-B899-820E3A7E1CBA}"/>
    <cellStyle name="ผลรวม 2 4 12 6" xfId="48174" xr:uid="{4C77B348-97DE-4287-9495-6C48D523D26D}"/>
    <cellStyle name="ผลรวม 2 4 13" xfId="44786" xr:uid="{02AAD702-D8DD-47A2-ACA3-E8238B4DE041}"/>
    <cellStyle name="ผลรวม 2 4 13 2" xfId="45741" xr:uid="{2DDCB67D-9206-4490-98FD-D5A819A1E75C}"/>
    <cellStyle name="ผลรวม 2 4 13 3" xfId="45873" xr:uid="{78688FF0-ED16-47C1-913A-C5A61F155797}"/>
    <cellStyle name="ผลรวม 2 4 13 4" xfId="46794" xr:uid="{016D794E-8972-4E26-90CB-36D518A0CEBA}"/>
    <cellStyle name="ผลรวม 2 4 13 5" xfId="47534" xr:uid="{806CC77E-D16E-40EC-8016-45981404FEB3}"/>
    <cellStyle name="ผลรวม 2 4 13 6" xfId="48198" xr:uid="{69C5B6BB-00D7-4F95-A18F-60E7EFC9BC1F}"/>
    <cellStyle name="ผลรวม 2 4 14" xfId="44809" xr:uid="{A4A6973D-0536-4AC2-8619-DA077BE2AC97}"/>
    <cellStyle name="ผลรวม 2 4 14 2" xfId="45751" xr:uid="{BDF6143D-E768-4F4E-A320-E95FABE755DE}"/>
    <cellStyle name="ผลรวม 2 4 14 3" xfId="45896" xr:uid="{C56272CD-409B-4A94-AD6C-2CE6AE6DAA81}"/>
    <cellStyle name="ผลรวม 2 4 14 4" xfId="46817" xr:uid="{1A7C231E-940E-42D1-82AB-D4EF38FD806E}"/>
    <cellStyle name="ผลรวม 2 4 14 5" xfId="47557" xr:uid="{1B02E60C-108A-4C09-936E-A5F9CED2B533}"/>
    <cellStyle name="ผลรวม 2 4 14 6" xfId="48221" xr:uid="{5098162C-2B84-4358-8D3B-0B94D7B49755}"/>
    <cellStyle name="ผลรวม 2 4 15" xfId="44832" xr:uid="{A6DA7981-3B93-41BE-92CD-03D85E0BCA9B}"/>
    <cellStyle name="ผลรวม 2 4 15 2" xfId="45761" xr:uid="{0C980E42-E286-4A5E-8106-A880B9B9A9C4}"/>
    <cellStyle name="ผลรวม 2 4 15 3" xfId="45919" xr:uid="{C02EF0E9-1419-4C91-9AB5-88C9BA5F784A}"/>
    <cellStyle name="ผลรวม 2 4 15 4" xfId="46840" xr:uid="{6D8CDB0C-C0C8-4EE8-AC01-D010788AF559}"/>
    <cellStyle name="ผลรวม 2 4 15 5" xfId="47580" xr:uid="{67918F7A-D6A9-4C35-8296-47D0E3B36781}"/>
    <cellStyle name="ผลรวม 2 4 15 6" xfId="48244" xr:uid="{FBD22B88-25F9-4255-96F6-9939E4692D76}"/>
    <cellStyle name="ผลรวม 2 4 16" xfId="44855" xr:uid="{DA5F3D3D-FE77-4FC3-BDD4-23B58C2F36F5}"/>
    <cellStyle name="ผลรวม 2 4 16 2" xfId="45771" xr:uid="{2D3D19B9-F054-4253-9F22-BA4467A5A4BE}"/>
    <cellStyle name="ผลรวม 2 4 16 3" xfId="45942" xr:uid="{1A46E69C-40B4-4156-A25B-58BA5F8DB0A3}"/>
    <cellStyle name="ผลรวม 2 4 16 4" xfId="46863" xr:uid="{E364CD6C-A7D5-4B68-B892-593704B16982}"/>
    <cellStyle name="ผลรวม 2 4 16 5" xfId="47603" xr:uid="{6420BC80-3109-4250-810F-1C95768C6D05}"/>
    <cellStyle name="ผลรวม 2 4 16 6" xfId="48267" xr:uid="{7D4806EE-D755-4034-A0E9-E9F10C2DA24C}"/>
    <cellStyle name="ผลรวม 2 4 17" xfId="44878" xr:uid="{2B04C685-D5EE-4F7D-8728-0D305086688A}"/>
    <cellStyle name="ผลรวม 2 4 17 2" xfId="45781" xr:uid="{42D43BA1-3F39-4AC4-9D48-F26C0FDF5C7F}"/>
    <cellStyle name="ผลรวม 2 4 17 3" xfId="45965" xr:uid="{04B6936E-60FA-4B14-B8A9-B8EB1695726A}"/>
    <cellStyle name="ผลรวม 2 4 17 4" xfId="46886" xr:uid="{10A28615-3600-4C09-AB09-4A46A8878152}"/>
    <cellStyle name="ผลรวม 2 4 17 5" xfId="47626" xr:uid="{794ED7B9-6EA3-48AA-B482-F7A8808337F8}"/>
    <cellStyle name="ผลรวม 2 4 17 6" xfId="48290" xr:uid="{CCE5DF75-928A-4D28-AF90-D1DC6D888539}"/>
    <cellStyle name="ผลรวม 2 4 18" xfId="44953" xr:uid="{3299C97B-4503-4051-82F2-9810C75DC60F}"/>
    <cellStyle name="ผลรวม 2 4 18 2" xfId="46961" xr:uid="{A04C6644-C796-4B18-8077-1D4FA5975257}"/>
    <cellStyle name="ผลรวม 2 4 18 3" xfId="47656" xr:uid="{574EDD60-4312-4FB7-B275-9D43CE8EAF10}"/>
    <cellStyle name="ผลรวม 2 4 18 4" xfId="48365" xr:uid="{AA3A0221-223F-4AF7-80EE-554CB6DCB864}"/>
    <cellStyle name="ผลรวม 2 4 19" xfId="44976" xr:uid="{54B387D3-E38B-4CE7-BB27-73B99D782C3C}"/>
    <cellStyle name="ผลรวม 2 4 19 2" xfId="46984" xr:uid="{890FE6E8-2160-4DFE-9ED6-2EBB6120690E}"/>
    <cellStyle name="ผลรวม 2 4 19 3" xfId="47667" xr:uid="{FE2D6CFD-EEB0-4634-A0EF-F06379E1D5BA}"/>
    <cellStyle name="ผลรวม 2 4 19 4" xfId="48388" xr:uid="{8365F4FC-5386-4D7B-B679-EF4E60C1CB92}"/>
    <cellStyle name="ผลรวม 2 4 2" xfId="44355" xr:uid="{746C5BD5-C1A7-4B30-ADD0-CB568CDC3B8C}"/>
    <cellStyle name="ผลรวม 2 4 2 2" xfId="45565" xr:uid="{66ACC78C-8FE8-4B32-BFD9-945333FB8EBE}"/>
    <cellStyle name="ผลรวม 2 4 2 3" xfId="45446" xr:uid="{88C3D897-96F9-4174-AB38-8BDFFED0C2FA}"/>
    <cellStyle name="ผลรวม 2 4 2 4" xfId="46361" xr:uid="{4721E7E4-A326-43B2-8EE0-7777D71B325F}"/>
    <cellStyle name="ผลรวม 2 4 2 5" xfId="47102" xr:uid="{C068A183-6534-439B-827C-E43F4E428C09}"/>
    <cellStyle name="ผลรวม 2 4 2 6" xfId="47765" xr:uid="{C4DB9177-9545-4452-A461-D8ACE336EA0F}"/>
    <cellStyle name="ผลรวม 2 4 20" xfId="44999" xr:uid="{E16738A9-9C42-4BD0-979B-EB8FF3BBF68D}"/>
    <cellStyle name="ผลรวม 2 4 20 2" xfId="47007" xr:uid="{5F7C4C84-00F6-4536-A43A-3518C87883F0}"/>
    <cellStyle name="ผลรวม 2 4 20 3" xfId="47679" xr:uid="{D4922779-5647-4B88-867B-614C7C89D9EC}"/>
    <cellStyle name="ผลรวม 2 4 20 4" xfId="48411" xr:uid="{620EAFEF-D0CB-401F-B3D7-17CFE3EA2270}"/>
    <cellStyle name="ผลรวม 2 4 21" xfId="44294" xr:uid="{03E2F9A7-371B-473E-BB56-E1EEE84BCB4C}"/>
    <cellStyle name="ผลรวม 2 4 22" xfId="45536" xr:uid="{3699EDA8-CB3F-41AA-9369-590BBE9B1605}"/>
    <cellStyle name="ผลรวม 2 4 23" xfId="46297" xr:uid="{63566385-D97A-49BD-BB25-CCCF42E977C4}"/>
    <cellStyle name="ผลรวม 2 4 24" xfId="47038" xr:uid="{CD163269-B74F-40FF-B243-1FC4FCC77FF2}"/>
    <cellStyle name="ผลรวม 2 4 25" xfId="47701" xr:uid="{E2A736DE-47FA-40F8-B147-ABA5FDC41BCD}"/>
    <cellStyle name="ผลรวม 2 4 3" xfId="44013" xr:uid="{B6960C0A-7260-4AED-AD70-B9E2D787647F}"/>
    <cellStyle name="ผลรวม 2 4 3 2" xfId="45330" xr:uid="{242DA91A-E832-4AA4-AC10-70673C03AFAC}"/>
    <cellStyle name="ผลรวม 2 4 3 3" xfId="45399" xr:uid="{AE2C0D07-D2F5-4853-8129-55715F6A615C}"/>
    <cellStyle name="ผลรวม 2 4 3 4" xfId="46192" xr:uid="{ADCCAA6F-AE1D-42BA-9BFC-B35456D76838}"/>
    <cellStyle name="ผลรวม 2 4 3 5" xfId="46268" xr:uid="{60133300-FCD8-453F-A5B3-2D29721BD1E6}"/>
    <cellStyle name="ผลรวม 2 4 3 6" xfId="46118" xr:uid="{AD394B01-52FC-40D7-8E60-402588312A7E}"/>
    <cellStyle name="ผลรวม 2 4 4" xfId="44440" xr:uid="{6C5D5123-F2C6-48A7-AE25-60D09A07AB3A}"/>
    <cellStyle name="ผลรวม 2 4 4 2" xfId="45594" xr:uid="{9E458538-02F2-4343-92EE-B6D92D2465AF}"/>
    <cellStyle name="ผลรวม 2 4 4 3" xfId="45461" xr:uid="{0797B38A-0A84-4692-85DE-413AD9208E4F}"/>
    <cellStyle name="ผลรวม 2 4 4 4" xfId="46448" xr:uid="{5DA588F1-0689-444E-A0F3-2D03943B711B}"/>
    <cellStyle name="ผลรวม 2 4 4 5" xfId="47189" xr:uid="{DB7A9A13-FBC5-4B31-A6B7-48132A347573}"/>
    <cellStyle name="ผลรวม 2 4 4 6" xfId="47852" xr:uid="{E8A5C614-FD2D-4CE2-9027-EC1A7DA192F6}"/>
    <cellStyle name="ผลรวม 2 4 5" xfId="44463" xr:uid="{DEE08848-B40D-4E1B-B2DD-9633A9940A01}"/>
    <cellStyle name="ผลรวม 2 4 5 2" xfId="45604" xr:uid="{C838A495-6569-4409-B970-F160CD243FCC}"/>
    <cellStyle name="ผลรวม 2 4 5 3" xfId="45494" xr:uid="{086EA5EE-7E38-4F54-8250-B3C14747E9F8}"/>
    <cellStyle name="ผลรวม 2 4 5 4" xfId="46471" xr:uid="{002FB01F-D8D8-4143-9208-E50DBACB1320}"/>
    <cellStyle name="ผลรวม 2 4 5 5" xfId="47212" xr:uid="{730F81AD-A2CC-4B42-8565-A18B79484A35}"/>
    <cellStyle name="ผลรวม 2 4 5 6" xfId="47875" xr:uid="{B6D82430-2270-4D34-9DDB-125CDFC8F393}"/>
    <cellStyle name="ผลรวม 2 4 6" xfId="44486" xr:uid="{E344796F-4776-43F4-B68E-6C2FFEF1C201}"/>
    <cellStyle name="ผลรวม 2 4 6 2" xfId="45614" xr:uid="{9B8769D5-D3A6-4432-B628-F2AD097173EF}"/>
    <cellStyle name="ผลรวม 2 4 6 3" xfId="45294" xr:uid="{8E132BCE-E059-4D04-8821-775684CA8870}"/>
    <cellStyle name="ผลรวม 2 4 6 4" xfId="46494" xr:uid="{A643D116-FCA6-4745-A746-A6C23B37CCC3}"/>
    <cellStyle name="ผลรวม 2 4 6 5" xfId="47235" xr:uid="{0EDA2E24-D9D1-4A63-B759-04FB9EA38CA5}"/>
    <cellStyle name="ผลรวม 2 4 6 6" xfId="47898" xr:uid="{6037920C-E19C-4E56-9412-E4100B73FD8F}"/>
    <cellStyle name="ผลรวม 2 4 7" xfId="44510" xr:uid="{B214CD12-AFCC-4ECB-9D6C-D16B80651873}"/>
    <cellStyle name="ผลรวม 2 4 7 2" xfId="45625" xr:uid="{715FB3B9-45BF-4210-9F9D-67406963E85C}"/>
    <cellStyle name="ผลรวม 2 4 7 3" xfId="45342" xr:uid="{9B3D4C7A-2F5C-4DFF-A75C-60E628C17172}"/>
    <cellStyle name="ผลรวม 2 4 7 4" xfId="46518" xr:uid="{BE116063-F81E-4CF5-8C39-CFB215114EF9}"/>
    <cellStyle name="ผลรวม 2 4 7 5" xfId="47259" xr:uid="{C9DB46E3-9501-41F1-ABFD-9D888C18FF05}"/>
    <cellStyle name="ผลรวม 2 4 7 6" xfId="47922" xr:uid="{F0001D99-4424-4DB3-8D3A-A948FC20F7FA}"/>
    <cellStyle name="ผลรวม 2 4 8" xfId="44533" xr:uid="{DDA39850-DC38-4513-BB8D-2DC7CFCC7E2B}"/>
    <cellStyle name="ผลรวม 2 4 8 2" xfId="45635" xr:uid="{7154E35E-81A9-4B3C-B098-2E25CA7FB4E2}"/>
    <cellStyle name="ผลรวม 2 4 8 3" xfId="45337" xr:uid="{1A764D34-FDC9-427D-BAFB-D051E6DDF5D1}"/>
    <cellStyle name="ผลรวม 2 4 8 4" xfId="46541" xr:uid="{3FB016FA-D3B4-426B-92AB-8D29545F4F77}"/>
    <cellStyle name="ผลรวม 2 4 8 5" xfId="47282" xr:uid="{76AFFCDE-DB19-4779-926B-4F2FA4EA1929}"/>
    <cellStyle name="ผลรวม 2 4 8 6" xfId="47945" xr:uid="{517B07AA-5C7A-4961-9851-0977AF5526E2}"/>
    <cellStyle name="ผลรวม 2 4 9" xfId="44556" xr:uid="{0D08618D-1181-4B0A-8B9B-EB719BC74B93}"/>
    <cellStyle name="ผลรวม 2 4 9 2" xfId="45645" xr:uid="{76030F52-7F5F-4074-8679-C13D69AC4FB6}"/>
    <cellStyle name="ผลรวม 2 4 9 3" xfId="45115" xr:uid="{1BC91D89-C0D6-4EB0-9E3A-4F26C8564B59}"/>
    <cellStyle name="ผลรวม 2 4 9 4" xfId="46564" xr:uid="{3B012865-13EA-4C4D-A335-9B1498024383}"/>
    <cellStyle name="ผลรวม 2 4 9 5" xfId="47305" xr:uid="{20A27AC4-CF4E-4718-A8BF-1F58938D1BCA}"/>
    <cellStyle name="ผลรวม 2 4 9 6" xfId="47968" xr:uid="{7C117AB9-FCE0-4911-9731-233726174379}"/>
    <cellStyle name="ผลรวม 2 5" xfId="44007" xr:uid="{4772AD3B-67AC-457A-9184-696712C5D0B0}"/>
    <cellStyle name="ผลรวม 2 5 2" xfId="45327" xr:uid="{11171BAC-7A94-43DB-A6B0-34237BE05ED0}"/>
    <cellStyle name="ผลรวม 2 5 3" xfId="45147" xr:uid="{554E0334-F306-4F13-960E-63571F0F90E6}"/>
    <cellStyle name="ผลรวม 2 5 4" xfId="46186" xr:uid="{CE4255B6-8F4D-4F93-A069-6626ECAAEA7C}"/>
    <cellStyle name="ผลรวม 2 5 5" xfId="46197" xr:uid="{7F8AC147-F701-41C1-9E72-A86F529BF570}"/>
    <cellStyle name="ผลรวม 2 5 6" xfId="47010" xr:uid="{74B7E768-6022-4703-B6E6-AA19C01A5F88}"/>
    <cellStyle name="ผลรวม 2 6" xfId="44359" xr:uid="{AF2E5C9C-0A40-4AED-9A51-88140ABFA9BB}"/>
    <cellStyle name="ผลรวม 2 6 2" xfId="45567" xr:uid="{D49649BA-3038-4F42-BA85-C1C4C6A04B41}"/>
    <cellStyle name="ผลรวม 2 6 3" xfId="45307" xr:uid="{34F9BBE9-A645-4A17-A7B4-41418792D20F}"/>
    <cellStyle name="ผลรวม 2 6 4" xfId="46365" xr:uid="{32DF36DD-B442-4126-92A6-B7E167DF33F6}"/>
    <cellStyle name="ผลรวม 2 6 5" xfId="47106" xr:uid="{0FC73EF0-A39E-4D8D-9093-7CE525F623AB}"/>
    <cellStyle name="ผลรวม 2 6 6" xfId="47769" xr:uid="{A7032D00-6EC1-4C0F-A5DF-8B2761A59D16}"/>
    <cellStyle name="ผลรวม 2 7" xfId="44333" xr:uid="{28DAE106-5CB4-4E8C-9112-2D6BCF8B9C53}"/>
    <cellStyle name="ผลรวม 2 7 2" xfId="45556" xr:uid="{42550AD3-798C-44EB-9D51-B12975B73EBC}"/>
    <cellStyle name="ผลรวม 2 7 3" xfId="45382" xr:uid="{C984FD6C-5F10-4652-AC49-39F3D73E2B7D}"/>
    <cellStyle name="ผลรวม 2 7 4" xfId="46338" xr:uid="{EA11E09B-A7C3-43E5-855A-B5E82428FCC1}"/>
    <cellStyle name="ผลรวม 2 7 5" xfId="47079" xr:uid="{67F95D9C-76F9-4A8E-9295-B3312A293A18}"/>
    <cellStyle name="ผลรวม 2 7 6" xfId="47742" xr:uid="{2FD34AAD-7F15-43A0-844D-DD144B99C548}"/>
    <cellStyle name="ผลรวม 2 8" xfId="44328" xr:uid="{EC1D6A9E-7498-47FE-8C84-146819451F73}"/>
    <cellStyle name="ผลรวม 2 8 2" xfId="45554" xr:uid="{611F6F2A-4B21-40C2-835D-B8173C50BE24}"/>
    <cellStyle name="ผลรวม 2 8 3" xfId="45465" xr:uid="{91B7A155-32D4-4C8A-83FF-CF765DAF7D0B}"/>
    <cellStyle name="ผลรวม 2 8 4" xfId="46333" xr:uid="{E62CF47C-8790-4AEB-AB61-AC60BF495BD9}"/>
    <cellStyle name="ผลรวม 2 8 5" xfId="47074" xr:uid="{19D74DE6-8086-4035-BAE2-4A3C61A06E5E}"/>
    <cellStyle name="ผลรวม 2 8 6" xfId="47737" xr:uid="{8F2FDE8C-5D36-4847-95B7-B8600924F264}"/>
    <cellStyle name="ผลรวม 2 9" xfId="44130" xr:uid="{AB743C05-E11A-48F6-8212-445DC3152949}"/>
    <cellStyle name="ผลรวม 2 9 2" xfId="45409" xr:uid="{B54BAA24-C959-45C3-A460-265D920ED715}"/>
    <cellStyle name="ผลรวม 2 9 3" xfId="45133" xr:uid="{B94AAC5B-94D5-426C-98C1-27181D1A4777}"/>
    <cellStyle name="ผลรวม 2 9 4" xfId="46233" xr:uid="{273DEDEE-7ECD-4301-AD33-FA4590BE68B7}"/>
    <cellStyle name="ผลรวม 2 9 5" xfId="46077" xr:uid="{DBF047E4-CE42-4C80-B976-806F94748383}"/>
    <cellStyle name="ผลรวม 2 9 6" xfId="46217" xr:uid="{AE921F6E-AD2D-4D95-9AA9-96A1180E19A1}"/>
    <cellStyle name="ผลรวม 20" xfId="44678" xr:uid="{014FC4DD-F883-49D4-87A8-78FF7CE2CF7B}"/>
    <cellStyle name="ผลรวม 20 2" xfId="45693" xr:uid="{535D805B-E09A-4F57-9EC5-EB8EAC1BBEF1}"/>
    <cellStyle name="ผลรวม 20 3" xfId="45033" xr:uid="{04A22FF9-B998-4696-9B0D-C4FC53497D2E}"/>
    <cellStyle name="ผลรวม 20 4" xfId="46686" xr:uid="{E4D64113-4BEA-446F-BFF7-9F78B8A44B8B}"/>
    <cellStyle name="ผลรวม 20 5" xfId="47426" xr:uid="{CAA2DD2C-6E5A-4B95-8F19-AF8E1052A68F}"/>
    <cellStyle name="ผลรวม 20 6" xfId="48090" xr:uid="{908646E0-F2E4-4DBD-B548-CB51096957AE}"/>
    <cellStyle name="ผลรวม 21" xfId="44566" xr:uid="{4D9E8798-843F-4A27-813A-E1BBD5CB21E4}"/>
    <cellStyle name="ผลรวม 21 2" xfId="45649" xr:uid="{E29E8BAC-B00B-45E7-ADE2-01FA4F9540AC}"/>
    <cellStyle name="ผลรวม 21 3" xfId="45105" xr:uid="{4FE7DF52-D6C1-4AD8-9965-3A091897D7F7}"/>
    <cellStyle name="ผลรวม 21 4" xfId="46574" xr:uid="{421AFF17-6DA3-42CD-B1CB-B9A5EF628102}"/>
    <cellStyle name="ผลรวม 21 5" xfId="47314" xr:uid="{5CC4DF18-A672-4063-BD83-EE43D2DC415D}"/>
    <cellStyle name="ผลรวม 21 6" xfId="47978" xr:uid="{9789F797-4152-4CB0-AE16-4961D0623D95}"/>
    <cellStyle name="ผลรวม 22" xfId="44893" xr:uid="{910FDEE3-C972-48D7-B06E-B472E72D1D47}"/>
    <cellStyle name="ผลรวม 22 2" xfId="46901" xr:uid="{84CFC9AD-9E5B-46D9-B0ED-340746E02800}"/>
    <cellStyle name="ผลรวม 22 3" xfId="47633" xr:uid="{6401DCE1-1EF0-4267-9F28-95E0A0BE1480}"/>
    <cellStyle name="ผลรวม 22 4" xfId="48305" xr:uid="{2757D978-1393-4B66-89EF-3AEF336BACEB}"/>
    <cellStyle name="ผลรวม 23" xfId="44884" xr:uid="{99FFFFA1-74D9-47DB-85FF-48E0B9D052DB}"/>
    <cellStyle name="ผลรวม 23 2" xfId="46892" xr:uid="{5F9724A4-7F02-4B25-BDB6-3B3A859A76B6}"/>
    <cellStyle name="ผลรวม 23 3" xfId="47628" xr:uid="{DA3B0D6D-02A3-486F-BF80-4BC418089DF8}"/>
    <cellStyle name="ผลรวม 23 4" xfId="48296" xr:uid="{F38222D9-DB37-4936-9269-1FA525D5421D}"/>
    <cellStyle name="ผลรวม 24" xfId="44886" xr:uid="{224032B4-5350-485A-959B-74AD5686BE5A}"/>
    <cellStyle name="ผลรวม 24 2" xfId="46894" xr:uid="{6584D272-D33E-4ECC-A20A-702A4A1DA681}"/>
    <cellStyle name="ผลรวม 24 3" xfId="47629" xr:uid="{FBC2664A-8C6D-429D-91D1-7836C8685F48}"/>
    <cellStyle name="ผลรวม 24 4" xfId="48298" xr:uid="{FA28C5EE-E681-4663-AD53-661F1A83FB25}"/>
    <cellStyle name="ผลรวม 25" xfId="43883" xr:uid="{FC184712-EFF6-4D94-BE1B-C9C1946E0CBB}"/>
    <cellStyle name="ผลรวม 26" xfId="45258" xr:uid="{282B86DB-9E05-402A-92BC-EA8889C62179}"/>
    <cellStyle name="ผลรวม 27" xfId="46133" xr:uid="{205358BE-395B-4C80-B6D1-5F7135563703}"/>
    <cellStyle name="ผลรวม 28" xfId="46237" xr:uid="{986EF85B-18DC-42D5-80F5-12D452B21313}"/>
    <cellStyle name="ผลรวม 29" xfId="46111" xr:uid="{32737BA5-4703-469B-A03A-098F7FDB81E8}"/>
    <cellStyle name="ผลรวม 3" xfId="13041" xr:uid="{46AEB846-CA65-4E3D-9DEF-0F5AF01A5D40}"/>
    <cellStyle name="ผลรวม 3 10" xfId="44675" xr:uid="{40C36E85-9953-4940-8766-84416838BA2A}"/>
    <cellStyle name="ผลรวม 3 10 2" xfId="45690" xr:uid="{979AE16B-D7AE-46E1-8140-8E26807C9009}"/>
    <cellStyle name="ผลรวม 3 10 3" xfId="45005" xr:uid="{0170D029-E4BE-4C07-B488-0B44486E1641}"/>
    <cellStyle name="ผลรวม 3 10 4" xfId="46683" xr:uid="{C03992CC-D1E8-4A25-815D-67F0ACF2AD02}"/>
    <cellStyle name="ผลรวม 3 10 5" xfId="47423" xr:uid="{1E5AF251-A81B-40BF-8CB5-792EF9DDA7E2}"/>
    <cellStyle name="ผลรวม 3 10 6" xfId="48087" xr:uid="{3D26B96C-DD00-4F5D-86AE-B4BEDDEA8CBC}"/>
    <cellStyle name="ผลรวม 3 11" xfId="44619" xr:uid="{25EDA483-8D96-4166-ACBA-512F6ADC4DD3}"/>
    <cellStyle name="ผลรวม 3 11 2" xfId="45672" xr:uid="{B21555EA-C7A7-4234-9F54-BFFD4068EF4E}"/>
    <cellStyle name="ผลรวม 3 11 3" xfId="45059" xr:uid="{FBED747E-746E-4759-887A-E63B27D57C5B}"/>
    <cellStyle name="ผลรวม 3 11 4" xfId="46627" xr:uid="{52F7BC8B-9479-47B4-AF84-3F792A92C676}"/>
    <cellStyle name="ผลรวม 3 11 5" xfId="47367" xr:uid="{442DD950-F01D-48CA-AF28-7894E1861CD0}"/>
    <cellStyle name="ผลรวม 3 11 6" xfId="48031" xr:uid="{598228EC-1EF9-4630-9605-0D18F8CB61EC}"/>
    <cellStyle name="ผลรวม 3 12" xfId="44640" xr:uid="{48F0A3CD-ACE3-460C-A562-A2E99468B493}"/>
    <cellStyle name="ผลรวม 3 12 2" xfId="45677" xr:uid="{DB3D0A2F-C191-4364-AAD7-C259714595EC}"/>
    <cellStyle name="ผลรวม 3 12 3" xfId="45044" xr:uid="{25FE3A0A-092D-4B6B-95F3-122D5856F673}"/>
    <cellStyle name="ผลรวม 3 12 4" xfId="46648" xr:uid="{9E011312-58F5-4992-A576-305B47FF80AA}"/>
    <cellStyle name="ผลรวม 3 12 5" xfId="47388" xr:uid="{596981E1-7959-4888-8F3D-9A32C0DA6BAB}"/>
    <cellStyle name="ผลรวม 3 12 6" xfId="48052" xr:uid="{04D1929A-AF64-42F0-A3B7-CD0177D38713}"/>
    <cellStyle name="ผลรวม 3 13" xfId="44601" xr:uid="{8903F84E-9AED-40CA-9AD9-45D6FC3A4B1B}"/>
    <cellStyle name="ผลรวม 3 13 2" xfId="45664" xr:uid="{122EE120-AEEF-44F8-8636-8E5681DAE439}"/>
    <cellStyle name="ผลรวม 3 13 3" xfId="45077" xr:uid="{E8A9E630-CA39-429B-BF2E-5791A9FF0204}"/>
    <cellStyle name="ผลรวม 3 13 4" xfId="46609" xr:uid="{EC5E6633-DE3A-42CD-8D4A-7BCA315FEA13}"/>
    <cellStyle name="ผลรวม 3 13 5" xfId="47349" xr:uid="{AE1C270F-8305-499B-AAA9-16D68C42CA24}"/>
    <cellStyle name="ผลรวม 3 13 6" xfId="48013" xr:uid="{66857AA1-4BBE-4DA2-88C3-84D45DA934A2}"/>
    <cellStyle name="ผลรวม 3 14" xfId="44613" xr:uid="{6F2A9B8C-C940-40D4-83EC-7D949DE88F00}"/>
    <cellStyle name="ผลรวม 3 14 2" xfId="45669" xr:uid="{7E3D611F-ACA3-47EF-8262-6382EFD0CB09}"/>
    <cellStyle name="ผลรวม 3 14 3" xfId="45065" xr:uid="{FA288E2D-82B6-4E96-9F63-EB5465E52F3E}"/>
    <cellStyle name="ผลรวม 3 14 4" xfId="46621" xr:uid="{E35DC421-DEC5-42C3-8F14-47EE8199900F}"/>
    <cellStyle name="ผลรวม 3 14 5" xfId="47361" xr:uid="{A077DF8A-9A8F-4C3A-9C86-9708E0D8C02D}"/>
    <cellStyle name="ผลรวม 3 14 6" xfId="48025" xr:uid="{A215C3C1-2ACD-4AF5-8AE5-199653EFF2BE}"/>
    <cellStyle name="ผลรวม 3 15" xfId="44605" xr:uid="{FE1E4649-262D-4AF0-AD8D-DC97667DC5AB}"/>
    <cellStyle name="ผลรวม 3 15 2" xfId="45666" xr:uid="{EB7497F6-DC03-4103-AFBA-2E73E7BC9B4E}"/>
    <cellStyle name="ผลรวม 3 15 3" xfId="45073" xr:uid="{3193BBDB-729F-433E-9391-8E38E56B8BEF}"/>
    <cellStyle name="ผลรวม 3 15 4" xfId="46613" xr:uid="{D35D94C6-868E-4EB6-A201-8CF57B1DB16B}"/>
    <cellStyle name="ผลรวม 3 15 5" xfId="47353" xr:uid="{0B283DC3-74D5-4D87-8D13-6331F01CABAD}"/>
    <cellStyle name="ผลรวม 3 15 6" xfId="48017" xr:uid="{DC34094C-0AE6-4039-85C4-7D434B1AA69A}"/>
    <cellStyle name="ผลรวม 3 16" xfId="44593" xr:uid="{52701C4C-AD97-4664-80B4-872F6059955E}"/>
    <cellStyle name="ผลรวม 3 16 2" xfId="45662" xr:uid="{942674FE-51D0-482E-A82A-4B1B0CE6E93F}"/>
    <cellStyle name="ผลรวม 3 16 3" xfId="45210" xr:uid="{DF5C2961-D55B-4047-85FD-413DD77CD25A}"/>
    <cellStyle name="ผลรวม 3 16 4" xfId="46601" xr:uid="{4EDA6742-A4D8-40FF-BE61-F042AE51093A}"/>
    <cellStyle name="ผลรวม 3 16 5" xfId="47341" xr:uid="{BA2075E1-D599-4598-B941-A0D660BC99E2}"/>
    <cellStyle name="ผลรวม 3 16 6" xfId="48005" xr:uid="{8DDFBA7B-8419-48DC-B65E-9DB83489B6B9}"/>
    <cellStyle name="ผลรวม 3 17" xfId="44585" xr:uid="{04FB33D5-6A3E-47A5-877E-FF9F00E678D0}"/>
    <cellStyle name="ผลรวม 3 17 2" xfId="45658" xr:uid="{17A524D8-6A69-4815-86EE-53645451FCA4}"/>
    <cellStyle name="ผลรวม 3 17 3" xfId="45087" xr:uid="{809ADF2F-2931-4130-8EEB-82078A7C4B13}"/>
    <cellStyle name="ผลรวม 3 17 4" xfId="46593" xr:uid="{878D3875-0281-43AC-809D-D0D68C13BEDE}"/>
    <cellStyle name="ผลรวม 3 17 5" xfId="47333" xr:uid="{337943CC-0B6B-4B23-B86C-5BBC2E152543}"/>
    <cellStyle name="ผลรวม 3 17 6" xfId="47997" xr:uid="{81B4D1C6-BBBC-411F-BE0D-F6282FCE2F94}"/>
    <cellStyle name="ผลรวม 3 18" xfId="44926" xr:uid="{66746B1F-EFD5-40CA-9359-83FA03DA0534}"/>
    <cellStyle name="ผลรวม 3 18 2" xfId="46934" xr:uid="{401FD2FA-07D2-4410-8E6C-F4C6903E1CE4}"/>
    <cellStyle name="ผลรวม 3 18 3" xfId="47645" xr:uid="{9D0EAC81-6088-48C7-B56A-F68243FA788E}"/>
    <cellStyle name="ผลรวม 3 18 4" xfId="48338" xr:uid="{FD104258-57BD-426B-98F0-1036DC8D7435}"/>
    <cellStyle name="ผลรวม 3 19" xfId="44907" xr:uid="{3C8AE63B-BB13-4142-80E5-7542764A3016}"/>
    <cellStyle name="ผลรวม 3 19 2" xfId="46915" xr:uid="{FFD280D8-3E8F-47CD-B74B-40447E5119B5}"/>
    <cellStyle name="ผลรวม 3 19 3" xfId="47639" xr:uid="{02AAA4F9-3D9A-49F1-B260-2006C59D31EB}"/>
    <cellStyle name="ผลรวม 3 19 4" xfId="48319" xr:uid="{F0A7C67C-3251-42AF-B1A1-4178859416C6}"/>
    <cellStyle name="ผลรวม 3 2" xfId="23085" xr:uid="{3755560A-8200-43F9-8B09-EC47DECFD6E9}"/>
    <cellStyle name="ผลรวม 3 2 2" xfId="35540" xr:uid="{4B87812B-D804-49AC-A4B6-0E7CAC77F618}"/>
    <cellStyle name="ผลรวม 3 2 3" xfId="45323" xr:uid="{021FFE3C-A4A9-48C6-B2F9-61E42E425121}"/>
    <cellStyle name="ผลรวม 3 2 4" xfId="45149" xr:uid="{C1ADAFA5-BD2C-462F-AE64-E4D3B77F1D99}"/>
    <cellStyle name="ผลรวม 3 2 5" xfId="46175" xr:uid="{3EBF6871-B3F1-4D49-B629-7211CB9C3254}"/>
    <cellStyle name="ผลรวม 3 2 6" xfId="46199" xr:uid="{0F4C210A-1432-4FA9-B667-3FFD70F8F018}"/>
    <cellStyle name="ผลรวม 3 2 7" xfId="46011" xr:uid="{F1415CCD-316C-4F7A-A8F0-E657F504CC83}"/>
    <cellStyle name="ผลรวม 3 20" xfId="44913" xr:uid="{F27F9300-205B-48C6-8A34-19213658E74C}"/>
    <cellStyle name="ผลรวม 3 20 2" xfId="46921" xr:uid="{5D3F4CCD-7995-4EB7-A538-AA6808731884}"/>
    <cellStyle name="ผลรวม 3 20 3" xfId="47641" xr:uid="{7BD27544-E9D6-4BAF-AC75-CCBE8BA8CA80}"/>
    <cellStyle name="ผลรวม 3 20 4" xfId="48325" xr:uid="{CDCB402F-2568-4623-BC48-C70263F61B6D}"/>
    <cellStyle name="ผลรวม 3 21" xfId="44193" xr:uid="{948F98B1-AE90-45DC-AF4E-DAEF61A821C7}"/>
    <cellStyle name="ผลรวม 3 22" xfId="45457" xr:uid="{F38310A7-80B3-452C-BA54-F1FD4F1E7921}"/>
    <cellStyle name="ผลรวม 3 23" xfId="46254" xr:uid="{F8485B40-123C-4504-8DD3-5EA73D631BDB}"/>
    <cellStyle name="ผลรวม 3 24" xfId="46065" xr:uid="{B647ED1E-D149-41FB-93B0-D4F8241382E2}"/>
    <cellStyle name="ผลรวม 3 25" xfId="46260" xr:uid="{C6290B62-952C-4664-8283-BD62602B7024}"/>
    <cellStyle name="ผลรวม 3 3" xfId="23059" xr:uid="{E1B7F8D4-4B0C-4367-B2D5-B46FECD91D27}"/>
    <cellStyle name="ผลรวม 3 3 2" xfId="35517" xr:uid="{E19C3E36-7D81-40D1-B73C-66EB2F56A27F}"/>
    <cellStyle name="ผลรวม 3 3 3" xfId="45564" xr:uid="{A1109CEC-2452-46FB-B1B9-F37A4D620FF6}"/>
    <cellStyle name="ผลรวม 3 3 4" xfId="45300" xr:uid="{29DA8BF6-C120-437B-9B2B-9A77E7750CD4}"/>
    <cellStyle name="ผลรวม 3 3 5" xfId="46358" xr:uid="{6C0349F7-E961-48B0-9BB8-E89787A937C1}"/>
    <cellStyle name="ผลรวม 3 3 6" xfId="47099" xr:uid="{DF23BA68-AA78-4E9E-9412-4A87EE98DF20}"/>
    <cellStyle name="ผลรวม 3 3 7" xfId="47762" xr:uid="{A58FBBD0-0206-450F-BE4F-C019E570DF6E}"/>
    <cellStyle name="ผลรวม 3 4" xfId="44016" xr:uid="{D7F687FB-1C7C-4C52-BB6A-1A3EA70006B6}"/>
    <cellStyle name="ผลรวม 3 4 2" xfId="45333" xr:uid="{789FD34F-5558-4D7B-9F17-FF634B941341}"/>
    <cellStyle name="ผลรวม 3 4 3" xfId="44353" xr:uid="{8913FA1F-4651-4BE7-BA56-1D12ED55CCFE}"/>
    <cellStyle name="ผลรวม 3 4 4" xfId="46195" xr:uid="{30AAB77C-FAEF-45D3-81C3-0D9E7D884856}"/>
    <cellStyle name="ผลรวม 3 4 5" xfId="46241" xr:uid="{64F94CA3-25A9-4BE7-9E29-1C658CF9A92C}"/>
    <cellStyle name="ผลรวม 3 4 6" xfId="46062" xr:uid="{06980090-D31D-4776-8987-ECA5BCFD4061}"/>
    <cellStyle name="ผลรวม 3 5" xfId="44015" xr:uid="{4D6FC40D-5D46-4AA6-8EB1-84DA1F90F694}"/>
    <cellStyle name="ผลรวม 3 5 2" xfId="45332" xr:uid="{A52206DA-5AD7-4CC0-B994-FA7298831235}"/>
    <cellStyle name="ผลรวม 3 5 3" xfId="45145" xr:uid="{04663E23-A22D-45DB-B091-7EE7334B7077}"/>
    <cellStyle name="ผลรวม 3 5 4" xfId="46194" xr:uid="{4817385E-66AF-424F-826F-3A41F97D57FA}"/>
    <cellStyle name="ผลรวม 3 5 5" xfId="46115" xr:uid="{DBAC63F7-6C74-44D0-BF27-7B0F5BFA6B22}"/>
    <cellStyle name="ผลรวม 3 5 6" xfId="46267" xr:uid="{BA432067-6797-4607-81B4-C917B9F521C1}"/>
    <cellStyle name="ผลรวม 3 6" xfId="44346" xr:uid="{4626A7A9-4E48-4498-8AF1-246225F95445}"/>
    <cellStyle name="ผลรวม 3 6 2" xfId="45563" xr:uid="{3DCF94C8-28B6-47FF-8DC2-F086D0E9BE05}"/>
    <cellStyle name="ผลรวม 3 6 3" xfId="45512" xr:uid="{2EBAD4BC-DFCC-4E14-873A-7849A28FB080}"/>
    <cellStyle name="ผลรวม 3 6 4" xfId="46351" xr:uid="{8567548D-40F2-462E-AD7F-5E6A12F1CDDB}"/>
    <cellStyle name="ผลรวม 3 6 5" xfId="47092" xr:uid="{F85D31AE-F15E-47F9-9C00-9B47641D3395}"/>
    <cellStyle name="ผลรวม 3 6 6" xfId="47755" xr:uid="{A609CED3-767B-4BF8-91EE-84F8BAE9A231}"/>
    <cellStyle name="ผลรวม 3 7" xfId="43767" xr:uid="{28865A7F-4876-496F-87C8-00F50CA2B0D7}"/>
    <cellStyle name="ผลรวม 3 7 2" xfId="45186" xr:uid="{F30A45E0-A9B3-4564-9BEF-F2FAABFA2E31}"/>
    <cellStyle name="ผลรวม 3 7 3" xfId="45576" xr:uid="{31D31BD1-3941-4429-8762-FC6C68882278}"/>
    <cellStyle name="ผลรวม 3 7 4" xfId="46095" xr:uid="{1F114727-A1EE-4352-9A80-16CAB2E3C40D}"/>
    <cellStyle name="ผลรวม 3 7 5" xfId="46120" xr:uid="{00EF29B2-104D-49E1-9602-C7BDB04FC0E6}"/>
    <cellStyle name="ผลรวม 3 7 6" xfId="47087" xr:uid="{C0BA65BF-9717-4C6A-84E4-E316429E50C2}"/>
    <cellStyle name="ผลรวม 3 8" xfId="44321" xr:uid="{3E9A3E62-9D07-42DA-9AA7-F257DEA01372}"/>
    <cellStyle name="ผลรวม 3 8 2" xfId="45549" xr:uid="{C30A8697-72E8-43B3-A44B-0A443B92746A}"/>
    <cellStyle name="ผลรวม 3 8 3" xfId="45411" xr:uid="{2C828DC4-C1A9-4598-AE8E-1D087FCD87AC}"/>
    <cellStyle name="ผลรวม 3 8 4" xfId="46326" xr:uid="{AAF9F610-F93F-4CE1-A9A3-69F83AAC0654}"/>
    <cellStyle name="ผลรวม 3 8 5" xfId="47067" xr:uid="{9C1D3467-544D-4BD0-B7FB-BFC66AB65E3C}"/>
    <cellStyle name="ผลรวม 3 8 6" xfId="47730" xr:uid="{1F073D1D-CEF4-46C8-9FD9-364116B68B5D}"/>
    <cellStyle name="ผลรวม 3 9" xfId="44316" xr:uid="{9E54411F-F629-48D7-90F2-7BFE53374D31}"/>
    <cellStyle name="ผลรวม 3 9 2" xfId="45547" xr:uid="{AA3EE8D8-B1E4-410A-82AF-2CED3554E6DB}"/>
    <cellStyle name="ผลรวม 3 9 3" xfId="45280" xr:uid="{B4B007B4-F8B6-4089-A710-3333364BDAB8}"/>
    <cellStyle name="ผลรวม 3 9 4" xfId="46320" xr:uid="{50AD5073-ADEB-460A-A60B-593D03F1D4CF}"/>
    <cellStyle name="ผลรวม 3 9 5" xfId="47061" xr:uid="{FF3756D8-9B92-44CD-8AA1-FE495413D5F5}"/>
    <cellStyle name="ผลรวม 3 9 6" xfId="47724" xr:uid="{A50E5AB1-D19B-40EF-B25E-3937F94C6478}"/>
    <cellStyle name="ผลรวม 4" xfId="21133" xr:uid="{3286E9FF-5F9E-49DA-BDF8-F18266024945}"/>
    <cellStyle name="ผลรวม 4 10" xfId="44701" xr:uid="{730E1ED5-630C-41E9-8CE3-20BD11359E18}"/>
    <cellStyle name="ผลรวม 4 10 2" xfId="45702" xr:uid="{1936165D-CE9C-454E-AF51-F1B48FB9AFB7}"/>
    <cellStyle name="ผลรวม 4 10 3" xfId="45788" xr:uid="{8874912F-18C7-49EE-87D3-09DBEB7F8A9E}"/>
    <cellStyle name="ผลรวม 4 10 4" xfId="46709" xr:uid="{690E2C96-4000-43C4-8FBD-14EB0FAE07CF}"/>
    <cellStyle name="ผลรวม 4 10 5" xfId="47449" xr:uid="{B96BF410-CA66-4A96-ABF5-6673C8CA2D13}"/>
    <cellStyle name="ผลรวม 4 10 6" xfId="48113" xr:uid="{64F29646-CF30-45D2-B97B-0FFA97E79973}"/>
    <cellStyle name="ผลรวม 4 11" xfId="44725" xr:uid="{373B512E-E1AB-408B-819F-A1F293FBB7DE}"/>
    <cellStyle name="ผลรวม 4 11 2" xfId="45713" xr:uid="{1AF685EC-AA67-43A6-B11E-4DF4B5928111}"/>
    <cellStyle name="ผลรวม 4 11 3" xfId="45812" xr:uid="{10B9D8DF-A5C6-4AE3-AB4B-36C83C4F0BE7}"/>
    <cellStyle name="ผลรวม 4 11 4" xfId="46733" xr:uid="{5130FCA6-87AD-454B-A175-F4942A89E136}"/>
    <cellStyle name="ผลรวม 4 11 5" xfId="47473" xr:uid="{933020E0-B8F6-44F8-998F-6A4E3C628F46}"/>
    <cellStyle name="ผลรวม 4 11 6" xfId="48137" xr:uid="{5CBE6CED-7791-418B-B398-FDC7D5B52F1E}"/>
    <cellStyle name="ผลรวม 4 12" xfId="44749" xr:uid="{E12BA7D8-8BF3-4C3B-AD6B-64B3626F3CC3}"/>
    <cellStyle name="ผลรวม 4 12 2" xfId="45724" xr:uid="{E3581912-D51D-4132-B238-693ABE2DD04C}"/>
    <cellStyle name="ผลรวม 4 12 3" xfId="45836" xr:uid="{88DB6C20-9672-447E-A616-DE69AD32BFB1}"/>
    <cellStyle name="ผลรวม 4 12 4" xfId="46757" xr:uid="{500D75B6-6266-4CCB-A955-04FD903E018F}"/>
    <cellStyle name="ผลรวม 4 12 5" xfId="47497" xr:uid="{258D76FC-BCBA-46FB-9D41-CADB8E54C586}"/>
    <cellStyle name="ผลรวม 4 12 6" xfId="48161" xr:uid="{1A85441B-8AAF-48C0-9D9A-F1373AF1D2B2}"/>
    <cellStyle name="ผลรวม 4 13" xfId="44773" xr:uid="{18248D59-D498-40CE-B37D-177B7A877BE1}"/>
    <cellStyle name="ผลรวม 4 13 2" xfId="45735" xr:uid="{E37916A6-B611-47B3-97E9-EAB090DCD833}"/>
    <cellStyle name="ผลรวม 4 13 3" xfId="45860" xr:uid="{B8C12534-7313-4A74-9312-F36EEAA776A7}"/>
    <cellStyle name="ผลรวม 4 13 4" xfId="46781" xr:uid="{D1450094-A758-49D3-B01B-C8A456E1179E}"/>
    <cellStyle name="ผลรวม 4 13 5" xfId="47521" xr:uid="{8114CCC5-8437-4F63-B3E4-08F4067E9B08}"/>
    <cellStyle name="ผลรวม 4 13 6" xfId="48185" xr:uid="{8F2134DA-ACB1-442C-8B8B-D8900489AF86}"/>
    <cellStyle name="ผลรวม 4 14" xfId="44796" xr:uid="{85A726BD-E3CE-4148-A884-175E225FA3F4}"/>
    <cellStyle name="ผลรวม 4 14 2" xfId="45745" xr:uid="{C7094E8A-C800-4C17-B1AC-20E003F11E59}"/>
    <cellStyle name="ผลรวม 4 14 3" xfId="45883" xr:uid="{3738FE0E-AE60-4026-A8EE-65EDCB305BCC}"/>
    <cellStyle name="ผลรวม 4 14 4" xfId="46804" xr:uid="{B4733E6E-8354-45E1-B151-1C76BD23D328}"/>
    <cellStyle name="ผลรวม 4 14 5" xfId="47544" xr:uid="{4D58B96E-9E38-4015-8332-C04DEAAE5163}"/>
    <cellStyle name="ผลรวม 4 14 6" xfId="48208" xr:uid="{5E7C6E71-E5F1-44D4-852A-1D4B3EBE9508}"/>
    <cellStyle name="ผลรวม 4 15" xfId="44819" xr:uid="{DA4FFE85-35BF-406A-ACD6-059E8FC2D4D9}"/>
    <cellStyle name="ผลรวม 4 15 2" xfId="45755" xr:uid="{6F1167C9-6323-4B9E-8234-685D2DC48C91}"/>
    <cellStyle name="ผลรวม 4 15 3" xfId="45906" xr:uid="{711D80FE-7CEB-41F4-BE19-B3E217286BCF}"/>
    <cellStyle name="ผลรวม 4 15 4" xfId="46827" xr:uid="{FA766060-6A7B-4B76-9EC9-CBC2DD5F0097}"/>
    <cellStyle name="ผลรวม 4 15 5" xfId="47567" xr:uid="{A207963B-4373-4A44-9223-C5140D14AFB5}"/>
    <cellStyle name="ผลรวม 4 15 6" xfId="48231" xr:uid="{ADB13CFC-79AA-421B-8335-D0D5DD6A27FA}"/>
    <cellStyle name="ผลรวม 4 16" xfId="44842" xr:uid="{F52C6D90-A48D-4175-A01E-C5710B334742}"/>
    <cellStyle name="ผลรวม 4 16 2" xfId="45765" xr:uid="{DE622591-9CC5-418F-804C-D2B315210ACA}"/>
    <cellStyle name="ผลรวม 4 16 3" xfId="45929" xr:uid="{FAB0878D-8512-4FAC-872F-CD7D0E772931}"/>
    <cellStyle name="ผลรวม 4 16 4" xfId="46850" xr:uid="{4B0F71ED-A45A-4D9D-B2A1-D999C661297B}"/>
    <cellStyle name="ผลรวม 4 16 5" xfId="47590" xr:uid="{D005354F-F65D-493C-8822-F5818EBC4C02}"/>
    <cellStyle name="ผลรวม 4 16 6" xfId="48254" xr:uid="{18ED84BD-DF5C-4443-B7ED-0AB6A03E374C}"/>
    <cellStyle name="ผลรวม 4 17" xfId="44865" xr:uid="{C8C97175-87F2-4251-B9F0-D8140E601900}"/>
    <cellStyle name="ผลรวม 4 17 2" xfId="45775" xr:uid="{D0CEC266-E00D-4DD6-AA22-02E3E714A490}"/>
    <cellStyle name="ผลรวม 4 17 3" xfId="45952" xr:uid="{9B7B3667-365B-4C63-9917-595297E8A562}"/>
    <cellStyle name="ผลรวม 4 17 4" xfId="46873" xr:uid="{AA94FEFE-4AB2-4864-A9FC-26CD49CD9C4A}"/>
    <cellStyle name="ผลรวม 4 17 5" xfId="47613" xr:uid="{78D0B3DA-85BA-4609-BA7B-AB731CBCA4EB}"/>
    <cellStyle name="ผลรวม 4 17 6" xfId="48277" xr:uid="{792082CC-BECE-4A65-AAE7-46082CAAE168}"/>
    <cellStyle name="ผลรวม 4 18" xfId="44940" xr:uid="{AC66F286-56C3-45D5-8868-BBF186D3ECF2}"/>
    <cellStyle name="ผลรวม 4 18 2" xfId="46948" xr:uid="{C8314535-3609-416F-806B-4C6D1DE797DB}"/>
    <cellStyle name="ผลรวม 4 18 3" xfId="47650" xr:uid="{2764B752-DCC0-45CF-906B-B1BDEA3D2DF7}"/>
    <cellStyle name="ผลรวม 4 18 4" xfId="48352" xr:uid="{97CC3FF1-F7F7-4A8D-9C07-B0F745377DE3}"/>
    <cellStyle name="ผลรวม 4 19" xfId="44963" xr:uid="{A592A6BF-6612-4DF0-9A83-B03B66B6D7EF}"/>
    <cellStyle name="ผลรวม 4 19 2" xfId="46971" xr:uid="{A6F6C6CB-4D15-42D0-9DDC-24EAEE569EC0}"/>
    <cellStyle name="ผลรวม 4 19 3" xfId="47660" xr:uid="{2B339605-ADE4-422B-9E2F-9B05493B0112}"/>
    <cellStyle name="ผลรวม 4 19 4" xfId="48375" xr:uid="{D7AA3795-BFDC-439E-A32E-F7DA11D1F376}"/>
    <cellStyle name="ผลรวม 4 2" xfId="33608" xr:uid="{5C5A6B58-39DF-494E-98E7-225E444837A4}"/>
    <cellStyle name="ผลรวม 4 2 2" xfId="44391" xr:uid="{C9A1D285-A003-4BA5-A2FF-0C84260A7A86}"/>
    <cellStyle name="ผลรวม 4 2 3" xfId="45577" xr:uid="{EE492EB2-8CE5-4B12-8EF8-D0558DB34ECC}"/>
    <cellStyle name="ผลรวม 4 2 4" xfId="45370" xr:uid="{50175764-DE37-437F-B374-FA12375E0689}"/>
    <cellStyle name="ผลรวม 4 2 5" xfId="46399" xr:uid="{EEC300B3-7C7B-44AD-B9D4-8607ACABE30D}"/>
    <cellStyle name="ผลรวม 4 2 6" xfId="47140" xr:uid="{5CA845CA-088D-4F5B-9261-6BAEAA337EB9}"/>
    <cellStyle name="ผลรวม 4 2 7" xfId="47803" xr:uid="{9CAAC2C9-A809-4302-A594-42183774D397}"/>
    <cellStyle name="ผลรวม 4 20" xfId="44986" xr:uid="{14911FA8-42C9-48F5-A5B3-7B93618EB46C}"/>
    <cellStyle name="ผลรวม 4 20 2" xfId="46994" xr:uid="{3663141F-495D-4190-9A90-C3C389339E1E}"/>
    <cellStyle name="ผลรวม 4 20 3" xfId="47672" xr:uid="{AE39199C-BA97-44EF-9CCD-3D4E4142E1EE}"/>
    <cellStyle name="ผลรวม 4 20 4" xfId="48398" xr:uid="{EC0647BB-50AA-4D27-810C-06A03F805C50}"/>
    <cellStyle name="ผลรวม 4 21" xfId="44281" xr:uid="{55EB4EE6-E959-4298-9AAE-EC665E4046CD}"/>
    <cellStyle name="ผลรวม 4 22" xfId="45523" xr:uid="{CCFC56B3-BCB2-430F-A941-0D0BF6AFB3DC}"/>
    <cellStyle name="ผลรวม 4 23" xfId="46284" xr:uid="{41C2E6A2-B995-4F1F-8772-FEED30C8101B}"/>
    <cellStyle name="ผลรวม 4 24" xfId="47025" xr:uid="{17F1AC17-B62A-4C2F-9BB5-AAF152B5E8C9}"/>
    <cellStyle name="ผลรวม 4 25" xfId="47688" xr:uid="{D6165A0A-7CA8-42D6-9741-38E80FEFE81A}"/>
    <cellStyle name="ผลรวม 4 3" xfId="44374" xr:uid="{282B1384-C296-47F3-B225-F2DAD9AC923A}"/>
    <cellStyle name="ผลรวม 4 3 2" xfId="45571" xr:uid="{34DDECF1-F974-4D6D-9BBF-0F6635D82251}"/>
    <cellStyle name="ผลรวม 4 3 3" xfId="44393" xr:uid="{C54B262F-1251-4A4B-B93B-ED3D8E555043}"/>
    <cellStyle name="ผลรวม 4 3 4" xfId="46381" xr:uid="{4CC2BE06-E7CB-4EF2-8D42-23AFA99C0BD3}"/>
    <cellStyle name="ผลรวม 4 3 5" xfId="47122" xr:uid="{F7752FAE-6901-4C8F-B1B7-DBF3375FDF9D}"/>
    <cellStyle name="ผลรวม 4 3 6" xfId="47785" xr:uid="{71F21D5A-D8D3-4C9B-8812-632F1EBADCBB}"/>
    <cellStyle name="ผลรวม 4 4" xfId="44427" xr:uid="{2E79277C-D39F-41DF-AC56-D867D5A1A393}"/>
    <cellStyle name="ผลรวม 4 4 2" xfId="45588" xr:uid="{5E505073-2A26-463E-9649-CFA13FC66B79}"/>
    <cellStyle name="ผลรวม 4 4 3" xfId="45012" xr:uid="{3EADE833-6BA2-4088-B3EB-DC705D73FFD0}"/>
    <cellStyle name="ผลรวม 4 4 4" xfId="46435" xr:uid="{93177660-E1D3-428C-B6B4-3345EE179609}"/>
    <cellStyle name="ผลรวม 4 4 5" xfId="47176" xr:uid="{37C5C907-A05E-4E92-BB7B-025720C7BF6A}"/>
    <cellStyle name="ผลรวม 4 4 6" xfId="47839" xr:uid="{44FA1AFB-F404-46D0-BB71-E92358E46499}"/>
    <cellStyle name="ผลรวม 4 5" xfId="44450" xr:uid="{607B2AB8-F7D5-4A21-B56B-E4C31BB05B50}"/>
    <cellStyle name="ผลรวม 4 5 2" xfId="45598" xr:uid="{D70B64AA-105E-4FFE-906C-3F89EA4489D1}"/>
    <cellStyle name="ผลรวม 4 5 3" xfId="45192" xr:uid="{A13C379A-DF15-4FD3-85CF-A96872C19B8F}"/>
    <cellStyle name="ผลรวม 4 5 4" xfId="46458" xr:uid="{5ABB203B-DFBD-494C-9B1A-2806EDCCC564}"/>
    <cellStyle name="ผลรวม 4 5 5" xfId="47199" xr:uid="{E2067936-9259-4168-901F-A525DF8E550D}"/>
    <cellStyle name="ผลรวม 4 5 6" xfId="47862" xr:uid="{8119C00E-86E6-4B47-94D0-DEC2D312D312}"/>
    <cellStyle name="ผลรวม 4 6" xfId="44473" xr:uid="{9C79DDFC-2A99-4D10-9701-C9D63704FEAE}"/>
    <cellStyle name="ผลรวม 4 6 2" xfId="45608" xr:uid="{E937B56A-6B12-4122-A13C-BEE43976288E}"/>
    <cellStyle name="ผลรวม 4 6 3" xfId="45227" xr:uid="{6C1835C9-0BCF-4DE4-81EA-8B49D21EEF80}"/>
    <cellStyle name="ผลรวม 4 6 4" xfId="46481" xr:uid="{EE2B8223-EED4-4747-9824-29333C85E532}"/>
    <cellStyle name="ผลรวม 4 6 5" xfId="47222" xr:uid="{27248043-916A-4A09-91A2-97A8C56D7B44}"/>
    <cellStyle name="ผลรวม 4 6 6" xfId="47885" xr:uid="{16C86EF1-7927-4BDF-B5EB-87678A9CE7A6}"/>
    <cellStyle name="ผลรวม 4 7" xfId="44497" xr:uid="{1C27BB6A-3136-4604-BF99-89CDD0464E65}"/>
    <cellStyle name="ผลรวม 4 7 2" xfId="45619" xr:uid="{CD46672E-A2A9-4D42-9BA9-8684890B0849}"/>
    <cellStyle name="ผลรวม 4 7 3" xfId="45289" xr:uid="{584AC21D-2601-45AE-8D19-C83EF34D82CA}"/>
    <cellStyle name="ผลรวม 4 7 4" xfId="46505" xr:uid="{40F16D48-813B-4DA2-92EC-7915E0D96E0B}"/>
    <cellStyle name="ผลรวม 4 7 5" xfId="47246" xr:uid="{785288C2-7287-44C2-97FC-689219F5081C}"/>
    <cellStyle name="ผลรวม 4 7 6" xfId="47909" xr:uid="{2FD85CA7-D707-4AD5-8BB7-6D71EC3E6637}"/>
    <cellStyle name="ผลรวม 4 8" xfId="44520" xr:uid="{4417B80B-DC67-4905-9795-1DEF95494912}"/>
    <cellStyle name="ผลรวม 4 8 2" xfId="45629" xr:uid="{43B9F9EE-F42D-42B6-85D7-9B9EDE049ACA}"/>
    <cellStyle name="ผลรวม 4 8 3" xfId="45427" xr:uid="{067FAA9C-317A-4906-8E94-49875C29C6D5}"/>
    <cellStyle name="ผลรวม 4 8 4" xfId="46528" xr:uid="{E1C6D54D-B9E1-43A1-98E5-4408172433AF}"/>
    <cellStyle name="ผลรวม 4 8 5" xfId="47269" xr:uid="{8018DBE0-54D2-4160-AF26-4E12D1B00077}"/>
    <cellStyle name="ผลรวม 4 8 6" xfId="47932" xr:uid="{4D7647F6-7E17-451A-A13E-4A9C41DD7750}"/>
    <cellStyle name="ผลรวม 4 9" xfId="44543" xr:uid="{E7725369-91CA-4FBA-BC21-4D46993EE98C}"/>
    <cellStyle name="ผลรวม 4 9 2" xfId="45639" xr:uid="{B39E4C8B-EAA1-4932-BEF3-F6D880853999}"/>
    <cellStyle name="ผลรวม 4 9 3" xfId="45027" xr:uid="{6F4FAEB3-7036-4EA2-9D63-D2BF986717C8}"/>
    <cellStyle name="ผลรวม 4 9 4" xfId="46551" xr:uid="{386DB60B-F5E9-4572-9B56-AB7131959614}"/>
    <cellStyle name="ผลรวม 4 9 5" xfId="47292" xr:uid="{147A5DD3-5D3A-40AF-AAB7-9DFB920000A6}"/>
    <cellStyle name="ผลรวม 4 9 6" xfId="47955" xr:uid="{DF18FD6B-C040-480B-A067-BA0D49BBAFE8}"/>
    <cellStyle name="ผลรวม 5" xfId="23948" xr:uid="{B68B6ABF-AE76-42C2-90A5-1A6382FB703D}"/>
    <cellStyle name="ผลรวม 5 10" xfId="44703" xr:uid="{BE463718-AD56-4E08-88F7-1F83376DB5A4}"/>
    <cellStyle name="ผลรวม 5 10 2" xfId="45703" xr:uid="{9905B625-F2E8-4552-BB98-CCD127AAF4BD}"/>
    <cellStyle name="ผลรวม 5 10 3" xfId="45790" xr:uid="{AFD18976-BEFF-43DC-B14C-A5B0A62FFA1E}"/>
    <cellStyle name="ผลรวม 5 10 4" xfId="46711" xr:uid="{3590615B-30B6-433A-B536-248A65140924}"/>
    <cellStyle name="ผลรวม 5 10 5" xfId="47451" xr:uid="{C4A7845D-D50A-4866-B043-19ADFCE24D83}"/>
    <cellStyle name="ผลรวม 5 10 6" xfId="48115" xr:uid="{4E5E1970-BA25-41E3-9B22-24A3BE27B9C5}"/>
    <cellStyle name="ผลรวม 5 11" xfId="44727" xr:uid="{FFA398C0-A98A-4ED3-81F4-4423CDDC9A4C}"/>
    <cellStyle name="ผลรวม 5 11 2" xfId="45714" xr:uid="{5EB5A97C-DD9A-4C98-B8EB-F4BB35F65A2D}"/>
    <cellStyle name="ผลรวม 5 11 3" xfId="45814" xr:uid="{FCD40964-DF51-40A4-8F45-7825964E39A7}"/>
    <cellStyle name="ผลรวม 5 11 4" xfId="46735" xr:uid="{9E016ED4-56C4-475A-98C3-3610AB88FD1A}"/>
    <cellStyle name="ผลรวม 5 11 5" xfId="47475" xr:uid="{01608F73-09BE-44D6-9D29-1263EF76B15A}"/>
    <cellStyle name="ผลรวม 5 11 6" xfId="48139" xr:uid="{82CF8150-FDD8-4478-B713-FD39B5963614}"/>
    <cellStyle name="ผลรวม 5 12" xfId="44751" xr:uid="{3E56785C-89F3-4053-AB6F-E8E5015E51B3}"/>
    <cellStyle name="ผลรวม 5 12 2" xfId="45725" xr:uid="{FA426950-C1FD-4E93-85D7-783755F902FA}"/>
    <cellStyle name="ผลรวม 5 12 3" xfId="45838" xr:uid="{A3A56411-C15B-48F4-A117-0E32BCE66A7B}"/>
    <cellStyle name="ผลรวม 5 12 4" xfId="46759" xr:uid="{678F1F0F-D060-4CC9-9B5A-EB85DB0933CB}"/>
    <cellStyle name="ผลรวม 5 12 5" xfId="47499" xr:uid="{D26F03BE-F071-4365-B8A9-66B9A73CA289}"/>
    <cellStyle name="ผลรวม 5 12 6" xfId="48163" xr:uid="{98EBC78A-D82A-4728-AF9F-3DFB6F3708E9}"/>
    <cellStyle name="ผลรวม 5 13" xfId="44775" xr:uid="{3E9E892F-8165-4A32-814E-ED4DD2751D2C}"/>
    <cellStyle name="ผลรวม 5 13 2" xfId="45736" xr:uid="{65DFAF44-BA7B-4DE2-B7CF-EAFDADDB78D1}"/>
    <cellStyle name="ผลรวม 5 13 3" xfId="45862" xr:uid="{13545EA0-9341-4047-8164-D94540422F63}"/>
    <cellStyle name="ผลรวม 5 13 4" xfId="46783" xr:uid="{CA133098-0295-4DF3-BC33-D04630FD7991}"/>
    <cellStyle name="ผลรวม 5 13 5" xfId="47523" xr:uid="{83009C9E-374E-46AB-8FB8-85CE5186D283}"/>
    <cellStyle name="ผลรวม 5 13 6" xfId="48187" xr:uid="{253CC6D1-6CD7-4E85-B8AA-863AB967E2D4}"/>
    <cellStyle name="ผลรวม 5 14" xfId="44798" xr:uid="{1CD4FEE3-D9F9-4F36-8313-A3E2CD048ECE}"/>
    <cellStyle name="ผลรวม 5 14 2" xfId="45746" xr:uid="{75B96F64-A6C4-4AEE-920F-EFDEF3F47AA2}"/>
    <cellStyle name="ผลรวม 5 14 3" xfId="45885" xr:uid="{995A7729-F264-42AF-941B-D3D1BDE5CFD5}"/>
    <cellStyle name="ผลรวม 5 14 4" xfId="46806" xr:uid="{07B048DD-8994-4512-B838-5CDBA2C1BBCF}"/>
    <cellStyle name="ผลรวม 5 14 5" xfId="47546" xr:uid="{F97B0113-3D4D-436E-B0B0-F94801B1A632}"/>
    <cellStyle name="ผลรวม 5 14 6" xfId="48210" xr:uid="{9FAA6412-F1BB-42D4-94EA-D1B25E9D17D7}"/>
    <cellStyle name="ผลรวม 5 15" xfId="44821" xr:uid="{17A05F6A-30BB-45CC-B605-D2BFD1D8E0B6}"/>
    <cellStyle name="ผลรวม 5 15 2" xfId="45756" xr:uid="{53F6C232-6754-4587-9882-105E8199C3F8}"/>
    <cellStyle name="ผลรวม 5 15 3" xfId="45908" xr:uid="{559685A7-18E3-4EAA-9FFC-914A930EFC80}"/>
    <cellStyle name="ผลรวม 5 15 4" xfId="46829" xr:uid="{4109C9C1-1248-4B05-9675-5F663EB33630}"/>
    <cellStyle name="ผลรวม 5 15 5" xfId="47569" xr:uid="{BE1E40AA-180E-41EA-823B-9892A77559FA}"/>
    <cellStyle name="ผลรวม 5 15 6" xfId="48233" xr:uid="{182A6224-9BD6-4437-9F0C-74D7971D0832}"/>
    <cellStyle name="ผลรวม 5 16" xfId="44844" xr:uid="{30970466-777D-4ECE-A732-D3B15E5AC6EE}"/>
    <cellStyle name="ผลรวม 5 16 2" xfId="45766" xr:uid="{ADE9411E-24CC-43E9-9A6A-247D3F97ACB2}"/>
    <cellStyle name="ผลรวม 5 16 3" xfId="45931" xr:uid="{A7BE8D9E-453A-45D8-B556-EB5CD041E74B}"/>
    <cellStyle name="ผลรวม 5 16 4" xfId="46852" xr:uid="{D122A3B6-B959-48FC-8C20-44809BF81C49}"/>
    <cellStyle name="ผลรวม 5 16 5" xfId="47592" xr:uid="{34AB0D16-72E0-4B36-8346-CFDB6D04FB80}"/>
    <cellStyle name="ผลรวม 5 16 6" xfId="48256" xr:uid="{F868B742-94E2-49FC-A212-AC2946EB7FB5}"/>
    <cellStyle name="ผลรวม 5 17" xfId="44867" xr:uid="{2D2060B4-93BE-419E-B583-9F5792CFF970}"/>
    <cellStyle name="ผลรวม 5 17 2" xfId="45776" xr:uid="{1E6C42E1-6C22-4D8E-9AC9-7CC22E674878}"/>
    <cellStyle name="ผลรวม 5 17 3" xfId="45954" xr:uid="{779A2F05-7EC4-4ED7-B18F-944C24D81932}"/>
    <cellStyle name="ผลรวม 5 17 4" xfId="46875" xr:uid="{4E2AD657-E5C2-4FD7-99F9-F3AF5A49E64B}"/>
    <cellStyle name="ผลรวม 5 17 5" xfId="47615" xr:uid="{C62783C5-C70B-4652-9107-2A0F55E2FFFF}"/>
    <cellStyle name="ผลรวม 5 17 6" xfId="48279" xr:uid="{60E4A8EE-5C7E-4335-B4AC-2851C9591653}"/>
    <cellStyle name="ผลรวม 5 18" xfId="44942" xr:uid="{12FDD12E-32DD-42F0-93C0-B2A14403EF8B}"/>
    <cellStyle name="ผลรวม 5 18 2" xfId="46950" xr:uid="{D008FDEC-B4A2-4F88-A3F7-9D6AA54E2FF6}"/>
    <cellStyle name="ผลรวม 5 18 3" xfId="47651" xr:uid="{E7BD1604-23CB-477D-B04A-F3C750C78F83}"/>
    <cellStyle name="ผลรวม 5 18 4" xfId="48354" xr:uid="{4BD98B18-5AA6-47C9-8FA8-ECF6E7B266F7}"/>
    <cellStyle name="ผลรวม 5 19" xfId="44965" xr:uid="{F19DC161-0EFA-48CC-8061-515E450A6750}"/>
    <cellStyle name="ผลรวม 5 19 2" xfId="46973" xr:uid="{2040226A-E979-4DBF-AFD3-E32EE9272C2A}"/>
    <cellStyle name="ผลรวม 5 19 3" xfId="47662" xr:uid="{D322A6D3-94FE-4323-8ADD-F5CF506A096C}"/>
    <cellStyle name="ผลรวม 5 19 4" xfId="48377" xr:uid="{FFAA1B02-7D3A-426D-9B06-A9FA827A0D4E}"/>
    <cellStyle name="ผลรวม 5 2" xfId="36402" xr:uid="{85F7ABC9-864F-407D-BBE8-46250ACE2020}"/>
    <cellStyle name="ผลรวม 5 2 2" xfId="44307" xr:uid="{8ACDB7BC-1128-48F5-8042-B480D4B4A1D3}"/>
    <cellStyle name="ผลรวม 5 2 3" xfId="45546" xr:uid="{FAA18BD2-793D-41D4-9DCC-62DB085F5EB8}"/>
    <cellStyle name="ผลรวม 5 2 4" xfId="45386" xr:uid="{AEE8B1E6-0BD4-40D2-BB9B-CF37D350C56D}"/>
    <cellStyle name="ผลรวม 5 2 5" xfId="46310" xr:uid="{0518F031-B079-4244-B9B8-9F4F110DC7D6}"/>
    <cellStyle name="ผลรวม 5 2 6" xfId="47051" xr:uid="{850750ED-7D65-47D2-A889-52FA80AC5C81}"/>
    <cellStyle name="ผลรวม 5 2 7" xfId="47714" xr:uid="{9BDAB173-2956-4589-947D-40834542CDF9}"/>
    <cellStyle name="ผลรวม 5 20" xfId="44988" xr:uid="{9102E5A5-2418-4C23-B089-717E595B8DF9}"/>
    <cellStyle name="ผลรวม 5 20 2" xfId="46996" xr:uid="{2429BD7E-67D6-4395-8E34-823E44DCC112}"/>
    <cellStyle name="ผลรวม 5 20 3" xfId="47674" xr:uid="{C029E43D-F3B5-42D8-A30B-40349E8F0359}"/>
    <cellStyle name="ผลรวม 5 20 4" xfId="48400" xr:uid="{B0CA44F5-6EF0-4D0B-9AE6-A96CE196AA7A}"/>
    <cellStyle name="ผลรวม 5 21" xfId="44283" xr:uid="{90B2A562-73EA-4CA2-B979-0BCC65A531F1}"/>
    <cellStyle name="ผลรวม 5 22" xfId="45525" xr:uid="{C8630987-718C-43C6-9836-68A445109875}"/>
    <cellStyle name="ผลรวม 5 23" xfId="46286" xr:uid="{901AE16A-42B2-4006-9EEC-CAF1E006197B}"/>
    <cellStyle name="ผลรวม 5 24" xfId="47027" xr:uid="{09F9C3F3-6305-406F-973A-90E4AD26C9B0}"/>
    <cellStyle name="ผลรวม 5 25" xfId="47690" xr:uid="{AFC97A16-86A4-48B1-93E6-5874BD69EF2F}"/>
    <cellStyle name="ผลรวม 5 3" xfId="44297" xr:uid="{38BEB7D6-2576-4752-B960-60E1989003B9}"/>
    <cellStyle name="ผลรวม 5 3 2" xfId="45538" xr:uid="{B7D4F5F5-C93F-451E-B85F-3F6FE4AF734D}"/>
    <cellStyle name="ผลรวม 5 3 3" xfId="45388" xr:uid="{95CC8E95-AC5E-43B2-B9B8-7BF037F356AF}"/>
    <cellStyle name="ผลรวม 5 3 4" xfId="46300" xr:uid="{4BE74578-17E1-482D-80D6-34E70FFCFB36}"/>
    <cellStyle name="ผลรวม 5 3 5" xfId="47041" xr:uid="{2CB7607E-AC45-44AA-9126-13D28FC93F0C}"/>
    <cellStyle name="ผลรวม 5 3 6" xfId="47704" xr:uid="{C4776153-F5CE-4218-8AE3-CC6ECA849665}"/>
    <cellStyle name="ผลรวม 5 4" xfId="44429" xr:uid="{BB8250CD-73BC-4942-824F-8B53AA53E0E4}"/>
    <cellStyle name="ผลรวม 5 4 2" xfId="45589" xr:uid="{C89CDCD4-CC20-4752-88F9-E98EC059DE2A}"/>
    <cellStyle name="ผลรวม 5 4 3" xfId="45359" xr:uid="{AA25EEA5-55F4-4420-A3C0-4C1C33924604}"/>
    <cellStyle name="ผลรวม 5 4 4" xfId="46437" xr:uid="{2354E1E5-6431-48D3-BAE6-53F5F14AF0B1}"/>
    <cellStyle name="ผลรวม 5 4 5" xfId="47178" xr:uid="{C4C306EF-292B-45F6-97A7-FEF24341FB4A}"/>
    <cellStyle name="ผลรวม 5 4 6" xfId="47841" xr:uid="{0729A104-4010-4D49-BF5A-34AD4627A2A6}"/>
    <cellStyle name="ผลรวม 5 5" xfId="44452" xr:uid="{39A5CDB5-5091-4487-AEDA-D7FEC57D3FD1}"/>
    <cellStyle name="ผลรวม 5 5 2" xfId="45599" xr:uid="{00049AB3-799A-4452-A3E7-6727239F7DCE}"/>
    <cellStyle name="ผลรวม 5 5 3" xfId="45347" xr:uid="{C058B259-1FEB-4929-B326-D1A599C12409}"/>
    <cellStyle name="ผลรวม 5 5 4" xfId="46460" xr:uid="{077BB03C-65D0-4A34-99F3-7FD08117FBC7}"/>
    <cellStyle name="ผลรวม 5 5 5" xfId="47201" xr:uid="{91D266FF-6408-4764-AF1A-07A6DC0817DA}"/>
    <cellStyle name="ผลรวม 5 5 6" xfId="47864" xr:uid="{F858699B-2E0F-4CD8-95A8-DF8E2EDA60DC}"/>
    <cellStyle name="ผลรวม 5 6" xfId="44475" xr:uid="{01BA6625-C057-42AA-826F-E9210B4A18CF}"/>
    <cellStyle name="ผลรวม 5 6 2" xfId="45609" xr:uid="{E2BE057A-0A21-43AF-9B0A-A68975C6F480}"/>
    <cellStyle name="ผลรวม 5 6 3" xfId="45492" xr:uid="{7B8D4E5F-02D9-4729-9C0A-8496D0E3EBC5}"/>
    <cellStyle name="ผลรวม 5 6 4" xfId="46483" xr:uid="{F9AFEB35-6BBA-4C5E-BD07-B757CD9EE7C2}"/>
    <cellStyle name="ผลรวม 5 6 5" xfId="47224" xr:uid="{2E85E8A3-FB60-4D28-B19B-A82A505A6FD5}"/>
    <cellStyle name="ผลรวม 5 6 6" xfId="47887" xr:uid="{87B37343-86C4-4785-84CD-4E336FC5068A}"/>
    <cellStyle name="ผลรวม 5 7" xfId="44499" xr:uid="{E8C2E9E7-268C-4A1D-9BA4-3F7997D99E5F}"/>
    <cellStyle name="ผลรวม 5 7 2" xfId="45620" xr:uid="{A7ECA9C5-ED62-420A-986B-AF0FF7D7E3DF}"/>
    <cellStyle name="ผลรวม 5 7 3" xfId="45511" xr:uid="{78A1CB86-4FDB-424E-8942-59B6132CDA25}"/>
    <cellStyle name="ผลรวม 5 7 4" xfId="46507" xr:uid="{A41C7F0D-D3FE-443B-B2DB-8191736C3824}"/>
    <cellStyle name="ผลรวม 5 7 5" xfId="47248" xr:uid="{2D6A5570-0813-4823-B2CE-F95D9D659058}"/>
    <cellStyle name="ผลรวม 5 7 6" xfId="47911" xr:uid="{982CE7DF-8E5D-4573-9633-1312DC3AD93B}"/>
    <cellStyle name="ผลรวม 5 8" xfId="44522" xr:uid="{AA8CB4DA-1CFA-4BD1-816B-00484E8A4D60}"/>
    <cellStyle name="ผลรวม 5 8 2" xfId="45630" xr:uid="{9C9968C0-62BF-4FBC-B83C-18B9EBDDCB80}"/>
    <cellStyle name="ผลรวม 5 8 3" xfId="45288" xr:uid="{D7EBFEC9-C3BF-49DC-B4A1-EFD8DA506C8E}"/>
    <cellStyle name="ผลรวม 5 8 4" xfId="46530" xr:uid="{6E49B616-E023-4B40-BC57-FE5E607BDC06}"/>
    <cellStyle name="ผลรวม 5 8 5" xfId="47271" xr:uid="{E8A1EAD0-FF53-41C6-BDC5-3699293F957F}"/>
    <cellStyle name="ผลรวม 5 8 6" xfId="47934" xr:uid="{E8C7CC4D-8967-4425-BBC8-CEDD43433F84}"/>
    <cellStyle name="ผลรวม 5 9" xfId="44545" xr:uid="{3F2FDC26-B740-4338-B9A3-46A60FC5C10F}"/>
    <cellStyle name="ผลรวม 5 9 2" xfId="45640" xr:uid="{CD01D9A6-D557-40E4-86DC-9DD0B4C7D0F3}"/>
    <cellStyle name="ผลรวม 5 9 3" xfId="45023" xr:uid="{BA134F50-D5BF-426B-BE30-3498169CD051}"/>
    <cellStyle name="ผลรวม 5 9 4" xfId="46553" xr:uid="{F93D5893-7062-4488-8683-C977A71636C5}"/>
    <cellStyle name="ผลรวม 5 9 5" xfId="47294" xr:uid="{108C0732-7FE1-4C04-9619-DD5902AE568A}"/>
    <cellStyle name="ผลรวม 5 9 6" xfId="47957" xr:uid="{1008135C-EA93-4343-8FC9-9725DD30115E}"/>
    <cellStyle name="ผลรวม 6" xfId="44011" xr:uid="{A45286B7-9CDA-44AF-AC74-9CEB29BCE9A1}"/>
    <cellStyle name="ผลรวม 6 2" xfId="45328" xr:uid="{6C28431C-E8F7-483B-982E-C420C26156F0}"/>
    <cellStyle name="ผลรวม 6 3" xfId="45401" xr:uid="{05730336-AE26-40B3-AAD3-756084B77BD7}"/>
    <cellStyle name="ผลรวม 6 4" xfId="46190" xr:uid="{90AD21BD-DB3A-4CBA-B765-AC1F23C56D33}"/>
    <cellStyle name="ผลรวม 6 5" xfId="46242" xr:uid="{1314BDCA-E99C-45A5-98F1-BB96494B22E9}"/>
    <cellStyle name="ผลรวม 6 6" xfId="47013" xr:uid="{ED614334-5AC3-4D9B-9537-CE9364EA11B2}"/>
    <cellStyle name="ผลรวม 7" xfId="44098" xr:uid="{65C42370-68F2-4391-A22D-775CD24D5F80}"/>
    <cellStyle name="ผลรวม 7 2" xfId="45397" xr:uid="{70FFC4BB-A2C0-472B-B5F0-75E8D0DF989B}"/>
    <cellStyle name="ผลรวม 7 3" xfId="45137" xr:uid="{28F62DCB-8A64-4D81-AB6A-C65B7F8D196A}"/>
    <cellStyle name="ผลรวม 7 4" xfId="46225" xr:uid="{B5EBBBE2-1FA7-4089-A169-23737FD28FC8}"/>
    <cellStyle name="ผลรวม 7 5" xfId="46081" xr:uid="{9031A534-2334-4138-8A25-3F466C113DB4}"/>
    <cellStyle name="ผลรวม 7 6" xfId="46129" xr:uid="{587D94ED-9FB5-4799-9C22-23D27DD99291}"/>
    <cellStyle name="ผลรวม 8" xfId="44408" xr:uid="{E675A71B-A91E-4891-BE2C-3F5C1D2D4E98}"/>
    <cellStyle name="ผลรวม 8 2" xfId="45580" xr:uid="{5D5A460F-C204-464F-81D4-BA8B04ED9D51}"/>
    <cellStyle name="ผลรวม 8 3" xfId="45235" xr:uid="{1AC11548-05B3-44AD-9E05-3DEBEAD21010}"/>
    <cellStyle name="ผลรวม 8 4" xfId="46416" xr:uid="{89835221-D77A-4E29-85F7-998C6E465310}"/>
    <cellStyle name="ผลรวม 8 5" xfId="47157" xr:uid="{0431986E-6864-48FA-8C1B-7081E218A948}"/>
    <cellStyle name="ผลรวม 8 6" xfId="47820" xr:uid="{5CD29190-9661-4D0E-9243-153E66C861EF}"/>
    <cellStyle name="ผลรวม 9" xfId="44299" xr:uid="{393A4E38-5A48-42A5-9186-0445C7982563}"/>
    <cellStyle name="ผลรวม 9 2" xfId="45540" xr:uid="{E5EF4F75-8D52-4193-BFFF-3C0114E1D0A8}"/>
    <cellStyle name="ผลรวม 9 3" xfId="45279" xr:uid="{CB90EC0D-2280-4232-AB36-2B3E41134D31}"/>
    <cellStyle name="ผลรวม 9 4" xfId="46302" xr:uid="{DBDD5369-B809-4C8C-87AD-BEA28D7DE251}"/>
    <cellStyle name="ผลรวม 9 5" xfId="47043" xr:uid="{F420A754-16DF-49E6-A4C7-FEE5F23D174C}"/>
    <cellStyle name="ผลรวม 9 6" xfId="47706" xr:uid="{21665A8C-CFF7-4F12-943E-33C5069AA49F}"/>
    <cellStyle name="แย่" xfId="657" xr:uid="{10C2AD21-E521-4F17-9F32-0CBB02B5A6E3}"/>
    <cellStyle name="แย่ 2" xfId="13042" xr:uid="{EEAB33A2-A78B-47BC-A21E-998E2AA022CC}"/>
    <cellStyle name="แย่ 2 2" xfId="43345" xr:uid="{043F40A5-253C-4FAD-902E-C942C23467FC}"/>
    <cellStyle name="แย่ 3" xfId="43045" xr:uid="{240B87F9-268B-4847-BBFF-2D4C199ABAFF}"/>
    <cellStyle name="ฤธถ [0]_95" xfId="15525" xr:uid="{274627BF-048F-4EED-8EE9-42CD9DD5581E}"/>
    <cellStyle name="ฤธถ_95" xfId="15526" xr:uid="{E770538F-CF9A-4EBE-B787-230DA832A9B3}"/>
    <cellStyle name="ล_x000b_ศญ_ฝลฐๆฟตม๖วฅ" xfId="15527" xr:uid="{3C61A2FB-4781-4970-AB85-1AD043A9C954}"/>
    <cellStyle name="ล๋ศญ [0]_95" xfId="15528" xr:uid="{8016FD00-B17D-4FA2-98A4-91ECCF2BEB87}"/>
    <cellStyle name="ล๋ศญ_95" xfId="15529" xr:uid="{D5886C1B-14FA-4570-97C9-DFB2FB2C2B9F}"/>
    <cellStyle name="ลักษณะ 1" xfId="15530" xr:uid="{22004796-536D-4019-9F94-3E388A763D6A}"/>
    <cellStyle name="วฅมุ_4ฟ๙ฝวภ๛" xfId="15531" xr:uid="{5C4D1F66-A8AB-470B-BB3F-D0F576E0B55B}"/>
    <cellStyle name="วงเล็บ" xfId="319" xr:uid="{BF1B007D-AE10-46A9-B373-084386E6D9D5}"/>
    <cellStyle name="ส่วนที่ถูกเน้น1" xfId="667" xr:uid="{70DFF1E9-9DA1-43CD-BF40-0D694F7AAA89}"/>
    <cellStyle name="ส่วนที่ถูกเน้น1 2" xfId="13043" xr:uid="{7BD9601D-BBCB-42BE-80CA-D7E542C30E86}"/>
    <cellStyle name="ส่วนที่ถูกเน้น1 2 2" xfId="43364" xr:uid="{73A17C51-B527-4AEB-8BFD-FAFA8427018A}"/>
    <cellStyle name="ส่วนที่ถูกเน้น1 3" xfId="43053" xr:uid="{E022526B-39AA-4971-9436-4528B502A1E3}"/>
    <cellStyle name="ส่วนที่ถูกเน้น2" xfId="668" xr:uid="{03AD8AD5-76EC-412C-A2F1-220EA9D3C773}"/>
    <cellStyle name="ส่วนที่ถูกเน้น2 2" xfId="13044" xr:uid="{022035EA-5DAE-46F2-AC4F-CD8DDF8B2EDE}"/>
    <cellStyle name="ส่วนที่ถูกเน้น2 2 2" xfId="43365" xr:uid="{68021BF7-F678-4668-9E79-31BE6C31B47B}"/>
    <cellStyle name="ส่วนที่ถูกเน้น2 3" xfId="43054" xr:uid="{BD802155-7871-4794-B91F-B4075959BB8D}"/>
    <cellStyle name="ส่วนที่ถูกเน้น3" xfId="669" xr:uid="{A62C89FF-C798-45CE-989D-7281E3B23EA2}"/>
    <cellStyle name="ส่วนที่ถูกเน้น3 2" xfId="13045" xr:uid="{CC7DB989-77D3-49FC-B9D1-22AB438A8C23}"/>
    <cellStyle name="ส่วนที่ถูกเน้น3 2 2" xfId="43366" xr:uid="{1266F5A7-1F07-4586-958A-3441636260FC}"/>
    <cellStyle name="ส่วนที่ถูกเน้น3 3" xfId="43055" xr:uid="{CEEA216A-9356-403B-8800-D73B91D98DC3}"/>
    <cellStyle name="ส่วนที่ถูกเน้น4" xfId="670" xr:uid="{B4EE343D-5391-4D41-957A-212A4A0B3A16}"/>
    <cellStyle name="ส่วนที่ถูกเน้น4 2" xfId="13046" xr:uid="{6CEF8BA1-744A-4656-A7DE-1076F73E3146}"/>
    <cellStyle name="ส่วนที่ถูกเน้น4 2 2" xfId="43367" xr:uid="{98B51530-CE5A-442B-9C9B-4C4C8A3E0382}"/>
    <cellStyle name="ส่วนที่ถูกเน้น4 3" xfId="43056" xr:uid="{F1648831-2FD2-467F-BA97-8B1353EE2A0A}"/>
    <cellStyle name="ส่วนที่ถูกเน้น5" xfId="671" xr:uid="{553402FE-68BB-46D0-BF5B-7D1DCA1442FE}"/>
    <cellStyle name="ส่วนที่ถูกเน้น5 2" xfId="13047" xr:uid="{DC2BCD6D-960A-49F7-BB1F-341F4A696946}"/>
    <cellStyle name="ส่วนที่ถูกเน้น5 2 2" xfId="43368" xr:uid="{81D37DCB-53B9-4E2A-95AF-E9281C2F15E0}"/>
    <cellStyle name="ส่วนที่ถูกเน้น5 3" xfId="43057" xr:uid="{33DCBF95-3754-4924-B271-A3A915797450}"/>
    <cellStyle name="ส่วนที่ถูกเน้น6" xfId="672" xr:uid="{EE654937-A7F9-4292-B2A4-3BD97E721019}"/>
    <cellStyle name="ส่วนที่ถูกเน้น6 2" xfId="13048" xr:uid="{2F998CF6-CE47-4B62-9EF9-4FB9FB6B4802}"/>
    <cellStyle name="ส่วนที่ถูกเน้น6 2 2" xfId="43369" xr:uid="{3F416F29-161B-46EE-ACC3-4B75AB0F0D48}"/>
    <cellStyle name="ส่วนที่ถูกเน้น6 3" xfId="43058" xr:uid="{7761F15C-3C64-4815-8671-40275A7D21FA}"/>
    <cellStyle name="เส้นขอบขวา" xfId="656" xr:uid="{E99BE0D5-076D-4C55-82AE-3796F7333DF2}"/>
    <cellStyle name="แสดงผล" xfId="658" xr:uid="{58E27DBE-A603-405B-8E98-75E52A445D17}"/>
    <cellStyle name="แสดงผล 10" xfId="44322" xr:uid="{1C1E3D2B-AED9-4FFA-A5B6-69CF91DCEBD2}"/>
    <cellStyle name="แสดงผล 10 2" xfId="45550" xr:uid="{518DB333-0D07-4A98-97E4-84D31FA90BEF}"/>
    <cellStyle name="แสดงผล 10 3" xfId="45334" xr:uid="{65B40453-1771-4859-BDF2-D46A4385759F}"/>
    <cellStyle name="แสดงผล 10 4" xfId="46327" xr:uid="{F7541190-E2FE-43A4-9E99-856668027750}"/>
    <cellStyle name="แสดงผล 10 5" xfId="47068" xr:uid="{8CA69591-9245-4E01-A169-9F11535B373C}"/>
    <cellStyle name="แสดงผล 10 6" xfId="47731" xr:uid="{0E5FBFB7-E45F-4DC2-AB5F-C99F93B1860F}"/>
    <cellStyle name="แสดงผล 11" xfId="44412" xr:uid="{1D6D63ED-318F-44C0-AA94-717BA447325E}"/>
    <cellStyle name="แสดงผล 11 2" xfId="45582" xr:uid="{7B6E70E6-13D7-444F-8B45-035DF797F24F}"/>
    <cellStyle name="แสดงผล 11 3" xfId="45418" xr:uid="{05640FBC-3A73-41BB-8A93-DA8BE7CF103B}"/>
    <cellStyle name="แสดงผล 11 4" xfId="46420" xr:uid="{6AE27A54-BA14-4A04-8EA4-7DB4BA80C1BE}"/>
    <cellStyle name="แสดงผล 11 5" xfId="47161" xr:uid="{AC3CE19B-F6E1-4F82-8A8B-0794666E0D1F}"/>
    <cellStyle name="แสดงผล 11 6" xfId="47824" xr:uid="{9A04A5E0-2FB3-4A76-9408-FF9227BB3B4A}"/>
    <cellStyle name="แสดงผล 12" xfId="44488" xr:uid="{0A4CCABA-4791-4FB2-A676-EBFBAE8EAB3E}"/>
    <cellStyle name="แสดงผล 12 2" xfId="45615" xr:uid="{467978DC-9495-43EC-99B8-5938371FEB25}"/>
    <cellStyle name="แสดงผล 12 3" xfId="45432" xr:uid="{565DEA70-ED7E-4F53-A78A-2A803B98D5CD}"/>
    <cellStyle name="แสดงผล 12 4" xfId="46496" xr:uid="{5C95F798-15C8-4E5F-8203-449F9A98FAF3}"/>
    <cellStyle name="แสดงผล 12 5" xfId="47237" xr:uid="{E0E42EB8-6A89-46A9-A481-A72871F3EACA}"/>
    <cellStyle name="แสดงผล 12 6" xfId="47900" xr:uid="{F633A5D6-0218-4C52-A047-FD0D814B7C4F}"/>
    <cellStyle name="แสดงผล 13" xfId="44326" xr:uid="{4DAEE34B-4DDE-40ED-9012-AED6FEBFCB67}"/>
    <cellStyle name="แสดงผล 13 2" xfId="45552" xr:uid="{632336C4-0BA2-4D29-BB60-0F1835768A8A}"/>
    <cellStyle name="แสดงผล 13 3" xfId="43657" xr:uid="{4BA38A1F-C91D-4F6C-B9EB-6141CED324DB}"/>
    <cellStyle name="แสดงผล 13 4" xfId="46331" xr:uid="{85596FEB-8958-4BA7-82E6-27385557CD83}"/>
    <cellStyle name="แสดงผล 13 5" xfId="47072" xr:uid="{4F8BFEDB-F306-406F-B183-54160871E188}"/>
    <cellStyle name="แสดงผล 13 6" xfId="47735" xr:uid="{E85C98FB-D0B8-470F-8D81-37644625054C}"/>
    <cellStyle name="แสดงผล 14" xfId="44586" xr:uid="{3F2AE767-1687-474F-B9DA-A455522AE682}"/>
    <cellStyle name="แสดงผล 14 2" xfId="45659" xr:uid="{5CA27859-5043-4DC9-A898-CD8117B96866}"/>
    <cellStyle name="แสดงผล 14 3" xfId="45086" xr:uid="{5C0909A4-E9A4-4550-9762-D5E914F7A671}"/>
    <cellStyle name="แสดงผล 14 4" xfId="46594" xr:uid="{42950BF5-9899-47A6-B11C-D82277F6B0D3}"/>
    <cellStyle name="แสดงผล 14 5" xfId="47334" xr:uid="{2A036DF9-1A6E-47D8-80F7-5EA16310FB88}"/>
    <cellStyle name="แสดงผล 14 6" xfId="47998" xr:uid="{BBBC12D9-248B-4C96-B149-052CDD2524CD}"/>
    <cellStyle name="แสดงผล 15" xfId="44677" xr:uid="{C34147C7-49A0-4A57-8CBA-E6EFCB9B2DD7}"/>
    <cellStyle name="แสดงผล 15 2" xfId="45692" xr:uid="{69CD8DEE-2705-4206-9ED5-34421D227C13}"/>
    <cellStyle name="แสดงผล 15 3" xfId="43724" xr:uid="{430E695A-1AF0-4544-A47B-2842B4D7C136}"/>
    <cellStyle name="แสดงผล 15 4" xfId="46685" xr:uid="{3AEB6916-EE80-4ED6-8662-A26EC4C6887B}"/>
    <cellStyle name="แสดงผล 15 5" xfId="47425" xr:uid="{05916749-A00D-4721-A505-BEE1A831B900}"/>
    <cellStyle name="แสดงผล 15 6" xfId="48089" xr:uid="{FA7FC0DE-5724-435D-98F1-B5EF6D8B1218}"/>
    <cellStyle name="แสดงผล 16" xfId="44617" xr:uid="{19701404-FFC4-4207-9F83-557BD0FB96DB}"/>
    <cellStyle name="แสดงผล 16 2" xfId="45671" xr:uid="{68DF1453-03BD-45ED-9DB4-B88CBFAC4DC2}"/>
    <cellStyle name="แสดงผล 16 3" xfId="45061" xr:uid="{5A7AFB1B-0D4A-451B-937E-0C170BA8DEEC}"/>
    <cellStyle name="แสดงผล 16 4" xfId="46625" xr:uid="{FEFFF3D6-7155-49E3-8A7B-B3E8136517E8}"/>
    <cellStyle name="แสดงผล 16 5" xfId="47365" xr:uid="{D6358BCB-D45B-4B38-B8C6-F4951B497103}"/>
    <cellStyle name="แสดงผล 16 6" xfId="48029" xr:uid="{AC83279A-1E76-438F-B289-DDE28F861198}"/>
    <cellStyle name="แสดงผล 17" xfId="44570" xr:uid="{718F7952-5E2A-4CC1-88D8-D9DC10B80408}"/>
    <cellStyle name="แสดงผล 17 2" xfId="45652" xr:uid="{EA0B3341-BE15-4016-AC65-BB9B14067C26}"/>
    <cellStyle name="แสดงผล 17 3" xfId="45101" xr:uid="{2FA9795C-EA55-4C41-8104-9BC5C5B959CF}"/>
    <cellStyle name="แสดงผล 17 4" xfId="46578" xr:uid="{60333B80-3B9D-4E32-BBB5-A8091B111842}"/>
    <cellStyle name="แสดงผล 17 5" xfId="47318" xr:uid="{52D0FD16-22F5-4A9A-89DB-F13F0579CBA0}"/>
    <cellStyle name="แสดงผล 17 6" xfId="47982" xr:uid="{BA18B215-CF94-437B-9E9B-C25E866B6DAC}"/>
    <cellStyle name="แสดงผล 18" xfId="44764" xr:uid="{C4C476F6-C8BA-404B-AED8-859C5C51A7D2}"/>
    <cellStyle name="แสดงผล 18 2" xfId="45731" xr:uid="{DD0D199C-8D7A-4DED-94EF-0F9C4C381D8C}"/>
    <cellStyle name="แสดงผล 18 3" xfId="45851" xr:uid="{D6A4BBC3-24AB-47A0-9565-FCFF553C70ED}"/>
    <cellStyle name="แสดงผล 18 4" xfId="46772" xr:uid="{E6E1E184-5450-4CBD-B202-F310ED56B992}"/>
    <cellStyle name="แสดงผล 18 5" xfId="47512" xr:uid="{439C8643-0E7F-41D7-AC0D-ED891E9320F2}"/>
    <cellStyle name="แสดงผล 18 6" xfId="48176" xr:uid="{618BBA00-DCD9-4823-9A03-DAF666340D4E}"/>
    <cellStyle name="แสดงผล 19" xfId="44563" xr:uid="{2C7801B4-7834-44BF-B93F-2CDC92E1DF60}"/>
    <cellStyle name="แสดงผล 19 2" xfId="45647" xr:uid="{046AC334-BEF3-4E6D-8383-96517F993496}"/>
    <cellStyle name="แสดงผล 19 3" xfId="45108" xr:uid="{38CA69BA-69F6-4046-98CE-19572FEAE85C}"/>
    <cellStyle name="แสดงผล 19 4" xfId="46571" xr:uid="{C9A2E484-B045-463D-9688-BBD384C72439}"/>
    <cellStyle name="แสดงผล 19 5" xfId="47311" xr:uid="{21B09125-5F66-4DAE-B41F-B7E9D2223578}"/>
    <cellStyle name="แสดงผล 19 6" xfId="47975" xr:uid="{2817C131-1840-4D23-8DDC-8295784F3E79}"/>
    <cellStyle name="แสดงผล 2" xfId="13049" xr:uid="{BD3AE999-40E5-4AE5-9BF9-6C9F8D5061DF}"/>
    <cellStyle name="แสดงผล 2 10" xfId="44329" xr:uid="{62965CD2-EA9C-4BC5-AF9A-3320FD0F428D}"/>
    <cellStyle name="แสดงผล 2 10 2" xfId="45555" xr:uid="{D2BD9646-CE5D-4392-9476-13FB4F2E3099}"/>
    <cellStyle name="แสดงผล 2 10 3" xfId="45383" xr:uid="{5E97F49B-F9B1-4649-983F-068A1CFE3431}"/>
    <cellStyle name="แสดงผล 2 10 4" xfId="46334" xr:uid="{066BA827-79C9-448E-B361-15D4535B4C65}"/>
    <cellStyle name="แสดงผล 2 10 5" xfId="47075" xr:uid="{DFD33CD2-3253-42E8-990D-8B3469AC7407}"/>
    <cellStyle name="แสดงผล 2 10 6" xfId="47738" xr:uid="{4063F88A-311D-4541-A20B-00B2464EC3ED}"/>
    <cellStyle name="แสดงผล 2 11" xfId="44093" xr:uid="{CD73ED52-2E3B-49DC-BD83-57A548BD809C}"/>
    <cellStyle name="แสดงผล 2 11 2" xfId="45394" xr:uid="{B34E50AD-97A3-4AFD-A33E-A464E517AD52}"/>
    <cellStyle name="แสดงผล 2 11 3" xfId="45142" xr:uid="{DE839437-FCB4-4C6E-BAE3-F827589D906A}"/>
    <cellStyle name="แสดงผล 2 11 4" xfId="46220" xr:uid="{4AB53060-6A4B-48D9-80B4-3249E3F34405}"/>
    <cellStyle name="แสดงผล 2 11 5" xfId="46086" xr:uid="{3176C924-FCB1-4D13-9554-A13086D1D080}"/>
    <cellStyle name="แสดงผล 2 11 6" xfId="46216" xr:uid="{F2F0501F-10F8-439B-A8E7-94ED2C7D62C3}"/>
    <cellStyle name="แสดงผล 2 12" xfId="44340" xr:uid="{7BBBFD70-2C0C-4104-A834-B0858EBED85B}"/>
    <cellStyle name="แสดงผล 2 12 2" xfId="45560" xr:uid="{07E041AC-4D31-4A4F-8AB6-65C5B108D9E7}"/>
    <cellStyle name="แสดงผล 2 12 3" xfId="45309" xr:uid="{9DDD41B1-105D-4F1C-B814-F4999C47F4BB}"/>
    <cellStyle name="แสดงผล 2 12 4" xfId="46345" xr:uid="{B22BE7BE-6E20-476B-8700-7010CF754E8D}"/>
    <cellStyle name="แสดงผล 2 12 5" xfId="47086" xr:uid="{053C5A9E-9801-4A85-B24C-42B81E1DC6FC}"/>
    <cellStyle name="แสดงผล 2 12 6" xfId="47749" xr:uid="{CF87C0E1-B8B4-4F90-8C54-BC1704960068}"/>
    <cellStyle name="แสดงผล 2 13" xfId="44606" xr:uid="{1D11888A-81EB-4455-A18F-D465F5CF3BBF}"/>
    <cellStyle name="แสดงผล 2 13 2" xfId="45667" xr:uid="{801FB8DE-5783-4BA4-862E-B06BB3B7DCE9}"/>
    <cellStyle name="แสดงผล 2 13 3" xfId="45072" xr:uid="{14749F03-768B-422D-BCAD-D242B9F87951}"/>
    <cellStyle name="แสดงผล 2 13 4" xfId="46614" xr:uid="{5CBCAB0D-5C18-4DD3-B08D-2B0189ECE83D}"/>
    <cellStyle name="แสดงผล 2 13 5" xfId="47354" xr:uid="{0C3071AA-C629-45EE-9A33-F62684F63E01}"/>
    <cellStyle name="แสดงผล 2 13 6" xfId="48018" xr:uid="{E29394C0-8C9B-4060-9041-52BCD07EF9CC}"/>
    <cellStyle name="แสดงผล 2 14" xfId="44643" xr:uid="{23639ACB-B0D0-48C1-8185-571A48082FFA}"/>
    <cellStyle name="แสดงผล 2 14 2" xfId="45679" xr:uid="{08BC21E4-B099-4B4B-B3CD-9201BC9218BA}"/>
    <cellStyle name="แสดงผล 2 14 3" xfId="45041" xr:uid="{B11BBA11-585A-4D12-8DAB-9E91CD118865}"/>
    <cellStyle name="แสดงผล 2 14 4" xfId="46651" xr:uid="{8F79E2B1-A22B-42BE-87B8-89B0DE410E9D}"/>
    <cellStyle name="แสดงผล 2 14 5" xfId="47391" xr:uid="{001CA9E3-CBF8-4F75-96CB-3D7A9793865A}"/>
    <cellStyle name="แสดงผล 2 14 6" xfId="48055" xr:uid="{54B783C6-6F7F-4164-B0A1-8950547F21C1}"/>
    <cellStyle name="แสดงผล 2 15" xfId="44626" xr:uid="{2020E518-37C6-4747-A11A-A24A2CAA997A}"/>
    <cellStyle name="แสดงผล 2 15 2" xfId="45674" xr:uid="{1D7F9453-4323-4566-AA6C-11CCA11AFF3E}"/>
    <cellStyle name="แสดงผล 2 15 3" xfId="45052" xr:uid="{5AD1E0ED-98ED-4637-8A06-999DEAE0E5BD}"/>
    <cellStyle name="แสดงผล 2 15 4" xfId="46634" xr:uid="{337581D1-61A2-457D-BEB2-76B32783A1A8}"/>
    <cellStyle name="แสดงผล 2 15 5" xfId="47374" xr:uid="{ACA9408A-5DC6-40D5-8651-7B634C834CD5}"/>
    <cellStyle name="แสดงผล 2 15 6" xfId="48038" xr:uid="{513EFBD5-C924-4770-82C3-56CE37C0B15B}"/>
    <cellStyle name="แสดงผล 2 16" xfId="44565" xr:uid="{E1F00ADF-0651-4608-BE06-89A11257A640}"/>
    <cellStyle name="แสดงผล 2 16 2" xfId="45648" xr:uid="{BC9EADE6-9F52-4988-983C-D73E78255148}"/>
    <cellStyle name="แสดงผล 2 16 3" xfId="45106" xr:uid="{9561EB62-1C68-41A8-A06D-903BBDE78CF7}"/>
    <cellStyle name="แสดงผล 2 16 4" xfId="46573" xr:uid="{F0C89891-2A6F-4984-8F02-42065C45D674}"/>
    <cellStyle name="แสดงผล 2 16 5" xfId="47313" xr:uid="{DDD30CFE-B76B-4201-A59D-F2DD7DB0CE05}"/>
    <cellStyle name="แสดงผล 2 16 6" xfId="47977" xr:uid="{CBFF94BE-F4D7-47C2-8022-F2A9C40277FB}"/>
    <cellStyle name="แสดงผล 2 17" xfId="44627" xr:uid="{DEE0F13B-59D0-48BE-A075-56288071AC74}"/>
    <cellStyle name="แสดงผล 2 17 2" xfId="45675" xr:uid="{49F01602-E2FA-4F04-BFF5-704CDA3F835B}"/>
    <cellStyle name="แสดงผล 2 17 3" xfId="45051" xr:uid="{09D684B8-4018-4991-B36C-28114280D690}"/>
    <cellStyle name="แสดงผล 2 17 4" xfId="46635" xr:uid="{92B7D498-6AA5-42BF-8E83-53F07D99F706}"/>
    <cellStyle name="แสดงผล 2 17 5" xfId="47375" xr:uid="{95A2FC1B-B310-4949-8FBF-EF61151CB89A}"/>
    <cellStyle name="แสดงผล 2 17 6" xfId="48039" xr:uid="{D0E9015E-16D4-4771-843F-FC16CA7EB1EA}"/>
    <cellStyle name="แสดงผล 2 18" xfId="44567" xr:uid="{64AC9D3D-7EF4-4BEF-9177-9C4E680A19F9}"/>
    <cellStyle name="แสดงผล 2 18 2" xfId="45650" xr:uid="{7ED27A7F-9687-4001-B71E-387E908AB590}"/>
    <cellStyle name="แสดงผล 2 18 3" xfId="45104" xr:uid="{13E8927B-1AFD-4363-BD38-FEFDDDBDDC1A}"/>
    <cellStyle name="แสดงผล 2 18 4" xfId="46575" xr:uid="{254DB689-67D9-46F5-962C-FE17F32D0940}"/>
    <cellStyle name="แสดงผล 2 18 5" xfId="47315" xr:uid="{FA20CB87-6CD4-4661-A842-471A129770A0}"/>
    <cellStyle name="แสดงผล 2 18 6" xfId="47979" xr:uid="{CD8C7A50-6A3D-412D-9450-E80B224DD684}"/>
    <cellStyle name="แสดงผล 2 19" xfId="44599" xr:uid="{88E1B05F-3799-47C0-83D7-06E7077A7A81}"/>
    <cellStyle name="แสดงผล 2 19 2" xfId="45663" xr:uid="{984883DD-21C2-4447-9C55-C45AB3700487}"/>
    <cellStyle name="แสดงผล 2 19 3" xfId="45079" xr:uid="{B243BFA6-E334-4059-80FD-E35E6BE26F12}"/>
    <cellStyle name="แสดงผล 2 19 4" xfId="46607" xr:uid="{56B2B026-6717-4C56-A447-95D003FB2305}"/>
    <cellStyle name="แสดงผล 2 19 5" xfId="47347" xr:uid="{FC1E6AAE-3695-4CD8-9BD6-E4E14AAF8C2F}"/>
    <cellStyle name="แสดงผล 2 19 6" xfId="48011" xr:uid="{4839F89F-4819-450A-9816-C60A94BAD032}"/>
    <cellStyle name="แสดงผล 2 2" xfId="23086" xr:uid="{097B504A-5445-42C0-92B5-47C44348BDAF}"/>
    <cellStyle name="แสดงผล 2 2 10" xfId="44693" xr:uid="{5B9DE437-79BF-4FBD-8A05-862A3BD5395B}"/>
    <cellStyle name="แสดงผล 2 2 10 2" xfId="45699" xr:uid="{1DC3FA13-CE88-42D2-B25E-AB363A94A937}"/>
    <cellStyle name="แสดงผล 2 2 10 3" xfId="43729" xr:uid="{04C55761-2FB9-4611-8E41-E5D842564046}"/>
    <cellStyle name="แสดงผล 2 2 10 4" xfId="46701" xr:uid="{6E1DCE9B-67F9-4ECF-B894-3B0049C555B0}"/>
    <cellStyle name="แสดงผล 2 2 10 5" xfId="47441" xr:uid="{38E488DA-DF8E-48D7-87EE-1ABFB2DEFD8B}"/>
    <cellStyle name="แสดงผล 2 2 10 6" xfId="48105" xr:uid="{E8A07F27-2E44-472C-8A25-67CF08D0A46D}"/>
    <cellStyle name="แสดงผล 2 2 11" xfId="44717" xr:uid="{71A583C7-EF80-4F8A-95A9-27B22F4B3B57}"/>
    <cellStyle name="แสดงผล 2 2 11 2" xfId="45710" xr:uid="{062E047F-9FB4-48D1-98BF-47C106B1248E}"/>
    <cellStyle name="แสดงผล 2 2 11 3" xfId="45804" xr:uid="{301B2847-D207-4612-BA16-4F5064EC0A89}"/>
    <cellStyle name="แสดงผล 2 2 11 4" xfId="46725" xr:uid="{57B875F2-42B5-4C1C-9993-B85845A1793F}"/>
    <cellStyle name="แสดงผล 2 2 11 5" xfId="47465" xr:uid="{86BED2A1-9C9C-4A04-B485-D73EF18B89BB}"/>
    <cellStyle name="แสดงผล 2 2 11 6" xfId="48129" xr:uid="{6DC5F1EF-868E-4234-AEF1-8922FA2AE060}"/>
    <cellStyle name="แสดงผล 2 2 12" xfId="44741" xr:uid="{38D49FE7-FC19-4121-82C0-552C09A5E8A1}"/>
    <cellStyle name="แสดงผล 2 2 12 2" xfId="45721" xr:uid="{2F80BCF9-0692-4902-BC83-901F2F301520}"/>
    <cellStyle name="แสดงผล 2 2 12 3" xfId="45828" xr:uid="{F14CDFC2-0938-47FF-A2A3-34635C50A217}"/>
    <cellStyle name="แสดงผล 2 2 12 4" xfId="46749" xr:uid="{AD1768B6-0A62-4A59-8F42-F13F7E00E232}"/>
    <cellStyle name="แสดงผล 2 2 12 5" xfId="47489" xr:uid="{D7B767C6-C7D9-4319-99BF-F8F21168F83B}"/>
    <cellStyle name="แสดงผล 2 2 12 6" xfId="48153" xr:uid="{7BA75EAA-51BC-4690-AA85-3E5D0FD67E21}"/>
    <cellStyle name="แสดงผล 2 2 13" xfId="44765" xr:uid="{89F61B3F-FA1C-4E1A-B5B0-95109D7023E7}"/>
    <cellStyle name="แสดงผล 2 2 13 2" xfId="45732" xr:uid="{9B596223-96CA-4F8E-B2BC-DBB60429AB3F}"/>
    <cellStyle name="แสดงผล 2 2 13 3" xfId="45852" xr:uid="{5F104E89-D0BF-44C5-B1A9-23105CC1FF66}"/>
    <cellStyle name="แสดงผล 2 2 13 4" xfId="46773" xr:uid="{78F25568-BF52-4FC0-A3DA-5FF539976846}"/>
    <cellStyle name="แสดงผล 2 2 13 5" xfId="47513" xr:uid="{D37737F5-9632-49B8-BCA7-82198CFBCCCA}"/>
    <cellStyle name="แสดงผล 2 2 13 6" xfId="48177" xr:uid="{EA4B33F4-031B-4666-954D-238370B9146D}"/>
    <cellStyle name="แสดงผล 2 2 14" xfId="44788" xr:uid="{CA0B818E-8603-4DDF-9757-6F8C751AF5BE}"/>
    <cellStyle name="แสดงผล 2 2 14 2" xfId="45742" xr:uid="{6D51E1A5-4D25-4151-BB86-EE2102DE3223}"/>
    <cellStyle name="แสดงผล 2 2 14 3" xfId="45875" xr:uid="{091CC191-3A3F-4FDD-82F0-11C988C80A6D}"/>
    <cellStyle name="แสดงผล 2 2 14 4" xfId="46796" xr:uid="{64D95721-48E6-4A31-AD26-FDB9BF271C33}"/>
    <cellStyle name="แสดงผล 2 2 14 5" xfId="47536" xr:uid="{52CAEC41-3759-4377-858A-088B3F63EEDE}"/>
    <cellStyle name="แสดงผล 2 2 14 6" xfId="48200" xr:uid="{C7F14305-B1D4-401E-9E01-072349DD3E9B}"/>
    <cellStyle name="แสดงผล 2 2 15" xfId="44811" xr:uid="{7F2883DD-BA21-4E6F-80AE-5826D8E26CF5}"/>
    <cellStyle name="แสดงผล 2 2 15 2" xfId="45752" xr:uid="{A6FC7E79-CFDA-4B41-901E-DE34A3DA76D8}"/>
    <cellStyle name="แสดงผล 2 2 15 3" xfId="45898" xr:uid="{9122E42F-7A11-400E-989F-550825CA91DB}"/>
    <cellStyle name="แสดงผล 2 2 15 4" xfId="46819" xr:uid="{252F18FA-BBB4-4FE4-9ECB-090DE9FB082E}"/>
    <cellStyle name="แสดงผล 2 2 15 5" xfId="47559" xr:uid="{15DB2E2D-C7B6-43E9-B944-E13A8511ED38}"/>
    <cellStyle name="แสดงผล 2 2 15 6" xfId="48223" xr:uid="{46AFB8E5-7D25-498E-A7D3-77E05DC0D250}"/>
    <cellStyle name="แสดงผล 2 2 16" xfId="44834" xr:uid="{07FB9ED8-AB8B-4FF1-8FA5-515F6C474485}"/>
    <cellStyle name="แสดงผล 2 2 16 2" xfId="45762" xr:uid="{DD7F0E01-082C-4DA7-9DE8-DCA1FD18016D}"/>
    <cellStyle name="แสดงผล 2 2 16 3" xfId="45921" xr:uid="{C0B62739-94C5-4EAA-A26C-7603B9FED752}"/>
    <cellStyle name="แสดงผล 2 2 16 4" xfId="46842" xr:uid="{109834A0-3F2B-42F2-8F11-7C1AE7E8ACFF}"/>
    <cellStyle name="แสดงผล 2 2 16 5" xfId="47582" xr:uid="{7CD524E5-D315-450E-A5E1-5DDC8883C08B}"/>
    <cellStyle name="แสดงผล 2 2 16 6" xfId="48246" xr:uid="{DF2F909F-B27C-421B-8FA5-86D142108DF6}"/>
    <cellStyle name="แสดงผล 2 2 17" xfId="44857" xr:uid="{DBB608C2-7055-4A5A-A30A-74E14B50103D}"/>
    <cellStyle name="แสดงผล 2 2 17 2" xfId="45772" xr:uid="{A7E23D42-9BDC-4E71-A81C-078938A15EC0}"/>
    <cellStyle name="แสดงผล 2 2 17 3" xfId="45944" xr:uid="{7C586EC5-EE16-4EAF-BB94-7FACB822AAB3}"/>
    <cellStyle name="แสดงผล 2 2 17 4" xfId="46865" xr:uid="{A228AFA3-8F19-4166-8401-D86F274E9E53}"/>
    <cellStyle name="แสดงผล 2 2 17 5" xfId="47605" xr:uid="{F7DBEF03-535C-44A8-B607-64F0E3A7F4DC}"/>
    <cellStyle name="แสดงผล 2 2 17 6" xfId="48269" xr:uid="{03CE0AB9-5624-4C5A-9AF8-132C3C26CC90}"/>
    <cellStyle name="แสดงผล 2 2 18" xfId="44932" xr:uid="{13922806-4293-4FB8-812F-BC230908A4BE}"/>
    <cellStyle name="แสดงผล 2 2 18 2" xfId="46002" xr:uid="{0D06604D-B1E2-4132-A044-9165447D40E2}"/>
    <cellStyle name="แสดงผล 2 2 18 3" xfId="46940" xr:uid="{F2FA9BC6-7814-4E3D-A1E5-F4E2378D819B}"/>
    <cellStyle name="แสดงผล 2 2 18 4" xfId="47647" xr:uid="{BBF4C67F-151D-4275-AB37-2F4454144C8E}"/>
    <cellStyle name="แสดงผล 2 2 18 5" xfId="48344" xr:uid="{CE44B1E7-9AEB-4CC6-8DA6-56CADD841F30}"/>
    <cellStyle name="แสดงผล 2 2 19" xfId="44955" xr:uid="{E9DAFB47-22EE-4FDB-B847-C9FB572CA850}"/>
    <cellStyle name="แสดงผล 2 2 19 2" xfId="46018" xr:uid="{C44B2AF6-E3C9-4D85-ABBE-5CA1B347A1A4}"/>
    <cellStyle name="แสดงผล 2 2 19 3" xfId="46963" xr:uid="{11AE48BF-BE9E-4778-A8F4-5F02AFB95A30}"/>
    <cellStyle name="แสดงผล 2 2 19 4" xfId="47657" xr:uid="{40F96B59-7315-4AB0-8A5F-DA4A47B0B17D}"/>
    <cellStyle name="แสดงผล 2 2 19 5" xfId="48367" xr:uid="{567543C0-8BC2-46BA-8F9C-89C5160FCB25}"/>
    <cellStyle name="แสดงผล 2 2 2" xfId="35541" xr:uid="{5D219A77-3767-4158-85E0-DC027400DF93}"/>
    <cellStyle name="แสดงผล 2 2 2 2" xfId="45321" xr:uid="{22F4ECDC-E34A-4FAD-BB73-0A43E2E13FDF}"/>
    <cellStyle name="แสดงผล 2 2 2 3" xfId="43710" xr:uid="{D6835809-9410-4A06-98BF-3A24733842B8}"/>
    <cellStyle name="แสดงผล 2 2 2 4" xfId="46170" xr:uid="{05533FCC-8B32-4FBD-AC2A-B5D94A022DA6}"/>
    <cellStyle name="แสดงผล 2 2 2 5" xfId="46200" xr:uid="{ED331AF3-E5C4-4F26-A9E3-560CF55C4195}"/>
    <cellStyle name="แสดงผล 2 2 2 6" xfId="46239" xr:uid="{A9F92D61-AE91-48D4-87E1-E7DFFADA66D4}"/>
    <cellStyle name="แสดงผล 2 2 20" xfId="44978" xr:uid="{5EE8C133-8F90-45D0-AD63-C807E95F82EE}"/>
    <cellStyle name="แสดงผล 2 2 20 2" xfId="46038" xr:uid="{981A2EF0-8ADD-4F5E-82FE-FF0A05E3973C}"/>
    <cellStyle name="แสดงผล 2 2 20 3" xfId="46986" xr:uid="{29CD92C0-3217-4D7B-A514-1DBECB41084D}"/>
    <cellStyle name="แสดงผล 2 2 20 4" xfId="47668" xr:uid="{E948301B-5D8E-4851-AA74-B3EA13403043}"/>
    <cellStyle name="แสดงผล 2 2 20 5" xfId="48390" xr:uid="{5C7E6BC0-0F6E-4FE3-8E7E-AE3AFC3388AC}"/>
    <cellStyle name="แสดงผล 2 2 21" xfId="44273" xr:uid="{F218541D-418D-45FE-A72C-CED2262092C0}"/>
    <cellStyle name="แสดงผล 2 2 22" xfId="45515" xr:uid="{948DF095-EA62-4F4E-AE51-93C0925FC69D}"/>
    <cellStyle name="แสดงผล 2 2 23" xfId="46276" xr:uid="{6082CD3E-6F22-4989-B712-5FE2D655DCB9}"/>
    <cellStyle name="แสดงผล 2 2 24" xfId="47017" xr:uid="{A6726CE1-9F70-4810-92C4-C539515B019B}"/>
    <cellStyle name="แสดงผล 2 2 25" xfId="47680" xr:uid="{2E870A84-5CB4-468B-93A9-5FD8D586FB95}"/>
    <cellStyle name="แสดงผล 2 2 3" xfId="44377" xr:uid="{AB89DEDC-B4EC-4C9C-9949-D98CB0B6020C}"/>
    <cellStyle name="แสดงผล 2 2 3 2" xfId="45573" xr:uid="{9FEFA953-093F-4E39-B329-41D7888FB165}"/>
    <cellStyle name="แสดงผล 2 2 3 3" xfId="45276" xr:uid="{1B754E17-566A-4920-A6F4-4C0A2BFD1110}"/>
    <cellStyle name="แสดงผล 2 2 3 4" xfId="46384" xr:uid="{EB1819D6-93E5-4AD7-8E60-717F7B1A3915}"/>
    <cellStyle name="แสดงผล 2 2 3 5" xfId="47125" xr:uid="{00E227BF-602A-49A3-A7AE-9EF6369B5DAE}"/>
    <cellStyle name="แสดงผล 2 2 3 6" xfId="47788" xr:uid="{FAFFEFFC-E566-4261-BC53-FA2DA482C4FB}"/>
    <cellStyle name="แสดงผล 2 2 4" xfId="44419" xr:uid="{17FE8C2C-3CA5-4A99-B80B-10B9E70255C3}"/>
    <cellStyle name="แสดงผล 2 2 4 2" xfId="45585" xr:uid="{4FCCF224-077C-4DA4-A448-B868980EA5EF}"/>
    <cellStyle name="แสดงผล 2 2 4 3" xfId="45234" xr:uid="{A3C40424-DEA7-4930-9D5A-6934F2D190CA}"/>
    <cellStyle name="แสดงผล 2 2 4 4" xfId="46427" xr:uid="{5D5DF88F-8130-46C1-BD8D-A55133C73DE1}"/>
    <cellStyle name="แสดงผล 2 2 4 5" xfId="47168" xr:uid="{46995149-E3CC-49F7-A5FC-93F715496160}"/>
    <cellStyle name="แสดงผล 2 2 4 6" xfId="47831" xr:uid="{72A13A71-1274-4583-97D5-320BA0BEE915}"/>
    <cellStyle name="แสดงผล 2 2 5" xfId="44442" xr:uid="{ED4A6F99-E98A-45D0-97A3-564A265C060C}"/>
    <cellStyle name="แสดงผล 2 2 5 2" xfId="45595" xr:uid="{8BD16EFF-0402-481A-BAB2-D8266D95C3E6}"/>
    <cellStyle name="แสดงผล 2 2 5 3" xfId="45509" xr:uid="{5D2E78ED-4257-42CB-985A-B8940C3141C0}"/>
    <cellStyle name="แสดงผล 2 2 5 4" xfId="46450" xr:uid="{95736F75-1D0E-4BD9-85DD-3B45ADB281A8}"/>
    <cellStyle name="แสดงผล 2 2 5 5" xfId="47191" xr:uid="{75BE68C2-1B27-4324-ABB3-E268C57F31AA}"/>
    <cellStyle name="แสดงผล 2 2 5 6" xfId="47854" xr:uid="{26582B10-5352-4F09-A849-53A0E14F0ED2}"/>
    <cellStyle name="แสดงผล 2 2 6" xfId="44465" xr:uid="{EBC3564C-E803-4FE0-B964-DEED6B61B26A}"/>
    <cellStyle name="แสดงผล 2 2 6 2" xfId="45605" xr:uid="{7BF2E32E-5653-447D-889A-07E58323245F}"/>
    <cellStyle name="แสดงผล 2 2 6 3" xfId="45228" xr:uid="{7CDD4A62-017F-4D56-9123-9F991047CD62}"/>
    <cellStyle name="แสดงผล 2 2 6 4" xfId="46473" xr:uid="{3B4ECBA7-B091-443C-A3F8-4CCCE551E6F0}"/>
    <cellStyle name="แสดงผล 2 2 6 5" xfId="47214" xr:uid="{850CB80C-A4F3-48E2-A130-2DD896AD645A}"/>
    <cellStyle name="แสดงผล 2 2 6 6" xfId="47877" xr:uid="{F5F0ED20-40F0-4A78-A695-FC8BE9915D9D}"/>
    <cellStyle name="แสดงผล 2 2 7" xfId="44489" xr:uid="{E1ED049A-FC2E-40E8-A69E-4CFAC20D8623}"/>
    <cellStyle name="แสดงผล 2 2 7 2" xfId="45616" xr:uid="{34DBB9EB-3962-4652-88C5-0A91D5391035}"/>
    <cellStyle name="แสดงผล 2 2 7 3" xfId="45489" xr:uid="{7AF61414-D8D0-4A42-9759-FB2D30971734}"/>
    <cellStyle name="แสดงผล 2 2 7 4" xfId="46497" xr:uid="{4F1EDB9B-A58D-4791-95E2-4B13CF11411A}"/>
    <cellStyle name="แสดงผล 2 2 7 5" xfId="47238" xr:uid="{8B078AAF-12C1-4595-84CD-59FE16FC0FE7}"/>
    <cellStyle name="แสดงผล 2 2 7 6" xfId="47901" xr:uid="{E905D559-E6D7-4718-B784-9BCF89C91556}"/>
    <cellStyle name="แสดงผล 2 2 8" xfId="44512" xr:uid="{2BE935A8-A72D-4635-BB48-8BD81A32C322}"/>
    <cellStyle name="แสดงผล 2 2 8 2" xfId="45626" xr:uid="{9BD44C0A-5DF7-441A-98AA-A2C52A0CA836}"/>
    <cellStyle name="แสดงผล 2 2 8 3" xfId="45218" xr:uid="{C00198E1-E19D-4C5E-A691-4B13D795703A}"/>
    <cellStyle name="แสดงผล 2 2 8 4" xfId="46520" xr:uid="{861607C7-15C3-443A-8B5E-EB621BD85136}"/>
    <cellStyle name="แสดงผล 2 2 8 5" xfId="47261" xr:uid="{F248A948-E50A-4161-A550-ED5391B912B6}"/>
    <cellStyle name="แสดงผล 2 2 8 6" xfId="47924" xr:uid="{9644B975-6586-49E7-A535-77B60AABBBBE}"/>
    <cellStyle name="แสดงผล 2 2 9" xfId="44535" xr:uid="{CE6A5A79-471E-4886-9B14-981A7DA1CCC3}"/>
    <cellStyle name="แสดงผล 2 2 9 2" xfId="45636" xr:uid="{496A201C-ED54-44C4-9721-25E98B0E94D3}"/>
    <cellStyle name="แสดงผล 2 2 9 3" xfId="45213" xr:uid="{331C6866-8A14-4E01-AEE1-43FD7B4A340F}"/>
    <cellStyle name="แสดงผล 2 2 9 4" xfId="46543" xr:uid="{1C5F0244-2C76-4A09-AB95-E9F5AEC2AA70}"/>
    <cellStyle name="แสดงผล 2 2 9 5" xfId="47284" xr:uid="{04309071-CF71-431B-BECF-C9AD0987933A}"/>
    <cellStyle name="แสดงผล 2 2 9 6" xfId="47947" xr:uid="{88A6A07A-BF43-4DED-AD2A-279A06A44C14}"/>
    <cellStyle name="แสดงผล 2 20" xfId="44690" xr:uid="{23C9BCC3-AF7D-4631-A92E-40986DBD238B}"/>
    <cellStyle name="แสดงผล 2 20 2" xfId="45698" xr:uid="{761B5551-69D1-4ED4-9164-BDDED7DA1BAB}"/>
    <cellStyle name="แสดงผล 2 20 3" xfId="45018" xr:uid="{AE7497A3-8D77-4D54-BB63-1689F928FF89}"/>
    <cellStyle name="แสดงผล 2 20 4" xfId="46698" xr:uid="{EC149BC9-DD28-45F0-BDF1-05DFDD5E9AB9}"/>
    <cellStyle name="แสดงผล 2 20 5" xfId="47438" xr:uid="{3022E0BB-A534-42BA-9985-10D95E314C32}"/>
    <cellStyle name="แสดงผล 2 20 6" xfId="48102" xr:uid="{E3900926-C2DB-41CB-B9FC-38935828B607}"/>
    <cellStyle name="แสดงผล 2 21" xfId="44899" xr:uid="{85868CA9-7D53-486C-8F61-6FD1F42A0A2B}"/>
    <cellStyle name="แสดงผล 2 21 2" xfId="45980" xr:uid="{A2E55AC7-08B6-4E02-AAB8-D7AC0675F9CE}"/>
    <cellStyle name="แสดงผล 2 21 3" xfId="46907" xr:uid="{450AB44A-549A-4E87-B175-38E7545FC476}"/>
    <cellStyle name="แสดงผล 2 21 4" xfId="47636" xr:uid="{5E8BED7B-4E2B-4A41-B085-4A468DA4D6F3}"/>
    <cellStyle name="แสดงผล 2 21 5" xfId="48311" xr:uid="{110B53E3-80D3-461E-A325-47D8AD747B55}"/>
    <cellStyle name="แสดงผล 2 22" xfId="44919" xr:uid="{09A059FF-AB20-41FF-A604-DD048DED0D3E}"/>
    <cellStyle name="แสดงผล 2 22 2" xfId="45991" xr:uid="{40EE700E-6242-4C5E-94B7-1AEEDF7CCD46}"/>
    <cellStyle name="แสดงผล 2 22 3" xfId="46927" xr:uid="{3A350D31-B306-4A1C-A428-8A63CCC1A161}"/>
    <cellStyle name="แสดงผล 2 22 4" xfId="47643" xr:uid="{3D3A4163-43D3-44AC-8141-5A72D8151092}"/>
    <cellStyle name="แสดงผล 2 22 5" xfId="48331" xr:uid="{79F03B1A-572C-4F19-975D-397AEFD556AC}"/>
    <cellStyle name="แสดงผล 2 23" xfId="44918" xr:uid="{39F3EF40-E8B0-48CB-ACE5-F67B6ED1124B}"/>
    <cellStyle name="แสดงผล 2 23 2" xfId="45990" xr:uid="{33E6D098-C864-4603-8422-BEF710E532B4}"/>
    <cellStyle name="แสดงผล 2 23 3" xfId="46926" xr:uid="{1BD0EA04-44CB-40EA-8611-D9D86D64685D}"/>
    <cellStyle name="แสดงผล 2 23 4" xfId="47642" xr:uid="{280E474E-2E22-4D0A-9F3A-8064958FBB08}"/>
    <cellStyle name="แสดงผล 2 23 5" xfId="48330" xr:uid="{C133D80E-5225-4C75-BFE0-FE106C910DE7}"/>
    <cellStyle name="แสดงผล 2 24" xfId="43980" xr:uid="{DDFC85C7-4891-4E18-9DF1-FE6775308570}"/>
    <cellStyle name="แสดงผล 2 25" xfId="45315" xr:uid="{6DB39AB0-6A5C-43D8-B1C7-071DC2F883CC}"/>
    <cellStyle name="แสดงผล 2 26" xfId="46159" xr:uid="{2024B83A-0054-4112-97C5-AC51029B59AE}"/>
    <cellStyle name="แสดงผล 2 27" xfId="46210" xr:uid="{E9237379-4FAF-47DD-AC4F-3AD226918A4E}"/>
    <cellStyle name="แสดงผล 2 28" xfId="47015" xr:uid="{3A22367F-5609-4E59-8193-CFAEBDF46998}"/>
    <cellStyle name="แสดงผล 2 3" xfId="23058" xr:uid="{4532FB0F-2ADC-4775-B341-DB1BD3A88B37}"/>
    <cellStyle name="แสดงผล 2 3 10" xfId="44706" xr:uid="{5A07A309-0B2F-4F67-85FC-9161C91300F0}"/>
    <cellStyle name="แสดงผล 2 3 10 2" xfId="45705" xr:uid="{3F85455A-0B99-4BA7-8605-BC621370A503}"/>
    <cellStyle name="แสดงผล 2 3 10 3" xfId="45793" xr:uid="{A923AF68-E2D9-4282-854E-731EDB00FC2F}"/>
    <cellStyle name="แสดงผล 2 3 10 4" xfId="46714" xr:uid="{85445347-677C-4C13-B8BC-3E1E3ACA9561}"/>
    <cellStyle name="แสดงผล 2 3 10 5" xfId="47454" xr:uid="{CB467EFF-7074-4FB8-958F-31D964557B5F}"/>
    <cellStyle name="แสดงผล 2 3 10 6" xfId="48118" xr:uid="{31CE7BDF-C177-4201-ADA9-0963977BCDA7}"/>
    <cellStyle name="แสดงผล 2 3 11" xfId="44730" xr:uid="{059A1166-6E34-449F-9D32-266D9AC333D1}"/>
    <cellStyle name="แสดงผล 2 3 11 2" xfId="45716" xr:uid="{307E2141-A557-4933-83E2-8B22A36B618A}"/>
    <cellStyle name="แสดงผล 2 3 11 3" xfId="45817" xr:uid="{1B6106C8-955D-47CC-BC2A-4F64A57A0270}"/>
    <cellStyle name="แสดงผล 2 3 11 4" xfId="46738" xr:uid="{FDE88E99-3628-4EA5-9895-B5BCAB86D1D9}"/>
    <cellStyle name="แสดงผล 2 3 11 5" xfId="47478" xr:uid="{B6615AE0-BEB6-4F05-BAEA-D205A32A75DA}"/>
    <cellStyle name="แสดงผล 2 3 11 6" xfId="48142" xr:uid="{6ED71605-F257-4A2C-B4C0-128E051F26C1}"/>
    <cellStyle name="แสดงผล 2 3 12" xfId="44754" xr:uid="{E6E59344-BA84-410B-9ACE-1B3B1CA5D790}"/>
    <cellStyle name="แสดงผล 2 3 12 2" xfId="45727" xr:uid="{76F24D5F-D2D3-4781-A632-0890D444A3A7}"/>
    <cellStyle name="แสดงผล 2 3 12 3" xfId="45841" xr:uid="{EBF040A6-BF24-4FDF-8821-ED02E17D158B}"/>
    <cellStyle name="แสดงผล 2 3 12 4" xfId="46762" xr:uid="{B8F9693E-9FDF-490C-8401-C73D8F43E096}"/>
    <cellStyle name="แสดงผล 2 3 12 5" xfId="47502" xr:uid="{F00F21AE-8F8C-4C99-8823-98AEF91B9D17}"/>
    <cellStyle name="แสดงผล 2 3 12 6" xfId="48166" xr:uid="{A4247D29-4AAF-473E-BC82-5BC3997EB830}"/>
    <cellStyle name="แสดงผล 2 3 13" xfId="44778" xr:uid="{0F4FAA27-427F-4046-BA34-7CA46EF91D80}"/>
    <cellStyle name="แสดงผล 2 3 13 2" xfId="45738" xr:uid="{655A784A-1062-4043-B6FB-96D246689998}"/>
    <cellStyle name="แสดงผล 2 3 13 3" xfId="45865" xr:uid="{264BCEBE-0648-4B30-9D9E-7BEBE31810DA}"/>
    <cellStyle name="แสดงผล 2 3 13 4" xfId="46786" xr:uid="{79A5D32F-4B70-4E30-A1D5-D590BDD8E62A}"/>
    <cellStyle name="แสดงผล 2 3 13 5" xfId="47526" xr:uid="{9B30718D-DD47-486F-BF5B-558426C9CA7B}"/>
    <cellStyle name="แสดงผล 2 3 13 6" xfId="48190" xr:uid="{9306D423-9137-4FA7-A454-DF2B835EFE2D}"/>
    <cellStyle name="แสดงผล 2 3 14" xfId="44801" xr:uid="{4BE6847D-8281-426A-9B6B-C6893BF99726}"/>
    <cellStyle name="แสดงผล 2 3 14 2" xfId="45748" xr:uid="{1E4F38EA-CEED-4BA9-A95F-AB1043ACE887}"/>
    <cellStyle name="แสดงผล 2 3 14 3" xfId="45888" xr:uid="{718D0C17-090F-468A-91F0-3757851CC610}"/>
    <cellStyle name="แสดงผล 2 3 14 4" xfId="46809" xr:uid="{4477BF9B-8CAD-4F75-8392-C7454495D04B}"/>
    <cellStyle name="แสดงผล 2 3 14 5" xfId="47549" xr:uid="{0ED21B7F-BEE9-4C92-ABEA-72CEF234FE4F}"/>
    <cellStyle name="แสดงผล 2 3 14 6" xfId="48213" xr:uid="{B481AD80-AA06-4FF0-80FB-44E9BBAD59E8}"/>
    <cellStyle name="แสดงผล 2 3 15" xfId="44824" xr:uid="{01D18C87-2E30-4E5B-9A9D-D6DE1509227E}"/>
    <cellStyle name="แสดงผล 2 3 15 2" xfId="45758" xr:uid="{278E5A73-F9F7-4F63-937F-4A56F95C74B8}"/>
    <cellStyle name="แสดงผล 2 3 15 3" xfId="45911" xr:uid="{D68A9B6B-AB0F-47EE-971E-4F4C41671AEE}"/>
    <cellStyle name="แสดงผล 2 3 15 4" xfId="46832" xr:uid="{EEA1F568-D59C-4245-BDF9-61A9D45866BC}"/>
    <cellStyle name="แสดงผล 2 3 15 5" xfId="47572" xr:uid="{0CEA0725-2FBC-40BF-B753-7F3D100C3A18}"/>
    <cellStyle name="แสดงผล 2 3 15 6" xfId="48236" xr:uid="{87F4323A-3E4C-4DBF-AEBD-2605C322AC0E}"/>
    <cellStyle name="แสดงผล 2 3 16" xfId="44847" xr:uid="{49B27E3A-C374-4DB8-B6DB-175E256C51E0}"/>
    <cellStyle name="แสดงผล 2 3 16 2" xfId="45768" xr:uid="{13EBD1CC-D566-4628-A8B5-AB34515FE826}"/>
    <cellStyle name="แสดงผล 2 3 16 3" xfId="45934" xr:uid="{F1112B81-5DC1-41E4-88E9-410D78853DFD}"/>
    <cellStyle name="แสดงผล 2 3 16 4" xfId="46855" xr:uid="{718C5F5A-D9B6-4C72-887F-FF69EA6618D5}"/>
    <cellStyle name="แสดงผล 2 3 16 5" xfId="47595" xr:uid="{599827A6-9954-48D6-A932-578284E9528F}"/>
    <cellStyle name="แสดงผล 2 3 16 6" xfId="48259" xr:uid="{EF3BEF01-2582-4873-9D63-B9F4F989FF11}"/>
    <cellStyle name="แสดงผล 2 3 17" xfId="44870" xr:uid="{5153EDDC-F794-44CC-891D-648BA1975A28}"/>
    <cellStyle name="แสดงผล 2 3 17 2" xfId="45778" xr:uid="{AF29E9E4-E4A6-4FBB-B97A-5C3F62343CCF}"/>
    <cellStyle name="แสดงผล 2 3 17 3" xfId="45957" xr:uid="{8C334237-8C27-4A48-A88A-F7057C104EEE}"/>
    <cellStyle name="แสดงผล 2 3 17 4" xfId="46878" xr:uid="{00366DB7-473D-42D9-9038-366F58324309}"/>
    <cellStyle name="แสดงผล 2 3 17 5" xfId="47618" xr:uid="{B9632100-A58B-4CA9-975C-9885239A6CC8}"/>
    <cellStyle name="แสดงผล 2 3 17 6" xfId="48282" xr:uid="{AA573CA1-C54B-481F-BC8A-8D44E08142BD}"/>
    <cellStyle name="แสดงผล 2 3 18" xfId="44945" xr:uid="{7389D50F-D6D8-474D-B9C1-44D4FE31AD17}"/>
    <cellStyle name="แสดงผล 2 3 18 2" xfId="46010" xr:uid="{C9D96227-3576-4ED0-BFCA-B38137615BC1}"/>
    <cellStyle name="แสดงผล 2 3 18 3" xfId="46953" xr:uid="{890555A1-89EB-488F-9E18-D9CF27BA81E2}"/>
    <cellStyle name="แสดงผล 2 3 18 4" xfId="47653" xr:uid="{9F16E80C-3936-4133-8D61-7C555C88B3DC}"/>
    <cellStyle name="แสดงผล 2 3 18 5" xfId="48357" xr:uid="{E676FDCA-BE14-4955-B185-11A79EEB51C6}"/>
    <cellStyle name="แสดงผล 2 3 19" xfId="44968" xr:uid="{200D2D3B-A14A-497A-9C32-AFAFCF26D12E}"/>
    <cellStyle name="แสดงผล 2 3 19 2" xfId="46028" xr:uid="{50C31ECF-90DB-4A13-B4CC-950C63023B8C}"/>
    <cellStyle name="แสดงผล 2 3 19 3" xfId="46976" xr:uid="{5F376422-82A2-4718-8066-9C0A8CC5AE7B}"/>
    <cellStyle name="แสดงผล 2 3 19 4" xfId="47664" xr:uid="{F8CA2937-503B-4A0D-B7E9-91E7D0750878}"/>
    <cellStyle name="แสดงผล 2 3 19 5" xfId="48380" xr:uid="{ECCB34A3-AD51-4021-9584-7991F5E4F5B4}"/>
    <cellStyle name="แสดงผล 2 3 2" xfId="35516" xr:uid="{9947E78C-48ED-47EF-8B56-FD0F71EB3C2B}"/>
    <cellStyle name="แสดงผล 2 3 2 2" xfId="45578" xr:uid="{1F8D4FD2-9D3F-4508-8861-3DDB4E660A2B}"/>
    <cellStyle name="แสดงผล 2 3 2 3" xfId="45126" xr:uid="{A8351FCA-C9B3-484B-9560-BB6104C8ACBC}"/>
    <cellStyle name="แสดงผล 2 3 2 4" xfId="46400" xr:uid="{453B3C7E-E5A7-42A9-974D-147D1A1EA1B7}"/>
    <cellStyle name="แสดงผล 2 3 2 5" xfId="47141" xr:uid="{3719F9A1-C54D-4B48-B23B-817FD6939055}"/>
    <cellStyle name="แสดงผล 2 3 2 6" xfId="47804" xr:uid="{94B56081-5DF5-48B0-9082-E796D86C51CB}"/>
    <cellStyle name="แสดงผล 2 3 20" xfId="44991" xr:uid="{272B0B7A-BE6E-4BB6-91BA-D67D5432386E}"/>
    <cellStyle name="แสดงผล 2 3 20 2" xfId="46043" xr:uid="{B7AD1237-3B2B-4E5A-9938-2B712C322B85}"/>
    <cellStyle name="แสดงผล 2 3 20 3" xfId="46999" xr:uid="{19CCA866-9DB3-4865-BEA0-4C2613B8EC9F}"/>
    <cellStyle name="แสดงผล 2 3 20 4" xfId="47676" xr:uid="{5BA20A9D-F2B4-4A57-A16E-355DB634F88A}"/>
    <cellStyle name="แสดงผล 2 3 20 5" xfId="48403" xr:uid="{AF752C9E-A5DF-4CD7-98E5-870244AABA6A}"/>
    <cellStyle name="แสดงผล 2 3 21" xfId="44286" xr:uid="{307AEBA4-5DAE-4B07-967B-58BE9B45954B}"/>
    <cellStyle name="แสดงผล 2 3 22" xfId="45528" xr:uid="{36DAF979-A2C1-4394-9E1C-34CD33C64D5E}"/>
    <cellStyle name="แสดงผล 2 3 23" xfId="46289" xr:uid="{FFD84433-CAE9-4FA0-BEDA-3E5760221C74}"/>
    <cellStyle name="แสดงผล 2 3 24" xfId="47030" xr:uid="{90C71B07-CBFE-4360-9B54-64B2565C0FB6}"/>
    <cellStyle name="แสดงผล 2 3 25" xfId="47693" xr:uid="{6B33D4B9-92B5-4A13-840F-C1BA2FD17FD7}"/>
    <cellStyle name="แสดงผล 2 3 3" xfId="43996" xr:uid="{9A4015DA-36AA-4B80-A3D4-BD14E02459F7}"/>
    <cellStyle name="แสดงผล 2 3 3 2" xfId="45322" xr:uid="{7727C5F8-99AC-4A8F-9AD9-3075FFFC7018}"/>
    <cellStyle name="แสดงผล 2 3 3 3" xfId="45150" xr:uid="{2E77E16D-6E4E-4E80-991F-8BD03AEE74FE}"/>
    <cellStyle name="แสดงผล 2 3 3 4" xfId="46174" xr:uid="{2AD77ACB-6A24-41E3-A65A-44D55EF8B789}"/>
    <cellStyle name="แสดงผล 2 3 3 5" xfId="46256" xr:uid="{A582EABE-690B-4F84-B494-2D1D7838DD99}"/>
    <cellStyle name="แสดงผล 2 3 3 6" xfId="46266" xr:uid="{2383AA32-BCCC-4E93-9056-DE43B996EE66}"/>
    <cellStyle name="แสดงผล 2 3 4" xfId="44432" xr:uid="{172ECD0E-79DA-4B01-9184-0BEC90031B86}"/>
    <cellStyle name="แสดงผล 2 3 4 2" xfId="45591" xr:uid="{99F9FAC3-1B98-47C7-B234-20F64F7EFD7C}"/>
    <cellStyle name="แสดงผล 2 3 4 3" xfId="45356" xr:uid="{5B0A96FD-8245-4801-8EA6-4910F9A1CD4B}"/>
    <cellStyle name="แสดงผล 2 3 4 4" xfId="46440" xr:uid="{3465F369-17A0-4946-9F14-9134C9739ED6}"/>
    <cellStyle name="แสดงผล 2 3 4 5" xfId="47181" xr:uid="{2C26CE5F-C1B9-46D7-909B-6FF89C356D0D}"/>
    <cellStyle name="แสดงผล 2 3 4 6" xfId="47844" xr:uid="{8636A168-D400-4501-8F52-B9DC7042CBE5}"/>
    <cellStyle name="แสดงผล 2 3 5" xfId="44455" xr:uid="{68ACBD5D-A27A-41C5-B7DF-6519D19FA6E3}"/>
    <cellStyle name="แสดงผล 2 3 5 2" xfId="45601" xr:uid="{D7AA1B6C-1628-433C-9E60-A3203EB51E62}"/>
    <cellStyle name="แสดงผล 2 3 5 3" xfId="45003" xr:uid="{6CB3CBF8-588F-4E86-9FEF-3A1D0EF52FE5}"/>
    <cellStyle name="แสดงผล 2 3 5 4" xfId="46463" xr:uid="{E37CEC44-E35F-41BD-B6E5-39FC25A6468E}"/>
    <cellStyle name="แสดงผล 2 3 5 5" xfId="47204" xr:uid="{0285D4C2-B2F7-458F-B7EE-E3F1E7AFF4FA}"/>
    <cellStyle name="แสดงผล 2 3 5 6" xfId="47867" xr:uid="{91EFC0BC-7EF5-4CAA-A248-9F268AC7E6A8}"/>
    <cellStyle name="แสดงผล 2 3 6" xfId="44478" xr:uid="{0D1C485D-D958-4E31-A6FE-1B64602FC2E3}"/>
    <cellStyle name="แสดงผล 2 3 6 2" xfId="45611" xr:uid="{64903AF2-FBB6-488F-A7B8-1531B26C7808}"/>
    <cellStyle name="แสดงผล 2 3 6 3" xfId="45225" xr:uid="{77ADF77B-690D-449B-8271-D91C27601D45}"/>
    <cellStyle name="แสดงผล 2 3 6 4" xfId="46486" xr:uid="{02F326E5-6EE9-4208-8FB5-D964C9A98CD2}"/>
    <cellStyle name="แสดงผล 2 3 6 5" xfId="47227" xr:uid="{90CF5574-4661-41A9-A3D7-7584548D3250}"/>
    <cellStyle name="แสดงผล 2 3 6 6" xfId="47890" xr:uid="{51C67711-D704-4668-86A9-665290F23934}"/>
    <cellStyle name="แสดงผล 2 3 7" xfId="44502" xr:uid="{16FD4482-D543-45BF-A776-64749380F682}"/>
    <cellStyle name="แสดงผล 2 3 7 2" xfId="45622" xr:uid="{6BC3492B-8096-414E-9A3D-BFD9FC36D520}"/>
    <cellStyle name="แสดงผล 2 3 7 3" xfId="45430" xr:uid="{34F2BEEF-AE12-438B-823D-16FC7DBFC849}"/>
    <cellStyle name="แสดงผล 2 3 7 4" xfId="46510" xr:uid="{C8478977-7BA0-4702-A6B2-650884DCD49E}"/>
    <cellStyle name="แสดงผล 2 3 7 5" xfId="47251" xr:uid="{09A932A7-29B0-451B-A623-31F3C6E140AA}"/>
    <cellStyle name="แสดงผล 2 3 7 6" xfId="47914" xr:uid="{88950973-B923-476F-A1DB-39482B98B368}"/>
    <cellStyle name="แสดงผล 2 3 8" xfId="44525" xr:uid="{CBAB2C4A-920F-4AE8-8436-5854114DE9F9}"/>
    <cellStyle name="แสดงผล 2 3 8 2" xfId="45632" xr:uid="{C98337EF-6B7C-47BE-A9CF-D6BD2FB26CB4}"/>
    <cellStyle name="แสดงผล 2 3 8 3" xfId="45339" xr:uid="{4A22CC78-6E83-4389-87B1-105B05CF7CEE}"/>
    <cellStyle name="แสดงผล 2 3 8 4" xfId="46533" xr:uid="{A8E2CCCF-9005-43DE-9252-20A6A1D796EF}"/>
    <cellStyle name="แสดงผล 2 3 8 5" xfId="47274" xr:uid="{D800C030-CD2A-4CB0-9F03-73BEFE15ABE5}"/>
    <cellStyle name="แสดงผล 2 3 8 6" xfId="47937" xr:uid="{574658DD-F64A-4A34-A779-219F018CE64A}"/>
    <cellStyle name="แสดงผล 2 3 9" xfId="44548" xr:uid="{641BF19B-32D5-47B5-90FF-D04153A33367}"/>
    <cellStyle name="แสดงผล 2 3 9 2" xfId="45642" xr:uid="{F20E8CFC-5096-48A8-BD9A-6037C7EF01DF}"/>
    <cellStyle name="แสดงผล 2 3 9 3" xfId="45123" xr:uid="{43895DC8-E79F-4ECB-AAE1-7401E7FB87C3}"/>
    <cellStyle name="แสดงผล 2 3 9 4" xfId="46556" xr:uid="{B5CF5F8A-ECFA-4D67-B9B6-A5818B06DB4F}"/>
    <cellStyle name="แสดงผล 2 3 9 5" xfId="47297" xr:uid="{AF19BC51-7860-48AE-B653-E88586DE3793}"/>
    <cellStyle name="แสดงผล 2 3 9 6" xfId="47960" xr:uid="{626422D0-6D6E-4148-A4A0-791F8679AB26}"/>
    <cellStyle name="แสดงผล 2 4" xfId="43346" xr:uid="{1F6AA44D-6FE0-41A7-B49A-8B42C641B8EB}"/>
    <cellStyle name="แสดงผล 2 4 10" xfId="44711" xr:uid="{A6846BDB-3FC9-4125-8E07-8DD9A4567231}"/>
    <cellStyle name="แสดงผล 2 4 10 2" xfId="45707" xr:uid="{EEFA1DA5-8013-4408-AAE1-F86CCC09EE3A}"/>
    <cellStyle name="แสดงผล 2 4 10 3" xfId="45798" xr:uid="{2DBD1F83-7C33-4B76-92E4-CA8346511955}"/>
    <cellStyle name="แสดงผล 2 4 10 4" xfId="46719" xr:uid="{C8EEF22D-A02F-4518-9136-67727213343C}"/>
    <cellStyle name="แสดงผล 2 4 10 5" xfId="47459" xr:uid="{9722A3F2-C91B-4784-8495-1C268D23C719}"/>
    <cellStyle name="แสดงผล 2 4 10 6" xfId="48123" xr:uid="{A75D2078-D4D2-4AFC-B675-72B9F511CB9D}"/>
    <cellStyle name="แสดงผล 2 4 11" xfId="44735" xr:uid="{D18A4542-9F36-4B62-9B65-13BA9C41078F}"/>
    <cellStyle name="แสดงผล 2 4 11 2" xfId="45718" xr:uid="{885B4BB2-87AC-48E3-9784-C8B3B5377BF7}"/>
    <cellStyle name="แสดงผล 2 4 11 3" xfId="45822" xr:uid="{FED062E1-B713-4527-8541-4FF257501787}"/>
    <cellStyle name="แสดงผล 2 4 11 4" xfId="46743" xr:uid="{FC6AC7F6-1271-429A-BC12-16D5E1B8DC8C}"/>
    <cellStyle name="แสดงผล 2 4 11 5" xfId="47483" xr:uid="{93B42FA6-52E1-4369-96A8-7C8CE33FEA3F}"/>
    <cellStyle name="แสดงผล 2 4 11 6" xfId="48147" xr:uid="{901186A4-892B-4B74-AAC2-47395CCF76D2}"/>
    <cellStyle name="แสดงผล 2 4 12" xfId="44759" xr:uid="{548D528D-6944-41B0-A32F-F1B8246C1BC5}"/>
    <cellStyle name="แสดงผล 2 4 12 2" xfId="45729" xr:uid="{295DA238-1A48-44F2-BFAE-372C2DE93BCC}"/>
    <cellStyle name="แสดงผล 2 4 12 3" xfId="45846" xr:uid="{578B3CCE-CB0C-407C-A2A1-C80454C8C0E7}"/>
    <cellStyle name="แสดงผล 2 4 12 4" xfId="46767" xr:uid="{A2BB67CB-9E70-4FE1-9DC8-0844D3F4DBCD}"/>
    <cellStyle name="แสดงผล 2 4 12 5" xfId="47507" xr:uid="{F6750AC3-3A1B-496D-83C4-8752CC831F02}"/>
    <cellStyle name="แสดงผล 2 4 12 6" xfId="48171" xr:uid="{BF6F5CCA-9562-497A-8596-823FD35C4825}"/>
    <cellStyle name="แสดงผล 2 4 13" xfId="44783" xr:uid="{F84CF001-F0A0-4B90-B78D-C0E625E8EDDD}"/>
    <cellStyle name="แสดงผล 2 4 13 2" xfId="45740" xr:uid="{528656F5-BB95-466C-831A-F727B2A83CDE}"/>
    <cellStyle name="แสดงผล 2 4 13 3" xfId="45870" xr:uid="{31863A37-A5B4-4E47-A0C8-E1EACDE0DBD8}"/>
    <cellStyle name="แสดงผล 2 4 13 4" xfId="46791" xr:uid="{46F0AC95-6264-4C68-B429-CEFF79A822EF}"/>
    <cellStyle name="แสดงผล 2 4 13 5" xfId="47531" xr:uid="{F61F71E9-AB84-4744-B109-BA43173BF1A1}"/>
    <cellStyle name="แสดงผล 2 4 13 6" xfId="48195" xr:uid="{33219CEA-3ADB-4A60-A7D9-FA89E341937C}"/>
    <cellStyle name="แสดงผล 2 4 14" xfId="44806" xr:uid="{538F76CC-B191-4FF3-8019-70D8F3E2AD92}"/>
    <cellStyle name="แสดงผล 2 4 14 2" xfId="45750" xr:uid="{97A23DC2-0D5E-4142-858F-AE6B594812B2}"/>
    <cellStyle name="แสดงผล 2 4 14 3" xfId="45893" xr:uid="{3D9D3B96-35DE-4B69-94A8-0067F9E2E95F}"/>
    <cellStyle name="แสดงผล 2 4 14 4" xfId="46814" xr:uid="{4E64D2F4-AE01-4CA3-8186-03D2AE994278}"/>
    <cellStyle name="แสดงผล 2 4 14 5" xfId="47554" xr:uid="{B917A43C-D01A-4A4D-BF3A-C6DBEDB5DB73}"/>
    <cellStyle name="แสดงผล 2 4 14 6" xfId="48218" xr:uid="{2658DCD6-66D4-49FE-BB10-596F76B03908}"/>
    <cellStyle name="แสดงผล 2 4 15" xfId="44829" xr:uid="{7C9C30F0-C051-4981-A06C-192D274930D8}"/>
    <cellStyle name="แสดงผล 2 4 15 2" xfId="45760" xr:uid="{20332BD3-F99D-4FE0-88DC-7E95E718208E}"/>
    <cellStyle name="แสดงผล 2 4 15 3" xfId="45916" xr:uid="{0970E3D5-DB63-4D13-BCF6-DC51582B88F7}"/>
    <cellStyle name="แสดงผล 2 4 15 4" xfId="46837" xr:uid="{281E28A9-7292-42D9-803D-EA4085E4A3FA}"/>
    <cellStyle name="แสดงผล 2 4 15 5" xfId="47577" xr:uid="{3E7B7FC1-AE1D-42A2-BB5C-E88A15ED5FB4}"/>
    <cellStyle name="แสดงผล 2 4 15 6" xfId="48241" xr:uid="{918604F5-86FB-4A5F-8318-A29BE00C26C3}"/>
    <cellStyle name="แสดงผล 2 4 16" xfId="44852" xr:uid="{48462BD4-9E52-4E9C-814D-AC4088E50DC6}"/>
    <cellStyle name="แสดงผล 2 4 16 2" xfId="45770" xr:uid="{E416D9DF-0C5A-4D62-B6C6-F33F02060A47}"/>
    <cellStyle name="แสดงผล 2 4 16 3" xfId="45939" xr:uid="{6AECE1DE-5BF4-468D-850A-058147FD76A4}"/>
    <cellStyle name="แสดงผล 2 4 16 4" xfId="46860" xr:uid="{D7BB18F1-9FCC-461C-914C-CE3C3058A8E5}"/>
    <cellStyle name="แสดงผล 2 4 16 5" xfId="47600" xr:uid="{A01BA994-8732-488A-97DE-6C74FA300397}"/>
    <cellStyle name="แสดงผล 2 4 16 6" xfId="48264" xr:uid="{4D62B1A3-564A-4847-8D8D-1DBAA81974BB}"/>
    <cellStyle name="แสดงผล 2 4 17" xfId="44875" xr:uid="{57131DA5-7BBF-452B-9137-2B7EAF211A67}"/>
    <cellStyle name="แสดงผล 2 4 17 2" xfId="45780" xr:uid="{699F92F1-7096-4F71-965E-483FBB375762}"/>
    <cellStyle name="แสดงผล 2 4 17 3" xfId="45962" xr:uid="{17C493D0-2CC3-4CF4-9CC8-D2CFCAB25F9C}"/>
    <cellStyle name="แสดงผล 2 4 17 4" xfId="46883" xr:uid="{77A9E389-7262-41C2-A467-8762E711E9B3}"/>
    <cellStyle name="แสดงผล 2 4 17 5" xfId="47623" xr:uid="{0E0ED212-15EC-4B29-8054-8C9484967E53}"/>
    <cellStyle name="แสดงผล 2 4 17 6" xfId="48287" xr:uid="{6A8A4356-073E-48EE-A35C-F84AB290FAEF}"/>
    <cellStyle name="แสดงผล 2 4 18" xfId="44950" xr:uid="{318C9D3A-4A29-4A73-8A58-4D79D1241BA2}"/>
    <cellStyle name="แสดงผล 2 4 18 2" xfId="46013" xr:uid="{86E9B10F-BB07-4E45-9332-C7CD6F226862}"/>
    <cellStyle name="แสดงผล 2 4 18 3" xfId="46958" xr:uid="{86EB2737-F47A-4217-9BBA-58EE01892CF1}"/>
    <cellStyle name="แสดงผล 2 4 18 4" xfId="47655" xr:uid="{1589A60F-C302-4CAF-9D6E-45F3FE430972}"/>
    <cellStyle name="แสดงผล 2 4 18 5" xfId="48362" xr:uid="{E9933994-015B-4DDC-81FD-E8CA0F78AD95}"/>
    <cellStyle name="แสดงผล 2 4 19" xfId="44973" xr:uid="{96FBF4B7-87E1-42C0-BFFE-7F969EA8FC3D}"/>
    <cellStyle name="แสดงผล 2 4 19 2" xfId="46033" xr:uid="{5842F76D-B842-4227-87D3-1FB864A16294}"/>
    <cellStyle name="แสดงผล 2 4 19 3" xfId="46981" xr:uid="{AF8D9949-FB36-4C05-AAF5-E84E0C7F8EDA}"/>
    <cellStyle name="แสดงผล 2 4 19 4" xfId="47666" xr:uid="{4CE3A3D2-F77D-4C20-B9DB-D7D5CCE72A37}"/>
    <cellStyle name="แสดงผล 2 4 19 5" xfId="48385" xr:uid="{35A3895B-4059-4135-8AC3-5666B20B9957}"/>
    <cellStyle name="แสดงผล 2 4 2" xfId="43777" xr:uid="{4288726E-A46E-4CC5-B35B-6DBD0C96A9CB}"/>
    <cellStyle name="แสดงผล 2 4 2 2" xfId="45190" xr:uid="{7C6C8A8F-2C16-4EAC-B57B-BE84A64CF13A}"/>
    <cellStyle name="แสดงผล 2 4 2 3" xfId="45326" xr:uid="{66376AC4-75BD-4F1D-A513-FEA0973BF155}"/>
    <cellStyle name="แสดงผล 2 4 2 4" xfId="46105" xr:uid="{3395DF62-6DF9-44F1-B22A-7F4E1ECC9032}"/>
    <cellStyle name="แสดงผล 2 4 2 5" xfId="46271" xr:uid="{79A4E4F8-08F1-4FBD-A47A-7D134077B4B9}"/>
    <cellStyle name="แสดงผล 2 4 2 6" xfId="46226" xr:uid="{76285F1F-4726-4D75-B047-54335065C275}"/>
    <cellStyle name="แสดงผล 2 4 20" xfId="44996" xr:uid="{BA0DB6EC-4416-4A42-B163-059E920CB446}"/>
    <cellStyle name="แสดงผล 2 4 20 2" xfId="46047" xr:uid="{A4029A57-42DB-4286-9C82-171559B95285}"/>
    <cellStyle name="แสดงผล 2 4 20 3" xfId="47004" xr:uid="{604F2B11-1080-4D72-B0DA-3BC386736A5B}"/>
    <cellStyle name="แสดงผล 2 4 20 4" xfId="47678" xr:uid="{393D2CB5-65EA-4280-B113-2EE4F72FF18F}"/>
    <cellStyle name="แสดงผล 2 4 20 5" xfId="48408" xr:uid="{14B369B3-E337-4B68-A2D1-CC6A9E8EC5B0}"/>
    <cellStyle name="แสดงผล 2 4 21" xfId="44291" xr:uid="{5C33B394-9FDF-4409-A975-6E86E716E51F}"/>
    <cellStyle name="แสดงผล 2 4 22" xfId="45533" xr:uid="{831D1EA3-3392-4DF0-B3DA-BEEE27AC7FA5}"/>
    <cellStyle name="แสดงผล 2 4 23" xfId="46294" xr:uid="{61B548BC-62C1-40CB-8E4E-21CF51E4362D}"/>
    <cellStyle name="แสดงผล 2 4 24" xfId="47035" xr:uid="{822131C5-50FF-47DF-9310-5B9C78406184}"/>
    <cellStyle name="แสดงผล 2 4 25" xfId="47698" xr:uid="{8C094D73-9AA3-46FD-9C9F-5ADF02372C98}"/>
    <cellStyle name="แสดงผล 2 4 3" xfId="44304" xr:uid="{C3EF6833-6BC8-49D1-BA81-D2F93A3C8D08}"/>
    <cellStyle name="แสดงผล 2 4 3 2" xfId="45544" xr:uid="{EC400836-C1E3-46C7-AEE9-0E60778412F3}"/>
    <cellStyle name="แสดงผล 2 4 3 3" xfId="45285" xr:uid="{10C55464-8E99-420D-AA98-6164E378619E}"/>
    <cellStyle name="แสดงผล 2 4 3 4" xfId="46307" xr:uid="{DBC3409C-9F74-45F6-9CDE-FC21B901B0B1}"/>
    <cellStyle name="แสดงผล 2 4 3 5" xfId="47048" xr:uid="{C98D625D-99A7-4263-823B-454155BD459D}"/>
    <cellStyle name="แสดงผล 2 4 3 6" xfId="47711" xr:uid="{E0AE4309-3F93-491A-B881-F3457B69600C}"/>
    <cellStyle name="แสดงผล 2 4 4" xfId="44437" xr:uid="{1E1555B2-9F44-4E58-B93F-72DEA6ED535C}"/>
    <cellStyle name="แสดงผล 2 4 4 2" xfId="45593" xr:uid="{8C0C93ED-737F-45F8-8C97-C84C4DBB89BF}"/>
    <cellStyle name="แสดงผล 2 4 4 3" xfId="45351" xr:uid="{236D4E7B-A83F-4281-9F74-61080465B247}"/>
    <cellStyle name="แสดงผล 2 4 4 4" xfId="46445" xr:uid="{84BA883D-DC7C-473A-B175-2A7673AE9A05}"/>
    <cellStyle name="แสดงผล 2 4 4 5" xfId="47186" xr:uid="{252C23AF-9DF5-412A-A035-3A4778C5A770}"/>
    <cellStyle name="แสดงผล 2 4 4 6" xfId="47849" xr:uid="{52F6FB3C-5B8D-4D5E-AF2C-451A0279A990}"/>
    <cellStyle name="แสดงผล 2 4 5" xfId="44460" xr:uid="{7C073120-1701-4E0A-8063-08BD24F73CEF}"/>
    <cellStyle name="แสดงผล 2 4 5 2" xfId="45603" xr:uid="{F2D2DBC3-ACD7-4769-B039-1161FDF90BA7}"/>
    <cellStyle name="แสดงผล 2 4 5 3" xfId="45229" xr:uid="{AF8F4D32-85FE-4A67-A96E-8728D09C0A4A}"/>
    <cellStyle name="แสดงผล 2 4 5 4" xfId="46468" xr:uid="{1ADFC4FD-A9A6-4855-8F16-E8F3EDEE35CB}"/>
    <cellStyle name="แสดงผล 2 4 5 5" xfId="47209" xr:uid="{BA14FA99-E016-40C8-A085-5426DDC32113}"/>
    <cellStyle name="แสดงผล 2 4 5 6" xfId="47872" xr:uid="{493C7855-D536-4303-B898-DE3C53D87441}"/>
    <cellStyle name="แสดงผล 2 4 6" xfId="44483" xr:uid="{F217EEE9-6903-40A5-A72A-2D7FBF4B8A35}"/>
    <cellStyle name="แสดงผล 2 4 6 2" xfId="45613" xr:uid="{418EBD28-38C2-4E88-99C2-7EF19B6E6F1B}"/>
    <cellStyle name="แสดงผล 2 4 6 3" xfId="45292" xr:uid="{F277AB5E-31CC-4E9C-85F5-D669B87C5E1F}"/>
    <cellStyle name="แสดงผล 2 4 6 4" xfId="46491" xr:uid="{9AF5A748-4B41-4AF7-AE70-91EB296BC7DD}"/>
    <cellStyle name="แสดงผล 2 4 6 5" xfId="47232" xr:uid="{C26D660E-5E50-485A-9803-DBC1B2FFE025}"/>
    <cellStyle name="แสดงผล 2 4 6 6" xfId="47895" xr:uid="{C1C2D795-E422-43A0-9A59-6513A04D1B0D}"/>
    <cellStyle name="แสดงผล 2 4 7" xfId="44507" xr:uid="{FD300BA7-9179-4EC2-90CB-63BCC035913F}"/>
    <cellStyle name="แสดงผล 2 4 7 2" xfId="45624" xr:uid="{F845AE0E-AFBB-471E-8BF2-AD2B601D1441}"/>
    <cellStyle name="แสดงผล 2 4 7 3" xfId="45486" xr:uid="{238B3597-6466-41C1-A788-7ED7C951657B}"/>
    <cellStyle name="แสดงผล 2 4 7 4" xfId="46515" xr:uid="{DDBFFFA7-7CFE-43D1-A82D-3A9F2F62B8F6}"/>
    <cellStyle name="แสดงผล 2 4 7 5" xfId="47256" xr:uid="{B7AF56B4-C7BE-4A81-AFFF-E355D76337DF}"/>
    <cellStyle name="แสดงผล 2 4 7 6" xfId="47919" xr:uid="{D87C4AB0-9012-4756-9353-FC4878613796}"/>
    <cellStyle name="แสดงผล 2 4 8" xfId="44530" xr:uid="{9477CBD7-032C-4A4E-8FCA-CAE0ED722A0A}"/>
    <cellStyle name="แสดงผล 2 4 8 2" xfId="45634" xr:uid="{406691CE-DADF-4CCA-9E26-2D9DAE75225D}"/>
    <cellStyle name="แสดงผล 2 4 8 3" xfId="45283" xr:uid="{3E84BE3E-B47E-4B31-AEAF-AD5FF565D88A}"/>
    <cellStyle name="แสดงผล 2 4 8 4" xfId="46538" xr:uid="{654FC379-6DDB-4696-A568-B44A80A4012A}"/>
    <cellStyle name="แสดงผล 2 4 8 5" xfId="47279" xr:uid="{71E6DF90-D45F-4443-B11A-5504D98F2CAB}"/>
    <cellStyle name="แสดงผล 2 4 8 6" xfId="47942" xr:uid="{A4D21107-BFF7-4051-9F4B-08C898982CBC}"/>
    <cellStyle name="แสดงผล 2 4 9" xfId="44553" xr:uid="{9BC1D84E-ECE6-4A73-A00D-93E11909C531}"/>
    <cellStyle name="แสดงผล 2 4 9 2" xfId="45644" xr:uid="{88FFE766-EFDB-4E97-A5EB-9EC3F8892AB7}"/>
    <cellStyle name="แสดงผล 2 4 9 3" xfId="45118" xr:uid="{524D0252-7307-4246-9133-A2BBE46A3937}"/>
    <cellStyle name="แสดงผล 2 4 9 4" xfId="46561" xr:uid="{5798830F-AA03-4883-A5F9-01F032251E75}"/>
    <cellStyle name="แสดงผล 2 4 9 5" xfId="47302" xr:uid="{2CFB2181-77C4-43BC-8242-69539F3C4900}"/>
    <cellStyle name="แสดงผล 2 4 9 6" xfId="47965" xr:uid="{2EA827A9-969B-454F-9647-7A276245B352}"/>
    <cellStyle name="แสดงผล 2 5" xfId="44376" xr:uid="{A59E544B-5A5E-46B0-9A92-348F3FFB09AD}"/>
    <cellStyle name="แสดงผล 2 5 2" xfId="45572" xr:uid="{F8971ECF-DEA8-4ECA-8103-4F62F0DE26B2}"/>
    <cellStyle name="แสดงผล 2 5 3" xfId="45469" xr:uid="{9D78F41B-1CFF-4994-A248-7450D12F4CD4}"/>
    <cellStyle name="แสดงผล 2 5 4" xfId="46383" xr:uid="{2723E451-98AF-4ABE-BB1D-8F97DEED6215}"/>
    <cellStyle name="แสดงผล 2 5 5" xfId="47124" xr:uid="{1427E440-7E4E-420A-8757-EF707035B393}"/>
    <cellStyle name="แสดงผล 2 5 6" xfId="47787" xr:uid="{F95E8AB2-5141-4DAD-8374-0CD770C16548}"/>
    <cellStyle name="แสดงผล 2 6" xfId="44417" xr:uid="{CD17EB99-F243-4C8E-AF17-62DA602543FB}"/>
    <cellStyle name="แสดงผล 2 6 2" xfId="45584" xr:uid="{A10A22CA-2B7D-4681-AD14-12C932AA2E38}"/>
    <cellStyle name="แสดงผล 2 6 3" xfId="45498" xr:uid="{5F04BB9D-33E2-40E1-ADD5-0191F2480542}"/>
    <cellStyle name="แสดงผล 2 6 4" xfId="46425" xr:uid="{9B364AFE-2049-4C7B-9F45-8C8D6E0460CB}"/>
    <cellStyle name="แสดงผล 2 6 5" xfId="47166" xr:uid="{C24DB8BF-8E41-4174-A499-807884DB4D03}"/>
    <cellStyle name="แสดงผล 2 6 6" xfId="47829" xr:uid="{727C306B-6847-4248-93D5-3251A90A5CC9}"/>
    <cellStyle name="แสดงผล 2 7" xfId="44403" xr:uid="{C4EC0980-C148-4914-9F4A-6B7538238458}"/>
    <cellStyle name="แสดงผล 2 7 2" xfId="45579" xr:uid="{76B5BCBC-ECEC-4443-B830-8BE6A3030446}"/>
    <cellStyle name="แสดงผล 2 7 3" xfId="45442" xr:uid="{11FBBA9B-361D-4AD3-BC0A-B44E011F2D7A}"/>
    <cellStyle name="แสดงผล 2 7 4" xfId="46411" xr:uid="{EF63FF1D-FBCE-4C03-BA81-C26B32C4FEAF}"/>
    <cellStyle name="แสดงผล 2 7 5" xfId="47152" xr:uid="{84810D2F-F419-4E33-914F-5288440F7882}"/>
    <cellStyle name="แสดงผล 2 7 6" xfId="47815" xr:uid="{63D08E73-BA47-491D-9191-ECEA808C5C92}"/>
    <cellStyle name="แสดงผล 2 8" xfId="44379" xr:uid="{4AD03E28-62A4-47C6-BF53-17DA6FBA75F3}"/>
    <cellStyle name="แสดงผล 2 8 2" xfId="45574" xr:uid="{BDF88974-10BF-432F-9549-84F1C9160271}"/>
    <cellStyle name="แสดงผล 2 8 3" xfId="45372" xr:uid="{D466EFE7-93B7-425B-89F4-337E0EC4FFA3}"/>
    <cellStyle name="แสดงผล 2 8 4" xfId="46386" xr:uid="{B13BA9B1-7013-4708-B6E1-B57701F4842E}"/>
    <cellStyle name="แสดงผล 2 8 5" xfId="47127" xr:uid="{90D7FD73-EFD2-41AB-88A1-929F54698BAB}"/>
    <cellStyle name="แสดงผล 2 8 6" xfId="47790" xr:uid="{3DF40A75-D23F-410B-B3AD-2253254E500D}"/>
    <cellStyle name="แสดงผล 2 9" xfId="44014" xr:uid="{0604880E-9CD1-448E-986A-BEA9772A4A39}"/>
    <cellStyle name="แสดงผล 2 9 2" xfId="45331" xr:uid="{EF66BC00-D5F8-4CEE-9E34-884D76F08390}"/>
    <cellStyle name="แสดงผล 2 9 3" xfId="45247" xr:uid="{E50DB754-C246-4D52-87BB-B561F854353A}"/>
    <cellStyle name="แสดงผล 2 9 4" xfId="46193" xr:uid="{C7182CC3-1173-4AD8-9489-F4AC5DEE8A66}"/>
    <cellStyle name="แสดงผล 2 9 5" xfId="46147" xr:uid="{8839F69C-0C8A-452A-8314-DEB201D0AF98}"/>
    <cellStyle name="แสดงผล 2 9 6" xfId="46091" xr:uid="{B982ADEE-269D-4AF1-AC78-15B3B95340BE}"/>
    <cellStyle name="แสดงผล 20" xfId="44582" xr:uid="{56821D53-0529-42F3-BADB-C411E0D5B830}"/>
    <cellStyle name="แสดงผล 20 2" xfId="45657" xr:uid="{E34CE488-1255-4C84-9253-277CB8BA4D2D}"/>
    <cellStyle name="แสดงผล 20 3" xfId="45090" xr:uid="{02219A8A-BA9F-4361-86A9-3E3CC729A781}"/>
    <cellStyle name="แสดงผล 20 4" xfId="46590" xr:uid="{9F0F93A8-A00B-414D-AC5A-A68377C86999}"/>
    <cellStyle name="แสดงผล 20 5" xfId="47330" xr:uid="{9DD41CB8-05CC-4F44-AAC4-E2591D6EE37B}"/>
    <cellStyle name="แสดงผล 20 6" xfId="47994" xr:uid="{907A51CA-53DF-4DD3-B606-A6CDDFF93545}"/>
    <cellStyle name="แสดงผล 21" xfId="44569" xr:uid="{F00974F7-51AF-47D8-93AC-D9E6DEFD2429}"/>
    <cellStyle name="แสดงผล 21 2" xfId="45651" xr:uid="{0C71030E-F322-4841-A4D0-45C63097CBFF}"/>
    <cellStyle name="แสดงผล 21 3" xfId="45102" xr:uid="{AE075683-EA39-4B2C-A7B2-91E735CFEB74}"/>
    <cellStyle name="แสดงผล 21 4" xfId="46577" xr:uid="{2D4BFDCB-D889-4E9B-9A7A-F00A67792E16}"/>
    <cellStyle name="แสดงผล 21 5" xfId="47317" xr:uid="{361EFE85-3401-468C-8089-613125AE0AFD}"/>
    <cellStyle name="แสดงผล 21 6" xfId="47981" xr:uid="{5F6B8C4E-9397-4753-9FC9-6141C6A5D16E}"/>
    <cellStyle name="แสดงผล 22" xfId="44889" xr:uid="{6169AD7A-5ECB-4269-BEDB-BAA2872FB06F}"/>
    <cellStyle name="แสดงผล 22 2" xfId="45973" xr:uid="{BC7CB250-5BCD-495E-8A8D-6AA25EE0A9A0}"/>
    <cellStyle name="แสดงผล 22 3" xfId="46897" xr:uid="{5E8B7473-268D-487F-920E-674229F786F3}"/>
    <cellStyle name="แสดงผล 22 4" xfId="47632" xr:uid="{F82A97BB-F394-47A9-A7C4-444EC1D212DD}"/>
    <cellStyle name="แสดงผล 22 5" xfId="48301" xr:uid="{9BE5F129-2C85-418F-986F-3ABBE969C78A}"/>
    <cellStyle name="แสดงผล 23" xfId="44928" xr:uid="{E07643D4-0E95-41AB-ABE6-E7E6D3E93DAF}"/>
    <cellStyle name="แสดงผล 23 2" xfId="45999" xr:uid="{2F1FF4FE-063D-4D97-9FD6-90CA631CC899}"/>
    <cellStyle name="แสดงผล 23 3" xfId="46936" xr:uid="{1323C3D2-584D-4FF3-941D-000957A4B5E8}"/>
    <cellStyle name="แสดงผล 23 4" xfId="47646" xr:uid="{7370983D-4087-4203-AE2F-12890DC58073}"/>
    <cellStyle name="แสดงผล 23 5" xfId="48340" xr:uid="{A0EEA7DD-CA6B-4EDD-8FAF-6C6CDC511270}"/>
    <cellStyle name="แสดงผล 24" xfId="44905" xr:uid="{FD6F6979-F745-4D96-BB49-16DDDAFB821F}"/>
    <cellStyle name="แสดงผล 24 2" xfId="45984" xr:uid="{77F94D11-DAAF-41BE-A752-29757AE99F4E}"/>
    <cellStyle name="แสดงผล 24 3" xfId="46913" xr:uid="{BB345246-95A4-48B7-9E6E-FC9F35E923FE}"/>
    <cellStyle name="แสดงผล 24 4" xfId="47638" xr:uid="{6D1881C0-744A-4FC5-B651-BE3B434A502B}"/>
    <cellStyle name="แสดงผล 24 5" xfId="48317" xr:uid="{4B1B1518-EADB-4FD0-9CF7-A661B82574DC}"/>
    <cellStyle name="แสดงผล 25" xfId="43876" xr:uid="{9ABD8CFB-CE9C-48A9-8894-AEDBDA5AB15C}"/>
    <cellStyle name="แสดงผล 26" xfId="45255" xr:uid="{C5D17AF6-BE25-4144-9D46-25BCF9E1345D}"/>
    <cellStyle name="แสดงผล 27" xfId="46130" xr:uid="{418E5371-9A51-4491-BDA4-707447525864}"/>
    <cellStyle name="แสดงผล 28" xfId="46213" xr:uid="{A59FB19F-38B8-4CDE-8B8D-34A02A432701}"/>
    <cellStyle name="แสดงผล 29" xfId="47016" xr:uid="{B5C646B2-545E-4A40-AEE4-61E2189599F0}"/>
    <cellStyle name="แสดงผล 3" xfId="13050" xr:uid="{55F41553-5FF2-4BAE-815D-44370EFF6D78}"/>
    <cellStyle name="แสดงผล 3 10" xfId="44672" xr:uid="{97024105-9731-474F-8286-69C16B57DE45}"/>
    <cellStyle name="แสดงผล 3 10 2" xfId="45688" xr:uid="{10F6BACB-03A7-4F3A-9E96-2CC67DD17036}"/>
    <cellStyle name="แสดงผล 3 10 3" xfId="44310" xr:uid="{9A5304F9-5415-462B-AC04-D858FBC726DE}"/>
    <cellStyle name="แสดงผล 3 10 4" xfId="46680" xr:uid="{E79924B4-3588-4310-9C59-32FDCE93395C}"/>
    <cellStyle name="แสดงผล 3 10 5" xfId="47420" xr:uid="{06F4200D-96BE-4C5B-ADE6-E8A3E4584D42}"/>
    <cellStyle name="แสดงผล 3 10 6" xfId="48084" xr:uid="{60F69CEE-459F-4A82-B694-FFFE44792E4E}"/>
    <cellStyle name="แสดงผล 3 11" xfId="44622" xr:uid="{14D0BE4E-47F8-43A9-8D72-28675D09ABEB}"/>
    <cellStyle name="แสดงผล 3 11 2" xfId="45673" xr:uid="{05EDBB6D-90C2-4F82-9B69-E6BC4024627E}"/>
    <cellStyle name="แสดงผล 3 11 3" xfId="45056" xr:uid="{E9286758-C91C-492A-91CB-410B26B69850}"/>
    <cellStyle name="แสดงผล 3 11 4" xfId="46630" xr:uid="{31975FBE-DCE1-4728-A3C0-529CEB36694D}"/>
    <cellStyle name="แสดงผล 3 11 5" xfId="47370" xr:uid="{4D1CE599-E864-4D24-8BA3-F0DE02B1B157}"/>
    <cellStyle name="แสดงผล 3 11 6" xfId="48034" xr:uid="{95EFA25F-4EF9-43FB-88A8-02A78E437047}"/>
    <cellStyle name="แสดงผล 3 12" xfId="44571" xr:uid="{997256E3-D79D-4E3A-8D09-54B169583770}"/>
    <cellStyle name="แสดงผล 3 12 2" xfId="45653" xr:uid="{C1705813-5198-4B5B-8AD1-1908A67E987E}"/>
    <cellStyle name="แสดงผล 3 12 3" xfId="44416" xr:uid="{A5904AE0-BCB0-4834-A9FF-8D68F8E52CCB}"/>
    <cellStyle name="แสดงผล 3 12 4" xfId="46579" xr:uid="{006694FE-7789-4241-955A-190FA87912D5}"/>
    <cellStyle name="แสดงผล 3 12 5" xfId="47319" xr:uid="{06120C6B-666B-405C-8628-4D552945BAB4}"/>
    <cellStyle name="แสดงผล 3 12 6" xfId="47983" xr:uid="{4A2F5B61-AB70-4BBC-AAC8-43813ACF2EE9}"/>
    <cellStyle name="แสดงผล 3 13" xfId="44647" xr:uid="{E248D3FF-950E-48AD-9B19-89CE8B5F9DD5}"/>
    <cellStyle name="แสดงผล 3 13 2" xfId="45682" xr:uid="{B90553C6-B69F-4A75-AE08-8BAE39CFD9FB}"/>
    <cellStyle name="แสดงผล 3 13 3" xfId="45037" xr:uid="{557FB86D-9F34-4D47-9D45-A3277F81B521}"/>
    <cellStyle name="แสดงผล 3 13 4" xfId="46655" xr:uid="{3C4F6829-8C40-4576-A311-1485C1C768FC}"/>
    <cellStyle name="แสดงผล 3 13 5" xfId="47395" xr:uid="{9627B4DD-94FF-4CD1-9587-0A63DB3158CE}"/>
    <cellStyle name="แสดงผล 3 13 6" xfId="48059" xr:uid="{45B94FB4-1153-4650-907E-2DF1AD822BB8}"/>
    <cellStyle name="แสดงผล 3 14" xfId="44604" xr:uid="{A83A7CC7-2C46-4CE3-8E01-C4BD50100B07}"/>
    <cellStyle name="แสดงผล 3 14 2" xfId="45665" xr:uid="{E81C0AB4-911F-4F11-A024-DD69A0692BE9}"/>
    <cellStyle name="แสดงผล 3 14 3" xfId="45074" xr:uid="{D25BF02A-3450-47A7-839A-8D4473145EA9}"/>
    <cellStyle name="แสดงผล 3 14 4" xfId="46612" xr:uid="{AF484C9C-DC4A-410F-99C6-59207B8098A5}"/>
    <cellStyle name="แสดงผล 3 14 5" xfId="47352" xr:uid="{D8601570-8F4D-46E5-B360-850E06C8B4BE}"/>
    <cellStyle name="แสดงผล 3 14 6" xfId="48016" xr:uid="{DAD2D0CF-0ECA-4D22-811E-31D2F1AD85B8}"/>
    <cellStyle name="แสดงผล 3 15" xfId="44645" xr:uid="{5E6EA696-A7A1-41F0-ACCD-F0CEAB77E012}"/>
    <cellStyle name="แสดงผล 3 15 2" xfId="45681" xr:uid="{9AB9DA0A-63D5-4D77-9E21-3430BFF1F957}"/>
    <cellStyle name="แสดงผล 3 15 3" xfId="45039" xr:uid="{FCE9A00B-3363-457B-85A1-812900ED1B2D}"/>
    <cellStyle name="แสดงผล 3 15 4" xfId="46653" xr:uid="{905B6078-A28F-4133-89E4-323085A8D566}"/>
    <cellStyle name="แสดงผล 3 15 5" xfId="47393" xr:uid="{3D981A4C-AAEB-4AD9-AF6E-1E9A75F45D58}"/>
    <cellStyle name="แสดงผล 3 15 6" xfId="48057" xr:uid="{E1AD2CA7-2ABE-43AA-B004-2A3B78EF4A19}"/>
    <cellStyle name="แสดงผล 3 16" xfId="44716" xr:uid="{75E4246C-1014-4664-88A2-DAE0DC817B79}"/>
    <cellStyle name="แสดงผล 3 16 2" xfId="45709" xr:uid="{24E48F84-546C-4B13-A4FB-4FE59AED631E}"/>
    <cellStyle name="แสดงผล 3 16 3" xfId="45803" xr:uid="{B1716883-F281-4020-8FB8-50C022C83B40}"/>
    <cellStyle name="แสดงผล 3 16 4" xfId="46724" xr:uid="{6288A82B-E54A-4F7D-B6C7-BA5238E2C4EB}"/>
    <cellStyle name="แสดงผล 3 16 5" xfId="47464" xr:uid="{A60D000C-6711-472A-B59A-C73B28331201}"/>
    <cellStyle name="แสดงผล 3 16 6" xfId="48128" xr:uid="{A1F6FEDD-FA40-413A-B55C-40F7A241AB5C}"/>
    <cellStyle name="แสดงผล 3 17" xfId="44648" xr:uid="{DCF0D2EA-F283-4D89-933E-1EA29AF5F16F}"/>
    <cellStyle name="แสดงผล 3 17 2" xfId="45683" xr:uid="{D10C228D-1A96-439E-87E4-4DA89389A7A7}"/>
    <cellStyle name="แสดงผล 3 17 3" xfId="45036" xr:uid="{6B4FA598-954C-48BF-BD1C-663C41C65F55}"/>
    <cellStyle name="แสดงผล 3 17 4" xfId="46656" xr:uid="{019406BA-C1D9-46E4-9FA2-47DACA6BD662}"/>
    <cellStyle name="แสดงผล 3 17 5" xfId="47396" xr:uid="{5E30E87C-14C6-4E7C-BBEB-3D25804AFBF5}"/>
    <cellStyle name="แสดงผล 3 17 6" xfId="48060" xr:uid="{8FF76936-F5CF-4F10-819D-338C08A2BF2D}"/>
    <cellStyle name="แสดงผล 3 18" xfId="44923" xr:uid="{0CA9136D-6AAD-44F4-B795-ED895568BFCE}"/>
    <cellStyle name="แสดงผล 3 18 2" xfId="45995" xr:uid="{03EC9AEE-6257-46D3-8C99-FA015B399ADF}"/>
    <cellStyle name="แสดงผล 3 18 3" xfId="46931" xr:uid="{1CF6CBE9-0D60-4DFB-83F7-930E2CA5FF02}"/>
    <cellStyle name="แสดงผล 3 18 4" xfId="47644" xr:uid="{BBF4885B-10BE-40CB-A34A-283AE108DB97}"/>
    <cellStyle name="แสดงผล 3 18 5" xfId="48335" xr:uid="{39BF13F7-2A1C-4464-AB0F-8DC071C0810D}"/>
    <cellStyle name="แสดงผล 3 19" xfId="44910" xr:uid="{D756FB90-8B07-4A28-8895-89114070EFDC}"/>
    <cellStyle name="แสดงผล 3 19 2" xfId="45987" xr:uid="{1C657968-C2A7-494C-9E26-B75E5C353C98}"/>
    <cellStyle name="แสดงผล 3 19 3" xfId="46918" xr:uid="{C50D0E29-4046-4450-9175-4D9013683336}"/>
    <cellStyle name="แสดงผล 3 19 4" xfId="47640" xr:uid="{A2F92FC0-B92B-4E29-9B9A-3FF617762296}"/>
    <cellStyle name="แสดงผล 3 19 5" xfId="48322" xr:uid="{4276EF14-0ED3-435F-9D40-E5AF2967BA57}"/>
    <cellStyle name="แสดงผล 3 2" xfId="23087" xr:uid="{CCF54B0F-36CE-4D12-B0E6-981371AA37B0}"/>
    <cellStyle name="แสดงผล 3 2 2" xfId="35542" xr:uid="{97273AE0-5A02-4121-8364-A992C938096C}"/>
    <cellStyle name="แสดงผล 3 2 3" xfId="45575" xr:uid="{EA051404-9071-4FB7-A136-F7BA445987FC}"/>
    <cellStyle name="แสดงผล 3 2 4" xfId="45281" xr:uid="{84E6A3B2-ECFF-44AF-A875-EA772C271630}"/>
    <cellStyle name="แสดงผล 3 2 5" xfId="46392" xr:uid="{C01DB3DD-0C03-42B8-8F2B-F361888CE565}"/>
    <cellStyle name="แสดงผล 3 2 6" xfId="47133" xr:uid="{2D29AD25-4AC4-4AB7-8B5C-29E128B50BDC}"/>
    <cellStyle name="แสดงผล 3 2 7" xfId="47796" xr:uid="{F5162A96-92C2-4934-BE71-CC83B82AE088}"/>
    <cellStyle name="แสดงผล 3 20" xfId="44896" xr:uid="{9327C261-8E8C-47CF-A21D-57B4154B3DAD}"/>
    <cellStyle name="แสดงผล 3 20 2" xfId="45978" xr:uid="{962E9260-2079-447A-9137-416397C20A05}"/>
    <cellStyle name="แสดงผล 3 20 3" xfId="46904" xr:uid="{06490306-2248-4ED0-8E34-9960A8100F59}"/>
    <cellStyle name="แสดงผล 3 20 4" xfId="47634" xr:uid="{895689A2-670D-4BDE-B571-A7FCAF4AFDF4}"/>
    <cellStyle name="แสดงผล 3 20 5" xfId="48308" xr:uid="{97902E63-93CD-4D6D-8DF9-CD6D783AA8EA}"/>
    <cellStyle name="แสดงผล 3 21" xfId="44190" xr:uid="{6A6908DF-FABC-4E3C-9099-832EE36CD734}"/>
    <cellStyle name="แสดงผล 3 22" xfId="45454" xr:uid="{3320D715-883C-4ADA-A814-68818E23ADF3}"/>
    <cellStyle name="แสดงผล 3 23" xfId="46251" xr:uid="{0ADE2275-BF66-4909-8E5D-8871718DF2EE}"/>
    <cellStyle name="แสดงผล 3 24" xfId="46068" xr:uid="{3CFDD4A3-D133-4D8E-8339-7F8FD8108752}"/>
    <cellStyle name="แสดงผล 3 25" xfId="45144" xr:uid="{CCDFDAEA-E155-4527-87AC-DE1BCD6A229D}"/>
    <cellStyle name="แสดงผล 3 3" xfId="23057" xr:uid="{19E07B72-BDF0-4031-A689-2A1580D11E59}"/>
    <cellStyle name="แสดงผล 3 3 2" xfId="35515" xr:uid="{98B377EF-01B7-45BB-9396-E7DC74A5D2DF}"/>
    <cellStyle name="แสดงผล 3 3 3" xfId="45569" xr:uid="{4D5A39F5-90D9-4FFC-831A-B8B1545A0B0F}"/>
    <cellStyle name="แสดงผล 3 3 4" xfId="45241" xr:uid="{4FFA0B18-2F17-4A5E-8C9D-E6E2A355A562}"/>
    <cellStyle name="แสดงผล 3 3 5" xfId="46373" xr:uid="{E8E89290-1D0D-4ADC-80CC-225061FE5D27}"/>
    <cellStyle name="แสดงผล 3 3 6" xfId="47114" xr:uid="{DA3537C6-C485-4F6A-8D9C-70BA0A233CDC}"/>
    <cellStyle name="แสดงผล 3 3 7" xfId="47777" xr:uid="{9B326D7D-51E7-48AF-A306-8FF3ED83E65D}"/>
    <cellStyle name="แสดงผล 3 4" xfId="43768" xr:uid="{AE899CEF-BA96-4B11-BFF7-D9CF96241A30}"/>
    <cellStyle name="แสดงผล 3 4 2" xfId="45187" xr:uid="{274F59F8-2184-4ACA-AD6B-89625F33C6CD}"/>
    <cellStyle name="แสดงผล 3 4 3" xfId="45325" xr:uid="{32201C68-6453-41CB-9BE3-AE3CE72426AE}"/>
    <cellStyle name="แสดงผล 3 4 4" xfId="46096" xr:uid="{63C95163-5A86-4ADF-BC67-53E20DA0B1A3}"/>
    <cellStyle name="แสดงผล 3 4 5" xfId="46122" xr:uid="{098C7662-8328-4B60-A297-BD377927A309}"/>
    <cellStyle name="แสดงผล 3 4 6" xfId="46248" xr:uid="{A16865A4-E9D0-418C-9DEB-A0CC1D9E2EC7}"/>
    <cellStyle name="แสดงผล 3 5" xfId="44364" xr:uid="{B3FAE0F9-E6D4-4801-965D-FAAF8F564439}"/>
    <cellStyle name="แสดงผล 3 5 2" xfId="45568" xr:uid="{D7C3FD67-54D6-4DA8-A0F5-531219819501}"/>
    <cellStyle name="แสดงผล 3 5 3" xfId="45376" xr:uid="{2E1C058F-E2EA-4541-B149-DC4FBF59587B}"/>
    <cellStyle name="แสดงผล 3 5 4" xfId="46370" xr:uid="{B2387897-3D65-4A91-A66E-9197F4A34F8E}"/>
    <cellStyle name="แสดงผล 3 5 5" xfId="47111" xr:uid="{467C1CE7-B66E-4A03-A872-72D84313B0B2}"/>
    <cellStyle name="แสดงผล 3 5 6" xfId="47774" xr:uid="{3CAA4CF5-5C02-496E-98C9-470A2CF3B2B9}"/>
    <cellStyle name="แสดงผล 3 6" xfId="44370" xr:uid="{21196FC5-F94B-4C58-9349-4C2103452A18}"/>
    <cellStyle name="แสดงผล 3 6 2" xfId="45570" xr:uid="{01C35A77-FF01-467D-AE0F-4D48B0B84F69}"/>
    <cellStyle name="แสดงผล 3 6 3" xfId="45305" xr:uid="{35508BC0-0D10-4366-8A1F-A95E4B0EF2A8}"/>
    <cellStyle name="แสดงผล 3 6 4" xfId="46377" xr:uid="{3DCEDCA7-2755-4852-9434-A51DF9E7D01D}"/>
    <cellStyle name="แสดงผล 3 6 5" xfId="47118" xr:uid="{4D0EB7FE-E1CA-4F26-92DB-27069C3BB913}"/>
    <cellStyle name="แสดงผล 3 6 6" xfId="47781" xr:uid="{0AD43D6A-2D8F-4F5C-AFA6-2747B6A90E28}"/>
    <cellStyle name="แสดงผล 3 7" xfId="44096" xr:uid="{B9041574-2A04-4530-82FB-34E6C4BFB7B8}"/>
    <cellStyle name="แสดงผล 3 7 2" xfId="45396" xr:uid="{EE9A0533-FA11-4387-AC69-6AAB2D989303}"/>
    <cellStyle name="แสดงผล 3 7 3" xfId="45139" xr:uid="{BEC9BDD2-BB9D-47D9-BB6F-6CABDC796B47}"/>
    <cellStyle name="แสดงผล 3 7 4" xfId="46223" xr:uid="{5A6B2ACD-EE6F-4618-AF8B-C6009C387D9E}"/>
    <cellStyle name="แสดงผล 3 7 5" xfId="46083" xr:uid="{FD04979B-482B-4B21-8589-5B46796CE2CE}"/>
    <cellStyle name="แสดงผล 3 7 6" xfId="46262" xr:uid="{E8B1C5B3-2DDE-4D78-A40F-3B06DE774EBD}"/>
    <cellStyle name="แสดงผล 3 8" xfId="44300" xr:uid="{D56A3248-1CF3-4CD4-83E9-8C034967E657}"/>
    <cellStyle name="แสดงผล 3 8 2" xfId="45541" xr:uid="{F72628BC-EE7C-4021-A04E-9A1A136EC82A}"/>
    <cellStyle name="แสดงผล 3 8 3" xfId="45191" xr:uid="{388F2E5E-5D13-4E20-9007-AD2F6F3DB34A}"/>
    <cellStyle name="แสดงผล 3 8 4" xfId="46303" xr:uid="{7C025C1B-FA26-450F-BE36-2B99F5F1E41B}"/>
    <cellStyle name="แสดงผล 3 8 5" xfId="47044" xr:uid="{4EF91B8F-A986-4F9E-A63B-D2B9507B6A74}"/>
    <cellStyle name="แสดงผล 3 8 6" xfId="47707" xr:uid="{F623ECD0-E8B4-47DB-BD64-F29244E53787}"/>
    <cellStyle name="แสดงผล 3 9" xfId="44338" xr:uid="{CD0611C8-9EF9-4668-9FA1-F68CE1C804AA}"/>
    <cellStyle name="แสดงผล 3 9 2" xfId="45558" xr:uid="{1A93EA19-F14E-42E6-A86D-237A6601FACA}"/>
    <cellStyle name="แสดงผล 3 9 3" xfId="45381" xr:uid="{C610AD48-788C-4B4A-B417-D1EFD6C4BB70}"/>
    <cellStyle name="แสดงผล 3 9 4" xfId="46343" xr:uid="{58C2DA1D-38B4-4657-A8F2-272BCA80DD11}"/>
    <cellStyle name="แสดงผล 3 9 5" xfId="47084" xr:uid="{242D0D26-F020-462F-844A-249EC5877251}"/>
    <cellStyle name="แสดงผล 3 9 6" xfId="47747" xr:uid="{2C059AD3-12C5-4CD8-ADBB-3B246A0E3BA1}"/>
    <cellStyle name="แสดงผล 4" xfId="21130" xr:uid="{559A8DD7-613C-4113-BCBD-97A2CFD00DD2}"/>
    <cellStyle name="แสดงผล 4 10" xfId="44698" xr:uid="{4C54E460-D111-495A-940A-DB4B0A5F71C2}"/>
    <cellStyle name="แสดงผล 4 10 2" xfId="45701" xr:uid="{234B07C1-9523-42D1-90BF-814ECC8C8450}"/>
    <cellStyle name="แสดงผล 4 10 3" xfId="43844" xr:uid="{E7521F25-C9D1-45DC-BE45-16D6065E6F80}"/>
    <cellStyle name="แสดงผล 4 10 4" xfId="46706" xr:uid="{F8A2079E-A67D-4D96-96AB-22E422A6398D}"/>
    <cellStyle name="แสดงผล 4 10 5" xfId="47446" xr:uid="{9DDCAB87-CC31-4B0B-AD6A-34B96EC4138E}"/>
    <cellStyle name="แสดงผล 4 10 6" xfId="48110" xr:uid="{6B110A8C-F15F-405C-8447-8B35DCB2B23B}"/>
    <cellStyle name="แสดงผล 4 11" xfId="44722" xr:uid="{E5D69935-8FB7-49B0-807E-90F191F5C4E7}"/>
    <cellStyle name="แสดงผล 4 11 2" xfId="45712" xr:uid="{AF44392E-2F75-46AE-A57B-FF4A9F3D6CC8}"/>
    <cellStyle name="แสดงผล 4 11 3" xfId="45809" xr:uid="{80982F79-765C-4E9A-A906-4A826C939132}"/>
    <cellStyle name="แสดงผล 4 11 4" xfId="46730" xr:uid="{DC94A471-9FB6-496A-A5C8-CB9F3BFE0654}"/>
    <cellStyle name="แสดงผล 4 11 5" xfId="47470" xr:uid="{7C57E376-AA32-4B1A-87F0-7FF6BA6B32AF}"/>
    <cellStyle name="แสดงผล 4 11 6" xfId="48134" xr:uid="{8B1BF657-487D-4244-B296-6232BEAD0A89}"/>
    <cellStyle name="แสดงผล 4 12" xfId="44746" xr:uid="{8010495B-7A93-483A-A9F9-F476D27EAC80}"/>
    <cellStyle name="แสดงผล 4 12 2" xfId="45723" xr:uid="{36F4C5FE-E06E-4C1E-B029-AA5FEA2CF88E}"/>
    <cellStyle name="แสดงผล 4 12 3" xfId="45833" xr:uid="{8226929F-8800-453F-B1C9-0E7815172B07}"/>
    <cellStyle name="แสดงผล 4 12 4" xfId="46754" xr:uid="{3A75A3BC-9856-4D0B-A7AB-FDCDC9F4F129}"/>
    <cellStyle name="แสดงผล 4 12 5" xfId="47494" xr:uid="{DD303B7E-F917-42F3-AADB-67F9185BC4F7}"/>
    <cellStyle name="แสดงผล 4 12 6" xfId="48158" xr:uid="{7F75D733-C6C6-435F-A4FE-0FD24FA35CA9}"/>
    <cellStyle name="แสดงผล 4 13" xfId="44770" xr:uid="{B22E8E8C-9FD1-470F-A48D-BD7F4CD82484}"/>
    <cellStyle name="แสดงผล 4 13 2" xfId="45734" xr:uid="{6C04A867-CAAA-432E-A05E-3B4A8F1FCAEF}"/>
    <cellStyle name="แสดงผล 4 13 3" xfId="45857" xr:uid="{96584EA9-1133-4FA0-BA5D-83AFC124260C}"/>
    <cellStyle name="แสดงผล 4 13 4" xfId="46778" xr:uid="{E7D11B81-6DB7-47B2-95D5-DBAC09DF2037}"/>
    <cellStyle name="แสดงผล 4 13 5" xfId="47518" xr:uid="{FC765D77-5A29-45CE-9EBB-B3CB63B8CBA0}"/>
    <cellStyle name="แสดงผล 4 13 6" xfId="48182" xr:uid="{702A9BE6-C37B-451E-AA8C-831224048C66}"/>
    <cellStyle name="แสดงผล 4 14" xfId="44793" xr:uid="{A5139C4A-0124-41D8-9C1F-4D82C9BF0DA1}"/>
    <cellStyle name="แสดงผล 4 14 2" xfId="45744" xr:uid="{60130416-DA0A-43A8-A60B-25A52E3C773E}"/>
    <cellStyle name="แสดงผล 4 14 3" xfId="45880" xr:uid="{54AC4813-8E9D-4CFE-9F9F-C2F2D83E8BE6}"/>
    <cellStyle name="แสดงผล 4 14 4" xfId="46801" xr:uid="{DB70BADD-EBA9-410F-BD5C-48F55F05BB3C}"/>
    <cellStyle name="แสดงผล 4 14 5" xfId="47541" xr:uid="{464B9B9B-0A62-4A4B-AD8D-803EC2E33D2E}"/>
    <cellStyle name="แสดงผล 4 14 6" xfId="48205" xr:uid="{B4AAD299-0161-4368-A2F5-D305A4C9DA2B}"/>
    <cellStyle name="แสดงผล 4 15" xfId="44816" xr:uid="{D4E02846-03EC-4130-9FAB-EAD473346868}"/>
    <cellStyle name="แสดงผล 4 15 2" xfId="45754" xr:uid="{85A7A70F-1256-4BE8-AF75-4C009D0AB605}"/>
    <cellStyle name="แสดงผล 4 15 3" xfId="45903" xr:uid="{F75DF8D7-3AF4-41AA-97BC-CF05DEA289B3}"/>
    <cellStyle name="แสดงผล 4 15 4" xfId="46824" xr:uid="{F4217492-2CDB-4D41-9709-B1785F3BC735}"/>
    <cellStyle name="แสดงผล 4 15 5" xfId="47564" xr:uid="{139462DA-8B19-4C07-B6B6-61C8A1093BCB}"/>
    <cellStyle name="แสดงผล 4 15 6" xfId="48228" xr:uid="{C075ABE1-7CA3-4FF0-9F09-0124142BAABA}"/>
    <cellStyle name="แสดงผล 4 16" xfId="44839" xr:uid="{3C15825A-C237-4418-9F3D-736937A1C5BB}"/>
    <cellStyle name="แสดงผล 4 16 2" xfId="45764" xr:uid="{0D4225B4-E26E-402D-A517-158D36F45C25}"/>
    <cellStyle name="แสดงผล 4 16 3" xfId="45926" xr:uid="{102A5BD6-60C8-4179-9805-C076A759B155}"/>
    <cellStyle name="แสดงผล 4 16 4" xfId="46847" xr:uid="{DAF9796A-1233-4C7A-A67B-536235C585DE}"/>
    <cellStyle name="แสดงผล 4 16 5" xfId="47587" xr:uid="{C8C1CE6D-648C-4CC0-B867-E7B5FCB53059}"/>
    <cellStyle name="แสดงผล 4 16 6" xfId="48251" xr:uid="{86BE981E-F16B-4631-9276-30712605E3CA}"/>
    <cellStyle name="แสดงผล 4 17" xfId="44862" xr:uid="{9A0592DF-BF8A-41E9-8D48-3583B091DCAB}"/>
    <cellStyle name="แสดงผล 4 17 2" xfId="45774" xr:uid="{251699AB-EA76-44B1-A8AD-7F6154018848}"/>
    <cellStyle name="แสดงผล 4 17 3" xfId="45949" xr:uid="{D3E4CEEE-F58A-4368-B6DE-D945B55FA94A}"/>
    <cellStyle name="แสดงผล 4 17 4" xfId="46870" xr:uid="{4B2713BF-EDF6-431A-927A-4283335DF18B}"/>
    <cellStyle name="แสดงผล 4 17 5" xfId="47610" xr:uid="{00E3EC47-6855-48CD-B3B0-3C37F9149EE3}"/>
    <cellStyle name="แสดงผล 4 17 6" xfId="48274" xr:uid="{580235EE-D00D-43CD-9F14-DF4F59A60DE0}"/>
    <cellStyle name="แสดงผล 4 18" xfId="44937" xr:uid="{0B07E27A-CDB1-43F4-9DC1-8F38367CF945}"/>
    <cellStyle name="แสดงผล 4 18 2" xfId="46005" xr:uid="{E0036A05-D506-4F4B-B932-BA9CE9699BB7}"/>
    <cellStyle name="แสดงผล 4 18 3" xfId="46945" xr:uid="{EBF09B86-62FD-4456-99F1-E3ABE7EEBBFA}"/>
    <cellStyle name="แสดงผล 4 18 4" xfId="47649" xr:uid="{489DC109-A314-49D3-8039-FC639A0FE4FE}"/>
    <cellStyle name="แสดงผล 4 18 5" xfId="48349" xr:uid="{431C3A43-2D14-4CA7-BB1D-9ABC42C23621}"/>
    <cellStyle name="แสดงผล 4 19" xfId="44960" xr:uid="{21DAB4E5-4621-4610-BF05-7FF405D7869E}"/>
    <cellStyle name="แสดงผล 4 19 2" xfId="46022" xr:uid="{9FA8207E-730C-48E2-A3D3-5AC20D706D4F}"/>
    <cellStyle name="แสดงผล 4 19 3" xfId="46968" xr:uid="{63933D21-FC77-459F-B340-9E4AC64B2EC5}"/>
    <cellStyle name="แสดงผล 4 19 4" xfId="47659" xr:uid="{99C18F18-8E53-4F4B-9DC1-4845BC5F7F5C}"/>
    <cellStyle name="แสดงผล 4 19 5" xfId="48372" xr:uid="{44D5799B-CC5A-472D-8661-E0425757F48D}"/>
    <cellStyle name="แสดงผล 4 2" xfId="33605" xr:uid="{BDD99475-18E0-412D-A819-D5A58F20BDAD}"/>
    <cellStyle name="แสดงผล 4 2 2" xfId="44306" xr:uid="{03AB3FF9-F229-45C9-99BD-71F6E28F8893}"/>
    <cellStyle name="แสดงผล 4 2 3" xfId="45545" xr:uid="{5444B96D-B1A7-48A2-BD1F-63FF32935D96}"/>
    <cellStyle name="แสดงผล 4 2 4" xfId="43917" xr:uid="{51E150E0-AB95-4FEE-A2C3-DC0D8B05D1B8}"/>
    <cellStyle name="แสดงผล 4 2 5" xfId="46309" xr:uid="{C1B1FB13-F833-43CA-B7E2-5AB7BC0A1504}"/>
    <cellStyle name="แสดงผล 4 2 6" xfId="47050" xr:uid="{769F23B5-A4B4-49DA-A596-373DC92127FF}"/>
    <cellStyle name="แสดงผล 4 2 7" xfId="47713" xr:uid="{C75106D4-F58F-413D-BC15-6B4F33CD9A64}"/>
    <cellStyle name="แสดงผล 4 20" xfId="44983" xr:uid="{DFCD3A78-144E-470C-A633-04B6A9FE95B3}"/>
    <cellStyle name="แสดงผล 4 20 2" xfId="46039" xr:uid="{B64FC9BB-5D24-4C59-AC83-361A06BA1C84}"/>
    <cellStyle name="แสดงผล 4 20 3" xfId="46991" xr:uid="{0554C85F-C0E7-4E5B-831B-0B668B0A1728}"/>
    <cellStyle name="แสดงผล 4 20 4" xfId="47670" xr:uid="{DDB981B0-7CD3-438D-8453-B7FD14267BC8}"/>
    <cellStyle name="แสดงผล 4 20 5" xfId="48395" xr:uid="{67544AD3-35BC-4856-BB34-75773FF27155}"/>
    <cellStyle name="แสดงผล 4 21" xfId="44278" xr:uid="{F609FAD5-E081-48E1-AC0A-687A4A6F5E45}"/>
    <cellStyle name="แสดงผล 4 22" xfId="45520" xr:uid="{58E74FCC-D021-4EC6-BC53-167B76777137}"/>
    <cellStyle name="แสดงผล 4 23" xfId="46281" xr:uid="{5797458B-821B-40F3-B872-50B639AEFA21}"/>
    <cellStyle name="แสดงผล 4 24" xfId="47022" xr:uid="{60A44F6C-F704-41A5-A274-1E4A11BF060C}"/>
    <cellStyle name="แสดงผล 4 25" xfId="47685" xr:uid="{32D67ECB-D1EB-4288-B6AA-576782C3CED4}"/>
    <cellStyle name="แสดงผล 4 3" xfId="43990" xr:uid="{D085549F-65A1-4684-9B8B-8B328C70608F}"/>
    <cellStyle name="แสดงผล 4 3 2" xfId="45320" xr:uid="{7D07D748-C33A-4CFC-BCCA-C51D4A6ED51C}"/>
    <cellStyle name="แสดงผล 4 3 3" xfId="45154" xr:uid="{31CD7FF9-5466-426C-9EE1-FD4BB02DFA1E}"/>
    <cellStyle name="แสดงผล 4 3 4" xfId="46168" xr:uid="{28389714-E370-4EB9-9E86-37F229054758}"/>
    <cellStyle name="แสดงผล 4 3 5" xfId="46139" xr:uid="{B17688A2-6331-4DDA-92F8-3405A3B903D4}"/>
    <cellStyle name="แสดงผล 4 3 6" xfId="46215" xr:uid="{8C336D7D-344F-4575-BA15-C8AC720A8A81}"/>
    <cellStyle name="แสดงผล 4 4" xfId="44424" xr:uid="{ECCC2AC6-4B5C-498A-BB3E-2EB82061AC2C}"/>
    <cellStyle name="แสดงผล 4 4 2" xfId="45587" xr:uid="{EA7EFB84-3CF2-492F-B5D5-1CF3F0B3D707}"/>
    <cellStyle name="แสดงผล 4 4 3" xfId="45363" xr:uid="{4AEB44A2-3E22-4F4B-9E05-7BD8B253AB62}"/>
    <cellStyle name="แสดงผล 4 4 4" xfId="46432" xr:uid="{1EE75F35-21FF-417F-B3A8-2D3F10727D52}"/>
    <cellStyle name="แสดงผล 4 4 5" xfId="47173" xr:uid="{F17717FE-0604-46A0-AB3F-1C70A24E425A}"/>
    <cellStyle name="แสดงผล 4 4 6" xfId="47836" xr:uid="{547C9EF7-10ED-4900-8165-2F066EC0732F}"/>
    <cellStyle name="แสดงผล 4 5" xfId="44447" xr:uid="{63455EBA-312A-47D8-806D-3C3E454CFE21}"/>
    <cellStyle name="แสดงผล 4 5 2" xfId="45597" xr:uid="{34ECB0E3-7A69-4076-A34F-06BBE49267E4}"/>
    <cellStyle name="แสดงผล 4 5 3" xfId="45508" xr:uid="{B090CC02-B23F-4E85-AF4F-D4F9B9F749BD}"/>
    <cellStyle name="แสดงผล 4 5 4" xfId="46455" xr:uid="{13ACE6DF-F273-48B5-9D5C-BCE40F02E280}"/>
    <cellStyle name="แสดงผล 4 5 5" xfId="47196" xr:uid="{907FDE7F-D32C-4EE1-B02F-2276E10C7772}"/>
    <cellStyle name="แสดงผล 4 5 6" xfId="47859" xr:uid="{25FC753F-4F2C-4790-9517-00987FA383F7}"/>
    <cellStyle name="แสดงผล 4 6" xfId="44470" xr:uid="{09BD916D-76D0-46DE-B65E-C03156881562}"/>
    <cellStyle name="แสดงผล 4 6 2" xfId="45607" xr:uid="{9AD4CC42-3D7A-4350-9740-99E095F585AD}"/>
    <cellStyle name="แสดงผล 4 6 3" xfId="45436" xr:uid="{D0E651F1-C828-4290-B1DE-1AFF4A3ADF35}"/>
    <cellStyle name="แสดงผล 4 6 4" xfId="46478" xr:uid="{9305689C-7385-4C61-835D-45445354DAB5}"/>
    <cellStyle name="แสดงผล 4 6 5" xfId="47219" xr:uid="{EBD6E7C8-1ABC-4694-B25C-AFC6E36F64BE}"/>
    <cellStyle name="แสดงผล 4 6 6" xfId="47882" xr:uid="{0B839A3C-0CDB-4E01-BF98-2430BB69DAE2}"/>
    <cellStyle name="แสดงผล 4 7" xfId="44494" xr:uid="{252F12A2-0698-467D-9648-8EBF43AE8737}"/>
    <cellStyle name="แสดงผล 4 7 2" xfId="45618" xr:uid="{D35B275C-8F7A-46F5-8006-4C399C0E047A}"/>
    <cellStyle name="แสดงผล 4 7 3" xfId="45412" xr:uid="{00FCF88C-A771-4534-A2EC-09F7F4237495}"/>
    <cellStyle name="แสดงผล 4 7 4" xfId="46502" xr:uid="{9DA5C4A9-CEF8-4262-B760-712F05F4230E}"/>
    <cellStyle name="แสดงผล 4 7 5" xfId="47243" xr:uid="{36F4CD53-E40F-4E9C-9F4F-AD86CE8F4F64}"/>
    <cellStyle name="แสดงผล 4 7 6" xfId="47906" xr:uid="{0DC57F3B-9E9D-45B7-A74E-9D77C0EEA04A}"/>
    <cellStyle name="แสดงผล 4 8" xfId="44517" xr:uid="{07C7DAA0-237B-448D-814D-D5F0D9829874}"/>
    <cellStyle name="แสดงผล 4 8 2" xfId="45628" xr:uid="{1A7C2729-D440-4B7C-9F6E-93E1E538B67B}"/>
    <cellStyle name="แสดงผล 4 8 3" xfId="45340" xr:uid="{36E14263-5308-4D7D-BD7D-8267A5579E64}"/>
    <cellStyle name="แสดงผล 4 8 4" xfId="46525" xr:uid="{B020DD1C-44C4-4B83-AA71-26B11F8C4C36}"/>
    <cellStyle name="แสดงผล 4 8 5" xfId="47266" xr:uid="{326065A0-0EF6-492A-8BA4-5B2E26237295}"/>
    <cellStyle name="แสดงผล 4 8 6" xfId="47929" xr:uid="{63E09677-4C74-4ACD-8C9C-60A1CE38BAFC}"/>
    <cellStyle name="แสดงผล 4 9" xfId="44540" xr:uid="{0D549662-6492-4EFF-8269-4B91A1D4EB03}"/>
    <cellStyle name="แสดงผล 4 9 2" xfId="45638" xr:uid="{91E9F3DA-3312-4E10-A973-A038C55279C0}"/>
    <cellStyle name="แสดงผล 4 9 3" xfId="45422" xr:uid="{4BF1B379-FA5E-4EA6-9059-4D9B40C8ACDF}"/>
    <cellStyle name="แสดงผล 4 9 4" xfId="46548" xr:uid="{0A419267-30ED-47EE-A5E2-AE569E9CFC03}"/>
    <cellStyle name="แสดงผล 4 9 5" xfId="47289" xr:uid="{68110AF1-A7DE-4E7F-9085-F5295E193779}"/>
    <cellStyle name="แสดงผล 4 9 6" xfId="47952" xr:uid="{C92A0300-0554-439C-841E-A0AF7243BDEA}"/>
    <cellStyle name="แสดงผล 5" xfId="21092" xr:uid="{613B66DC-A226-4A74-9355-0881B035F699}"/>
    <cellStyle name="แสดงผล 5 10" xfId="44705" xr:uid="{CBF0F84F-A898-4C8C-82CB-BFD848DFD204}"/>
    <cellStyle name="แสดงผล 5 10 2" xfId="45704" xr:uid="{13CD18BE-61A5-4CC2-9E32-A64FD663DCB3}"/>
    <cellStyle name="แสดงผล 5 10 3" xfId="45792" xr:uid="{29DB12AF-DB1B-46EF-A0BF-A53A5A95AD9B}"/>
    <cellStyle name="แสดงผล 5 10 4" xfId="46713" xr:uid="{C19F2E24-685B-40A5-ABCB-65C04E6E9872}"/>
    <cellStyle name="แสดงผล 5 10 5" xfId="47453" xr:uid="{0054F060-80F9-4D2E-AF59-2B67CA2DDA8C}"/>
    <cellStyle name="แสดงผล 5 10 6" xfId="48117" xr:uid="{F3C30250-CA25-4D42-857F-47400A289134}"/>
    <cellStyle name="แสดงผล 5 11" xfId="44729" xr:uid="{3456D6E2-F3BF-4D76-91BD-7A96A6F7F1E5}"/>
    <cellStyle name="แสดงผล 5 11 2" xfId="45715" xr:uid="{6BCE2552-E34A-4ADC-8459-6E68EC167A63}"/>
    <cellStyle name="แสดงผล 5 11 3" xfId="45816" xr:uid="{86A47FA8-D27F-46D2-97CE-5A5CD4CC32C9}"/>
    <cellStyle name="แสดงผล 5 11 4" xfId="46737" xr:uid="{A996D549-F093-420C-A126-837A81CB2AD0}"/>
    <cellStyle name="แสดงผล 5 11 5" xfId="47477" xr:uid="{5FF5CF77-6418-443D-8DB4-F85F540129BF}"/>
    <cellStyle name="แสดงผล 5 11 6" xfId="48141" xr:uid="{FB537557-3E7F-4A9A-B458-3AF1050227D7}"/>
    <cellStyle name="แสดงผล 5 12" xfId="44753" xr:uid="{513B2A8F-2561-4739-BDC1-5F1E8A135201}"/>
    <cellStyle name="แสดงผล 5 12 2" xfId="45726" xr:uid="{7CFC6A64-2E4F-42D8-9BDE-80D256F4CDC5}"/>
    <cellStyle name="แสดงผล 5 12 3" xfId="45840" xr:uid="{74EF3D96-3BCB-4365-8DD8-3094796D2BDF}"/>
    <cellStyle name="แสดงผล 5 12 4" xfId="46761" xr:uid="{09BAEF19-ACEE-410D-B239-C8BC5DCC0580}"/>
    <cellStyle name="แสดงผล 5 12 5" xfId="47501" xr:uid="{09D1A252-7F7F-48DA-812D-19AB176FC0D5}"/>
    <cellStyle name="แสดงผล 5 12 6" xfId="48165" xr:uid="{9805F65A-1E17-464E-A96F-97C5038A2E2B}"/>
    <cellStyle name="แสดงผล 5 13" xfId="44777" xr:uid="{DD726D65-1E01-4CF8-9427-89E6F46282EF}"/>
    <cellStyle name="แสดงผล 5 13 2" xfId="45737" xr:uid="{B0856875-934B-4F17-A3C9-F48A2C6577E9}"/>
    <cellStyle name="แสดงผล 5 13 3" xfId="45864" xr:uid="{AE7C4D28-7A29-4964-943C-70E86C175D3E}"/>
    <cellStyle name="แสดงผล 5 13 4" xfId="46785" xr:uid="{CFB7CA7F-F8DE-4227-A8FB-8D2B87C8C394}"/>
    <cellStyle name="แสดงผล 5 13 5" xfId="47525" xr:uid="{40691443-7DBE-4452-B7BA-F7D114A53504}"/>
    <cellStyle name="แสดงผล 5 13 6" xfId="48189" xr:uid="{61D23D1E-40E4-4686-BEBB-98C60127BF70}"/>
    <cellStyle name="แสดงผล 5 14" xfId="44800" xr:uid="{070D8207-7BEF-4923-A6DA-A66D335D87F9}"/>
    <cellStyle name="แสดงผล 5 14 2" xfId="45747" xr:uid="{C2389C20-A084-4CDE-94B1-B470BA535A17}"/>
    <cellStyle name="แสดงผล 5 14 3" xfId="45887" xr:uid="{4C60DC85-147D-4EFF-80C9-2754E8871940}"/>
    <cellStyle name="แสดงผล 5 14 4" xfId="46808" xr:uid="{52E46361-9030-4477-AEA2-62B0991B2713}"/>
    <cellStyle name="แสดงผล 5 14 5" xfId="47548" xr:uid="{785FFFD5-D626-41D6-8B5A-B247B3F58044}"/>
    <cellStyle name="แสดงผล 5 14 6" xfId="48212" xr:uid="{10719539-C620-4F10-BEE7-CDED30A9D7AB}"/>
    <cellStyle name="แสดงผล 5 15" xfId="44823" xr:uid="{BAA73428-3418-4ED9-BB3C-BF20F8741141}"/>
    <cellStyle name="แสดงผล 5 15 2" xfId="45757" xr:uid="{A35601A0-328F-453F-93AE-F646896E455D}"/>
    <cellStyle name="แสดงผล 5 15 3" xfId="45910" xr:uid="{9AFF68E4-E68E-4BE4-8F65-D8BC5B913865}"/>
    <cellStyle name="แสดงผล 5 15 4" xfId="46831" xr:uid="{78B6B908-412D-4AF9-A504-2EFA090F87BD}"/>
    <cellStyle name="แสดงผล 5 15 5" xfId="47571" xr:uid="{70B959FC-72B3-465D-A42B-95E795BADEF6}"/>
    <cellStyle name="แสดงผล 5 15 6" xfId="48235" xr:uid="{A3712D0E-853C-473F-8FC2-698079AD21B9}"/>
    <cellStyle name="แสดงผล 5 16" xfId="44846" xr:uid="{314E0175-4175-46A4-A32D-AC6E018F8032}"/>
    <cellStyle name="แสดงผล 5 16 2" xfId="45767" xr:uid="{00EF0852-77BA-40F0-A3EF-45D7D6D0B9C5}"/>
    <cellStyle name="แสดงผล 5 16 3" xfId="45933" xr:uid="{28EA0466-911E-4D95-B8DE-125B82B2AA5A}"/>
    <cellStyle name="แสดงผล 5 16 4" xfId="46854" xr:uid="{78D32012-7496-4542-AAEE-A3ED4060E426}"/>
    <cellStyle name="แสดงผล 5 16 5" xfId="47594" xr:uid="{542C5977-6312-4D79-AA55-506C892E58D5}"/>
    <cellStyle name="แสดงผล 5 16 6" xfId="48258" xr:uid="{F8A4DC3B-C4B0-4BE3-B51B-E3E11DECD143}"/>
    <cellStyle name="แสดงผล 5 17" xfId="44869" xr:uid="{0FE22082-5564-4623-950A-F07407B5BB22}"/>
    <cellStyle name="แสดงผล 5 17 2" xfId="45777" xr:uid="{658C6A8B-EE61-4619-9597-A90A8F80B835}"/>
    <cellStyle name="แสดงผล 5 17 3" xfId="45956" xr:uid="{A898150C-641B-4619-BAD8-75BE93144487}"/>
    <cellStyle name="แสดงผล 5 17 4" xfId="46877" xr:uid="{7083E5EC-887B-4545-A658-482EE5DB5D4F}"/>
    <cellStyle name="แสดงผล 5 17 5" xfId="47617" xr:uid="{8FCF3ADF-0A4F-411B-9066-9466E8CEE4B2}"/>
    <cellStyle name="แสดงผล 5 17 6" xfId="48281" xr:uid="{C5B18D23-0B83-477B-91CD-F9213959AE9E}"/>
    <cellStyle name="แสดงผล 5 18" xfId="44944" xr:uid="{FC17C5B9-3623-46D8-918A-2DE7D6730E64}"/>
    <cellStyle name="แสดงผล 5 18 2" xfId="46009" xr:uid="{9AB1E765-E502-4F1E-89C9-57CA858A937B}"/>
    <cellStyle name="แสดงผล 5 18 3" xfId="46952" xr:uid="{FAB9D033-6566-4D36-AFE6-6C793E8ABB64}"/>
    <cellStyle name="แสดงผล 5 18 4" xfId="47652" xr:uid="{95605452-C56A-46D8-A2BD-EAA5BB46327F}"/>
    <cellStyle name="แสดงผล 5 18 5" xfId="48356" xr:uid="{9508BB93-965D-407E-8829-036556A24206}"/>
    <cellStyle name="แสดงผล 5 19" xfId="44967" xr:uid="{572F3AC8-C619-4D5F-8907-4063B7A550FB}"/>
    <cellStyle name="แสดงผล 5 19 2" xfId="46027" xr:uid="{2654CF2F-E8C2-495B-A3F2-01B981D44106}"/>
    <cellStyle name="แสดงผล 5 19 3" xfId="46975" xr:uid="{B6AE79F3-A9B7-4110-99C7-537E18807F4F}"/>
    <cellStyle name="แสดงผล 5 19 4" xfId="47663" xr:uid="{25B56E9E-C0EB-4FA2-82FA-BBC284DA6803}"/>
    <cellStyle name="แสดงผล 5 19 5" xfId="48379" xr:uid="{8E46DAD6-B636-4027-802B-D74D085E0A8D}"/>
    <cellStyle name="แสดงผล 5 2" xfId="33567" xr:uid="{3C889237-0EC8-4001-932D-492796D14F2C}"/>
    <cellStyle name="แสดงผล 5 2 2" xfId="44357" xr:uid="{C3F49869-8E64-49D1-9581-F60400A16CC3}"/>
    <cellStyle name="แสดงผล 5 2 3" xfId="45566" xr:uid="{FF4EF5F0-D3F2-46CC-8950-336D9F2B7C39}"/>
    <cellStyle name="แสดงผล 5 2 4" xfId="45503" xr:uid="{887B420E-FB74-4A99-9961-8F61A2ACA132}"/>
    <cellStyle name="แสดงผล 5 2 5" xfId="46363" xr:uid="{1DF753DC-5263-49A0-BFF0-174A2244C88C}"/>
    <cellStyle name="แสดงผล 5 2 6" xfId="47104" xr:uid="{759719B4-7F23-4FF5-A1D6-FB538DC6F55F}"/>
    <cellStyle name="แสดงผล 5 2 7" xfId="47767" xr:uid="{BA62F080-0318-43C8-B7B9-770D08DCBC5B}"/>
    <cellStyle name="แสดงผล 5 20" xfId="44990" xr:uid="{7EBECA64-A005-4103-8C3C-5FEDC267F6F5}"/>
    <cellStyle name="แสดงผล 5 20 2" xfId="46042" xr:uid="{B9A1FE80-754C-4A14-AE2F-98D1B5E145C3}"/>
    <cellStyle name="แสดงผล 5 20 3" xfId="46998" xr:uid="{08105383-5E05-4E58-9D6B-596CD618ECA7}"/>
    <cellStyle name="แสดงผล 5 20 4" xfId="47675" xr:uid="{444FD45A-EBD9-42A4-8EF4-A8CD80367DFF}"/>
    <cellStyle name="แสดงผล 5 20 5" xfId="48402" xr:uid="{4709ED4B-BDCC-4B6D-AD15-69A604BB7B56}"/>
    <cellStyle name="แสดงผล 5 21" xfId="44285" xr:uid="{0D2A224F-9C7B-4B6E-9308-34EA63B04F5B}"/>
    <cellStyle name="แสดงผล 5 22" xfId="45527" xr:uid="{9EC19930-2409-45EB-8A8B-43638D10AF44}"/>
    <cellStyle name="แสดงผล 5 23" xfId="46288" xr:uid="{E6BEDA9F-8BC5-487B-9504-94E61D796FE7}"/>
    <cellStyle name="แสดงผล 5 24" xfId="47029" xr:uid="{59AFF8A9-7045-4556-A1DF-B06088C2BAE0}"/>
    <cellStyle name="แสดงผล 5 25" xfId="47692" xr:uid="{40ADCA6B-7BA1-460D-916D-FC471021B6AB}"/>
    <cellStyle name="แสดงผล 5 3" xfId="44413" xr:uid="{7EFEF58C-33AA-4FE9-926D-E0ED2D52BC24}"/>
    <cellStyle name="แสดงผล 5 3 2" xfId="45583" xr:uid="{FFDF4142-9AC8-4399-8969-7DE5758F2344}"/>
    <cellStyle name="แสดงผล 5 3 3" xfId="45362" xr:uid="{B3542531-B09A-446C-B0D9-CC6AB89B2548}"/>
    <cellStyle name="แสดงผล 5 3 4" xfId="46421" xr:uid="{DE303B62-41D8-4B02-9804-33C415F5121C}"/>
    <cellStyle name="แสดงผล 5 3 5" xfId="47162" xr:uid="{1E113C4A-6695-456F-9E28-8C9AAF0BAF26}"/>
    <cellStyle name="แสดงผล 5 3 6" xfId="47825" xr:uid="{B28529B9-D941-428E-8D8C-8ADCC0D0EADF}"/>
    <cellStyle name="แสดงผล 5 4" xfId="44431" xr:uid="{65B5613B-3C62-414E-8A69-EFE9BB927262}"/>
    <cellStyle name="แสดงผล 5 4 2" xfId="45590" xr:uid="{1FAD041A-2AEF-4B30-95AB-846A07FE2C81}"/>
    <cellStyle name="แสดงผล 5 4 3" xfId="45357" xr:uid="{920FB022-14BD-44D7-852F-E4084C1A4F6E}"/>
    <cellStyle name="แสดงผล 5 4 4" xfId="46439" xr:uid="{1491FF9E-A71B-4610-8803-CEC8A8F6CA9A}"/>
    <cellStyle name="แสดงผล 5 4 5" xfId="47180" xr:uid="{14F8E33F-EA54-437A-8042-1BA91DE4FD95}"/>
    <cellStyle name="แสดงผล 5 4 6" xfId="47843" xr:uid="{8455ED29-B225-440E-A7FB-FA7206E1DC2D}"/>
    <cellStyle name="แสดงผล 5 5" xfId="44454" xr:uid="{2C525C78-8864-4621-942A-3FB88DF26D8C}"/>
    <cellStyle name="แสดงผล 5 5 2" xfId="45600" xr:uid="{7BB8813A-1E9D-4264-AE87-CC5982E2CAF4}"/>
    <cellStyle name="แสดงผล 5 5 3" xfId="45286" xr:uid="{C83CD5AF-ADF4-4D05-9DB1-ED5EBE693FE0}"/>
    <cellStyle name="แสดงผล 5 5 4" xfId="46462" xr:uid="{74036CB1-1E4A-481A-9657-0485E91774CE}"/>
    <cellStyle name="แสดงผล 5 5 5" xfId="47203" xr:uid="{9475813C-5F2D-4089-822E-2752DE8EE43A}"/>
    <cellStyle name="แสดงผล 5 5 6" xfId="47866" xr:uid="{8B0AE55D-DCAC-435B-A9DE-066E0DB7A6D5}"/>
    <cellStyle name="แสดงผล 5 6" xfId="44477" xr:uid="{0C68E8BE-8EF0-4E0C-83B0-C81B95B60795}"/>
    <cellStyle name="แสดงผล 5 6 2" xfId="45610" xr:uid="{7AABD71E-D205-4C55-8DA5-328FCDDFB97E}"/>
    <cellStyle name="แสดงผล 5 6 3" xfId="45226" xr:uid="{2016ECA2-AB94-4DC6-99E1-4A3291099341}"/>
    <cellStyle name="แสดงผล 5 6 4" xfId="46485" xr:uid="{CFAF2BBE-38E2-4E1F-847A-D638452BD539}"/>
    <cellStyle name="แสดงผล 5 6 5" xfId="47226" xr:uid="{97E0255F-606C-4871-8E46-CF4CA90A8F0D}"/>
    <cellStyle name="แสดงผล 5 6 6" xfId="47889" xr:uid="{3EC1F652-9681-4E42-B676-87FA363C6BAC}"/>
    <cellStyle name="แสดงผล 5 7" xfId="44501" xr:uid="{67500280-A390-4053-887F-014E3283686E}"/>
    <cellStyle name="แสดงผล 5 7 2" xfId="45621" xr:uid="{03A4DC3D-94BA-430E-BB01-3C37AEA55F61}"/>
    <cellStyle name="แสดงผล 5 7 3" xfId="45266" xr:uid="{5245DE76-37A8-40A1-ABD8-0017907BC753}"/>
    <cellStyle name="แสดงผล 5 7 4" xfId="46509" xr:uid="{A4C97145-1A11-4C08-9456-C0A4F18220CD}"/>
    <cellStyle name="แสดงผล 5 7 5" xfId="47250" xr:uid="{43EFB7C1-8F55-4F5B-A002-269DB3FD39F5}"/>
    <cellStyle name="แสดงผล 5 7 6" xfId="47913" xr:uid="{0A51E65D-271B-4A1E-89B6-20348ECCBC41}"/>
    <cellStyle name="แสดงผล 5 8" xfId="44524" xr:uid="{E6761AB8-B0BF-4F72-8816-0FA4FCFFC1C4}"/>
    <cellStyle name="แสดงผล 5 8 2" xfId="45631" xr:uid="{8A8B4198-BC57-4607-920F-EDAC61CD328C}"/>
    <cellStyle name="แสดงผล 5 8 3" xfId="45032" xr:uid="{F8D5490A-E9EB-4884-A835-63B4964C4F81}"/>
    <cellStyle name="แสดงผล 5 8 4" xfId="46532" xr:uid="{1E065A02-05A4-44A3-912B-96D19B3F4DF4}"/>
    <cellStyle name="แสดงผล 5 8 5" xfId="47273" xr:uid="{51A47F6E-FFC2-4CF9-AF97-25E1F8EADEE9}"/>
    <cellStyle name="แสดงผล 5 8 6" xfId="47936" xr:uid="{9CA87508-728D-409E-AF69-D155B1847CC3}"/>
    <cellStyle name="แสดงผล 5 9" xfId="44547" xr:uid="{3DDDEEE8-F04C-469A-B324-9B03B8AE5D78}"/>
    <cellStyle name="แสดงผล 5 9 2" xfId="45641" xr:uid="{F38A7293-2B1F-4BE3-A91A-4168A4F0B294}"/>
    <cellStyle name="แสดงผล 5 9 3" xfId="45124" xr:uid="{821ED6AE-3638-4D0C-9C00-5BF9AB8469F2}"/>
    <cellStyle name="แสดงผล 5 9 4" xfId="46555" xr:uid="{BFB1CD77-B863-4C83-A405-B4F346FB3F8D}"/>
    <cellStyle name="แสดงผล 5 9 5" xfId="47296" xr:uid="{5CCB732B-0413-4686-88D4-0E4BA33AD726}"/>
    <cellStyle name="แสดงผล 5 9 6" xfId="47959" xr:uid="{FD68C083-2A6A-4A7A-8599-DF7C52AA2DDE}"/>
    <cellStyle name="แสดงผล 6" xfId="44302" xr:uid="{C41F31FE-DBB6-462B-BF2D-5C3684910628}"/>
    <cellStyle name="แสดงผล 6 2" xfId="45542" xr:uid="{00195345-E513-4768-8879-3F7D12EF56C8}"/>
    <cellStyle name="แสดงผล 6 3" xfId="45389" xr:uid="{85A77D79-8247-485D-83F5-6072CA057A2E}"/>
    <cellStyle name="แสดงผล 6 4" xfId="46305" xr:uid="{8AC7F6E0-7733-4D58-867D-8C57C80BECCF}"/>
    <cellStyle name="แสดงผล 6 5" xfId="47046" xr:uid="{BD5F95E5-340B-4045-A976-5B91494C4B51}"/>
    <cellStyle name="แสดงผล 6 6" xfId="47709" xr:uid="{4C744C98-10E5-4652-A9E3-ECB5873DABAD}"/>
    <cellStyle name="แสดงผล 7" xfId="44327" xr:uid="{1F995860-F665-4327-A736-8421513D0935}"/>
    <cellStyle name="แสดงผล 7 2" xfId="45553" xr:uid="{1FEFDF53-3E7C-4E17-A98E-4BE46FE955C0}"/>
    <cellStyle name="แสดงผล 7 3" xfId="45273" xr:uid="{03F0C3E3-A1FB-477E-8639-FB820A46DF0D}"/>
    <cellStyle name="แสดงผล 7 4" xfId="46332" xr:uid="{668A6A07-13A9-4648-B117-5433BBBC2D7B}"/>
    <cellStyle name="แสดงผล 7 5" xfId="47073" xr:uid="{6C7EBAF6-5B1E-41AD-A631-6EA95FB78606}"/>
    <cellStyle name="แสดงผล 7 6" xfId="47736" xr:uid="{0D2F2AC1-F2BD-4D09-8931-4ABB3057B77A}"/>
    <cellStyle name="แสดงผล 8" xfId="44303" xr:uid="{C1E0599F-B6A3-4417-B319-152F12EDBA80}"/>
    <cellStyle name="แสดงผล 8 2" xfId="45543" xr:uid="{B904BEC8-E855-4776-9CF6-9DC11DF9E05F}"/>
    <cellStyle name="แสดงผล 8 3" xfId="45481" xr:uid="{8CA49E50-6DA1-44F9-8753-44111AC25D90}"/>
    <cellStyle name="แสดงผล 8 4" xfId="46306" xr:uid="{082DC421-79F8-411A-8762-20EEE6A7E7F8}"/>
    <cellStyle name="แสดงผล 8 5" xfId="47047" xr:uid="{93830913-7E9B-4406-A587-C7DDD16DC44B}"/>
    <cellStyle name="แสดงผล 8 6" xfId="47710" xr:uid="{66E4C6F0-D49D-4CD2-8460-0E9969564605}"/>
    <cellStyle name="แสดงผล 9" xfId="44345" xr:uid="{0F14D9A5-ADC8-4241-92E1-A59B3217565C}"/>
    <cellStyle name="แสดงผล 9 2" xfId="45562" xr:uid="{5B20B022-35C7-48DC-881E-F169DBD42A29}"/>
    <cellStyle name="แสดงผล 9 3" xfId="45380" xr:uid="{C9F53F37-2DEA-45B8-9549-440F9E34AE77}"/>
    <cellStyle name="แสดงผล 9 4" xfId="46350" xr:uid="{F2564B29-E586-4F77-AE4E-C064BECE445A}"/>
    <cellStyle name="แสดงผล 9 5" xfId="47091" xr:uid="{0EF57F61-9B86-476A-BCB6-8C6E746C152E}"/>
    <cellStyle name="แสดงผล 9 6" xfId="47754" xr:uid="{E15F4116-EFE0-4826-8937-AAEAD30E7C82}"/>
    <cellStyle name="หมายเหตุ" xfId="673" xr:uid="{A4487792-2B43-4148-B95A-C1EBA8E68A89}"/>
    <cellStyle name="หมายเหตุ 10" xfId="44380" xr:uid="{DA491B28-E4EB-42C8-B7DF-122D44701466}"/>
    <cellStyle name="หมายเหตุ 10 2" xfId="45127" xr:uid="{EE94B79E-0DF3-4A7A-B6A6-439ED9291A09}"/>
    <cellStyle name="หมายเหตุ 10 3" xfId="46387" xr:uid="{8EF658DF-7D2C-4B61-B920-38E64FA53E0F}"/>
    <cellStyle name="หมายเหตุ 10 4" xfId="47128" xr:uid="{D946E6EA-CED5-49C3-86EE-7F947132F580}"/>
    <cellStyle name="หมายเหตุ 10 5" xfId="47791" xr:uid="{7FA20DEE-B6F2-45AE-A237-4156BC198E96}"/>
    <cellStyle name="หมายเหตุ 11" xfId="44358" xr:uid="{9EF6B630-3723-43DA-B11A-DB1801D4F8BA}"/>
    <cellStyle name="หมายเหตุ 11 2" xfId="45378" xr:uid="{76584D69-0F2A-408C-8084-BA0572866F38}"/>
    <cellStyle name="หมายเหตุ 11 3" xfId="46364" xr:uid="{166DFB30-E05F-4C65-9673-DA96262938EC}"/>
    <cellStyle name="หมายเหตุ 11 4" xfId="47105" xr:uid="{643CE848-0C46-4811-919B-1782BA20EC76}"/>
    <cellStyle name="หมายเหตุ 11 5" xfId="47768" xr:uid="{D71D81FF-0118-4F64-8422-3F1FF3ADED17}"/>
    <cellStyle name="หมายเหตุ 12" xfId="44308" xr:uid="{3B50C1D2-BB06-46AF-B584-AA6722596B4E}"/>
    <cellStyle name="หมายเหตุ 12 2" xfId="45277" xr:uid="{7D86269F-0B43-4371-87A0-1383158E7352}"/>
    <cellStyle name="หมายเหตุ 12 3" xfId="46312" xr:uid="{E931ACCA-48D1-4AE2-B390-B76A5C25EACA}"/>
    <cellStyle name="หมายเหตุ 12 4" xfId="47053" xr:uid="{72B20BC6-B780-4529-857A-68244DDC2B7B}"/>
    <cellStyle name="หมายเหตุ 12 5" xfId="47716" xr:uid="{178D8EB0-3D1D-43DF-9FCF-3A6789FD29C9}"/>
    <cellStyle name="หมายเหตุ 13" xfId="44325" xr:uid="{F2294D20-0C63-4D23-B733-8DC83C53A75A}"/>
    <cellStyle name="หมายเหตุ 13 2" xfId="45384" xr:uid="{DEF10291-E050-40EE-9720-F24B6C8802EE}"/>
    <cellStyle name="หมายเหตุ 13 3" xfId="46330" xr:uid="{57F20991-3A27-4D1B-A228-848013BD63B1}"/>
    <cellStyle name="หมายเหตุ 13 4" xfId="47071" xr:uid="{3CCC8187-138C-45C4-9C3D-652259D09E5D}"/>
    <cellStyle name="หมายเหตุ 13 5" xfId="47734" xr:uid="{BCC37EB3-B874-4BDC-AF3B-71D6A83527CE}"/>
    <cellStyle name="หมายเหตุ 14" xfId="44591" xr:uid="{D9E50A10-00F9-4D0F-8DB5-28AC5197F0A2}"/>
    <cellStyle name="หมายเหตุ 14 2" xfId="45081" xr:uid="{F46B575B-5F9A-4D52-AE12-A1138F8DE638}"/>
    <cellStyle name="หมายเหตุ 14 3" xfId="46599" xr:uid="{6741A7EC-026A-4924-A5FC-D24B037E1A00}"/>
    <cellStyle name="หมายเหตุ 14 4" xfId="47339" xr:uid="{9D295D9C-25BF-4FA4-8BF8-C9DBBB7C69BA}"/>
    <cellStyle name="หมายเหตุ 14 5" xfId="48003" xr:uid="{4155481F-2DB8-4B47-8921-C8FBB9773124}"/>
    <cellStyle name="หมายเหตุ 15" xfId="44596" xr:uid="{94AD9DB3-8538-44D6-AF02-66AD428AF3CC}"/>
    <cellStyle name="หมายเหตุ 15 2" xfId="45207" xr:uid="{5DCA9ED0-C4F4-4141-85FC-C3D3E78F58A3}"/>
    <cellStyle name="หมายเหตุ 15 3" xfId="46604" xr:uid="{369DD536-E3CB-4975-B6F7-E5AA811B4851}"/>
    <cellStyle name="หมายเหตุ 15 4" xfId="47344" xr:uid="{0FD8CE55-874D-4F25-BBA4-D21BD9C0E233}"/>
    <cellStyle name="หมายเหตุ 15 5" xfId="48008" xr:uid="{5D78E5BB-C4E1-46DB-A987-D299938B3008}"/>
    <cellStyle name="หมายเหตุ 16" xfId="44575" xr:uid="{B35A7204-27BF-4592-BD5C-670AD429073A}"/>
    <cellStyle name="หมายเหตุ 16 2" xfId="45097" xr:uid="{CE373F21-F4C2-4D5B-8EA2-F1E578F2776C}"/>
    <cellStyle name="หมายเหตุ 16 3" xfId="46583" xr:uid="{B0F67E37-F4B6-4F90-8776-BD6F81B07FF7}"/>
    <cellStyle name="หมายเหตุ 16 4" xfId="47323" xr:uid="{81E1988F-D7E5-4C95-AD97-D6EFEF955064}"/>
    <cellStyle name="หมายเหตุ 16 5" xfId="47987" xr:uid="{E6780AD7-00C0-45A5-811F-5E7A9E0E44F0}"/>
    <cellStyle name="หมายเหตุ 17" xfId="44659" xr:uid="{92A490A6-417C-405B-BF69-449558292804}"/>
    <cellStyle name="หมายเหตุ 17 2" xfId="45001" xr:uid="{F050F1DE-5262-49A0-BA61-AC1CD7FF9D3D}"/>
    <cellStyle name="หมายเหตุ 17 3" xfId="46667" xr:uid="{75D6C349-838D-4895-99A7-A4CFB2649B60}"/>
    <cellStyle name="หมายเหตุ 17 4" xfId="47407" xr:uid="{87576548-81E9-4455-BD0A-E92B1C3F8756}"/>
    <cellStyle name="หมายเหตุ 17 5" xfId="48071" xr:uid="{82488FB9-7F44-4853-BB6F-677B16EE29D0}"/>
    <cellStyle name="หมายเหตุ 18" xfId="44651" xr:uid="{D880124E-F16F-4340-BB84-7A2CB54DDC46}"/>
    <cellStyle name="หมายเหตุ 18 2" xfId="43888" xr:uid="{FED3A328-4506-4030-8525-84B6D0F19BAE}"/>
    <cellStyle name="หมายเหตุ 18 3" xfId="46659" xr:uid="{41C2EA1B-CE5C-45CC-95D9-00EFD45CF04D}"/>
    <cellStyle name="หมายเหตุ 18 4" xfId="47399" xr:uid="{B34A0047-242D-4408-BCD4-24FDAAE63682}"/>
    <cellStyle name="หมายเหตุ 18 5" xfId="48063" xr:uid="{A845A0B7-310B-47FD-A5D1-A7CD1034ADAE}"/>
    <cellStyle name="หมายเหตุ 19" xfId="44592" xr:uid="{6DDAEDE3-6451-46A8-8443-A2570E257EDC}"/>
    <cellStyle name="หมายเหตุ 19 2" xfId="45211" xr:uid="{2C3AA9AD-6D14-4520-AE45-B4BE0B44174D}"/>
    <cellStyle name="หมายเหตุ 19 3" xfId="46600" xr:uid="{9AEC6588-C3FD-44EE-ABA3-A90D5B0033E1}"/>
    <cellStyle name="หมายเหตุ 19 4" xfId="47340" xr:uid="{C3953598-FAB1-4F86-B95A-96B41DB187F1}"/>
    <cellStyle name="หมายเหตุ 19 5" xfId="48004" xr:uid="{7900D5AC-7FF1-46CE-B171-1CBF487F0B1A}"/>
    <cellStyle name="หมายเหตุ 2" xfId="13051" xr:uid="{1CBE9D6F-DBB5-4507-812F-B9442CAC79F0}"/>
    <cellStyle name="หมายเหตุ 2 10" xfId="43772" xr:uid="{325BE330-9700-4868-8E49-9C3E4319046B}"/>
    <cellStyle name="หมายเหตุ 2 10 2" xfId="45783" xr:uid="{4247563B-082B-43B8-A135-ADB48C6CE2A7}"/>
    <cellStyle name="หมายเหตุ 2 10 3" xfId="46100" xr:uid="{9EE4552A-3DD4-4F72-BF40-0A8D7FF9AEF6}"/>
    <cellStyle name="หมายเหตุ 2 10 4" xfId="46156" xr:uid="{C23B4959-6AE7-4A2F-A2B6-487B9BBDABE5}"/>
    <cellStyle name="หมายเหตุ 2 10 5" xfId="46140" xr:uid="{F8F494BC-BDDC-4407-91C8-F3ACE5E16499}"/>
    <cellStyle name="หมายเหตุ 2 11" xfId="43989" xr:uid="{355A0599-B5E8-4DA7-940C-032B50C4DEE9}"/>
    <cellStyle name="หมายเหตุ 2 11 2" xfId="45155" xr:uid="{21326091-6287-49C4-A9EA-1D72B07C9B5A}"/>
    <cellStyle name="หมายเหตุ 2 11 3" xfId="46167" xr:uid="{8FF5F99E-5FA2-46F1-B02A-A08FE018B136}"/>
    <cellStyle name="หมายเหตุ 2 11 4" xfId="45480" xr:uid="{1F92BBF6-6699-4FF8-B710-DD05671BEE19}"/>
    <cellStyle name="หมายเหตุ 2 11 5" xfId="46229" xr:uid="{4382B5BF-96D2-423B-B435-D230F1337E08}"/>
    <cellStyle name="หมายเหตุ 2 12" xfId="44367" xr:uid="{75667714-C776-4F8F-B29D-C54D00E2B8D6}"/>
    <cellStyle name="หมายเหตุ 2 12 2" xfId="45444" xr:uid="{BC86792F-0D83-4F3B-BB84-077CCDCD7C1F}"/>
    <cellStyle name="หมายเหตุ 2 12 3" xfId="46374" xr:uid="{C39524F0-3056-444D-8FCD-4003AD18E8FC}"/>
    <cellStyle name="หมายเหตุ 2 12 4" xfId="47115" xr:uid="{4194C668-9E8F-4B22-9D43-D9D794181BF7}"/>
    <cellStyle name="หมายเหตุ 2 12 5" xfId="47778" xr:uid="{8E2E36D7-7ACC-4B9A-A1B7-4267AA3ACD29}"/>
    <cellStyle name="หมายเหตุ 2 13" xfId="44610" xr:uid="{C52FD584-0C72-4FD8-8541-62B966F255E6}"/>
    <cellStyle name="หมายเหตุ 2 13 2" xfId="45068" xr:uid="{E3A3BE31-CB73-4760-9E77-19AC45C7E30E}"/>
    <cellStyle name="หมายเหตุ 2 13 3" xfId="46618" xr:uid="{3F2F47BD-B4AB-4B02-9940-B393C57F2B81}"/>
    <cellStyle name="หมายเหตุ 2 13 4" xfId="47358" xr:uid="{D2E16BCA-CAE1-431A-9245-CCED9BFD08D3}"/>
    <cellStyle name="หมายเหตุ 2 13 5" xfId="48022" xr:uid="{E0CB5115-B7C8-4FA7-ADF9-1373FB5F2F6C}"/>
    <cellStyle name="หมายเหตุ 2 14" xfId="43994" xr:uid="{DFA4B9D9-340F-4C2B-82B1-4FC18AFC6815}"/>
    <cellStyle name="หมายเหตุ 2 14 2" xfId="45152" xr:uid="{FBA293BA-B917-4E6A-8A7A-54238C8DB2AE}"/>
    <cellStyle name="หมายเหตุ 2 14 3" xfId="46172" xr:uid="{36791146-AE44-47AF-B05B-874315341DD9}"/>
    <cellStyle name="หมายเหตุ 2 14 4" xfId="46158" xr:uid="{0072B2FE-5CA5-421F-8C58-F500CCFC0E17}"/>
    <cellStyle name="หมายเหตุ 2 14 5" xfId="46201" xr:uid="{46791B1D-20A5-4634-A529-387FC2302D96}"/>
    <cellStyle name="หมายเหตุ 2 15" xfId="44579" xr:uid="{58256A8D-94B3-4232-BA02-C8F0BA753A98}"/>
    <cellStyle name="หมายเหตุ 2 15 2" xfId="45093" xr:uid="{A7E195B3-8A2D-469F-A82A-70D5F8AE96CF}"/>
    <cellStyle name="หมายเหตุ 2 15 3" xfId="46587" xr:uid="{C52185A0-2BA6-440C-A103-05D64DBDFD47}"/>
    <cellStyle name="หมายเหตุ 2 15 4" xfId="47327" xr:uid="{FBF437A4-25B7-4A41-9241-DCF857032666}"/>
    <cellStyle name="หมายเหตุ 2 15 5" xfId="47991" xr:uid="{C2A33863-A91C-4E51-A53B-ECBAFA03B1FF}"/>
    <cellStyle name="หมายเหตุ 2 16" xfId="44649" xr:uid="{F07D5EE6-8329-42B3-BC5E-55074EEF6213}"/>
    <cellStyle name="หมายเหตุ 2 16 2" xfId="45035" xr:uid="{675CAD46-4D62-4281-96F5-E2891B6E2E03}"/>
    <cellStyle name="หมายเหตุ 2 16 3" xfId="46657" xr:uid="{FE7B1307-1E76-44BC-8FCD-470C9634C129}"/>
    <cellStyle name="หมายเหตุ 2 16 4" xfId="47397" xr:uid="{7AFDFAD1-1E4D-49F5-B728-C1184720FE01}"/>
    <cellStyle name="หมายเหตุ 2 16 5" xfId="48061" xr:uid="{6BC1D263-55B8-411D-930F-52AB2F63B4AF}"/>
    <cellStyle name="หมายเหตุ 2 17" xfId="44656" xr:uid="{0275088F-CD3B-4ED5-807D-2DFD27616A08}"/>
    <cellStyle name="หมายเหตุ 2 17 2" xfId="44397" xr:uid="{A5646145-F9CA-433B-A598-7A4206D4C828}"/>
    <cellStyle name="หมายเหตุ 2 17 3" xfId="46664" xr:uid="{478F26AD-D6E7-4374-AA13-1AFAF5CBDF58}"/>
    <cellStyle name="หมายเหตุ 2 17 4" xfId="47404" xr:uid="{6EA828BE-D593-45CC-A228-3317C04F014A}"/>
    <cellStyle name="หมายเหตุ 2 17 5" xfId="48068" xr:uid="{B64C58BB-9B9B-4C8E-9F53-3209B6CCBAAE}"/>
    <cellStyle name="หมายเหตุ 2 18" xfId="44663" xr:uid="{732F5847-2C8A-4E57-A813-3E2A0786662D}"/>
    <cellStyle name="หมายเหตุ 2 18 2" xfId="45034" xr:uid="{7544AD93-2312-42DF-8A41-25AF226EB764}"/>
    <cellStyle name="หมายเหตุ 2 18 3" xfId="46671" xr:uid="{D4B80147-5879-4B2B-86D8-299C5D9E14DC}"/>
    <cellStyle name="หมายเหตุ 2 18 4" xfId="47411" xr:uid="{CC8FFD80-3601-4C5B-86B7-63028460622D}"/>
    <cellStyle name="หมายเหตุ 2 18 5" xfId="48075" xr:uid="{3FE20ADA-8B08-46CB-8E4A-C7602A900BF7}"/>
    <cellStyle name="หมายเหตุ 2 19" xfId="44558" xr:uid="{3048D80B-F8CC-4FEF-B72D-A9C5ECC91D7D}"/>
    <cellStyle name="หมายเหตุ 2 19 2" xfId="45113" xr:uid="{65E20D11-66B6-4537-B31C-51DF04E3B094}"/>
    <cellStyle name="หมายเหตุ 2 19 3" xfId="46566" xr:uid="{F901369D-8D85-4A6D-8C4E-06F7932E16C5}"/>
    <cellStyle name="หมายเหตุ 2 19 4" xfId="47307" xr:uid="{DE33434F-60C3-47EB-9D73-B99A296D3783}"/>
    <cellStyle name="หมายเหตุ 2 19 5" xfId="47970" xr:uid="{4804C786-87FB-42E4-B784-37E7A0F026FF}"/>
    <cellStyle name="หมายเหตุ 2 2" xfId="23088" xr:uid="{C86D5AA4-F748-4F41-9C8D-EE5D0CFA1DEB}"/>
    <cellStyle name="หมายเหตุ 2 2 10" xfId="44697" xr:uid="{0DE3D24D-5D97-4A1E-B725-0567D3DDC04F}"/>
    <cellStyle name="หมายเหตุ 2 2 10 2" xfId="44392" xr:uid="{AD50D9D0-09B7-4E48-933C-54C00032CE71}"/>
    <cellStyle name="หมายเหตุ 2 2 10 3" xfId="46705" xr:uid="{4E40746E-9F47-4A68-9FB8-6D380A97BFF0}"/>
    <cellStyle name="หมายเหตุ 2 2 10 4" xfId="47445" xr:uid="{4CF0F81B-7AD9-4BB4-AD6C-E15355FA799A}"/>
    <cellStyle name="หมายเหตุ 2 2 10 5" xfId="48109" xr:uid="{3CEEEAFD-4772-4E99-88DB-831043763340}"/>
    <cellStyle name="หมายเหตุ 2 2 11" xfId="44721" xr:uid="{ADA411B4-7E79-4455-BCC1-EF0F5C1D58D5}"/>
    <cellStyle name="หมายเหตุ 2 2 11 2" xfId="45808" xr:uid="{EE7A3B52-F5A5-425F-8737-CD6DF54C58AD}"/>
    <cellStyle name="หมายเหตุ 2 2 11 3" xfId="46729" xr:uid="{D6A3722F-2189-4FD1-AC8C-795FC7CAD97B}"/>
    <cellStyle name="หมายเหตุ 2 2 11 4" xfId="47469" xr:uid="{16346BCF-D9F7-47D9-9F38-31FD53185AF3}"/>
    <cellStyle name="หมายเหตุ 2 2 11 5" xfId="48133" xr:uid="{2ACD0941-C178-4281-9A5F-B56D1DBBB42A}"/>
    <cellStyle name="หมายเหตุ 2 2 12" xfId="44745" xr:uid="{3F9790D0-BE8B-4DE5-8617-0CBDD5E3E69E}"/>
    <cellStyle name="หมายเหตุ 2 2 12 2" xfId="45832" xr:uid="{BAE3C06A-8994-49A9-A567-660A29B31263}"/>
    <cellStyle name="หมายเหตุ 2 2 12 3" xfId="46753" xr:uid="{1A37488F-893A-4599-9AB5-BD6B659172ED}"/>
    <cellStyle name="หมายเหตุ 2 2 12 4" xfId="47493" xr:uid="{C72CE166-BDB8-4E9A-9073-5620B4E7C04E}"/>
    <cellStyle name="หมายเหตุ 2 2 12 5" xfId="48157" xr:uid="{64DFA193-45F6-4FA7-940C-DA410AE0348C}"/>
    <cellStyle name="หมายเหตุ 2 2 13" xfId="44769" xr:uid="{2CE5687E-32C4-41FF-A25B-E543C3D51555}"/>
    <cellStyle name="หมายเหตุ 2 2 13 2" xfId="45856" xr:uid="{A0A6DFE3-AF71-4578-98B4-2F57A80ACCFC}"/>
    <cellStyle name="หมายเหตุ 2 2 13 3" xfId="46777" xr:uid="{204E4B08-399F-4ADA-A0A4-A9DB2B735600}"/>
    <cellStyle name="หมายเหตุ 2 2 13 4" xfId="47517" xr:uid="{A2376911-AED3-4401-B3F8-26DB844A208B}"/>
    <cellStyle name="หมายเหตุ 2 2 13 5" xfId="48181" xr:uid="{58DD6B46-9413-4D78-95BB-071F9E52C1C5}"/>
    <cellStyle name="หมายเหตุ 2 2 14" xfId="44792" xr:uid="{FBBC8E42-A4FA-4F0F-B57D-B8AFEC6EBCB6}"/>
    <cellStyle name="หมายเหตุ 2 2 14 2" xfId="45879" xr:uid="{E3626472-648D-4683-ABB2-D9D914A45B85}"/>
    <cellStyle name="หมายเหตุ 2 2 14 3" xfId="46800" xr:uid="{B7A305DE-8D3A-4FB0-9285-21C952E64348}"/>
    <cellStyle name="หมายเหตุ 2 2 14 4" xfId="47540" xr:uid="{815EE50D-CE94-431D-BCF8-FC2B91DDDFE4}"/>
    <cellStyle name="หมายเหตุ 2 2 14 5" xfId="48204" xr:uid="{FBDC1A68-1596-4A03-BCAE-8134D5A0154E}"/>
    <cellStyle name="หมายเหตุ 2 2 15" xfId="44815" xr:uid="{2085F76A-BFEF-491C-A7ED-F609BFF2CFC3}"/>
    <cellStyle name="หมายเหตุ 2 2 15 2" xfId="45902" xr:uid="{98E82D76-009C-49BD-BB19-C3CB98264455}"/>
    <cellStyle name="หมายเหตุ 2 2 15 3" xfId="46823" xr:uid="{4D8D2BB7-4E45-43AE-8C68-37F4242D2570}"/>
    <cellStyle name="หมายเหตุ 2 2 15 4" xfId="47563" xr:uid="{5957DA82-C246-4B6F-8680-61C59430BFE1}"/>
    <cellStyle name="หมายเหตุ 2 2 15 5" xfId="48227" xr:uid="{B04D1C1A-A8D6-42CA-AF5D-5F1593547125}"/>
    <cellStyle name="หมายเหตุ 2 2 16" xfId="44838" xr:uid="{C4AA0868-17B6-4186-AFA7-87B398D58FF6}"/>
    <cellStyle name="หมายเหตุ 2 2 16 2" xfId="45925" xr:uid="{1CC1390A-D302-4F01-BD37-FA0FD69A8A32}"/>
    <cellStyle name="หมายเหตุ 2 2 16 3" xfId="46846" xr:uid="{4E53EA62-1FA0-4D4D-BCB3-62A40B58357A}"/>
    <cellStyle name="หมายเหตุ 2 2 16 4" xfId="47586" xr:uid="{DA7CBD15-CAE6-4273-A5C6-CB3833CE5F6B}"/>
    <cellStyle name="หมายเหตุ 2 2 16 5" xfId="48250" xr:uid="{E9045F78-56EC-4A67-BCCF-90B30325D566}"/>
    <cellStyle name="หมายเหตุ 2 2 17" xfId="44861" xr:uid="{7ACBCF44-2CF1-4D82-8C48-1A160B11200C}"/>
    <cellStyle name="หมายเหตุ 2 2 17 2" xfId="45948" xr:uid="{500FA429-327D-4B85-A4F7-4DD7E7D5C77E}"/>
    <cellStyle name="หมายเหตุ 2 2 17 3" xfId="46869" xr:uid="{8807D8B5-16D3-40C9-9479-4085F88225BA}"/>
    <cellStyle name="หมายเหตุ 2 2 17 4" xfId="47609" xr:uid="{FB7B6A8A-53A5-48AD-87C8-92F1FB613528}"/>
    <cellStyle name="หมายเหตุ 2 2 17 5" xfId="48273" xr:uid="{71359FFE-D336-4DB7-9920-C328655714ED}"/>
    <cellStyle name="หมายเหตุ 2 2 18" xfId="44936" xr:uid="{5347B6BA-3402-43B8-877A-6CB5BDC92664}"/>
    <cellStyle name="หมายเหตุ 2 2 18 2" xfId="46944" xr:uid="{C8AFEAC9-630F-4ACA-B9FC-0B95F92E6F5F}"/>
    <cellStyle name="หมายเหตุ 2 2 18 3" xfId="48348" xr:uid="{8DE1D9C7-E381-459E-AB43-B37C6EF5447F}"/>
    <cellStyle name="หมายเหตุ 2 2 19" xfId="44959" xr:uid="{88A3D689-E83F-4FE1-95DE-2CD2675E48A9}"/>
    <cellStyle name="หมายเหตุ 2 2 19 2" xfId="46967" xr:uid="{E89A5859-A23B-4A8C-9448-62A1EC53BFA3}"/>
    <cellStyle name="หมายเหตุ 2 2 19 3" xfId="48371" xr:uid="{33C00656-5ED2-4946-9BB0-3A03CD7BD500}"/>
    <cellStyle name="หมายเหตุ 2 2 2" xfId="35543" xr:uid="{B30E84E8-B90D-4F04-A716-F07D4B37CD21}"/>
    <cellStyle name="หมายเหตุ 2 2 2 2" xfId="45185" xr:uid="{FBF48FF7-8E74-47CB-9FFB-5202878B1780}"/>
    <cellStyle name="หมายเหตุ 2 2 2 3" xfId="46099" xr:uid="{BD8F340A-EAC1-4B34-8EEE-6FE8DA209FF6}"/>
    <cellStyle name="หมายเหตุ 2 2 2 4" xfId="46272" xr:uid="{2621A0A9-487F-4DDA-A811-0A2335C20316}"/>
    <cellStyle name="หมายเหตุ 2 2 2 5" xfId="47342" xr:uid="{38A118E1-701A-405D-9EFE-98A6EB86592D}"/>
    <cellStyle name="หมายเหตุ 2 2 20" xfId="44982" xr:uid="{75F149EE-DD25-47F5-ADED-E7DDA4505F8A}"/>
    <cellStyle name="หมายเหตุ 2 2 20 2" xfId="46990" xr:uid="{FC3F9847-E690-41B7-9F18-C6501D2A3275}"/>
    <cellStyle name="หมายเหตุ 2 2 20 3" xfId="48394" xr:uid="{B858E2A0-690E-4F1C-A9C0-943695A3C497}"/>
    <cellStyle name="หมายเหตุ 2 2 21" xfId="44277" xr:uid="{F73D9DDE-8B83-4C81-BA0E-70DD5CC1B9B1}"/>
    <cellStyle name="หมายเหตุ 2 2 22" xfId="45519" xr:uid="{F054C4AE-4EBF-40F5-927A-15D1442D0B21}"/>
    <cellStyle name="หมายเหตุ 2 2 23" xfId="46280" xr:uid="{CC8ADCCC-20F0-462F-B241-DDC923CDE9B2}"/>
    <cellStyle name="หมายเหตุ 2 2 24" xfId="47021" xr:uid="{ACBE6C2F-BD73-47A7-84BF-CDA13D3CAC21}"/>
    <cellStyle name="หมายเหตุ 2 2 25" xfId="47684" xr:uid="{1E626C44-CCA2-4B7F-9B1E-8F5691FDE4C0}"/>
    <cellStyle name="หมายเหตุ 2 2 3" xfId="43370" xr:uid="{3B0B2C62-6A78-410E-AF5A-EB251553C237}"/>
    <cellStyle name="หมายเหตุ 2 2 3 2" xfId="44384" xr:uid="{D225C1F8-F91C-43C0-A4ED-30C2402CC73D}"/>
    <cellStyle name="หมายเหตุ 2 2 3 3" xfId="45476" xr:uid="{D16A5ACB-C521-4EBD-9DDD-B07E772F90E3}"/>
    <cellStyle name="หมายเหตุ 2 2 3 4" xfId="46391" xr:uid="{9CC12E07-20E5-4B82-BDFA-C69E708F51A0}"/>
    <cellStyle name="หมายเหตุ 2 2 3 5" xfId="47132" xr:uid="{31D6D42E-E890-4DA2-9AF2-6C5CDAE577D6}"/>
    <cellStyle name="หมายเหตุ 2 2 3 6" xfId="47795" xr:uid="{4F68CAF5-90F7-462F-B44D-5C117EB0FFF7}"/>
    <cellStyle name="หมายเหตุ 2 2 4" xfId="44423" xr:uid="{5D77BE2F-8945-4D1A-AAFF-D517A69C8F7D}"/>
    <cellStyle name="หมายเหตุ 2 2 4 2" xfId="45233" xr:uid="{5F13A2B1-527C-4491-8181-9C513AD0F323}"/>
    <cellStyle name="หมายเหตุ 2 2 4 3" xfId="46431" xr:uid="{04BD552C-736E-4421-9D4E-9F5F22811768}"/>
    <cellStyle name="หมายเหตุ 2 2 4 4" xfId="47172" xr:uid="{7E0E891B-2696-420E-ACB6-71EC1EF15E3D}"/>
    <cellStyle name="หมายเหตุ 2 2 4 5" xfId="47835" xr:uid="{1146FAE8-4964-4B6E-9EFF-29103619CE02}"/>
    <cellStyle name="หมายเหตุ 2 2 5" xfId="44446" xr:uid="{FAA51E73-F2D2-4197-91EF-3F8DD665DA99}"/>
    <cellStyle name="หมายเหตุ 2 2 5 2" xfId="45348" xr:uid="{DC1DE633-1FC9-486E-A4EE-129AEF5ADECB}"/>
    <cellStyle name="หมายเหตุ 2 2 5 3" xfId="46454" xr:uid="{E7EEB77A-BD03-4C9D-83BD-A9C35DB9ACEC}"/>
    <cellStyle name="หมายเหตุ 2 2 5 4" xfId="47195" xr:uid="{E7422C24-657A-4FC8-B138-0E8BC10EA59B}"/>
    <cellStyle name="หมายเหตุ 2 2 5 5" xfId="47858" xr:uid="{6CB9F887-C584-4766-9EFF-F840AE07C66B}"/>
    <cellStyle name="หมายเหตุ 2 2 6" xfId="44469" xr:uid="{D9BDC920-EC12-480C-A5A2-C4B1EA5D03B3}"/>
    <cellStyle name="หมายเหตุ 2 2 6 2" xfId="45295" xr:uid="{17165A25-7A14-45BF-AC49-082F3455EC1E}"/>
    <cellStyle name="หมายเหตุ 2 2 6 3" xfId="46477" xr:uid="{9414868C-B740-4C9F-B4C4-5C389B91DBAF}"/>
    <cellStyle name="หมายเหตุ 2 2 6 4" xfId="47218" xr:uid="{73108C2B-DF63-4A14-8CA6-D4E0FDB75AD8}"/>
    <cellStyle name="หมายเหตุ 2 2 6 5" xfId="47881" xr:uid="{62DE3D4C-6136-4789-9A6D-5E6D5D0DCA88}"/>
    <cellStyle name="หมายเหตุ 2 2 7" xfId="44493" xr:uid="{4B6C3328-3396-4F04-B0F7-F884D4B172AF}"/>
    <cellStyle name="หมายเหตุ 2 2 7 2" xfId="45428" xr:uid="{9F71FA1E-740A-4033-B56D-6FCF74E5C6B4}"/>
    <cellStyle name="หมายเหตุ 2 2 7 3" xfId="46501" xr:uid="{E6F2B424-CD4F-4273-B17A-C66057B3069A}"/>
    <cellStyle name="หมายเหตุ 2 2 7 4" xfId="47242" xr:uid="{9EA776CD-253F-4320-9354-FEFD38119DBB}"/>
    <cellStyle name="หมายเหตุ 2 2 7 5" xfId="47905" xr:uid="{7E59E07D-37E0-472F-9FAB-C3B33ADFAC40}"/>
    <cellStyle name="หมายเหตุ 2 2 8" xfId="44516" xr:uid="{6A74DAB5-FF4E-4B31-936A-F695066D147D}"/>
    <cellStyle name="หมายเหตุ 2 2 8 2" xfId="45416" xr:uid="{08C238CA-C046-4F07-89E3-622BB1E4D978}"/>
    <cellStyle name="หมายเหตุ 2 2 8 3" xfId="46524" xr:uid="{DD777604-47F3-4E21-A2C4-FC4288B1ABDC}"/>
    <cellStyle name="หมายเหตุ 2 2 8 4" xfId="47265" xr:uid="{716A865A-78AD-48E1-81E8-19B51ECE084E}"/>
    <cellStyle name="หมายเหตุ 2 2 8 5" xfId="47928" xr:uid="{67BCB0B0-AC91-4B95-9144-72DB04A8A8B4}"/>
    <cellStyle name="หมายเหตุ 2 2 9" xfId="44539" xr:uid="{77199354-6388-4A93-8F5F-8EF14FCDF838}"/>
    <cellStyle name="หมายเหตุ 2 2 9 2" xfId="45287" xr:uid="{A20AF561-29C0-4F57-B76C-CAC5FBE65790}"/>
    <cellStyle name="หมายเหตุ 2 2 9 3" xfId="46547" xr:uid="{9177BE26-A6B4-43D6-803C-68CF987AEB71}"/>
    <cellStyle name="หมายเหตุ 2 2 9 4" xfId="47288" xr:uid="{B9977EA2-44E2-4BCA-9B2C-5663702C7E50}"/>
    <cellStyle name="หมายเหตุ 2 2 9 5" xfId="47951" xr:uid="{8892D413-B9EB-42CE-9AED-6924CFC6398B}"/>
    <cellStyle name="หมายเหตุ 2 20" xfId="44634" xr:uid="{E8B9EDD8-FCB2-459C-A81F-C529B1D6AA64}"/>
    <cellStyle name="หมายเหตุ 2 20 2" xfId="45050" xr:uid="{39C2356E-F842-414A-8CF5-F6C1F8AE6852}"/>
    <cellStyle name="หมายเหตุ 2 20 3" xfId="46642" xr:uid="{D7BDBB06-AAD8-47B7-B5AC-553BDA8BF0AF}"/>
    <cellStyle name="หมายเหตุ 2 20 4" xfId="47382" xr:uid="{CE4FA89E-5412-41E7-A5D9-66C9731CFCD7}"/>
    <cellStyle name="หมายเหตุ 2 20 5" xfId="48046" xr:uid="{C5A9078B-B14C-4305-94AE-C15EF5CC8A5D}"/>
    <cellStyle name="หมายเหตุ 2 21" xfId="44903" xr:uid="{A15107D1-6695-4AE4-A660-298E1F028F03}"/>
    <cellStyle name="หมายเหตุ 2 21 2" xfId="46911" xr:uid="{DBE707A7-BBEC-4698-AD07-C5AE9536FFE2}"/>
    <cellStyle name="หมายเหตุ 2 21 3" xfId="48315" xr:uid="{24BD6685-B120-4830-AE5D-94C26CEACBAC}"/>
    <cellStyle name="หมายเหตุ 2 22" xfId="44882" xr:uid="{3F5B0C27-0320-4772-B8E8-B041C2E2DD05}"/>
    <cellStyle name="หมายเหตุ 2 22 2" xfId="46890" xr:uid="{DA30A104-99A3-46C6-9B0B-BC4FA8058A3E}"/>
    <cellStyle name="หมายเหตุ 2 22 3" xfId="48294" xr:uid="{3F06CD15-8AC6-4B60-A03B-B5CEC47A5824}"/>
    <cellStyle name="หมายเหตุ 2 23" xfId="44892" xr:uid="{F3F36123-46DC-4BA0-9395-C0F48D26EAC4}"/>
    <cellStyle name="หมายเหตุ 2 23 2" xfId="46900" xr:uid="{D037B27F-01BE-4B33-8821-62373DC29DA9}"/>
    <cellStyle name="หมายเหตุ 2 23 3" xfId="48304" xr:uid="{5E6420E1-B952-44B3-9957-A8E0EB40205E}"/>
    <cellStyle name="หมายเหตุ 2 24" xfId="43984" xr:uid="{8485A430-F725-402B-951A-D892FB26DC9E}"/>
    <cellStyle name="หมายเหตุ 2 25" xfId="45319" xr:uid="{DD517C32-F0F4-4C06-AA3E-76CDBD11F11A}"/>
    <cellStyle name="หมายเหตุ 2 26" xfId="46163" xr:uid="{03EAD428-9CF5-4167-B68B-9444802D0E80}"/>
    <cellStyle name="หมายเหตุ 2 27" xfId="46206" xr:uid="{31FEB24C-B6F9-4203-9C49-D3ACAABC8255}"/>
    <cellStyle name="หมายเหตุ 2 28" xfId="46071" xr:uid="{107C81A0-2956-4178-87A4-23CE8752A83D}"/>
    <cellStyle name="หมายเหตุ 2 3" xfId="23056" xr:uid="{12A104A4-E295-4A4B-AE3B-AF1AED789800}"/>
    <cellStyle name="หมายเหตุ 2 3 10" xfId="44710" xr:uid="{B7A658D0-357A-4581-AA14-7AFCCD285DAA}"/>
    <cellStyle name="หมายเหตุ 2 3 10 2" xfId="45797" xr:uid="{4A559303-179D-4079-8F1B-B3E834FEC8F2}"/>
    <cellStyle name="หมายเหตุ 2 3 10 3" xfId="46718" xr:uid="{D4BEB98B-4AC4-4B99-8985-8F632A8D1056}"/>
    <cellStyle name="หมายเหตุ 2 3 10 4" xfId="47458" xr:uid="{2F52CD20-D248-4A75-A34E-2BA8794737A9}"/>
    <cellStyle name="หมายเหตุ 2 3 10 5" xfId="48122" xr:uid="{66E6A272-71C1-4CFD-871E-E8421B0B93AC}"/>
    <cellStyle name="หมายเหตุ 2 3 11" xfId="44734" xr:uid="{8F89BDA7-28E5-463E-AEF4-92DB78E8FC07}"/>
    <cellStyle name="หมายเหตุ 2 3 11 2" xfId="45821" xr:uid="{C2390DCD-BD34-400C-8629-A8700B4B9546}"/>
    <cellStyle name="หมายเหตุ 2 3 11 3" xfId="46742" xr:uid="{45A2C2F4-6AAF-475D-9C16-89DBA3057BBC}"/>
    <cellStyle name="หมายเหตุ 2 3 11 4" xfId="47482" xr:uid="{9CE2655F-3C26-49C7-8D53-9B3B565BE0FC}"/>
    <cellStyle name="หมายเหตุ 2 3 11 5" xfId="48146" xr:uid="{2281A65E-0F0B-475E-97C1-C3E6995EE732}"/>
    <cellStyle name="หมายเหตุ 2 3 12" xfId="44758" xr:uid="{77EAC51D-C897-440C-99EB-7614CEDD9FAB}"/>
    <cellStyle name="หมายเหตุ 2 3 12 2" xfId="45845" xr:uid="{737FA987-975D-4551-96A2-6C8C43168C1F}"/>
    <cellStyle name="หมายเหตุ 2 3 12 3" xfId="46766" xr:uid="{E5525336-73E9-45A5-932D-86BB8B215D00}"/>
    <cellStyle name="หมายเหตุ 2 3 12 4" xfId="47506" xr:uid="{6EE86CEF-DA19-482E-B5A9-2302FFA1283E}"/>
    <cellStyle name="หมายเหตุ 2 3 12 5" xfId="48170" xr:uid="{BA4962B3-E36D-4BDC-B8B4-5DA077BBEBFF}"/>
    <cellStyle name="หมายเหตุ 2 3 13" xfId="44782" xr:uid="{FD2989E3-5B98-4973-989B-37ADA5FEF57B}"/>
    <cellStyle name="หมายเหตุ 2 3 13 2" xfId="45869" xr:uid="{AEAB1EBA-0EF7-4B48-881D-8E2A26772A63}"/>
    <cellStyle name="หมายเหตุ 2 3 13 3" xfId="46790" xr:uid="{03C51DCF-E677-435F-BB58-4EBCFB2B272E}"/>
    <cellStyle name="หมายเหตุ 2 3 13 4" xfId="47530" xr:uid="{F195D6B8-FA85-4C42-8EF3-050282CF93AE}"/>
    <cellStyle name="หมายเหตุ 2 3 13 5" xfId="48194" xr:uid="{9CB83BC2-B94D-4CE4-BE10-606AA18283CF}"/>
    <cellStyle name="หมายเหตุ 2 3 14" xfId="44805" xr:uid="{7653CC6F-8382-4625-9632-67E9CC95B9AD}"/>
    <cellStyle name="หมายเหตุ 2 3 14 2" xfId="45892" xr:uid="{63908E47-22B2-4956-8C5D-7AB148D119FB}"/>
    <cellStyle name="หมายเหตุ 2 3 14 3" xfId="46813" xr:uid="{B946AB0D-5FD1-446C-8C72-BD347D577869}"/>
    <cellStyle name="หมายเหตุ 2 3 14 4" xfId="47553" xr:uid="{27645E7C-D862-4508-BE6E-FB3A9606FFA4}"/>
    <cellStyle name="หมายเหตุ 2 3 14 5" xfId="48217" xr:uid="{7DF3E05F-FE8C-45AD-B563-87F1F8CADAAB}"/>
    <cellStyle name="หมายเหตุ 2 3 15" xfId="44828" xr:uid="{C1779F48-F82F-4021-B6C3-F45B586F300C}"/>
    <cellStyle name="หมายเหตุ 2 3 15 2" xfId="45915" xr:uid="{7F368E38-5D18-4B29-A65B-37A20439E1EF}"/>
    <cellStyle name="หมายเหตุ 2 3 15 3" xfId="46836" xr:uid="{923BFC66-39AB-4628-9F18-0AD1D7DC8F8B}"/>
    <cellStyle name="หมายเหตุ 2 3 15 4" xfId="47576" xr:uid="{E29DF784-B961-4349-AE4D-AE90B2658B42}"/>
    <cellStyle name="หมายเหตุ 2 3 15 5" xfId="48240" xr:uid="{8E24A226-CAE7-40F3-BC67-944AF6ACEEEA}"/>
    <cellStyle name="หมายเหตุ 2 3 16" xfId="44851" xr:uid="{DD85E55A-9B60-4B5E-8AD4-460EE7B59F06}"/>
    <cellStyle name="หมายเหตุ 2 3 16 2" xfId="45938" xr:uid="{66D8607B-93B9-45CF-B3D4-8BD4247614A1}"/>
    <cellStyle name="หมายเหตุ 2 3 16 3" xfId="46859" xr:uid="{EFCCB8FE-046A-463A-941A-374CE7314D43}"/>
    <cellStyle name="หมายเหตุ 2 3 16 4" xfId="47599" xr:uid="{7ED90C7A-419A-4508-A367-7D1F8B808284}"/>
    <cellStyle name="หมายเหตุ 2 3 16 5" xfId="48263" xr:uid="{CA57013D-F7DD-4CD3-846F-686ABA556691}"/>
    <cellStyle name="หมายเหตุ 2 3 17" xfId="44874" xr:uid="{6E920CF3-372E-4B5D-87D3-DBEA26E9EDCA}"/>
    <cellStyle name="หมายเหตุ 2 3 17 2" xfId="45961" xr:uid="{9711C526-A44B-42BB-9BF7-573F8B46BD88}"/>
    <cellStyle name="หมายเหตุ 2 3 17 3" xfId="46882" xr:uid="{47E4DE18-BA94-40E5-85A1-CEDDD9D3A0EC}"/>
    <cellStyle name="หมายเหตุ 2 3 17 4" xfId="47622" xr:uid="{EF2131C6-E370-4180-8839-D6216E8BF4BE}"/>
    <cellStyle name="หมายเหตุ 2 3 17 5" xfId="48286" xr:uid="{3B47C7A0-D387-4ECB-9CB6-4A8F17FE1857}"/>
    <cellStyle name="หมายเหตุ 2 3 18" xfId="44949" xr:uid="{6D6066BB-3C6E-41EE-B9C6-9D6D97A69E2D}"/>
    <cellStyle name="หมายเหตุ 2 3 18 2" xfId="46957" xr:uid="{E949E93D-FC6D-45D9-B381-38B01E82316E}"/>
    <cellStyle name="หมายเหตุ 2 3 18 3" xfId="48361" xr:uid="{A4A249ED-FC27-4CB4-A160-A9CACF6F5A42}"/>
    <cellStyle name="หมายเหตุ 2 3 19" xfId="44972" xr:uid="{3AE75B3D-232A-4403-9C6C-A0C0234A10A4}"/>
    <cellStyle name="หมายเหตุ 2 3 19 2" xfId="46980" xr:uid="{DA11BE87-DB8B-4D0D-A4D3-9DF15F6F85CE}"/>
    <cellStyle name="หมายเหตุ 2 3 19 3" xfId="48384" xr:uid="{6F217DDA-5392-46B8-A29E-733F27D737BA}"/>
    <cellStyle name="หมายเหตุ 2 3 2" xfId="35514" xr:uid="{34853D2A-2508-4BEB-B204-FB83AE5D23C0}"/>
    <cellStyle name="หมายเหตุ 2 3 2 2" xfId="43878" xr:uid="{D4410CEB-BC14-4F1E-8D29-32252C72B5B0}"/>
    <cellStyle name="หมายเหตุ 2 3 2 3" xfId="46401" xr:uid="{43FA2E6B-4CAC-486A-B9E8-E395094FBCCC}"/>
    <cellStyle name="หมายเหตุ 2 3 2 4" xfId="47142" xr:uid="{C89924D5-2EFB-46D9-B35F-E11838F1FE02}"/>
    <cellStyle name="หมายเหตุ 2 3 2 5" xfId="47805" xr:uid="{213DEE56-C5B1-45E4-AFA0-D2E1D4402E21}"/>
    <cellStyle name="หมายเหตุ 2 3 20" xfId="44995" xr:uid="{2470E06E-EAC6-4898-BECA-F2FD69834C7E}"/>
    <cellStyle name="หมายเหตุ 2 3 20 2" xfId="47003" xr:uid="{457CDE4C-1AC7-4F00-B270-A72A292458E1}"/>
    <cellStyle name="หมายเหตุ 2 3 20 3" xfId="48407" xr:uid="{E2262CC8-B619-42F1-8F76-C85566C63CCC}"/>
    <cellStyle name="หมายเหตุ 2 3 21" xfId="44290" xr:uid="{36C5244E-6E64-4BA2-AC52-6F5322A8D3E1}"/>
    <cellStyle name="หมายเหตุ 2 3 22" xfId="45532" xr:uid="{8F91FDBD-3C97-4EC8-9F04-AE6B22691952}"/>
    <cellStyle name="หมายเหตุ 2 3 23" xfId="46293" xr:uid="{613AD1D4-8B66-4AC8-A931-4AF8BE28A484}"/>
    <cellStyle name="หมายเหตุ 2 3 24" xfId="47034" xr:uid="{C630D300-7AE7-4AB1-B8F7-6519DDD87F3E}"/>
    <cellStyle name="หมายเหตุ 2 3 25" xfId="47697" xr:uid="{A7218B69-E696-4C73-9A2F-BC32DBBFF599}"/>
    <cellStyle name="หมายเหตุ 2 3 3" xfId="44369" xr:uid="{2DB1F268-56B9-4D2A-892D-2C69E700195F}"/>
    <cellStyle name="หมายเหตุ 2 3 3 2" xfId="45182" xr:uid="{4A4C58BF-3D61-4328-A6C9-E101ED36B7D6}"/>
    <cellStyle name="หมายเหตุ 2 3 3 3" xfId="46376" xr:uid="{5CE5A217-9BA3-4249-8AF9-2DFDD7286F37}"/>
    <cellStyle name="หมายเหตุ 2 3 3 4" xfId="47117" xr:uid="{3B67DA5A-A8E9-4E8B-9A41-542F3C715C88}"/>
    <cellStyle name="หมายเหตุ 2 3 3 5" xfId="47780" xr:uid="{3E0A55B4-5FC2-4271-BFD7-7764ABE5A01E}"/>
    <cellStyle name="หมายเหตุ 2 3 4" xfId="44436" xr:uid="{2793237A-964D-4FD2-B097-FD0D18AE58F3}"/>
    <cellStyle name="หมายเหตุ 2 3 4 2" xfId="45352" xr:uid="{43563ECA-5A4D-4E72-A147-D68937FA9FBB}"/>
    <cellStyle name="หมายเหตุ 2 3 4 3" xfId="46444" xr:uid="{AD3DDBFA-226E-48FF-95CB-31330CCBE95F}"/>
    <cellStyle name="หมายเหตุ 2 3 4 4" xfId="47185" xr:uid="{7CC81022-DD12-4AEC-BAF3-AA5AB399E2DE}"/>
    <cellStyle name="หมายเหตุ 2 3 4 5" xfId="47848" xr:uid="{3BA9BC0B-7B1C-45F9-9FB0-DE70C9DE7021}"/>
    <cellStyle name="หมายเหตุ 2 3 5" xfId="44459" xr:uid="{8245AE52-DD18-4C25-B390-FC5A6F3209CC}"/>
    <cellStyle name="หมายเหตุ 2 3 5 2" xfId="45299" xr:uid="{035AA0F6-E9D6-4814-8EB1-2276A492DF6B}"/>
    <cellStyle name="หมายเหตุ 2 3 5 3" xfId="46467" xr:uid="{101B61FE-3315-49EF-A707-AE5601A76EAA}"/>
    <cellStyle name="หมายเหตุ 2 3 5 4" xfId="47208" xr:uid="{40AA7A81-412B-4C24-ACFF-35F212C26865}"/>
    <cellStyle name="หมายเหตุ 2 3 5 5" xfId="47871" xr:uid="{07CA1C90-0C1E-4ABD-B166-058B2C25EE6F}"/>
    <cellStyle name="หมายเหตุ 2 3 6" xfId="44482" xr:uid="{F9129B8A-555E-424A-B4E9-F5168D71D8F3}"/>
    <cellStyle name="หมายเหตุ 2 3 6 2" xfId="45488" xr:uid="{7C50A0C6-A30C-4DA5-B4E3-01FC4865A982}"/>
    <cellStyle name="หมายเหตุ 2 3 6 3" xfId="46490" xr:uid="{2DB4A465-C481-4C0F-895E-02EE522CA946}"/>
    <cellStyle name="หมายเหตุ 2 3 6 4" xfId="47231" xr:uid="{D8078911-0DA9-4E64-8FDE-FB231D03131D}"/>
    <cellStyle name="หมายเหตุ 2 3 6 5" xfId="47894" xr:uid="{C8F90A9A-655D-4B19-97DF-ECC028E0FFCC}"/>
    <cellStyle name="หมายเหตุ 2 3 7" xfId="44506" xr:uid="{7602B4C7-52C5-4829-97D7-3BABEC4E42B4}"/>
    <cellStyle name="หมายเหตุ 2 3 7 2" xfId="45429" xr:uid="{BD188B20-FD54-48D4-BB35-8B6AA7E9A074}"/>
    <cellStyle name="หมายเหตุ 2 3 7 3" xfId="46514" xr:uid="{17D241D2-8358-41A7-AA5B-8DB106A61416}"/>
    <cellStyle name="หมายเหตุ 2 3 7 4" xfId="47255" xr:uid="{2F80B03D-59D1-410E-B711-8CDB832AE170}"/>
    <cellStyle name="หมายเหตุ 2 3 7 5" xfId="47918" xr:uid="{463D5DB5-5E8F-4681-AF4F-FCB0D71BFEB9}"/>
    <cellStyle name="หมายเหตุ 2 3 8" xfId="44529" xr:uid="{EE26DFAB-1AF7-4D2D-9106-4F9C5D6EFCC0}"/>
    <cellStyle name="หมายเหตุ 2 3 8 2" xfId="45479" xr:uid="{DD054514-D390-4F8B-B761-2C633D8C7882}"/>
    <cellStyle name="หมายเหตุ 2 3 8 3" xfId="46537" xr:uid="{1BD81834-A08D-4D78-A212-1793BA29551F}"/>
    <cellStyle name="หมายเหตุ 2 3 8 4" xfId="47278" xr:uid="{967273F1-1DA5-4ABB-BF60-FCB42EC9A3D3}"/>
    <cellStyle name="หมายเหตุ 2 3 8 5" xfId="47941" xr:uid="{A6870FDD-D603-46FD-ACD0-63CEE39F5F95}"/>
    <cellStyle name="หมายเหตุ 2 3 9" xfId="44552" xr:uid="{1A632113-9CAD-456B-B1BC-327DE548C6C8}"/>
    <cellStyle name="หมายเหตุ 2 3 9 2" xfId="45119" xr:uid="{F9147F78-2B6A-447A-A466-17350EF5CA2F}"/>
    <cellStyle name="หมายเหตุ 2 3 9 3" xfId="46560" xr:uid="{1D5F3CC7-2C23-4EC7-B331-D4638D88748C}"/>
    <cellStyle name="หมายเหตุ 2 3 9 4" xfId="47301" xr:uid="{D123C3E9-36AE-4819-BE76-EE2B856217B9}"/>
    <cellStyle name="หมายเหตุ 2 3 9 5" xfId="47964" xr:uid="{1E330D89-86C5-405B-A426-111ABBD0A641}"/>
    <cellStyle name="หมายเหตุ 2 4" xfId="43060" xr:uid="{F7193412-4A55-45FC-A0C6-9059A4E71009}"/>
    <cellStyle name="หมายเหตุ 2 4 10" xfId="44715" xr:uid="{F029EF40-DD78-4DB6-977F-C2498084DA2E}"/>
    <cellStyle name="หมายเหตุ 2 4 10 2" xfId="45802" xr:uid="{316F37ED-57F5-4412-A6B6-274222CFD1C9}"/>
    <cellStyle name="หมายเหตุ 2 4 10 3" xfId="46723" xr:uid="{8F678708-34E0-4A33-9E6F-6047B91B4CCE}"/>
    <cellStyle name="หมายเหตุ 2 4 10 4" xfId="47463" xr:uid="{D139576D-4DBD-4DF0-8774-BC4F42C15808}"/>
    <cellStyle name="หมายเหตุ 2 4 10 5" xfId="48127" xr:uid="{4C1423F5-8E85-4CAC-98C5-78988B8F071E}"/>
    <cellStyle name="หมายเหตุ 2 4 11" xfId="44739" xr:uid="{FB789217-E3DE-402C-8D42-8DFBDEB1F8BA}"/>
    <cellStyle name="หมายเหตุ 2 4 11 2" xfId="45826" xr:uid="{B9978DCA-0EF6-4B87-AFAA-D2CFCF4E97D5}"/>
    <cellStyle name="หมายเหตุ 2 4 11 3" xfId="46747" xr:uid="{8579A223-F1BD-4D5A-BF18-5F1E24FAFE02}"/>
    <cellStyle name="หมายเหตุ 2 4 11 4" xfId="47487" xr:uid="{C97D1D1D-36C0-4E44-BEFA-00A0E9AB76D2}"/>
    <cellStyle name="หมายเหตุ 2 4 11 5" xfId="48151" xr:uid="{01C6A934-62E9-4ECC-AC16-77586ECEC0D1}"/>
    <cellStyle name="หมายเหตุ 2 4 12" xfId="44763" xr:uid="{7E5E4ED1-B114-4517-9143-186CB430755A}"/>
    <cellStyle name="หมายเหตุ 2 4 12 2" xfId="45850" xr:uid="{F744C309-6511-4435-8991-D76A8B24F4BA}"/>
    <cellStyle name="หมายเหตุ 2 4 12 3" xfId="46771" xr:uid="{A86E9316-60B5-46AA-8396-6E1DC4D721A2}"/>
    <cellStyle name="หมายเหตุ 2 4 12 4" xfId="47511" xr:uid="{909D8984-9F28-4D2A-8684-BE944B1CE447}"/>
    <cellStyle name="หมายเหตุ 2 4 12 5" xfId="48175" xr:uid="{1C59D277-29D4-4C95-BFB9-AE4B8B6080BA}"/>
    <cellStyle name="หมายเหตุ 2 4 13" xfId="44787" xr:uid="{B1B34FCE-ABA5-4B6A-B3D7-B3DF392CFCEA}"/>
    <cellStyle name="หมายเหตุ 2 4 13 2" xfId="45874" xr:uid="{867D38AE-756D-4032-B9D1-3E33801B6EAF}"/>
    <cellStyle name="หมายเหตุ 2 4 13 3" xfId="46795" xr:uid="{15B23463-6338-4C78-B32E-2304196F9BB3}"/>
    <cellStyle name="หมายเหตุ 2 4 13 4" xfId="47535" xr:uid="{D49CB184-B6C7-4862-9923-5476BEC03E44}"/>
    <cellStyle name="หมายเหตุ 2 4 13 5" xfId="48199" xr:uid="{9FAC4E1A-B75F-464D-B9B1-D7ED95C4BCEC}"/>
    <cellStyle name="หมายเหตุ 2 4 14" xfId="44810" xr:uid="{9BC6C1CF-2C38-43BB-81A5-027632C7F064}"/>
    <cellStyle name="หมายเหตุ 2 4 14 2" xfId="45897" xr:uid="{569B289E-8D75-42EE-A6E0-45F0EE13FFC8}"/>
    <cellStyle name="หมายเหตุ 2 4 14 3" xfId="46818" xr:uid="{965D7CDA-97BE-44CC-89D8-3374DD0955E8}"/>
    <cellStyle name="หมายเหตุ 2 4 14 4" xfId="47558" xr:uid="{271AFF8C-D05D-4912-B476-5560DBF95DCA}"/>
    <cellStyle name="หมายเหตุ 2 4 14 5" xfId="48222" xr:uid="{344A3144-5FB0-4AD7-B57A-4B4D434FC1E1}"/>
    <cellStyle name="หมายเหตุ 2 4 15" xfId="44833" xr:uid="{AA41D04B-9446-4BB2-94BA-B098B9376902}"/>
    <cellStyle name="หมายเหตุ 2 4 15 2" xfId="45920" xr:uid="{0E66A690-4D50-4AC1-BD1D-A43C2FBF7819}"/>
    <cellStyle name="หมายเหตุ 2 4 15 3" xfId="46841" xr:uid="{AEE9F4C7-9C7D-4370-A3D6-3AB1878C4E37}"/>
    <cellStyle name="หมายเหตุ 2 4 15 4" xfId="47581" xr:uid="{FBBCD3F1-25BD-4987-A03B-B5491C217F05}"/>
    <cellStyle name="หมายเหตุ 2 4 15 5" xfId="48245" xr:uid="{D0FE44BC-494B-4722-BF73-B1A5C6E22DA7}"/>
    <cellStyle name="หมายเหตุ 2 4 16" xfId="44856" xr:uid="{B60A2569-E866-4DB7-955F-34FAE347D7EC}"/>
    <cellStyle name="หมายเหตุ 2 4 16 2" xfId="45943" xr:uid="{5D89EA66-ACA0-40AC-9D66-2ED209CFAB81}"/>
    <cellStyle name="หมายเหตุ 2 4 16 3" xfId="46864" xr:uid="{893E60F4-D436-4685-90A9-209539379799}"/>
    <cellStyle name="หมายเหตุ 2 4 16 4" xfId="47604" xr:uid="{AF22D493-C4F0-468E-8C82-51941E6154F1}"/>
    <cellStyle name="หมายเหตุ 2 4 16 5" xfId="48268" xr:uid="{6F3D45C4-8F84-422D-A0F8-8E4968761F5F}"/>
    <cellStyle name="หมายเหตุ 2 4 17" xfId="44879" xr:uid="{1A04330B-F3EC-46DE-95B2-B13911805549}"/>
    <cellStyle name="หมายเหตุ 2 4 17 2" xfId="45966" xr:uid="{C7883A9D-D640-447C-B6AB-FFA19871E625}"/>
    <cellStyle name="หมายเหตุ 2 4 17 3" xfId="46887" xr:uid="{5481CAE5-2E21-401E-BB7F-59CF3A59D6EE}"/>
    <cellStyle name="หมายเหตุ 2 4 17 4" xfId="47627" xr:uid="{52796990-4B68-4BCF-8A70-4032D9EF4C12}"/>
    <cellStyle name="หมายเหตุ 2 4 17 5" xfId="48291" xr:uid="{8B5F1EAE-12FC-47F4-8687-C9B90C6D7ECA}"/>
    <cellStyle name="หมายเหตุ 2 4 18" xfId="44954" xr:uid="{0B862683-26FB-40CF-8D58-FDB454F55294}"/>
    <cellStyle name="หมายเหตุ 2 4 18 2" xfId="46962" xr:uid="{FB1A83ED-CF00-4DDB-8EB8-2E851672FDC4}"/>
    <cellStyle name="หมายเหตุ 2 4 18 3" xfId="48366" xr:uid="{498A88BC-3A4B-4DB8-A187-719958ED66E5}"/>
    <cellStyle name="หมายเหตุ 2 4 19" xfId="44977" xr:uid="{D8350361-23F5-4CBA-8F9A-1B9477082B83}"/>
    <cellStyle name="หมายเหตุ 2 4 19 2" xfId="46985" xr:uid="{0AF02A32-6D72-4CBE-8424-0D71B6799485}"/>
    <cellStyle name="หมายเหตุ 2 4 19 3" xfId="48389" xr:uid="{093F4C05-454C-4297-9904-739DD07DAE65}"/>
    <cellStyle name="หมายเหตุ 2 4 2" xfId="44394" xr:uid="{D3D5B220-5950-4E74-BD21-42E45D2780CF}"/>
    <cellStyle name="หมายเหตุ 2 4 2 2" xfId="45413" xr:uid="{1626E50E-523C-4C96-9820-4F8AB023538B}"/>
    <cellStyle name="หมายเหตุ 2 4 2 3" xfId="46402" xr:uid="{7FE37305-E65D-499B-AE82-CEBF906A0084}"/>
    <cellStyle name="หมายเหตุ 2 4 2 4" xfId="47143" xr:uid="{8A0127C8-7C7D-40A2-9F53-2F6D96E568B6}"/>
    <cellStyle name="หมายเหตุ 2 4 2 5" xfId="47806" xr:uid="{355701F2-6ABD-4388-9E49-B33FC6A3C969}"/>
    <cellStyle name="หมายเหตุ 2 4 20" xfId="45000" xr:uid="{65001428-D97C-4AEB-B0A1-783D91F2788B}"/>
    <cellStyle name="หมายเหตุ 2 4 20 2" xfId="47008" xr:uid="{A4B6FBC5-6C76-47C7-90F9-63B2E51EE2FA}"/>
    <cellStyle name="หมายเหตุ 2 4 20 3" xfId="48412" xr:uid="{326C38FD-2AF6-4E64-BD8B-6F994EB42762}"/>
    <cellStyle name="หมายเหตุ 2 4 21" xfId="44295" xr:uid="{BFD46FBA-FFAB-4E5A-B3DB-CEF2C3616E84}"/>
    <cellStyle name="หมายเหตุ 2 4 22" xfId="45537" xr:uid="{DD5DC829-9A09-4B20-ACDC-A021883E1E15}"/>
    <cellStyle name="หมายเหตุ 2 4 23" xfId="46298" xr:uid="{02403957-ACC5-4A0C-8444-D11E0008A160}"/>
    <cellStyle name="หมายเหตุ 2 4 24" xfId="47039" xr:uid="{D81B2DBA-95FB-45C4-875B-225B706A410B}"/>
    <cellStyle name="หมายเหตุ 2 4 25" xfId="47702" xr:uid="{514DA72C-A302-4429-A6AF-8F5400F1163A}"/>
    <cellStyle name="หมายเหตุ 2 4 3" xfId="44418" xr:uid="{307133BE-D47F-4B6D-AC63-776738C5897B}"/>
    <cellStyle name="หมายเหตุ 2 4 3 2" xfId="45302" xr:uid="{3B645CBA-DAA0-4525-A897-8A975109068E}"/>
    <cellStyle name="หมายเหตุ 2 4 3 3" xfId="46426" xr:uid="{FC71E778-042E-4E55-9FCD-EE93B32FC720}"/>
    <cellStyle name="หมายเหตุ 2 4 3 4" xfId="47167" xr:uid="{25611215-BF95-4D71-AF11-F545A0FD11B8}"/>
    <cellStyle name="หมายเหตุ 2 4 3 5" xfId="47830" xr:uid="{CC64AC22-F020-4D17-847D-522623662661}"/>
    <cellStyle name="หมายเหตุ 2 4 4" xfId="44441" xr:uid="{BD3A9979-A6A6-4AA7-932E-0126213D064E}"/>
    <cellStyle name="หมายเหตุ 2 4 4 2" xfId="45349" xr:uid="{DBB6B9AE-58EE-420D-941E-6343A206F8A4}"/>
    <cellStyle name="หมายเหตุ 2 4 4 3" xfId="46449" xr:uid="{9BC344C4-F5C5-4FEE-87B2-EF767D5C95BC}"/>
    <cellStyle name="หมายเหตุ 2 4 4 4" xfId="47190" xr:uid="{CF8DFF9B-FBE0-4A4F-9CCB-F20FCD59EEA7}"/>
    <cellStyle name="หมายเหตุ 2 4 4 5" xfId="47853" xr:uid="{C1002BA1-B449-4168-9DFC-15FB99842540}"/>
    <cellStyle name="หมายเหตุ 2 4 5" xfId="44464" xr:uid="{B9B96D18-E750-4B78-9156-0D9E7E377440}"/>
    <cellStyle name="หมายเหตุ 2 4 5 2" xfId="45298" xr:uid="{E7048919-F731-4DC4-8B9A-EEEB05754B43}"/>
    <cellStyle name="หมายเหตุ 2 4 5 3" xfId="46472" xr:uid="{A34A05BC-F95B-4210-B4B1-DCA444ACB74A}"/>
    <cellStyle name="หมายเหตุ 2 4 5 4" xfId="47213" xr:uid="{E540032F-1760-4C5F-9D05-14D8E31AA129}"/>
    <cellStyle name="หมายเหตุ 2 4 5 5" xfId="47876" xr:uid="{E8307425-10D7-4084-8A57-499B4549222F}"/>
    <cellStyle name="หมายเหตุ 2 4 6" xfId="44487" xr:uid="{D1334B27-9631-4046-951A-C6B772302903}"/>
    <cellStyle name="หมายเหตุ 2 4 6 2" xfId="45224" xr:uid="{C88DAA5A-6405-44A4-ABEE-C60562AAE5A8}"/>
    <cellStyle name="หมายเหตุ 2 4 6 3" xfId="46495" xr:uid="{6E5660CD-29CF-4692-9850-5E6FFE0BF992}"/>
    <cellStyle name="หมายเหตุ 2 4 6 4" xfId="47236" xr:uid="{6C7002AF-7BD8-4344-9096-C0EC6FEC4E8B}"/>
    <cellStyle name="หมายเหตุ 2 4 6 5" xfId="47899" xr:uid="{14066FEF-9EE4-4557-9A16-FF5CBE6FD4A2}"/>
    <cellStyle name="หมายเหตุ 2 4 7" xfId="44511" xr:uid="{34940238-F8ED-4C03-85D0-F399F2F49AE8}"/>
    <cellStyle name="หมายเหตุ 2 4 7 2" xfId="45219" xr:uid="{C3F44E4E-5D1C-43BF-AC12-D01FE98C366F}"/>
    <cellStyle name="หมายเหตุ 2 4 7 3" xfId="46519" xr:uid="{0E19DE27-DF2B-4ECA-8030-97E3D456D6F2}"/>
    <cellStyle name="หมายเหตุ 2 4 7 4" xfId="47260" xr:uid="{9ACA2C35-65BD-430F-BDDA-071B4F18D2CC}"/>
    <cellStyle name="หมายเหตุ 2 4 7 5" xfId="47923" xr:uid="{02A2000F-027F-4448-B0C3-DFAA3A63A741}"/>
    <cellStyle name="หมายเหตุ 2 4 8" xfId="44534" xr:uid="{8BA4E313-9A46-4B7F-9773-A5FF35CFF24C}"/>
    <cellStyle name="หมายเหตุ 2 4 8 2" xfId="45181" xr:uid="{50EF129B-3EA9-43C0-8F32-6E2855DB5265}"/>
    <cellStyle name="หมายเหตุ 2 4 8 3" xfId="46542" xr:uid="{0473B3E4-74A0-4BB8-9BD4-F4EEFD7890CA}"/>
    <cellStyle name="หมายเหตุ 2 4 8 4" xfId="47283" xr:uid="{7B088254-B335-4838-8B0E-02FF9CA968B0}"/>
    <cellStyle name="หมายเหตุ 2 4 8 5" xfId="47946" xr:uid="{F9A0B80A-7B5D-4B51-80D9-626806FE74E9}"/>
    <cellStyle name="หมายเหตุ 2 4 9" xfId="44557" xr:uid="{A3EBBACA-1E53-4975-8A53-FEAF6A3161E6}"/>
    <cellStyle name="หมายเหตุ 2 4 9 2" xfId="45114" xr:uid="{7A775BE9-5289-477F-995D-2BA2F158CCB8}"/>
    <cellStyle name="หมายเหตุ 2 4 9 3" xfId="46565" xr:uid="{F85BA528-B9F3-46D4-8878-54079C8DEFB0}"/>
    <cellStyle name="หมายเหตุ 2 4 9 4" xfId="47306" xr:uid="{79D7C40B-CDD5-49B9-93A4-7AD1F981E21C}"/>
    <cellStyle name="หมายเหตุ 2 4 9 5" xfId="47969" xr:uid="{B3FAB84D-8F06-459A-BC85-6BC129EDFFD3}"/>
    <cellStyle name="หมายเหตุ 2 5" xfId="44006" xr:uid="{B4C53D4C-05F7-4E6A-8060-5D6F86A9EBEC}"/>
    <cellStyle name="หมายเหตุ 2 5 2" xfId="45403" xr:uid="{F6B797A9-4D78-470E-A36F-CBF00344FF65}"/>
    <cellStyle name="หมายเหตุ 2 5 3" xfId="46185" xr:uid="{B2F357D9-34AC-4742-B0C5-0AD0F32094E4}"/>
    <cellStyle name="หมายเหตุ 2 5 4" xfId="46243" xr:uid="{6F1D8921-A309-4D10-976E-577C780943A7}"/>
    <cellStyle name="หมายเหตุ 2 5 5" xfId="46240" xr:uid="{52DF110B-7736-44B3-9CEA-46D99EF68FAC}"/>
    <cellStyle name="หมายเหตุ 2 6" xfId="44388" xr:uid="{F9922013-B7C6-455E-8EDC-F8EC96B906D2}"/>
    <cellStyle name="หมายเหตุ 2 6 2" xfId="45304" xr:uid="{8C96FFF1-9366-4839-96F3-70E672C255BF}"/>
    <cellStyle name="หมายเหตุ 2 6 3" xfId="46396" xr:uid="{02674365-17BB-4586-93DD-3C83DE159F1A}"/>
    <cellStyle name="หมายเหตุ 2 6 4" xfId="47137" xr:uid="{F0F21A62-E9A4-4700-8C59-6CF65A9C81D5}"/>
    <cellStyle name="หมายเหตุ 2 6 5" xfId="47800" xr:uid="{FB767204-46E1-4D5D-8C1A-0D78BCD955B9}"/>
    <cellStyle name="หมายเหตุ 2 7" xfId="44381" xr:uid="{B57B3257-116E-4AEF-A136-81C8835D1449}"/>
    <cellStyle name="หมายเหตุ 2 7 2" xfId="43887" xr:uid="{84EAC682-DFC2-465A-AD89-8EEC889727C0}"/>
    <cellStyle name="หมายเหตุ 2 7 3" xfId="46388" xr:uid="{51882145-6E53-43A5-B1A7-325C61E1C9A6}"/>
    <cellStyle name="หมายเหตุ 2 7 4" xfId="47129" xr:uid="{0ECF24DC-6285-45BB-83B0-93EF07096A7A}"/>
    <cellStyle name="หมายเหตุ 2 7 5" xfId="47792" xr:uid="{6BA46910-9AED-4A4E-9EAE-B94684EBBF24}"/>
    <cellStyle name="หมายเหตุ 2 8" xfId="44301" xr:uid="{15E28092-9FC6-4D0F-A36A-26DD8B27230E}"/>
    <cellStyle name="หมายเหตุ 2 8 2" xfId="45424" xr:uid="{DAE32C58-D072-41C0-BBBA-A4817EED9F69}"/>
    <cellStyle name="หมายเหตุ 2 8 3" xfId="46304" xr:uid="{0D91E755-61DE-461A-ADCE-32F6D9A26EB9}"/>
    <cellStyle name="หมายเหตุ 2 8 4" xfId="47045" xr:uid="{60687748-4C4F-46D7-BDB6-731CB2729229}"/>
    <cellStyle name="หมายเหตุ 2 8 5" xfId="47708" xr:uid="{A8E4E701-9710-4C30-8237-E8FC5BF4124F}"/>
    <cellStyle name="หมายเหตุ 2 9" xfId="44378" xr:uid="{06444856-A21D-4604-BAE0-E25558CA1C02}"/>
    <cellStyle name="หมายเหตุ 2 9 2" xfId="45240" xr:uid="{B07FED63-4084-4E7F-B7D0-056196514F3E}"/>
    <cellStyle name="หมายเหตุ 2 9 3" xfId="46385" xr:uid="{1B76B58D-CF00-4407-9E2C-F9937410AA7C}"/>
    <cellStyle name="หมายเหตุ 2 9 4" xfId="47126" xr:uid="{A79E49A5-DA5D-4FD8-9112-F7B05259C0CA}"/>
    <cellStyle name="หมายเหตุ 2 9 5" xfId="47789" xr:uid="{C3194C24-9D42-4758-ACB9-AD0747E91450}"/>
    <cellStyle name="หมายเหตุ 20" xfId="44584" xr:uid="{CDE15A2F-8A2E-4A04-BCEF-67ADD340BB8D}"/>
    <cellStyle name="หมายเหตุ 20 2" xfId="45088" xr:uid="{58C4103E-F953-469E-9804-33A2DC6AA07A}"/>
    <cellStyle name="หมายเหตุ 20 3" xfId="46592" xr:uid="{B298E3D9-F087-43FD-8DF5-2537230302BA}"/>
    <cellStyle name="หมายเหตุ 20 4" xfId="47332" xr:uid="{6D711AB3-9658-4DB3-8CDB-516DF23D1F0D}"/>
    <cellStyle name="หมายเหตุ 20 5" xfId="47996" xr:uid="{EEB67478-8008-4FF4-922F-2AA2160A0B27}"/>
    <cellStyle name="หมายเหตุ 21" xfId="44692" xr:uid="{A96E68D9-D287-45CB-BD16-22BC59C9C8EF}"/>
    <cellStyle name="หมายเหตุ 21 2" xfId="45025" xr:uid="{24DCC438-520F-4C40-A4AE-3B0189E257BC}"/>
    <cellStyle name="หมายเหตุ 21 3" xfId="46700" xr:uid="{203D7F21-B019-4B6D-ACD8-DBC1CCAA08F4}"/>
    <cellStyle name="หมายเหตุ 21 4" xfId="47440" xr:uid="{3DF74CE3-FDC2-4641-B3FE-E21411383FF5}"/>
    <cellStyle name="หมายเหตุ 21 5" xfId="48104" xr:uid="{7F152834-3A0B-4D40-A80C-98E618A07DBB}"/>
    <cellStyle name="หมายเหตุ 22" xfId="44894" xr:uid="{FAFEC87C-F1AD-4160-ACA5-A6605923F509}"/>
    <cellStyle name="หมายเหตุ 22 2" xfId="46902" xr:uid="{A22674E7-D154-4B3C-B1C1-7A078C052339}"/>
    <cellStyle name="หมายเหตุ 22 3" xfId="48306" xr:uid="{680DA70B-3DB1-407A-8BE3-78492C79DBEC}"/>
    <cellStyle name="หมายเหตุ 23" xfId="44895" xr:uid="{0C16641A-6D93-4D68-A97C-C9D3B8183AAF}"/>
    <cellStyle name="หมายเหตุ 23 2" xfId="46903" xr:uid="{7F69A593-FFC1-4338-8986-4BE3EB08EB00}"/>
    <cellStyle name="หมายเหตุ 23 3" xfId="48307" xr:uid="{89D4500D-84F4-4A88-920E-02BC0D80B794}"/>
    <cellStyle name="หมายเหตุ 24" xfId="44883" xr:uid="{6CA3B97E-8E91-4218-9A69-101FF736B0AF}"/>
    <cellStyle name="หมายเหตุ 24 2" xfId="46891" xr:uid="{640564C1-1C46-4D5E-9B59-9EDFE77DBBA6}"/>
    <cellStyle name="หมายเหตุ 24 3" xfId="48295" xr:uid="{BD5C3863-A4EF-4ED3-9F4E-8ADB2E3961AE}"/>
    <cellStyle name="หมายเหตุ 25" xfId="43889" xr:uid="{C8C3432D-7122-4826-A5FB-2D03F831DA4B}"/>
    <cellStyle name="หมายเหตุ 26" xfId="45259" xr:uid="{EE60F675-34AB-4186-B393-0464F16D57DA}"/>
    <cellStyle name="หมายเหตุ 27" xfId="46135" xr:uid="{E7B6013C-5DB9-453D-A8B3-B01931BF081A}"/>
    <cellStyle name="หมายเหตุ 28" xfId="46060" xr:uid="{88493FA7-E09D-4261-9E0C-CDBFCB5EEBED}"/>
    <cellStyle name="หมายเหตุ 29" xfId="46263" xr:uid="{42ED33C1-6E7B-4462-B607-F42CC79B41E1}"/>
    <cellStyle name="หมายเหตุ 3" xfId="13052" xr:uid="{A7F96268-5FFA-4F54-9BBE-AA544440DAF8}"/>
    <cellStyle name="หมายเหตุ 3 10" xfId="44676" xr:uid="{A9108110-D49E-476D-BB30-C551ED23205E}"/>
    <cellStyle name="หมายเหตุ 3 10 2" xfId="43728" xr:uid="{A747DAC8-8107-4E5B-927B-A12D62D5023E}"/>
    <cellStyle name="หมายเหตุ 3 10 3" xfId="46684" xr:uid="{6FAA815D-3625-4EE3-9F06-DFC00D1D71CB}"/>
    <cellStyle name="หมายเหตุ 3 10 4" xfId="47424" xr:uid="{25BFFE3A-F520-4E3D-B5EB-C5CCC1E4E3A1}"/>
    <cellStyle name="หมายเหตุ 3 10 5" xfId="48088" xr:uid="{6A3A82C4-5BE1-459F-AF84-9F6A891BCEB0}"/>
    <cellStyle name="หมายเหตุ 3 11" xfId="44618" xr:uid="{EA0CDEFE-96E5-47D3-9913-A22BE7A9300C}"/>
    <cellStyle name="หมายเหตุ 3 11 2" xfId="45060" xr:uid="{F5F7C55A-C0C8-48F5-A250-52995A7C249C}"/>
    <cellStyle name="หมายเหตุ 3 11 3" xfId="46626" xr:uid="{B750CCF9-AD04-4904-8F6D-3001FDD26545}"/>
    <cellStyle name="หมายเหตุ 3 11 4" xfId="47366" xr:uid="{A8F2FF37-D229-4021-87D1-F01576D0AB2A}"/>
    <cellStyle name="หมายเหตุ 3 11 5" xfId="48030" xr:uid="{F5E2C5DF-4269-4F4B-B09B-2BDBE036E3B2}"/>
    <cellStyle name="หมายเหตุ 3 12" xfId="44681" xr:uid="{58132BFA-3709-4006-8D9C-BEC34A4520A7}"/>
    <cellStyle name="หมายเหตุ 3 12 2" xfId="45021" xr:uid="{92953750-E70E-490E-B158-D74741B7F971}"/>
    <cellStyle name="หมายเหตุ 3 12 3" xfId="46689" xr:uid="{E3D9F636-A770-433A-8376-00A3673B6DD1}"/>
    <cellStyle name="หมายเหตุ 3 12 4" xfId="47429" xr:uid="{D6C31C94-D4F7-4696-A9E8-B8278035604B}"/>
    <cellStyle name="หมายเหตุ 3 12 5" xfId="48093" xr:uid="{A357218C-E345-4A75-8FFE-C3A66154754D}"/>
    <cellStyle name="หมายเหตุ 3 13" xfId="44632" xr:uid="{03F34CC4-04BF-4B41-B140-A5B5091EFF53}"/>
    <cellStyle name="หมายเหตุ 3 13 2" xfId="45201" xr:uid="{3733FEB0-DDAE-48F9-8E31-7E54679CD2CD}"/>
    <cellStyle name="หมายเหตุ 3 13 3" xfId="46640" xr:uid="{88C338B8-2204-4D2E-B7DB-A0BAE01E3D45}"/>
    <cellStyle name="หมายเหตุ 3 13 4" xfId="47380" xr:uid="{15403E3D-9DF8-40B9-9C21-70946CB95CAC}"/>
    <cellStyle name="หมายเหตุ 3 13 5" xfId="48044" xr:uid="{F97EA3DB-3065-4EB1-B20E-07EE911685AC}"/>
    <cellStyle name="หมายเหตุ 3 14" xfId="44636" xr:uid="{7089239B-8289-43B8-94F8-8AE66CBBD5DE}"/>
    <cellStyle name="หมายเหตุ 3 14 2" xfId="45048" xr:uid="{99FBE4D7-144C-4B21-96B2-BB530CE15C1C}"/>
    <cellStyle name="หมายเหตุ 3 14 3" xfId="46644" xr:uid="{2F2CAF09-4F98-491A-8500-412DC86F20DA}"/>
    <cellStyle name="หมายเหตุ 3 14 4" xfId="47384" xr:uid="{221C4931-3AB1-46AE-9AE2-07B84AB58416}"/>
    <cellStyle name="หมายเหตุ 3 14 5" xfId="48048" xr:uid="{EE97EE0B-0D41-470C-8BDE-63827044F09A}"/>
    <cellStyle name="หมายเหตุ 3 15" xfId="44665" xr:uid="{6953D76A-9828-4DE8-8AFD-F56FC78DEFD4}"/>
    <cellStyle name="หมายเหตุ 3 15 2" xfId="45198" xr:uid="{91A0F232-8BAE-4520-9FD7-860A162C4A39}"/>
    <cellStyle name="หมายเหตุ 3 15 3" xfId="46673" xr:uid="{524333E9-60C4-4500-80BD-4FD09C712C01}"/>
    <cellStyle name="หมายเหตุ 3 15 4" xfId="47413" xr:uid="{780E3BEA-D809-428A-9C0A-8B827F2B78D9}"/>
    <cellStyle name="หมายเหตุ 3 15 5" xfId="48077" xr:uid="{996C0224-DEF2-42E9-A9BF-2E0C0E318CCA}"/>
    <cellStyle name="หมายเหตุ 3 16" xfId="44653" xr:uid="{AA324074-5479-400D-AC74-A909DBD30E19}"/>
    <cellStyle name="หมายเหตุ 3 16 2" xfId="43879" xr:uid="{C52DD487-120D-4810-BDEE-27E2849DC534}"/>
    <cellStyle name="หมายเหตุ 3 16 3" xfId="46661" xr:uid="{7FB05B86-268A-4056-A17F-4BD85B5BD13D}"/>
    <cellStyle name="หมายเหตุ 3 16 4" xfId="47401" xr:uid="{82C2DFC0-1EAA-4649-B8C2-A54258FD4DD0}"/>
    <cellStyle name="หมายเหตุ 3 16 5" xfId="48065" xr:uid="{352F87AB-4AED-4D49-AF24-6F674735D1F8}"/>
    <cellStyle name="หมายเหตุ 3 17" xfId="44630" xr:uid="{2390C93F-4DA6-4B70-A281-7812A6D3E670}"/>
    <cellStyle name="หมายเหตุ 3 17 2" xfId="45203" xr:uid="{36D76A92-F439-4488-B50E-FACD113FA042}"/>
    <cellStyle name="หมายเหตุ 3 17 3" xfId="46638" xr:uid="{1D29528F-5D99-4F3E-80D0-74D51E51A980}"/>
    <cellStyle name="หมายเหตุ 3 17 4" xfId="47378" xr:uid="{9A71B3B2-6FF1-4445-BEAB-3C21D77D86D9}"/>
    <cellStyle name="หมายเหตุ 3 17 5" xfId="48042" xr:uid="{013F31B4-E4C4-468E-AC98-1B714EE57C86}"/>
    <cellStyle name="หมายเหตุ 3 18" xfId="44927" xr:uid="{A2813197-DD89-493A-8A05-F8F2420616F5}"/>
    <cellStyle name="หมายเหตุ 3 18 2" xfId="46935" xr:uid="{4EC9E166-D008-416A-8315-00D527A49ECE}"/>
    <cellStyle name="หมายเหตุ 3 18 3" xfId="48339" xr:uid="{C2B60F5A-97C9-4DA9-B074-9B7DCACA9A93}"/>
    <cellStyle name="หมายเหตุ 3 19" xfId="44906" xr:uid="{42CD079C-B7AE-4482-8E6F-890FBC9080AC}"/>
    <cellStyle name="หมายเหตุ 3 19 2" xfId="46914" xr:uid="{156E12BC-5E53-4C75-9DF2-8531BC0E47D8}"/>
    <cellStyle name="หมายเหตุ 3 19 3" xfId="48318" xr:uid="{B295AE11-FA64-440D-A32E-8BDB9FC08875}"/>
    <cellStyle name="หมายเหตุ 3 2" xfId="23089" xr:uid="{D04616CF-9A03-47BB-8B86-E5E36021EF47}"/>
    <cellStyle name="หมายเหตุ 3 2 2" xfId="35544" xr:uid="{F1A7C43C-6B3E-4780-858D-716E023F6D65}"/>
    <cellStyle name="หมายเหตุ 3 2 3" xfId="45505" xr:uid="{BC63D365-5228-4207-8B65-C72CBE88FB27}"/>
    <cellStyle name="หมายเหตุ 3 2 4" xfId="46314" xr:uid="{E3CA3FD5-4A55-4588-B433-DF082FE63C14}"/>
    <cellStyle name="หมายเหตุ 3 2 5" xfId="47055" xr:uid="{5F7F2CE1-FC9F-423F-AC5A-A383A53E5EF2}"/>
    <cellStyle name="หมายเหตุ 3 2 6" xfId="47718" xr:uid="{2F2399A5-8A79-4DF1-A4E2-7B074EDC0D1B}"/>
    <cellStyle name="หมายเหตุ 3 20" xfId="44917" xr:uid="{8A42D0CE-784A-4114-B2E4-B08AAAA697FE}"/>
    <cellStyle name="หมายเหตุ 3 20 2" xfId="46925" xr:uid="{4126B5AF-C28F-4D87-8E79-9E9EEAF2C188}"/>
    <cellStyle name="หมายเหตุ 3 20 3" xfId="48329" xr:uid="{AB5F038E-78EA-48CA-A233-66DDF465C0B2}"/>
    <cellStyle name="หมายเหตุ 3 21" xfId="44194" xr:uid="{C8A4B328-CD23-4FF5-A684-CE907152A0AE}"/>
    <cellStyle name="หมายเหตุ 3 22" xfId="45458" xr:uid="{B13C3FB1-C9C0-41C5-9312-06503F2C8669}"/>
    <cellStyle name="หมายเหตุ 3 23" xfId="46255" xr:uid="{8D46749C-43CB-45DA-B9DB-72C44A714B13}"/>
    <cellStyle name="หมายเหตุ 3 24" xfId="46064" xr:uid="{61FD371F-F834-4431-A0DF-D95105007130}"/>
    <cellStyle name="หมายเหตุ 3 25" xfId="46236" xr:uid="{BFAC4238-E2C0-4B5C-8EE7-1939C5F4FF4A}"/>
    <cellStyle name="หมายเหตุ 3 3" xfId="23055" xr:uid="{A444C80C-C944-45A2-8148-4C758C3041FC}"/>
    <cellStyle name="หมายเหตุ 3 3 2" xfId="35513" xr:uid="{C4C4695B-D49F-4FFE-92DC-885804FD63E2}"/>
    <cellStyle name="หมายเหตุ 3 3 3" xfId="45441" xr:uid="{C4411457-9F81-47E6-8B24-B5481A8970D2}"/>
    <cellStyle name="หมายเหตุ 3 3 4" xfId="46424" xr:uid="{467A5126-C615-46DA-9D72-53F853184628}"/>
    <cellStyle name="หมายเหตุ 3 3 5" xfId="47165" xr:uid="{B5997CBB-0A9A-4C33-A30C-2089123EF852}"/>
    <cellStyle name="หมายเหตุ 3 3 6" xfId="47828" xr:uid="{4949FAA1-94AB-4E60-9A2A-F214FB361952}"/>
    <cellStyle name="หมายเหตุ 3 4" xfId="43371" xr:uid="{7F51F1D9-50C5-4B26-BDA1-2ABD3E00F4A2}"/>
    <cellStyle name="หมายเหตุ 3 4 2" xfId="44309" xr:uid="{2A4E79DB-D800-445F-873C-CDE025195B04}"/>
    <cellStyle name="หมายเหตุ 3 4 3" xfId="45448" xr:uid="{1FAD31C5-D06F-479D-AAE0-3A727190F6FC}"/>
    <cellStyle name="หมายเหตุ 3 4 4" xfId="46313" xr:uid="{9A306C13-3EC6-4D2E-9BDD-9D6C2CE4BE04}"/>
    <cellStyle name="หมายเหตุ 3 4 5" xfId="47054" xr:uid="{6C60C058-2EF5-4828-8A4B-A1DCBEFFC96B}"/>
    <cellStyle name="หมายเหตุ 3 4 6" xfId="47717" xr:uid="{D39B240B-E1F3-47DC-AA4A-12C0F5D1F786}"/>
    <cellStyle name="หมายเหตุ 3 5" xfId="44396" xr:uid="{C8DECE96-024A-4798-8137-71FA75DD402B}"/>
    <cellStyle name="หมายเหตุ 3 5 2" xfId="45368" xr:uid="{4F81AB46-440B-4C91-B979-AEF273D582B0}"/>
    <cellStyle name="หมายเหตุ 3 5 3" xfId="46404" xr:uid="{03E0C91C-91BB-4CD2-A843-AF9EA6350118}"/>
    <cellStyle name="หมายเหตุ 3 5 4" xfId="47145" xr:uid="{E37319A3-5DC7-4FA3-941A-FC86D1CEF4A6}"/>
    <cellStyle name="หมายเหตุ 3 5 5" xfId="47808" xr:uid="{DC8E31DB-F7D5-4E15-8424-62CC704F3466}"/>
    <cellStyle name="หมายเหตุ 3 6" xfId="44372" xr:uid="{C982ACCF-9DCA-4103-BEFD-E2CC16E7C98E}"/>
    <cellStyle name="หมายเหตุ 3 6 2" xfId="45374" xr:uid="{07093A24-C7B0-45D9-941A-DDA4F5C8BF9C}"/>
    <cellStyle name="หมายเหตุ 3 6 3" xfId="46379" xr:uid="{6A4B8521-89D5-41AA-9E23-ACD8E07D03DC}"/>
    <cellStyle name="หมายเหตุ 3 6 4" xfId="47120" xr:uid="{D4EE8707-CCD2-451E-8F12-4D38F4A12639}"/>
    <cellStyle name="หมายเหตุ 3 6 5" xfId="47783" xr:uid="{207B531E-77FE-4F88-A35A-80AE2A86F84C}"/>
    <cellStyle name="หมายเหตุ 3 7" xfId="44360" xr:uid="{D33B6D07-6BEB-4C37-B39F-24DBF15B1828}"/>
    <cellStyle name="หมายเหตุ 3 7 2" xfId="45130" xr:uid="{84741E49-22AE-474B-8B0B-D5C0A6DC40F1}"/>
    <cellStyle name="หมายเหตุ 3 7 3" xfId="46366" xr:uid="{94D8954E-CCD2-4068-8C9E-44A0E67A31E2}"/>
    <cellStyle name="หมายเหตุ 3 7 4" xfId="47107" xr:uid="{66D4FF61-E473-466C-880A-6F4C02AF2238}"/>
    <cellStyle name="หมายเหตุ 3 7 5" xfId="47770" xr:uid="{694DCBE8-130F-49CD-B7C0-D41D89D05579}"/>
    <cellStyle name="หมายเหตุ 3 8" xfId="44314" xr:uid="{5545D76C-916E-4C89-9515-59D1F4890D33}"/>
    <cellStyle name="หมายเหตุ 3 8 2" xfId="45387" xr:uid="{2EB277B4-9490-4C67-804A-FB36B8B0FE42}"/>
    <cellStyle name="หมายเหตุ 3 8 3" xfId="46318" xr:uid="{50FD74FB-0528-4DD5-BE25-BE35A0BBCE58}"/>
    <cellStyle name="หมายเหตุ 3 8 4" xfId="47059" xr:uid="{1F9CFF4D-96C7-4A4C-BF21-628B1A8F2146}"/>
    <cellStyle name="หมายเหตุ 3 8 5" xfId="47722" xr:uid="{E0811B5E-8BF0-47AF-ABCE-86F992721719}"/>
    <cellStyle name="หมายเหตุ 3 9" xfId="44395" xr:uid="{2B910091-A9DA-4591-B9FA-443B3E4F7EBB}"/>
    <cellStyle name="หมายเหตุ 3 9 2" xfId="45350" xr:uid="{CD60DA78-3A13-424A-8141-E177AB6EBF16}"/>
    <cellStyle name="หมายเหตุ 3 9 3" xfId="46403" xr:uid="{EC7D36C1-662E-4074-9D6A-8948C7A64071}"/>
    <cellStyle name="หมายเหตุ 3 9 4" xfId="47144" xr:uid="{9524F17F-1FA8-4A2F-9175-5AFA13AF6D07}"/>
    <cellStyle name="หมายเหตุ 3 9 5" xfId="47807" xr:uid="{A721D346-4F99-45E8-AAAE-B5480523080E}"/>
    <cellStyle name="หมายเหตุ 4" xfId="21134" xr:uid="{5DD3B4E4-04B3-4D32-8D85-889B7081FE79}"/>
    <cellStyle name="หมายเหตุ 4 10" xfId="44702" xr:uid="{225BED7A-1007-424C-AD70-D353DCDBE983}"/>
    <cellStyle name="หมายเหตุ 4 10 2" xfId="45789" xr:uid="{57E09BAE-4BB9-44E5-9F24-3EE805885E72}"/>
    <cellStyle name="หมายเหตุ 4 10 3" xfId="46710" xr:uid="{71803C43-ECBA-4E77-B058-6F696E9628B6}"/>
    <cellStyle name="หมายเหตุ 4 10 4" xfId="47450" xr:uid="{21CE458D-59FD-4AD0-9937-7F31A8D07936}"/>
    <cellStyle name="หมายเหตุ 4 10 5" xfId="48114" xr:uid="{2C80B40E-0375-4D0B-8C63-F50A4F5F031D}"/>
    <cellStyle name="หมายเหตุ 4 11" xfId="44726" xr:uid="{FCE04ACB-A50C-4E0A-B2AB-7595D52E8E3A}"/>
    <cellStyle name="หมายเหตุ 4 11 2" xfId="45813" xr:uid="{97F9777F-52ED-4BE6-A3DE-ECB09635C0FA}"/>
    <cellStyle name="หมายเหตุ 4 11 3" xfId="46734" xr:uid="{D3D2239E-25BD-4071-80F3-70E906DE00CA}"/>
    <cellStyle name="หมายเหตุ 4 11 4" xfId="47474" xr:uid="{4683033A-0305-4CA1-BC54-08AEB38A09BF}"/>
    <cellStyle name="หมายเหตุ 4 11 5" xfId="48138" xr:uid="{8EC74EF6-B3DA-4F1C-B312-FD6ACFC216FD}"/>
    <cellStyle name="หมายเหตุ 4 12" xfId="44750" xr:uid="{2E12E622-2C7A-4F44-A8A3-CCE4DE1C1662}"/>
    <cellStyle name="หมายเหตุ 4 12 2" xfId="45837" xr:uid="{8A217AB4-63B0-4A0A-8967-4AB823CD79F4}"/>
    <cellStyle name="หมายเหตุ 4 12 3" xfId="46758" xr:uid="{D79FC954-A18C-48F1-9B63-8A850916CB82}"/>
    <cellStyle name="หมายเหตุ 4 12 4" xfId="47498" xr:uid="{D896FF80-61DC-428B-BADA-3675915D4E50}"/>
    <cellStyle name="หมายเหตุ 4 12 5" xfId="48162" xr:uid="{18C2D633-F6CA-4346-9826-FC51F3418D87}"/>
    <cellStyle name="หมายเหตุ 4 13" xfId="44774" xr:uid="{5BB727E1-C16A-492E-9D88-863DB4E835A5}"/>
    <cellStyle name="หมายเหตุ 4 13 2" xfId="45861" xr:uid="{9FC50CAB-017D-49D2-A815-EA18B341D808}"/>
    <cellStyle name="หมายเหตุ 4 13 3" xfId="46782" xr:uid="{73F15A22-4015-4387-973F-AA45B887D940}"/>
    <cellStyle name="หมายเหตุ 4 13 4" xfId="47522" xr:uid="{A1849143-13E1-45A7-B587-B8FCDA878C65}"/>
    <cellStyle name="หมายเหตุ 4 13 5" xfId="48186" xr:uid="{772A5F15-A810-40B2-90A3-6A32A2689CCF}"/>
    <cellStyle name="หมายเหตุ 4 14" xfId="44797" xr:uid="{FBF2C8CC-14D7-469E-B8DF-C6BE92A80C04}"/>
    <cellStyle name="หมายเหตุ 4 14 2" xfId="45884" xr:uid="{C0F03B7B-84BF-4B79-88D8-812E9DB3E986}"/>
    <cellStyle name="หมายเหตุ 4 14 3" xfId="46805" xr:uid="{D638C512-CADE-4E55-BCF6-BE2B9B6EFCCF}"/>
    <cellStyle name="หมายเหตุ 4 14 4" xfId="47545" xr:uid="{18E2E1E0-3097-439A-83CC-DD860822951D}"/>
    <cellStyle name="หมายเหตุ 4 14 5" xfId="48209" xr:uid="{94F6ED79-BC21-4D8F-BA4F-A048D4A4F4EB}"/>
    <cellStyle name="หมายเหตุ 4 15" xfId="44820" xr:uid="{DCED2B10-D8FA-494E-AEE4-35A2CC45892A}"/>
    <cellStyle name="หมายเหตุ 4 15 2" xfId="45907" xr:uid="{2307295D-E03B-4EF9-AE20-604A199D5420}"/>
    <cellStyle name="หมายเหตุ 4 15 3" xfId="46828" xr:uid="{99F61997-3F58-4BA0-B031-95059736BFB3}"/>
    <cellStyle name="หมายเหตุ 4 15 4" xfId="47568" xr:uid="{EB23B850-8650-43FF-95B6-1D4CC8942863}"/>
    <cellStyle name="หมายเหตุ 4 15 5" xfId="48232" xr:uid="{C824E6B8-D2A6-4D71-A6D8-0656AB9F8E5B}"/>
    <cellStyle name="หมายเหตุ 4 16" xfId="44843" xr:uid="{6FBD5D6B-9789-46AC-88D4-6B9927ED6FED}"/>
    <cellStyle name="หมายเหตุ 4 16 2" xfId="45930" xr:uid="{86A0E9C9-74DA-4C20-9449-F80ED22A396A}"/>
    <cellStyle name="หมายเหตุ 4 16 3" xfId="46851" xr:uid="{EF8A48E3-7067-4D8F-AA16-EB9372F62AA8}"/>
    <cellStyle name="หมายเหตุ 4 16 4" xfId="47591" xr:uid="{F1E8CF58-3B21-43CE-A0EA-354FCFCD09CC}"/>
    <cellStyle name="หมายเหตุ 4 16 5" xfId="48255" xr:uid="{982FEC56-5B19-4815-807E-35DB6714535F}"/>
    <cellStyle name="หมายเหตุ 4 17" xfId="44866" xr:uid="{7FC538E8-7AF2-414A-BEBE-97517C97F45A}"/>
    <cellStyle name="หมายเหตุ 4 17 2" xfId="45953" xr:uid="{07CA88B7-0C11-483A-BA3A-B7CC862F4242}"/>
    <cellStyle name="หมายเหตุ 4 17 3" xfId="46874" xr:uid="{8E94C39A-8482-49AB-A236-E184C0F8F716}"/>
    <cellStyle name="หมายเหตุ 4 17 4" xfId="47614" xr:uid="{39F9D5B9-6019-430B-A65C-F15F668F3757}"/>
    <cellStyle name="หมายเหตุ 4 17 5" xfId="48278" xr:uid="{8EEF8D16-8EB6-4CAA-B39E-70BFA9DA78CD}"/>
    <cellStyle name="หมายเหตุ 4 18" xfId="44941" xr:uid="{AECA6450-4B75-4AD3-92B1-6BFF33E38929}"/>
    <cellStyle name="หมายเหตุ 4 18 2" xfId="46949" xr:uid="{9E59CA6E-AA0D-4170-A763-8BDF2E61683E}"/>
    <cellStyle name="หมายเหตุ 4 18 3" xfId="48353" xr:uid="{F8AC531A-E67E-4D46-AFDF-7F44732465FF}"/>
    <cellStyle name="หมายเหตุ 4 19" xfId="44964" xr:uid="{B60F1F30-A8D6-469F-BA9E-E67C0047AEAA}"/>
    <cellStyle name="หมายเหตุ 4 19 2" xfId="46972" xr:uid="{C617FE85-948E-47D3-8F41-126C9BBFA7CD}"/>
    <cellStyle name="หมายเหตุ 4 19 3" xfId="48376" xr:uid="{105B054C-E13A-409F-BBF3-FB6C19920560}"/>
    <cellStyle name="หมายเหตุ 4 2" xfId="33609" xr:uid="{3695A6E0-23BE-45E6-AC04-213FC090E47F}"/>
    <cellStyle name="หมายเหตุ 4 2 2" xfId="43774" xr:uid="{F36ED634-8C1E-4F2B-947A-4F89FDCD840B}"/>
    <cellStyle name="หมายเหตุ 4 2 3" xfId="45694" xr:uid="{9678FDD2-2E08-49B5-99C1-0D22BF407FAB}"/>
    <cellStyle name="หมายเหตุ 4 2 4" xfId="46102" xr:uid="{5417225F-8631-4B1C-8A47-A26712B3EFCD}"/>
    <cellStyle name="หมายเหตุ 4 2 5" xfId="46121" xr:uid="{D84C7053-9458-43CD-9757-310E6AEFF6AF}"/>
    <cellStyle name="หมายเหตุ 4 2 6" xfId="46123" xr:uid="{749293F2-C365-4CC7-84D3-974B842D22A0}"/>
    <cellStyle name="หมายเหตุ 4 20" xfId="44987" xr:uid="{20D954C5-312E-4DD4-B353-5AE7364F1E8F}"/>
    <cellStyle name="หมายเหตุ 4 20 2" xfId="46995" xr:uid="{025A8018-6953-463D-95D4-A3A921F797F1}"/>
    <cellStyle name="หมายเหตุ 4 20 3" xfId="48399" xr:uid="{05118872-9ED2-4742-B909-CD14AB593958}"/>
    <cellStyle name="หมายเหตุ 4 21" xfId="44282" xr:uid="{A4B02189-ED5D-460E-8BD3-A6AB7252159A}"/>
    <cellStyle name="หมายเหตุ 4 22" xfId="45524" xr:uid="{ACAE056F-8BC7-44D5-90C2-711FA8A6CA6B}"/>
    <cellStyle name="หมายเหตุ 4 23" xfId="46285" xr:uid="{8A46998C-23D4-40DA-923A-EDAF4F2EC5E1}"/>
    <cellStyle name="หมายเหตุ 4 24" xfId="47026" xr:uid="{AC17C0C0-6F39-4BD2-9FAF-6CDE2ABCE18E}"/>
    <cellStyle name="หมายเหตุ 4 25" xfId="47689" xr:uid="{C64D0081-759C-4558-9A7F-8E90672EEFA4}"/>
    <cellStyle name="หมายเหตุ 4 3" xfId="44399" xr:uid="{13BFBD6B-EA45-434B-930C-037A6DE9DF29}"/>
    <cellStyle name="หมายเหตุ 4 3 2" xfId="45361" xr:uid="{B04E0690-CC40-45E5-AC3E-916F60B7FD5E}"/>
    <cellStyle name="หมายเหตุ 4 3 3" xfId="46407" xr:uid="{6DB43D1D-52C2-4FB8-AEE1-27B8C47ED7B5}"/>
    <cellStyle name="หมายเหตุ 4 3 4" xfId="47148" xr:uid="{69D5C5F9-8739-4F03-844A-183B8F59E8B9}"/>
    <cellStyle name="หมายเหตุ 4 3 5" xfId="47811" xr:uid="{D92E6C79-CD68-45F8-AF81-F00490464024}"/>
    <cellStyle name="หมายเหตุ 4 4" xfId="44428" xr:uid="{6982CC5E-36CE-4BFF-9FBF-9BEBD4CAE301}"/>
    <cellStyle name="หมายเหตุ 4 4 2" xfId="45360" xr:uid="{175FEF94-D255-41B3-8B73-BFE2FD62BEE3}"/>
    <cellStyle name="หมายเหตุ 4 4 3" xfId="46436" xr:uid="{9FBA47ED-F87B-4A33-921B-60A8DE6AA62F}"/>
    <cellStyle name="หมายเหตุ 4 4 4" xfId="47177" xr:uid="{939EA31D-8F85-4FF2-9E5B-D0031DF86DE6}"/>
    <cellStyle name="หมายเหตุ 4 4 5" xfId="47840" xr:uid="{DE92B849-3E85-421D-B8EE-7D4D91A7B738}"/>
    <cellStyle name="หมายเหตุ 4 5" xfId="44451" xr:uid="{F2CCCF39-73FC-4367-990A-041C83CF8F1C}"/>
    <cellStyle name="หมายเหตุ 4 5 2" xfId="45425" xr:uid="{7803BD3D-5EB1-4C38-B79C-95E5DC40F092}"/>
    <cellStyle name="หมายเหตุ 4 5 3" xfId="46459" xr:uid="{3C584F7A-72F5-46B4-86AB-E73612931742}"/>
    <cellStyle name="หมายเหตุ 4 5 4" xfId="47200" xr:uid="{B240ADF8-87EB-4EA6-A442-8116707453AD}"/>
    <cellStyle name="หมายเหตุ 4 5 5" xfId="47863" xr:uid="{BD223E26-AA07-41DD-9B53-A62D65DC1B53}"/>
    <cellStyle name="หมายเหตุ 4 6" xfId="44474" xr:uid="{16DBF252-3228-4D45-9639-358AB9AD9B21}"/>
    <cellStyle name="หมายเหตุ 4 6 2" xfId="45435" xr:uid="{B8F2D7E9-C0A3-474E-BF9E-57A31EAF2A16}"/>
    <cellStyle name="หมายเหตุ 4 6 3" xfId="46482" xr:uid="{CF3BE5F5-8F42-42E1-9FD5-39ED63BB19CC}"/>
    <cellStyle name="หมายเหตุ 4 6 4" xfId="47223" xr:uid="{265191E5-5753-4166-A1EA-3888448CD4E8}"/>
    <cellStyle name="หมายเหตุ 4 6 5" xfId="47886" xr:uid="{2702A3F9-86DA-466D-A845-524FF06ED5B9}"/>
    <cellStyle name="หมายเหตุ 4 7" xfId="44498" xr:uid="{D6902141-C1FE-491C-B122-58907CF19B0D}"/>
    <cellStyle name="หมายเหตุ 4 7 2" xfId="45463" xr:uid="{B9F0327F-2588-46A3-ADDD-46CAC3F83A4E}"/>
    <cellStyle name="หมายเหตุ 4 7 3" xfId="46506" xr:uid="{46756C69-DEA2-4B0E-8811-9202D5AE5838}"/>
    <cellStyle name="หมายเหตุ 4 7 4" xfId="47247" xr:uid="{E0609D1E-62D9-4756-839D-B6375FA140CD}"/>
    <cellStyle name="หมายเหตุ 4 7 5" xfId="47910" xr:uid="{33FE9A69-F7DF-4142-AC59-CE012991B57E}"/>
    <cellStyle name="หมายเหตุ 4 8" xfId="44521" xr:uid="{2C2FA8A4-65AD-4D94-B321-4468DBAA99AB}"/>
    <cellStyle name="หมายเหตุ 4 8 2" xfId="45484" xr:uid="{0C143C34-2544-4345-B34B-34D6E91865E4}"/>
    <cellStyle name="หมายเหตุ 4 8 3" xfId="46529" xr:uid="{049F720E-E4F9-463D-8BED-65E4ADB0E9CB}"/>
    <cellStyle name="หมายเหตุ 4 8 4" xfId="47270" xr:uid="{D5673461-BAFE-454A-A598-67CB18305296}"/>
    <cellStyle name="หมายเหตุ 4 8 5" xfId="47933" xr:uid="{AD4A91CA-474D-464B-8240-710CEBB62256}"/>
    <cellStyle name="หมายเหตุ 4 9" xfId="44544" xr:uid="{60558114-923E-4DC2-A5EC-7BBCA815EEDC}"/>
    <cellStyle name="หมายเหตุ 4 9 2" xfId="45031" xr:uid="{CC330B54-24B0-4803-9C88-25F303EA4CC6}"/>
    <cellStyle name="หมายเหตุ 4 9 3" xfId="46552" xr:uid="{73280CB8-D2F6-41CD-AA0B-D31CC24B93C3}"/>
    <cellStyle name="หมายเหตุ 4 9 4" xfId="47293" xr:uid="{0CB7060B-4918-4314-99BD-73C930D41341}"/>
    <cellStyle name="หมายเหตุ 4 9 5" xfId="47956" xr:uid="{CAC8A2CB-888E-4FDE-BE18-144B737F7D2A}"/>
    <cellStyle name="หมายเหตุ 5" xfId="23900" xr:uid="{843F8248-36E2-4842-910D-BDF2AF8E97CD}"/>
    <cellStyle name="หมายเหตุ 5 10" xfId="44670" xr:uid="{41CD8C00-1195-418A-B68A-BE4047CDB80A}"/>
    <cellStyle name="หมายเหตุ 5 10 2" xfId="43880" xr:uid="{04159825-FEDB-4382-A7F8-6D115230F8E7}"/>
    <cellStyle name="หมายเหตุ 5 10 3" xfId="46678" xr:uid="{8B85E0F7-B3B0-4D04-9646-5D5DEA1015EF}"/>
    <cellStyle name="หมายเหตุ 5 10 4" xfId="47418" xr:uid="{4011A92B-4114-4F5C-8D9B-D93D6BA4A9DB}"/>
    <cellStyle name="หมายเหตุ 5 10 5" xfId="48082" xr:uid="{8E0AF4FA-B3AF-4CBA-82D4-33C9AB5B08A3}"/>
    <cellStyle name="หมายเหตุ 5 11" xfId="44623" xr:uid="{053B1CCF-A423-4972-8553-12C31FD235AE}"/>
    <cellStyle name="หมายเหตุ 5 11 2" xfId="45055" xr:uid="{8BB7B8FA-C952-4B77-A03D-6E8A38B78919}"/>
    <cellStyle name="หมายเหตุ 5 11 3" xfId="46631" xr:uid="{710130C4-18EB-47C8-A1E4-F14823A4D900}"/>
    <cellStyle name="หมายเหตุ 5 11 4" xfId="47371" xr:uid="{4D1B96DB-7D3B-4FF1-8B3E-247D9C9FCBF0}"/>
    <cellStyle name="หมายเหตุ 5 11 5" xfId="48035" xr:uid="{606F680C-3965-4D2D-89E9-279512F58034}"/>
    <cellStyle name="หมายเหตุ 5 12" xfId="44667" xr:uid="{11764761-7C52-4E4A-90B6-49C308BEB9FF}"/>
    <cellStyle name="หมายเหตุ 5 12 2" xfId="45196" xr:uid="{277A4BFB-A04C-45D0-89B9-7043F44DA400}"/>
    <cellStyle name="หมายเหตุ 5 12 3" xfId="46675" xr:uid="{28B6E422-C3B6-4ACD-A773-93579A9E6B11}"/>
    <cellStyle name="หมายเหตุ 5 12 4" xfId="47415" xr:uid="{1D018022-06DE-45C7-85E8-CF4ECD1FDBF9}"/>
    <cellStyle name="หมายเหตุ 5 12 5" xfId="48079" xr:uid="{06E98D8E-47B3-416D-BB09-E3091BAD63B6}"/>
    <cellStyle name="หมายเหตุ 5 13" xfId="44615" xr:uid="{B226093F-6B2F-4F9C-ABAC-768888AD0A8C}"/>
    <cellStyle name="หมายเหตุ 5 13 2" xfId="45063" xr:uid="{E172AA46-5AF0-454B-B92E-1110E5F005AF}"/>
    <cellStyle name="หมายเหตุ 5 13 3" xfId="46623" xr:uid="{72AB93A2-48A0-4B07-9B24-FD20860003CE}"/>
    <cellStyle name="หมายเหตุ 5 13 4" xfId="47363" xr:uid="{CC005E53-EA9D-4821-AAF7-3FA577D63461}"/>
    <cellStyle name="หมายเหตุ 5 13 5" xfId="48027" xr:uid="{26E92AEA-0232-4D32-8954-002751291738}"/>
    <cellStyle name="หมายเหตุ 5 14" xfId="44682" xr:uid="{5A2FAA41-84E6-406A-853C-EB379EECAAE2}"/>
    <cellStyle name="หมายเหตุ 5 14 2" xfId="43891" xr:uid="{DDA0386D-628D-4886-A504-0B9E1D65FEB0}"/>
    <cellStyle name="หมายเหตุ 5 14 3" xfId="46690" xr:uid="{26CE0D29-6E34-4446-8474-B024AD933CAE}"/>
    <cellStyle name="หมายเหตุ 5 14 4" xfId="47430" xr:uid="{EC15EF0E-87D3-4C9E-8183-043A6B589412}"/>
    <cellStyle name="หมายเหตุ 5 14 5" xfId="48094" xr:uid="{6EE41A94-95CC-4D14-A9D9-0052432496A8}"/>
    <cellStyle name="หมายเหตุ 5 15" xfId="44668" xr:uid="{75E08302-6F9A-4354-8B8C-D0AAC3940812}"/>
    <cellStyle name="หมายเหตุ 5 15 2" xfId="45195" xr:uid="{FBCA6DDA-6912-4EBD-8658-4861D717CF48}"/>
    <cellStyle name="หมายเหตุ 5 15 3" xfId="46676" xr:uid="{4521FD82-EF3D-427B-9E2D-B2FA45F38A8D}"/>
    <cellStyle name="หมายเหตุ 5 15 4" xfId="47416" xr:uid="{F5ADDD5B-EAE6-47BE-B852-70A231DCD30E}"/>
    <cellStyle name="หมายเหตุ 5 15 5" xfId="48080" xr:uid="{AA58CCC3-C091-4536-B4C5-F4D78DDB70CC}"/>
    <cellStyle name="หมายเหตุ 5 16" xfId="44662" xr:uid="{E9A45F61-9C73-49EE-865D-8A9CF23838A9}"/>
    <cellStyle name="หมายเหตุ 5 16 2" xfId="45026" xr:uid="{28D67B32-DA61-4500-BDE8-EB6F228A53F0}"/>
    <cellStyle name="หมายเหตุ 5 16 3" xfId="46670" xr:uid="{96B68CD8-C241-4027-AB4F-CD8611FC3269}"/>
    <cellStyle name="หมายเหตุ 5 16 4" xfId="47410" xr:uid="{779EEE1E-ECCF-4139-859A-DB122664FD21}"/>
    <cellStyle name="หมายเหตุ 5 16 5" xfId="48074" xr:uid="{A86D5486-E7A6-4620-9611-3DA5B9E8B240}"/>
    <cellStyle name="หมายเหตุ 5 17" xfId="44660" xr:uid="{0D924559-111F-43AF-9670-CFF806CD1B58}"/>
    <cellStyle name="หมายเหตุ 5 17 2" xfId="43863" xr:uid="{C31018EA-8B07-4613-9265-2E15C6D068AF}"/>
    <cellStyle name="หมายเหตุ 5 17 3" xfId="46668" xr:uid="{2FD2CC7E-023D-4279-8AA3-2294FAD0DBEB}"/>
    <cellStyle name="หมายเหตุ 5 17 4" xfId="47408" xr:uid="{2D4653C3-384C-403E-9352-C1EC62693517}"/>
    <cellStyle name="หมายเหตุ 5 17 5" xfId="48072" xr:uid="{03F4C77A-C14A-4FFE-95F6-75EC82BB3764}"/>
    <cellStyle name="หมายเหตุ 5 18" xfId="44922" xr:uid="{2423B868-900A-485C-A1EB-C5DE4131AD19}"/>
    <cellStyle name="หมายเหตุ 5 18 2" xfId="46930" xr:uid="{A2B8C37F-FC38-4EC6-811B-8324BAAB9B9C}"/>
    <cellStyle name="หมายเหตุ 5 18 3" xfId="48334" xr:uid="{70D441DC-9685-4151-A463-CB114CDEA624}"/>
    <cellStyle name="หมายเหตุ 5 19" xfId="44911" xr:uid="{43A1F08C-FE5F-415F-A367-D79E93AD9846}"/>
    <cellStyle name="หมายเหตุ 5 19 2" xfId="46919" xr:uid="{C096DA50-43E5-4150-9520-49D0510AF3F5}"/>
    <cellStyle name="หมายเหตุ 5 19 3" xfId="48323" xr:uid="{7211DB86-CC94-4670-8EFE-AD8ED50D869A}"/>
    <cellStyle name="หมายเหตุ 5 2" xfId="36355" xr:uid="{444DA05B-F13B-43F3-A178-DE5C47264F79}"/>
    <cellStyle name="หมายเหตุ 5 2 2" xfId="43814" xr:uid="{2265835D-3E92-4902-B945-FCF4CB80269E}"/>
    <cellStyle name="หมายเหตุ 5 2 3" xfId="45787" xr:uid="{2B01CE4D-16FC-4FD9-B96A-FC72AC16551B}"/>
    <cellStyle name="หมายเหตุ 5 2 4" xfId="46119" xr:uid="{553C1C89-DD42-4CA6-B741-DB3C99643D71}"/>
    <cellStyle name="หมายเหตุ 5 2 5" xfId="46051" xr:uid="{F057E0C6-F54D-4315-AD98-31E869CF1820}"/>
    <cellStyle name="หมายเหตุ 5 2 6" xfId="46108" xr:uid="{602C0529-32E2-4C4E-B0E2-DFDAD91DBD68}"/>
    <cellStyle name="หมายเหตุ 5 20" xfId="44930" xr:uid="{56D19669-2611-4589-9BAD-FB3667BE5976}"/>
    <cellStyle name="หมายเหตุ 5 20 2" xfId="46938" xr:uid="{A1456846-3627-4079-B39F-C6E2A1D90645}"/>
    <cellStyle name="หมายเหตุ 5 20 3" xfId="48342" xr:uid="{7F0DCA0B-9C4B-4849-87C8-D4CF16E3583E}"/>
    <cellStyle name="หมายเหตุ 5 21" xfId="44184" xr:uid="{CD75D734-1380-4810-87F0-12F7B949BCEA}"/>
    <cellStyle name="หมายเหตุ 5 22" xfId="45453" xr:uid="{F2586DF7-E78C-4AAF-8DC8-A7410D9007D5}"/>
    <cellStyle name="หมายเหตุ 5 23" xfId="46250" xr:uid="{05982EBD-8C1E-48FD-9A73-9D99148EAD56}"/>
    <cellStyle name="หมายเหตุ 5 24" xfId="46069" xr:uid="{957DFD8B-6B1A-4C36-BC3A-B94728833882}"/>
    <cellStyle name="หมายเหตุ 5 25" xfId="46053" xr:uid="{0BD70272-3EE7-4EAB-9407-F86CE27FC2B5}"/>
    <cellStyle name="หมายเหตุ 5 3" xfId="44342" xr:uid="{AE5D21C6-09F1-4938-AE9D-15ECF5324C44}"/>
    <cellStyle name="หมายเหตุ 5 3 2" xfId="45243" xr:uid="{795F4ACC-2928-41BD-9CDE-C4D85139925B}"/>
    <cellStyle name="หมายเหตุ 5 3 3" xfId="46347" xr:uid="{1DE1C40C-B422-4624-80A9-23EDE620E990}"/>
    <cellStyle name="หมายเหตุ 5 3 4" xfId="47088" xr:uid="{FDE387C8-F366-4CD7-9A11-EC329F4B149D}"/>
    <cellStyle name="หมายเหตุ 5 3 5" xfId="47751" xr:uid="{41C7AE60-8CD1-45F0-A412-ED84306EC454}"/>
    <cellStyle name="หมายเหตุ 5 4" xfId="44311" xr:uid="{75C6BE8C-C4BB-4C9B-AC9E-757DCAA3A89C}"/>
    <cellStyle name="หมายเหตุ 5 4 2" xfId="45308" xr:uid="{CC04FAD6-B8DF-4EEB-9ED5-4850B25B16E4}"/>
    <cellStyle name="หมายเหตุ 5 4 3" xfId="46315" xr:uid="{62FFAAF6-9628-4DF3-971F-F0F6C4AA5CE3}"/>
    <cellStyle name="หมายเหตุ 5 4 4" xfId="47056" xr:uid="{1CC33E5C-BAB5-4D6A-8812-2BC36DBE2390}"/>
    <cellStyle name="หมายเหตุ 5 4 5" xfId="47719" xr:uid="{F134FE56-374B-4462-B913-76FBF8AC00F9}"/>
    <cellStyle name="หมายเหตุ 5 5" xfId="44000" xr:uid="{F0428907-33CE-4CB5-A9C2-98F549608460}"/>
    <cellStyle name="หมายเหตุ 5 5 2" xfId="45405" xr:uid="{0945A0A8-C658-48B2-9413-AE82EC16682D}"/>
    <cellStyle name="หมายเหตุ 5 5 3" xfId="46178" xr:uid="{25EAA32F-96DB-4C52-B441-D0D27CF5C6A1}"/>
    <cellStyle name="หมายเหตุ 5 5 4" xfId="46138" xr:uid="{208F9BA9-4259-48D7-ACB3-AB4D39E686E5}"/>
    <cellStyle name="หมายเหตุ 5 5 5" xfId="47009" xr:uid="{07F1D3ED-4A8C-4EFE-BCA6-CB99CD039BB2}"/>
    <cellStyle name="หมายเหตุ 5 6" xfId="44365" xr:uid="{B02221FE-4182-4E83-B3E9-5D18F86BA38A}"/>
    <cellStyle name="หมายเหตุ 5 6 2" xfId="45306" xr:uid="{BA67DD19-606A-4F75-AD82-2AB010EBB212}"/>
    <cellStyle name="หมายเหตุ 5 6 3" xfId="46371" xr:uid="{AF09DEE2-3EF0-477A-8C65-046898BFD19C}"/>
    <cellStyle name="หมายเหตุ 5 6 4" xfId="47112" xr:uid="{9D354A54-C211-402F-B76D-B6438D60DA5B}"/>
    <cellStyle name="หมายเหตุ 5 6 5" xfId="47775" xr:uid="{416106D6-279A-48ED-8AE2-AC7F4EEF7BF2}"/>
    <cellStyle name="หมายเหตุ 5 7" xfId="44335" xr:uid="{A0A95BB8-EB22-4207-8CB3-AF2F5500AFBB}"/>
    <cellStyle name="หมายเหตุ 5 7 2" xfId="45312" xr:uid="{92CCE2EE-2C4F-40A9-952F-68F100EBC211}"/>
    <cellStyle name="หมายเหตุ 5 7 3" xfId="46340" xr:uid="{01F2581D-E861-40E7-ADF3-821A3A59B49E}"/>
    <cellStyle name="หมายเหตุ 5 7 4" xfId="47081" xr:uid="{574209F3-75AD-47EC-92DD-9BF5902F5D4E}"/>
    <cellStyle name="หมายเหตุ 5 7 5" xfId="47744" xr:uid="{62107E7A-BD93-48FF-BBB6-0311182C51A5}"/>
    <cellStyle name="หมายเหตุ 5 8" xfId="44354" xr:uid="{DBDCD6B6-AF44-446F-9251-DD2C09BDEB82}"/>
    <cellStyle name="หมายเหตุ 5 8 2" xfId="45170" xr:uid="{FFF85948-A158-49A8-BBE8-010287D4ED04}"/>
    <cellStyle name="หมายเหตุ 5 8 3" xfId="46359" xr:uid="{01D76AAB-7B90-45CB-9EF8-0E2DE321F1DB}"/>
    <cellStyle name="หมายเหตุ 5 8 4" xfId="47100" xr:uid="{644BA341-9816-48C9-B661-3F9DF4F7656F}"/>
    <cellStyle name="หมายเหตุ 5 8 5" xfId="47763" xr:uid="{177AB05A-8AD0-4F2D-A664-D2C3B0143CA9}"/>
    <cellStyle name="หมายเหตุ 5 9" xfId="44003" xr:uid="{0A381FBF-AAAD-4997-91F6-3C119013175D}"/>
    <cellStyle name="หมายเหตุ 5 9 2" xfId="45402" xr:uid="{7B06F48F-293E-4AB2-913F-1B411D34C12E}"/>
    <cellStyle name="หมายเหตุ 5 9 3" xfId="46182" xr:uid="{4424510C-0E99-4B8A-93D6-D3BC00E8E81B}"/>
    <cellStyle name="หมายเหตุ 5 9 4" xfId="46265" xr:uid="{982A863A-E8F1-4C60-9765-219792EE9CAC}"/>
    <cellStyle name="หมายเหตุ 5 9 5" xfId="46054" xr:uid="{A79B6BC7-0944-4501-94D4-7D40548D7921}"/>
    <cellStyle name="หมายเหตุ 6" xfId="43059" xr:uid="{58FC8728-24DE-45E1-BD24-207CF4E251AB}"/>
    <cellStyle name="หมายเหตุ 6 2" xfId="44362" xr:uid="{0913893E-0FAE-4228-8088-2A300AF7B777}"/>
    <cellStyle name="หมายเหตุ 6 3" xfId="45375" xr:uid="{6C8C77E2-5648-4EEB-BCB1-6ECDFF5D79BA}"/>
    <cellStyle name="หมายเหตุ 6 4" xfId="46368" xr:uid="{F3F2018B-BB6A-474C-A9B5-D144732766D7}"/>
    <cellStyle name="หมายเหตุ 6 5" xfId="47109" xr:uid="{F584466E-5AD7-489C-B411-9C2DCC1D154A}"/>
    <cellStyle name="หมายเหตุ 6 6" xfId="47772" xr:uid="{65B49557-5D9B-41A6-BC80-56E4D4A30BAB}"/>
    <cellStyle name="หมายเหตุ 7" xfId="44334" xr:uid="{B8C73D72-C022-412B-8A4C-DF7FBF0F8DCE}"/>
    <cellStyle name="หมายเหตุ 7 2" xfId="45510" xr:uid="{879C15D0-4341-4EEE-AE36-B9D2D4A99F27}"/>
    <cellStyle name="หมายเหตุ 7 3" xfId="46339" xr:uid="{DA8938E0-AD47-47DC-8832-9931204C2B0D}"/>
    <cellStyle name="หมายเหตุ 7 4" xfId="47080" xr:uid="{71A6181C-E576-44B6-B705-44DE12C72AA6}"/>
    <cellStyle name="หมายเหตุ 7 5" xfId="47743" xr:uid="{6DAF7E32-FEF6-4587-A3AD-150C48B5C1B3}"/>
    <cellStyle name="หมายเหตุ 8" xfId="44368" xr:uid="{9A07B44B-8139-42BE-AC27-97B55EC39E76}"/>
    <cellStyle name="หมายเหตุ 8 2" xfId="45373" xr:uid="{2EEC075A-85CC-4FE0-ADD4-2C3B6859559C}"/>
    <cellStyle name="หมายเหตุ 8 3" xfId="46375" xr:uid="{BB28339A-7408-45B4-AA4B-D6341DEB922F}"/>
    <cellStyle name="หมายเหตุ 8 4" xfId="47116" xr:uid="{B510191E-D462-423A-938B-8A455808FDEF}"/>
    <cellStyle name="หมายเหตุ 8 5" xfId="47779" xr:uid="{9471511E-DE0F-4554-AB94-E64B115A8C59}"/>
    <cellStyle name="หมายเหตุ 9" xfId="44319" xr:uid="{B844F031-9461-4CBF-A95A-73CD4B10469B}"/>
    <cellStyle name="หมายเหตุ 9 2" xfId="45028" xr:uid="{184220DC-E915-4504-AF4C-CA13959D9384}"/>
    <cellStyle name="หมายเหตุ 9 3" xfId="46324" xr:uid="{59EF2AA0-0AED-4E14-9BC6-F38E271ACA90}"/>
    <cellStyle name="หมายเหตุ 9 4" xfId="47065" xr:uid="{102D2428-E770-49C2-AAA9-0600E424766C}"/>
    <cellStyle name="หมายเหตุ 9 5" xfId="47728" xr:uid="{B4710FF2-FF62-497E-9751-1C8426CDB00A}"/>
    <cellStyle name="หัวเรื่อง 1" xfId="674" xr:uid="{666D7869-30F4-4135-9D7B-47C468D98818}"/>
    <cellStyle name="หัวเรื่อง 1 2" xfId="13053" xr:uid="{C5E6D575-E25B-46CB-9020-53B7F920D98D}"/>
    <cellStyle name="หัวเรื่อง 1 2 2" xfId="43372" xr:uid="{8D065BDB-B4E8-442F-8920-5589B7916607}"/>
    <cellStyle name="หัวเรื่อง 1 3" xfId="43061" xr:uid="{A3482C0D-A9EB-4A51-AFD4-7AC64A8F9388}"/>
    <cellStyle name="หัวเรื่อง 2" xfId="675" xr:uid="{6CF27664-B497-41D4-820A-4EB2571B2E49}"/>
    <cellStyle name="หัวเรื่อง 2 2" xfId="13054" xr:uid="{A3522EBF-AE40-458F-BCBF-6EE0F1D4B352}"/>
    <cellStyle name="หัวเรื่อง 2 2 2" xfId="43373" xr:uid="{EABF978C-E6B3-44D7-9B29-4209390EFABA}"/>
    <cellStyle name="หัวเรื่อง 2 3" xfId="43062" xr:uid="{28025B79-DE1E-4D43-9B7F-E459203B1A96}"/>
    <cellStyle name="หัวเรื่อง 3" xfId="676" xr:uid="{65D70C8F-4515-40EC-84F4-361BFDB6FA56}"/>
    <cellStyle name="หัวเรื่อง 3 2" xfId="13055" xr:uid="{E2E60CD2-56DC-4E05-9A30-F04E85EAAAA4}"/>
    <cellStyle name="หัวเรื่อง 3 2 2" xfId="43374" xr:uid="{B354909C-93EB-4D97-B93E-207821007DC9}"/>
    <cellStyle name="หัวเรื่อง 3 3" xfId="43063" xr:uid="{AC378A71-D0F8-4C6C-B68E-857F3D422115}"/>
    <cellStyle name="หัวเรื่อง 4" xfId="677" xr:uid="{E404D0B8-367E-4519-B81C-5A148C9DCD3A}"/>
    <cellStyle name="หัวเรื่อง 4 2" xfId="13056" xr:uid="{232EB9BD-C22C-4E8D-A4DA-B2960B99C6B8}"/>
    <cellStyle name="หัวเรื่อง 4 2 2" xfId="43375" xr:uid="{EB4F5236-3251-4BA5-B4A5-9775E3211B3E}"/>
    <cellStyle name="หัวเรื่อง 4 3" xfId="43064" xr:uid="{6A24AA70-837C-4FB1-8277-4DDDB3A56143}"/>
    <cellStyle name="표준_KT_valuation1116" xfId="43376" xr:uid="{1FC40D3B-F690-46CA-9985-722C261710DE}"/>
    <cellStyle name="一般_MARKETING FORECAST FORM-1" xfId="43377" xr:uid="{BC7A8ECC-79D2-4F6D-A719-3DB9358F991B}"/>
    <cellStyle name="千位分隔 2" xfId="43378" xr:uid="{8E03B0FD-B146-4CA6-A0FB-3901AFD31DE5}"/>
    <cellStyle name="千位分隔 2 2" xfId="43379" xr:uid="{A80DABD4-3F2F-42AD-969D-3900194EB837}"/>
    <cellStyle name="千位分隔 2 3" xfId="43380" xr:uid="{D0AFCE7E-A7CB-467D-BFED-700B381E30CF}"/>
    <cellStyle name="千位分隔 2 3 2" xfId="43381" xr:uid="{4FA56B9D-FFA6-44A6-B8C1-41CF6CAEED71}"/>
    <cellStyle name="千位分隔 2 4" xfId="43382" xr:uid="{22846915-BC56-426D-A5C0-DD9F58060A18}"/>
    <cellStyle name="千位分隔 2 5" xfId="43383" xr:uid="{F80CAB79-B7F8-4C51-A51D-ED5CD16A2983}"/>
    <cellStyle name="千位分隔 2 6" xfId="43384" xr:uid="{DC6207E4-B413-469C-8A8C-48A1FFFA7FAA}"/>
    <cellStyle name="千位分隔 2 7" xfId="43385" xr:uid="{F90F9E45-74FD-494C-8330-7728E025F4ED}"/>
    <cellStyle name="千位分隔 3" xfId="43386" xr:uid="{A0C8B585-D4E3-47CB-95E7-93F953A7F94E}"/>
    <cellStyle name="千位分隔 3 2" xfId="43387" xr:uid="{C6D1A7A4-7741-416D-BB9F-5F49B9221631}"/>
    <cellStyle name="千位分隔 3 3" xfId="43388" xr:uid="{66DC7A40-E0E5-4138-87A6-A7128F8396DB}"/>
    <cellStyle name="千位分隔 3 4" xfId="43389" xr:uid="{05AAB55B-0378-42FD-BACE-EEC00F49F540}"/>
    <cellStyle name="千位分隔 3 5" xfId="43390" xr:uid="{50B55505-0FFD-4EE7-B39C-A14831AEE0C4}"/>
    <cellStyle name="千位分隔 3 6" xfId="43391" xr:uid="{38E66260-C531-4752-AE69-BEE2FE80E084}"/>
    <cellStyle name="千位分隔 3 7" xfId="43392" xr:uid="{C59FAA36-C59F-44E5-B1C5-83A3D85DF3B0}"/>
    <cellStyle name="千位分隔 4" xfId="43393" xr:uid="{BD753D55-551F-4583-8F97-2C0866A40463}"/>
    <cellStyle name="千位分隔 7 2" xfId="43394" xr:uid="{E86C6FA3-9E83-4432-A205-B02AF4152274}"/>
    <cellStyle name="千位分隔 9" xfId="43395" xr:uid="{59F27F28-9CBC-4B22-85C3-033D2061D2CF}"/>
    <cellStyle name="千分位[0]_CFB617" xfId="43396" xr:uid="{0BED29BE-9D87-4675-A13D-3C0865281DDB}"/>
    <cellStyle name="千分位_CFB617" xfId="43397" xr:uid="{7679A2F0-E929-479D-9983-796585990251}"/>
    <cellStyle name="好" xfId="43398" xr:uid="{3CCAA4A5-7804-4534-ACE7-6A4C8B566289}"/>
    <cellStyle name="好_JVs Monthly reports_201201_LF (2)" xfId="43399" xr:uid="{3832BA94-7D5F-4A5D-8E8B-5E1D39DD3CCB}"/>
    <cellStyle name="好_JVs Monthly reports_201201_XH (2)" xfId="43400" xr:uid="{66A37C4C-7BE7-437D-9113-D4CF828F46D8}"/>
    <cellStyle name="好_JVS Monthly reports_201201_ZJ" xfId="43401" xr:uid="{5CEA873D-6AB2-48BA-AFC2-D52D0A5AC34C}"/>
    <cellStyle name="差" xfId="43402" xr:uid="{9E7B219D-C781-42C3-B6BA-18B41C400989}"/>
    <cellStyle name="差_JVs Monthly reports_201201_LF (2)" xfId="43403" xr:uid="{B3B978BE-217C-4C89-A20C-4D55A5F443D9}"/>
    <cellStyle name="差_JVs Monthly reports_201201_XH (2)" xfId="43404" xr:uid="{9F146516-6211-4582-8AC7-38879AA11FD1}"/>
    <cellStyle name="差_JVS Monthly reports_201201_ZJ" xfId="43405" xr:uid="{8A78B94F-D07D-4AA8-871E-028F87DEDF18}"/>
    <cellStyle name="常规 2" xfId="43406" xr:uid="{854C077E-399A-4C34-A20C-7C0E6C15519E}"/>
    <cellStyle name="常规 2 2" xfId="43407" xr:uid="{CE5ED13A-00D8-4A90-8BD3-27F081FECB98}"/>
    <cellStyle name="常规 2 2 2" xfId="43408" xr:uid="{BE654182-B85D-4094-AE1F-FA3985D17D86}"/>
    <cellStyle name="常规 2 2 3" xfId="43409" xr:uid="{BD323B2E-D69B-4170-A261-3F2C2ED7FC63}"/>
    <cellStyle name="常规 2 2 4" xfId="43410" xr:uid="{C1B9A97B-3FCF-43BC-BE35-32548E86252C}"/>
    <cellStyle name="常规 2 2 5" xfId="43411" xr:uid="{47E582F8-1DA4-42F1-8AA6-0F4BB417C162}"/>
    <cellStyle name="常规 2 3" xfId="43412" xr:uid="{38D9A29E-D1A1-4636-9A3E-B50DD1DE320E}"/>
    <cellStyle name="常规 2 4" xfId="43413" xr:uid="{0E59A177-A671-466F-9F2B-D38686241845}"/>
    <cellStyle name="常规 2 5" xfId="43414" xr:uid="{E3C08BCB-6FED-4C63-9A36-5359F361D5FD}"/>
    <cellStyle name="常规 2 6" xfId="43415" xr:uid="{E107151A-D835-43C8-9817-B3DC9D1DA55C}"/>
    <cellStyle name="常规 2 7" xfId="43416" xr:uid="{B21781D1-9708-424E-88B2-87B9D1B0680A}"/>
    <cellStyle name="常规 3" xfId="43417" xr:uid="{21A3357C-67BA-4F96-9E29-84610AE1DC8D}"/>
    <cellStyle name="常规 3 2" xfId="43418" xr:uid="{CFF393E2-1980-4D62-AFFC-04739CE00813}"/>
    <cellStyle name="常规 4" xfId="43419" xr:uid="{487DBDE1-4931-48F1-B67E-E1293234E524}"/>
    <cellStyle name="常规 5" xfId="43420" xr:uid="{35118E94-781D-4F31-8A41-0A8C5E075B1A}"/>
    <cellStyle name="常规 5 2" xfId="43421" xr:uid="{257EC5A8-8F44-44D4-B9F9-556212F6D79A}"/>
    <cellStyle name="常规 5 2 2" xfId="43422" xr:uid="{87F26462-5F9A-4A85-BE35-D8C77877F219}"/>
    <cellStyle name="常规 5 2 3" xfId="43423" xr:uid="{9B43FEEC-AA92-4C06-9F7F-730A08CFFF03}"/>
    <cellStyle name="常规 5 2 4" xfId="43424" xr:uid="{CF6293DC-F975-4A2D-B031-E8436E043568}"/>
    <cellStyle name="常规 5 2 5" xfId="43425" xr:uid="{3FB93A37-5D1B-43CF-89EB-80DA513E807E}"/>
    <cellStyle name="常规 5 2_5Cash in bank   (2)" xfId="43426" xr:uid="{25C3B48F-3685-418C-AD39-202E0A1366C9}"/>
    <cellStyle name="常规 5 3" xfId="43427" xr:uid="{1883391D-E93C-4B66-A3EA-EDA3FA7E40A2}"/>
    <cellStyle name="常规 5_5Cash in bank   (2)" xfId="43428" xr:uid="{453550B0-7A93-4124-94C2-34F7F71B38D1}"/>
    <cellStyle name="常规 7" xfId="43429" xr:uid="{C65C7C37-67D8-46B4-AE98-AC9FE7F1E760}"/>
    <cellStyle name="常规 9" xfId="43430" xr:uid="{1F6A2B47-A648-4040-8D59-032FE0080407}"/>
    <cellStyle name="强调文字颜色 1" xfId="43431" xr:uid="{7A164CA9-BFD4-4100-8D9C-91A3CEDFD5AB}"/>
    <cellStyle name="强调文字颜色 2" xfId="43432" xr:uid="{D60ABD0F-1B46-4AE0-998D-621D0878F631}"/>
    <cellStyle name="强调文字颜色 3" xfId="43433" xr:uid="{7947B7CE-2F5A-4B28-897E-93866405CFAE}"/>
    <cellStyle name="强调文字颜色 4" xfId="43434" xr:uid="{40B4EFEE-94DB-47AE-BBE0-45117E630BCB}"/>
    <cellStyle name="强调文字颜色 5" xfId="43435" xr:uid="{DD104321-3D38-4BFA-A933-3F0C084600F9}"/>
    <cellStyle name="强调文字颜色 6" xfId="43436" xr:uid="{F6F7817D-2ED0-487E-9946-878743E4D6E6}"/>
    <cellStyle name="标题" xfId="43437" xr:uid="{92330111-1AA3-4769-8EE8-674F4D96287A}"/>
    <cellStyle name="标题 1" xfId="43438" xr:uid="{6262F5C8-2C82-48A5-A523-3107E26D2F6B}"/>
    <cellStyle name="标题 2" xfId="43439" xr:uid="{39571D58-D83B-4DE4-85DA-F1EAA4EA002D}"/>
    <cellStyle name="标题 3" xfId="43440" xr:uid="{26D6D6DC-78F5-44E1-9E21-30CD11FB9478}"/>
    <cellStyle name="标题 4" xfId="43441" xr:uid="{19208A91-AFEC-48FB-97F1-76E4E32CA23A}"/>
    <cellStyle name="标题_JVs Monthly reports_201201_LF (2)" xfId="43442" xr:uid="{A8D04980-E918-4A25-817F-AC85F1937933}"/>
    <cellStyle name="样式 1" xfId="43443" xr:uid="{CC9B3E64-549E-4E19-B87D-A77F40E86E31}"/>
    <cellStyle name="桁区切り_List-dwgist-" xfId="678" xr:uid="{0E63F41C-0D41-41CD-917C-0C4E27D0A488}"/>
    <cellStyle name="检查单元格" xfId="43444" xr:uid="{3829D928-D9CA-455C-8AF8-69C5415D9531}"/>
    <cellStyle name="標準_ES-2100_Tostem ( Est.detail)" xfId="679" xr:uid="{83E6DE61-D47D-4DE8-814C-6F8CD7ECD0D0}"/>
    <cellStyle name="汇总" xfId="43445" xr:uid="{D3B91BE5-3FC9-4AE3-8840-93ED8DD8DDD1}"/>
    <cellStyle name="注释" xfId="43446" xr:uid="{28EBE653-CF9D-4C14-82B6-7DC8626E26BF}"/>
    <cellStyle name="猝鮖｢ﾍｺ｢ﾇﾒ" xfId="680" xr:uid="{D9888888-30E6-4768-AD17-B475D3FF4B60}"/>
    <cellStyle name="百分比 3" xfId="43447" xr:uid="{2236DCF5-3339-4686-8269-9B7288B90730}"/>
    <cellStyle name="百分比 3 2" xfId="43448" xr:uid="{EACC63CD-A947-40E5-BCE9-7FF1AB4F02EF}"/>
    <cellStyle name="解释性文本" xfId="43449" xr:uid="{B934A28B-A13E-4570-A9C3-9C0ABC50BD76}"/>
    <cellStyle name="警告文本" xfId="43450" xr:uid="{B45ACE94-5F1E-4AC2-8436-3B9722144FCE}"/>
    <cellStyle name="计算" xfId="43451" xr:uid="{1BDE5CF4-724C-4458-8467-27FA05564FA8}"/>
    <cellStyle name="貨幣 [0]_CFB617" xfId="43452" xr:uid="{4C8607C9-C152-4B64-A45D-FEBDE8F57223}"/>
    <cellStyle name="貨幣[0]_Dialog2" xfId="43453" xr:uid="{9D2C87A9-45A9-47CB-B62F-B30CA3742F05}"/>
    <cellStyle name="貨幣_CFB617" xfId="43454" xr:uid="{57D9C7BB-B9A9-47D3-9CEF-C962C04EDA22}"/>
    <cellStyle name="输入" xfId="43455" xr:uid="{CF7E6FF9-AB25-41A4-B4BB-D45C34C3FDE0}"/>
    <cellStyle name="输出" xfId="43456" xr:uid="{4C9A4F05-B7FE-4BA8-BFB4-B39445F9CCFC}"/>
    <cellStyle name="适中" xfId="43457" xr:uid="{C29F2284-8658-4FA5-B0F9-AA03A01EE4F6}"/>
    <cellStyle name="通貨_Book1" xfId="681" xr:uid="{0CE8AE5D-1816-4544-BCFC-B326B0BEAE9E}"/>
    <cellStyle name="链接单元格" xfId="43458" xr:uid="{1D0AF8E2-4453-4D6B-87C6-E91A618F474D}"/>
  </cellStyles>
  <dxfs count="21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7" defaultTableStyle="TableStyleMedium9" defaultPivotStyle="PivotStyleLight16">
    <tableStyle name="Table Style 1" pivot="0" count="3" xr9:uid="{D62E83AE-7576-4AD4-91A9-CE704362435C}">
      <tableStyleElement type="wholeTable" dxfId="20"/>
      <tableStyleElement type="firstRowStripe" dxfId="19"/>
      <tableStyleElement type="secondRowStripe" dxfId="18"/>
    </tableStyle>
    <tableStyle name="Table Style 1 2" pivot="0" count="3" xr9:uid="{190D1D0C-FD7E-4743-A21B-FD3C6BD69539}">
      <tableStyleElement type="wholeTable" dxfId="17"/>
      <tableStyleElement type="firstRowStripe" dxfId="16"/>
      <tableStyleElement type="secondRowStripe" dxfId="15"/>
    </tableStyle>
    <tableStyle name="Table Style 1 3" pivot="0" count="3" xr9:uid="{0F499F40-CEB5-499E-A665-69D1B67CFA94}">
      <tableStyleElement type="wholeTable" dxfId="14"/>
      <tableStyleElement type="firstRowStripe" dxfId="13"/>
      <tableStyleElement type="secondRowStripe" dxfId="12"/>
    </tableStyle>
    <tableStyle name="Table Style 1 4" pivot="0" count="3" xr9:uid="{067E4638-CEBC-4270-B0FE-FF1CC3013668}">
      <tableStyleElement type="wholeTable" dxfId="11"/>
      <tableStyleElement type="firstRowStripe" dxfId="10"/>
      <tableStyleElement type="secondRowStripe" dxfId="9"/>
    </tableStyle>
    <tableStyle name="Table Style 1 5" pivot="0" count="3" xr9:uid="{34A100C9-64AC-4D83-B9F7-8FD6BE0BFD03}">
      <tableStyleElement type="wholeTable" dxfId="8"/>
      <tableStyleElement type="firstRowStripe" dxfId="7"/>
      <tableStyleElement type="secondRowStripe" dxfId="6"/>
    </tableStyle>
    <tableStyle name="Table Style 1 6" pivot="0" count="3" xr9:uid="{8DD6BC4C-DF72-433D-895F-384EFB42294A}">
      <tableStyleElement type="wholeTable" dxfId="5"/>
      <tableStyleElement type="firstRowStripe" dxfId="4"/>
      <tableStyleElement type="secondRowStripe" dxfId="3"/>
    </tableStyle>
    <tableStyle name="Table Style 1 7" pivot="0" count="3" xr9:uid="{49A634CD-5520-4996-8053-33A893F6E304}">
      <tableStyleElement type="wholeTable" dxfId="2"/>
      <tableStyleElement type="firstRowStripe" dxfId="1"/>
      <tableStyleElement type="secondRowStripe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07"/>
  <sheetViews>
    <sheetView showGridLines="0" tabSelected="1" view="pageBreakPreview" topLeftCell="A6" zoomScale="110" zoomScaleNormal="110" zoomScaleSheetLayoutView="110" workbookViewId="0">
      <selection activeCell="J18" sqref="J18"/>
    </sheetView>
  </sheetViews>
  <sheetFormatPr defaultColWidth="10.5546875" defaultRowHeight="23.85" customHeight="1"/>
  <cols>
    <col min="1" max="1" width="43" style="81" customWidth="1"/>
    <col min="2" max="2" width="7.44140625" style="81" customWidth="1"/>
    <col min="3" max="3" width="1.33203125" style="81" customWidth="1"/>
    <col min="4" max="4" width="14.44140625" style="81" customWidth="1"/>
    <col min="5" max="5" width="1.5546875" style="81" customWidth="1"/>
    <col min="6" max="6" width="14.44140625" style="81" customWidth="1"/>
    <col min="7" max="7" width="2.5546875" style="81" customWidth="1"/>
    <col min="8" max="8" width="14.44140625" style="81" customWidth="1"/>
    <col min="9" max="9" width="1.5546875" style="81" customWidth="1"/>
    <col min="10" max="10" width="14.44140625" style="81" customWidth="1"/>
    <col min="11" max="11" width="1.5546875" style="81" customWidth="1"/>
    <col min="12" max="12" width="13.33203125" style="75" bestFit="1" customWidth="1"/>
    <col min="13" max="13" width="11.44140625" style="81" bestFit="1" customWidth="1"/>
    <col min="14" max="14" width="15.44140625" style="75" customWidth="1"/>
    <col min="15" max="15" width="10.5546875" style="81"/>
    <col min="16" max="16" width="12.33203125" style="75" bestFit="1" customWidth="1"/>
    <col min="17" max="16384" width="10.5546875" style="81"/>
  </cols>
  <sheetData>
    <row r="1" spans="1:16" ht="23.85" customHeight="1">
      <c r="A1" s="37" t="s">
        <v>106</v>
      </c>
      <c r="B1" s="79"/>
      <c r="C1" s="79"/>
      <c r="D1" s="80"/>
      <c r="E1" s="79"/>
      <c r="F1" s="80"/>
      <c r="G1" s="79"/>
      <c r="H1" s="79"/>
      <c r="I1" s="79"/>
      <c r="J1" s="79"/>
    </row>
    <row r="2" spans="1:16" ht="23.85" customHeight="1">
      <c r="A2" s="37" t="s">
        <v>155</v>
      </c>
      <c r="B2" s="79"/>
      <c r="C2" s="79"/>
      <c r="D2" s="80"/>
      <c r="E2" s="79"/>
      <c r="F2" s="80"/>
      <c r="G2" s="79"/>
      <c r="H2" s="79"/>
      <c r="I2" s="79"/>
      <c r="J2" s="79"/>
    </row>
    <row r="3" spans="1:16" ht="23.85" customHeight="1">
      <c r="A3" s="82" t="s">
        <v>254</v>
      </c>
      <c r="B3" s="79"/>
      <c r="C3" s="79"/>
      <c r="D3" s="80"/>
      <c r="E3" s="79"/>
      <c r="F3" s="80"/>
      <c r="G3" s="79"/>
      <c r="H3" s="79"/>
      <c r="I3" s="79"/>
      <c r="J3" s="79"/>
    </row>
    <row r="4" spans="1:16" ht="23.85" customHeight="1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6" s="88" customFormat="1" ht="23.85" customHeight="1">
      <c r="A5" s="84"/>
      <c r="B5" s="85"/>
      <c r="C5" s="85"/>
      <c r="D5" s="132" t="s">
        <v>1</v>
      </c>
      <c r="E5" s="132"/>
      <c r="F5" s="132"/>
      <c r="G5" s="87"/>
      <c r="H5" s="132" t="s">
        <v>2</v>
      </c>
      <c r="I5" s="132"/>
      <c r="J5" s="132"/>
      <c r="K5" s="87"/>
      <c r="L5" s="76"/>
      <c r="N5" s="76"/>
      <c r="P5" s="76"/>
    </row>
    <row r="6" spans="1:16" ht="23.85" customHeight="1">
      <c r="B6" s="86" t="s">
        <v>3</v>
      </c>
      <c r="C6" s="89"/>
      <c r="D6" s="90" t="s">
        <v>260</v>
      </c>
      <c r="E6" s="91"/>
      <c r="F6" s="90" t="s">
        <v>261</v>
      </c>
      <c r="G6" s="49"/>
      <c r="H6" s="90" t="s">
        <v>260</v>
      </c>
      <c r="I6" s="91"/>
      <c r="J6" s="90" t="s">
        <v>261</v>
      </c>
    </row>
    <row r="7" spans="1:16" ht="23.85" customHeight="1">
      <c r="B7" s="89"/>
      <c r="C7" s="89"/>
      <c r="D7" s="92" t="s">
        <v>4</v>
      </c>
      <c r="E7" s="91"/>
      <c r="F7" s="93" t="s">
        <v>5</v>
      </c>
      <c r="G7" s="49"/>
      <c r="H7" s="92" t="s">
        <v>4</v>
      </c>
      <c r="I7" s="91"/>
      <c r="J7" s="93" t="s">
        <v>5</v>
      </c>
    </row>
    <row r="8" spans="1:16" ht="23.85" customHeight="1">
      <c r="B8" s="89"/>
      <c r="C8" s="89"/>
      <c r="D8" s="92" t="s">
        <v>6</v>
      </c>
      <c r="E8" s="91"/>
      <c r="F8" s="92"/>
      <c r="G8" s="49"/>
      <c r="H8" s="92" t="s">
        <v>6</v>
      </c>
      <c r="I8" s="91"/>
      <c r="J8" s="12"/>
    </row>
    <row r="9" spans="1:16" ht="23.85" customHeight="1">
      <c r="A9" s="88" t="s">
        <v>7</v>
      </c>
      <c r="D9" s="93"/>
      <c r="F9" s="94"/>
      <c r="G9" s="94"/>
      <c r="H9" s="94"/>
    </row>
    <row r="10" spans="1:16" ht="23.85" customHeight="1">
      <c r="A10" s="88" t="s">
        <v>8</v>
      </c>
      <c r="B10" s="95"/>
      <c r="C10" s="95"/>
      <c r="D10" s="95"/>
      <c r="F10" s="94"/>
      <c r="G10" s="94"/>
      <c r="H10" s="94"/>
      <c r="I10" s="96"/>
      <c r="J10" s="94"/>
    </row>
    <row r="11" spans="1:16" ht="23.85" customHeight="1">
      <c r="A11" s="81" t="s">
        <v>9</v>
      </c>
      <c r="B11" s="95"/>
      <c r="C11" s="95"/>
      <c r="D11" s="97">
        <v>1142268</v>
      </c>
      <c r="F11" s="97">
        <v>1349670</v>
      </c>
      <c r="G11" s="97"/>
      <c r="H11" s="97">
        <v>674540</v>
      </c>
      <c r="I11" s="94"/>
      <c r="J11" s="97">
        <v>917553</v>
      </c>
    </row>
    <row r="12" spans="1:16" ht="23.85" customHeight="1">
      <c r="A12" s="81" t="s">
        <v>227</v>
      </c>
      <c r="B12" s="95">
        <v>3</v>
      </c>
      <c r="C12" s="95"/>
      <c r="D12" s="97">
        <v>1384191</v>
      </c>
      <c r="F12" s="97">
        <v>1204890</v>
      </c>
      <c r="G12" s="97"/>
      <c r="H12" s="94">
        <v>2116618</v>
      </c>
      <c r="I12" s="94"/>
      <c r="J12" s="97">
        <v>1934683</v>
      </c>
    </row>
    <row r="13" spans="1:16" ht="23.85" customHeight="1">
      <c r="A13" s="81" t="s">
        <v>114</v>
      </c>
      <c r="B13" s="95">
        <v>4</v>
      </c>
      <c r="C13" s="95"/>
      <c r="D13" s="97">
        <v>3455748</v>
      </c>
      <c r="F13" s="97">
        <v>3673558</v>
      </c>
      <c r="G13" s="97"/>
      <c r="H13" s="97">
        <v>3350880</v>
      </c>
      <c r="I13" s="94"/>
      <c r="J13" s="97">
        <v>3528513</v>
      </c>
    </row>
    <row r="14" spans="1:16" ht="23.85" customHeight="1">
      <c r="A14" s="98" t="s">
        <v>141</v>
      </c>
      <c r="B14" s="95">
        <v>2</v>
      </c>
      <c r="C14" s="95"/>
      <c r="D14" s="97">
        <v>52690</v>
      </c>
      <c r="F14" s="97">
        <v>52690</v>
      </c>
      <c r="G14" s="97"/>
      <c r="H14" s="97">
        <v>52690</v>
      </c>
      <c r="I14" s="94"/>
      <c r="J14" s="97">
        <v>52690</v>
      </c>
      <c r="M14" s="75"/>
    </row>
    <row r="15" spans="1:16" ht="23.85" customHeight="1">
      <c r="A15" s="98" t="s">
        <v>125</v>
      </c>
      <c r="B15" s="95">
        <v>6</v>
      </c>
      <c r="C15" s="95"/>
      <c r="D15" s="97">
        <v>20000</v>
      </c>
      <c r="F15" s="97">
        <v>20000</v>
      </c>
      <c r="G15" s="97"/>
      <c r="H15" s="97">
        <v>2850</v>
      </c>
      <c r="J15" s="97">
        <v>13842</v>
      </c>
    </row>
    <row r="16" spans="1:16" ht="23.85" customHeight="1">
      <c r="A16" s="98" t="s">
        <v>83</v>
      </c>
      <c r="B16" s="95"/>
      <c r="C16" s="95"/>
      <c r="D16" s="97">
        <v>1091231</v>
      </c>
      <c r="F16" s="97">
        <v>1195638</v>
      </c>
      <c r="G16" s="97"/>
      <c r="H16" s="97">
        <v>947126</v>
      </c>
      <c r="I16" s="97"/>
      <c r="J16" s="97">
        <v>983172</v>
      </c>
    </row>
    <row r="17" spans="1:12" ht="23.85" customHeight="1">
      <c r="A17" s="98" t="s">
        <v>10</v>
      </c>
      <c r="B17" s="95">
        <v>5</v>
      </c>
      <c r="C17" s="95"/>
      <c r="D17" s="97">
        <v>940067</v>
      </c>
      <c r="F17" s="97">
        <v>979294</v>
      </c>
      <c r="G17" s="97"/>
      <c r="H17" s="97">
        <v>14485</v>
      </c>
      <c r="I17" s="94"/>
      <c r="J17" s="97">
        <v>14485</v>
      </c>
    </row>
    <row r="18" spans="1:12" ht="23.85" customHeight="1">
      <c r="A18" s="81" t="s">
        <v>116</v>
      </c>
      <c r="B18" s="95"/>
      <c r="C18" s="95"/>
      <c r="D18" s="97">
        <v>189</v>
      </c>
      <c r="F18" s="97">
        <v>189</v>
      </c>
      <c r="G18" s="97"/>
      <c r="H18" s="97">
        <v>189</v>
      </c>
      <c r="I18" s="97"/>
      <c r="J18" s="97">
        <v>189</v>
      </c>
    </row>
    <row r="19" spans="1:12" ht="23.85" customHeight="1">
      <c r="A19" s="98" t="s">
        <v>11</v>
      </c>
      <c r="B19" s="95"/>
      <c r="C19" s="95"/>
      <c r="D19" s="94">
        <v>1358345</v>
      </c>
      <c r="F19" s="94">
        <v>1360615</v>
      </c>
      <c r="G19" s="94"/>
      <c r="H19" s="94">
        <v>1334187</v>
      </c>
      <c r="I19" s="94"/>
      <c r="J19" s="94">
        <v>1337748</v>
      </c>
      <c r="L19" s="99"/>
    </row>
    <row r="20" spans="1:12" ht="23.85" customHeight="1">
      <c r="A20" s="88" t="s">
        <v>12</v>
      </c>
      <c r="B20" s="95"/>
      <c r="C20" s="95"/>
      <c r="D20" s="100">
        <f>SUM(D11:D19)</f>
        <v>9444729</v>
      </c>
      <c r="F20" s="100">
        <f>SUM(F11:F19)</f>
        <v>9836544</v>
      </c>
      <c r="G20" s="97"/>
      <c r="H20" s="100">
        <f>SUM(H11:H19)</f>
        <v>8493565</v>
      </c>
      <c r="I20" s="97"/>
      <c r="J20" s="100">
        <f>SUM(J11:J19)</f>
        <v>8782875</v>
      </c>
    </row>
    <row r="21" spans="1:12" ht="23.85" customHeight="1">
      <c r="A21" s="88" t="s">
        <v>13</v>
      </c>
      <c r="B21" s="95"/>
      <c r="C21" s="95"/>
      <c r="D21" s="97"/>
      <c r="F21" s="97"/>
      <c r="G21" s="97"/>
      <c r="H21" s="97"/>
      <c r="I21" s="97"/>
      <c r="J21" s="97"/>
    </row>
    <row r="22" spans="1:12" ht="23.85" customHeight="1">
      <c r="A22" s="81" t="s">
        <v>14</v>
      </c>
      <c r="B22" s="95"/>
      <c r="C22" s="95"/>
      <c r="D22" s="97">
        <v>212053</v>
      </c>
      <c r="F22" s="97">
        <v>211976</v>
      </c>
      <c r="G22" s="97"/>
      <c r="H22" s="97">
        <v>130209</v>
      </c>
      <c r="I22" s="94"/>
      <c r="J22" s="97">
        <v>130209</v>
      </c>
    </row>
    <row r="23" spans="1:12" ht="23.85" customHeight="1">
      <c r="A23" s="81" t="s">
        <v>132</v>
      </c>
      <c r="B23" s="95"/>
      <c r="C23" s="95"/>
      <c r="D23" s="97"/>
      <c r="F23" s="97"/>
      <c r="G23" s="97"/>
      <c r="H23" s="97"/>
      <c r="I23" s="97"/>
      <c r="J23" s="97"/>
    </row>
    <row r="24" spans="1:12" ht="23.85" customHeight="1">
      <c r="A24" s="81" t="s">
        <v>133</v>
      </c>
      <c r="B24" s="95">
        <v>6</v>
      </c>
      <c r="C24" s="95"/>
      <c r="D24" s="101">
        <v>0</v>
      </c>
      <c r="F24" s="101">
        <v>0</v>
      </c>
      <c r="G24" s="101"/>
      <c r="H24" s="101">
        <v>78948</v>
      </c>
      <c r="I24" s="97"/>
      <c r="J24" s="101">
        <v>80727</v>
      </c>
    </row>
    <row r="25" spans="1:12" ht="23.85" customHeight="1">
      <c r="A25" s="81" t="s">
        <v>84</v>
      </c>
      <c r="B25" s="95">
        <v>7</v>
      </c>
      <c r="C25" s="95"/>
      <c r="D25" s="97">
        <v>0</v>
      </c>
      <c r="F25" s="97">
        <v>0</v>
      </c>
      <c r="G25" s="97"/>
      <c r="H25" s="97">
        <v>1056952</v>
      </c>
      <c r="I25" s="97"/>
      <c r="J25" s="97">
        <v>1056952</v>
      </c>
    </row>
    <row r="26" spans="1:12" ht="23.85" customHeight="1">
      <c r="A26" s="81" t="s">
        <v>15</v>
      </c>
      <c r="B26" s="95"/>
      <c r="C26" s="95"/>
      <c r="D26" s="97">
        <v>223936</v>
      </c>
      <c r="F26" s="97">
        <v>231696</v>
      </c>
      <c r="G26" s="97"/>
      <c r="H26" s="97">
        <v>0</v>
      </c>
      <c r="I26" s="97"/>
      <c r="J26" s="97">
        <v>0</v>
      </c>
    </row>
    <row r="27" spans="1:12" ht="23.85" customHeight="1">
      <c r="A27" s="81" t="s">
        <v>16</v>
      </c>
      <c r="B27" s="95">
        <v>8</v>
      </c>
      <c r="C27" s="95"/>
      <c r="D27" s="97">
        <v>398616</v>
      </c>
      <c r="F27" s="97">
        <v>398616</v>
      </c>
      <c r="G27" s="97"/>
      <c r="H27" s="97">
        <v>351540</v>
      </c>
      <c r="I27" s="97"/>
      <c r="J27" s="97">
        <v>351540</v>
      </c>
    </row>
    <row r="28" spans="1:12" ht="23.85" customHeight="1">
      <c r="A28" s="81" t="s">
        <v>85</v>
      </c>
      <c r="B28" s="95">
        <v>9</v>
      </c>
      <c r="C28" s="95"/>
      <c r="D28" s="97">
        <v>1585255</v>
      </c>
      <c r="F28" s="97">
        <v>1679181</v>
      </c>
      <c r="G28" s="97"/>
      <c r="H28" s="97">
        <v>922783</v>
      </c>
      <c r="I28" s="97"/>
      <c r="J28" s="97">
        <v>1016368</v>
      </c>
    </row>
    <row r="29" spans="1:12" ht="23.85" customHeight="1">
      <c r="A29" s="81" t="s">
        <v>117</v>
      </c>
      <c r="B29" s="95"/>
      <c r="C29" s="95"/>
      <c r="D29" s="97">
        <v>180021</v>
      </c>
      <c r="F29" s="97">
        <v>193992</v>
      </c>
      <c r="G29" s="97"/>
      <c r="H29" s="97">
        <v>161183</v>
      </c>
      <c r="I29" s="97"/>
      <c r="J29" s="97">
        <v>174219</v>
      </c>
    </row>
    <row r="30" spans="1:12" ht="23.85" customHeight="1">
      <c r="A30" s="81" t="s">
        <v>93</v>
      </c>
      <c r="B30" s="95"/>
      <c r="C30" s="95"/>
      <c r="D30" s="97">
        <v>3020</v>
      </c>
      <c r="F30" s="97">
        <v>910</v>
      </c>
      <c r="G30" s="97"/>
      <c r="H30" s="97">
        <v>0</v>
      </c>
      <c r="I30" s="97"/>
      <c r="J30" s="97">
        <v>0</v>
      </c>
    </row>
    <row r="31" spans="1:12" ht="23.85" customHeight="1">
      <c r="A31" s="98" t="s">
        <v>17</v>
      </c>
      <c r="B31" s="95"/>
      <c r="C31" s="95"/>
      <c r="D31" s="102">
        <v>70362</v>
      </c>
      <c r="E31" s="93"/>
      <c r="F31" s="102">
        <v>116263</v>
      </c>
      <c r="G31" s="97"/>
      <c r="H31" s="102">
        <v>61393</v>
      </c>
      <c r="I31" s="97"/>
      <c r="J31" s="102">
        <v>109405</v>
      </c>
      <c r="L31" s="99"/>
    </row>
    <row r="32" spans="1:12" ht="23.85" customHeight="1">
      <c r="A32" s="88" t="s">
        <v>18</v>
      </c>
      <c r="B32" s="95"/>
      <c r="C32" s="95"/>
      <c r="D32" s="97">
        <f>SUM(D22:D31)</f>
        <v>2673263</v>
      </c>
      <c r="E32" s="93"/>
      <c r="F32" s="97">
        <f>SUM(F22:F31)</f>
        <v>2832634</v>
      </c>
      <c r="G32" s="97"/>
      <c r="H32" s="97">
        <f>SUM(H22:H31)</f>
        <v>2763008</v>
      </c>
      <c r="I32" s="97"/>
      <c r="J32" s="97">
        <f>SUM(J22:J31)</f>
        <v>2919420</v>
      </c>
    </row>
    <row r="33" spans="1:20" ht="23.85" customHeight="1" thickBot="1">
      <c r="A33" s="88" t="s">
        <v>19</v>
      </c>
      <c r="D33" s="103">
        <f>SUM(D20+D32)</f>
        <v>12117992</v>
      </c>
      <c r="F33" s="103">
        <f>SUM(F20+F32)</f>
        <v>12669178</v>
      </c>
      <c r="G33" s="97"/>
      <c r="H33" s="103">
        <f>SUM(H20+H32)</f>
        <v>11256573</v>
      </c>
      <c r="I33" s="97"/>
      <c r="J33" s="103">
        <f>SUM(J20+J32)</f>
        <v>11702295</v>
      </c>
    </row>
    <row r="34" spans="1:20" ht="23.85" customHeight="1" thickTop="1">
      <c r="F34" s="94"/>
      <c r="G34" s="94"/>
      <c r="H34" s="94"/>
      <c r="I34" s="83"/>
    </row>
    <row r="35" spans="1:20" ht="23.85" customHeight="1">
      <c r="A35" s="81" t="s">
        <v>20</v>
      </c>
      <c r="F35" s="94"/>
      <c r="G35" s="94"/>
      <c r="H35" s="94"/>
    </row>
    <row r="36" spans="1:20" ht="23.85" customHeight="1">
      <c r="A36" s="37" t="s">
        <v>106</v>
      </c>
      <c r="B36" s="79"/>
      <c r="C36" s="79"/>
      <c r="D36" s="80"/>
      <c r="E36" s="79"/>
      <c r="F36" s="80"/>
      <c r="G36" s="79"/>
      <c r="H36" s="79"/>
      <c r="I36" s="79"/>
      <c r="J36" s="79"/>
    </row>
    <row r="37" spans="1:20" ht="23.85" customHeight="1">
      <c r="A37" s="37" t="s">
        <v>156</v>
      </c>
      <c r="B37" s="79"/>
      <c r="C37" s="79"/>
      <c r="D37" s="80"/>
      <c r="E37" s="79"/>
      <c r="F37" s="80"/>
      <c r="G37" s="79"/>
      <c r="H37" s="79"/>
      <c r="I37" s="79"/>
      <c r="J37" s="79"/>
    </row>
    <row r="38" spans="1:20" ht="23.85" customHeight="1">
      <c r="A38" s="82" t="s">
        <v>254</v>
      </c>
      <c r="B38" s="79"/>
      <c r="C38" s="79"/>
      <c r="D38" s="80"/>
      <c r="E38" s="79"/>
      <c r="F38" s="80"/>
      <c r="G38" s="79"/>
      <c r="H38" s="79"/>
      <c r="I38" s="79"/>
      <c r="J38" s="79"/>
    </row>
    <row r="39" spans="1:20" ht="23.85" customHeight="1">
      <c r="A39" s="133" t="s">
        <v>0</v>
      </c>
      <c r="B39" s="133"/>
      <c r="C39" s="133"/>
      <c r="D39" s="133"/>
      <c r="E39" s="133"/>
      <c r="F39" s="133"/>
      <c r="G39" s="133"/>
      <c r="H39" s="133"/>
      <c r="I39" s="133"/>
      <c r="J39" s="133"/>
      <c r="S39" s="88"/>
    </row>
    <row r="40" spans="1:20" s="88" customFormat="1" ht="23.85" customHeight="1">
      <c r="A40" s="84"/>
      <c r="B40" s="85"/>
      <c r="C40" s="85"/>
      <c r="D40" s="132" t="s">
        <v>1</v>
      </c>
      <c r="E40" s="132"/>
      <c r="F40" s="132"/>
      <c r="G40" s="87"/>
      <c r="H40" s="132" t="s">
        <v>2</v>
      </c>
      <c r="I40" s="132"/>
      <c r="J40" s="132"/>
      <c r="K40" s="87"/>
      <c r="L40" s="76"/>
      <c r="N40" s="75"/>
      <c r="P40" s="76"/>
      <c r="T40" s="81"/>
    </row>
    <row r="41" spans="1:20" ht="23.85" customHeight="1">
      <c r="B41" s="86" t="s">
        <v>3</v>
      </c>
      <c r="C41" s="89"/>
      <c r="D41" s="90" t="s">
        <v>260</v>
      </c>
      <c r="E41" s="91"/>
      <c r="F41" s="90" t="s">
        <v>261</v>
      </c>
      <c r="G41" s="49"/>
      <c r="H41" s="90" t="s">
        <v>260</v>
      </c>
      <c r="I41" s="91"/>
      <c r="J41" s="90" t="s">
        <v>261</v>
      </c>
    </row>
    <row r="42" spans="1:20" ht="23.85" customHeight="1">
      <c r="B42" s="89"/>
      <c r="C42" s="89"/>
      <c r="D42" s="92" t="s">
        <v>4</v>
      </c>
      <c r="E42" s="91"/>
      <c r="F42" s="93" t="s">
        <v>5</v>
      </c>
      <c r="G42" s="49"/>
      <c r="H42" s="92" t="s">
        <v>4</v>
      </c>
      <c r="I42" s="91"/>
      <c r="J42" s="93" t="s">
        <v>5</v>
      </c>
    </row>
    <row r="43" spans="1:20" ht="23.85" customHeight="1">
      <c r="B43" s="89"/>
      <c r="C43" s="89"/>
      <c r="D43" s="92" t="s">
        <v>6</v>
      </c>
      <c r="E43" s="91"/>
      <c r="F43" s="92"/>
      <c r="G43" s="49"/>
      <c r="H43" s="92" t="s">
        <v>6</v>
      </c>
      <c r="I43" s="91"/>
      <c r="J43" s="12"/>
    </row>
    <row r="44" spans="1:20" ht="23.85" customHeight="1">
      <c r="A44" s="88" t="s">
        <v>21</v>
      </c>
      <c r="D44" s="94"/>
      <c r="F44" s="94"/>
    </row>
    <row r="45" spans="1:20" ht="23.85" customHeight="1">
      <c r="A45" s="88" t="s">
        <v>22</v>
      </c>
      <c r="F45" s="94"/>
      <c r="G45" s="94"/>
      <c r="H45" s="94"/>
    </row>
    <row r="46" spans="1:20" ht="23.85" customHeight="1">
      <c r="A46" s="104" t="s">
        <v>23</v>
      </c>
      <c r="F46" s="94"/>
      <c r="G46" s="94"/>
      <c r="H46" s="94"/>
    </row>
    <row r="47" spans="1:20" ht="23.85" customHeight="1">
      <c r="A47" s="98" t="s">
        <v>24</v>
      </c>
      <c r="B47" s="95">
        <v>10</v>
      </c>
      <c r="C47" s="95"/>
      <c r="D47" s="101">
        <v>3054244</v>
      </c>
      <c r="F47" s="101">
        <v>3081852</v>
      </c>
      <c r="G47" s="101"/>
      <c r="H47" s="101">
        <v>3000759</v>
      </c>
      <c r="I47" s="101"/>
      <c r="J47" s="101">
        <v>3033863</v>
      </c>
    </row>
    <row r="48" spans="1:20" ht="23.85" customHeight="1">
      <c r="A48" s="98" t="s">
        <v>228</v>
      </c>
      <c r="B48" s="95"/>
      <c r="C48" s="95"/>
      <c r="D48" s="101">
        <v>4151399</v>
      </c>
      <c r="F48" s="101">
        <v>4075705</v>
      </c>
      <c r="G48" s="101"/>
      <c r="H48" s="101">
        <v>4196178</v>
      </c>
      <c r="I48" s="101"/>
      <c r="J48" s="101">
        <v>4124411</v>
      </c>
    </row>
    <row r="49" spans="1:21" ht="23.85" customHeight="1">
      <c r="A49" s="98" t="s">
        <v>115</v>
      </c>
      <c r="B49" s="95">
        <v>4</v>
      </c>
      <c r="C49" s="95"/>
      <c r="D49" s="101">
        <v>1889363</v>
      </c>
      <c r="F49" s="101">
        <v>2175607</v>
      </c>
      <c r="G49" s="101"/>
      <c r="H49" s="101">
        <v>1884053</v>
      </c>
      <c r="I49" s="101"/>
      <c r="J49" s="101">
        <v>2174059</v>
      </c>
    </row>
    <row r="50" spans="1:21" ht="23.85" customHeight="1">
      <c r="A50" s="98" t="s">
        <v>118</v>
      </c>
      <c r="B50" s="95"/>
      <c r="C50" s="95"/>
      <c r="D50" s="101"/>
      <c r="F50" s="101"/>
      <c r="G50" s="101"/>
      <c r="H50" s="101"/>
      <c r="I50" s="101"/>
      <c r="J50" s="101"/>
    </row>
    <row r="51" spans="1:21" ht="23.85" customHeight="1">
      <c r="A51" s="98" t="s">
        <v>119</v>
      </c>
      <c r="B51" s="95"/>
      <c r="C51" s="95"/>
      <c r="D51" s="101">
        <v>18494</v>
      </c>
      <c r="F51" s="101">
        <v>25322</v>
      </c>
      <c r="G51" s="101"/>
      <c r="H51" s="101">
        <v>21239</v>
      </c>
      <c r="I51" s="101"/>
      <c r="J51" s="101">
        <v>27711</v>
      </c>
      <c r="U51" s="58"/>
    </row>
    <row r="52" spans="1:21" ht="23.85" customHeight="1">
      <c r="A52" s="98" t="s">
        <v>107</v>
      </c>
      <c r="B52" s="95"/>
      <c r="C52" s="95"/>
      <c r="D52" s="101"/>
      <c r="F52" s="101"/>
      <c r="G52" s="101"/>
      <c r="H52" s="101"/>
      <c r="I52" s="101"/>
      <c r="J52" s="101"/>
      <c r="U52" s="58"/>
    </row>
    <row r="53" spans="1:21" ht="23.85" customHeight="1">
      <c r="A53" s="98" t="s">
        <v>88</v>
      </c>
      <c r="B53" s="95">
        <v>11</v>
      </c>
      <c r="C53" s="95"/>
      <c r="D53" s="101">
        <v>620644</v>
      </c>
      <c r="F53" s="101">
        <v>598253</v>
      </c>
      <c r="G53" s="101"/>
      <c r="H53" s="101">
        <v>360000</v>
      </c>
      <c r="I53" s="101"/>
      <c r="J53" s="101">
        <v>360000</v>
      </c>
      <c r="U53" s="58"/>
    </row>
    <row r="54" spans="1:21" ht="23.85" customHeight="1">
      <c r="A54" s="98" t="s">
        <v>148</v>
      </c>
      <c r="B54" s="95">
        <v>12</v>
      </c>
      <c r="C54" s="95"/>
      <c r="D54" s="101">
        <v>11375</v>
      </c>
      <c r="F54" s="81">
        <v>14375</v>
      </c>
      <c r="H54" s="101">
        <v>5000</v>
      </c>
      <c r="J54" s="101">
        <v>5000</v>
      </c>
    </row>
    <row r="55" spans="1:21" ht="23.85" customHeight="1">
      <c r="A55" s="98" t="s">
        <v>259</v>
      </c>
      <c r="B55" s="95">
        <v>14</v>
      </c>
      <c r="C55" s="95"/>
      <c r="D55" s="101">
        <v>500000</v>
      </c>
      <c r="F55" s="81">
        <v>500000</v>
      </c>
      <c r="H55" s="101">
        <v>500000</v>
      </c>
      <c r="J55" s="101">
        <v>500000</v>
      </c>
    </row>
    <row r="56" spans="1:21" ht="23.85" customHeight="1">
      <c r="A56" s="98" t="s">
        <v>124</v>
      </c>
      <c r="B56" s="95">
        <v>13</v>
      </c>
      <c r="C56" s="95"/>
      <c r="D56" s="101">
        <v>115192</v>
      </c>
      <c r="F56" s="101">
        <v>150212</v>
      </c>
      <c r="G56" s="101"/>
      <c r="H56" s="101">
        <v>133014</v>
      </c>
      <c r="I56" s="101"/>
      <c r="J56" s="101">
        <v>166944</v>
      </c>
    </row>
    <row r="57" spans="1:21" ht="23.85" customHeight="1">
      <c r="A57" s="98" t="s">
        <v>112</v>
      </c>
      <c r="B57" s="95"/>
      <c r="C57" s="95"/>
      <c r="D57" s="101">
        <v>854358</v>
      </c>
      <c r="F57" s="101">
        <v>900816</v>
      </c>
      <c r="G57" s="101"/>
      <c r="H57" s="101">
        <v>841382</v>
      </c>
      <c r="I57" s="50"/>
      <c r="J57" s="101">
        <v>886954</v>
      </c>
    </row>
    <row r="58" spans="1:21" ht="23.85" customHeight="1">
      <c r="A58" s="98" t="s">
        <v>135</v>
      </c>
      <c r="B58" s="95"/>
      <c r="C58" s="95"/>
      <c r="D58" s="101">
        <v>1030033</v>
      </c>
      <c r="F58" s="101">
        <v>1160183</v>
      </c>
      <c r="G58" s="101"/>
      <c r="H58" s="101">
        <v>1030033</v>
      </c>
      <c r="I58" s="50"/>
      <c r="J58" s="101">
        <v>1160183</v>
      </c>
    </row>
    <row r="59" spans="1:21" ht="23.85" customHeight="1">
      <c r="A59" s="98" t="s">
        <v>25</v>
      </c>
      <c r="B59" s="95"/>
      <c r="C59" s="95"/>
      <c r="D59" s="101">
        <v>411752</v>
      </c>
      <c r="F59" s="101">
        <v>379013</v>
      </c>
      <c r="G59" s="101"/>
      <c r="H59" s="101">
        <v>296886</v>
      </c>
      <c r="I59" s="101"/>
      <c r="J59" s="101">
        <v>314387</v>
      </c>
    </row>
    <row r="60" spans="1:21" ht="23.85" customHeight="1">
      <c r="A60" s="88" t="s">
        <v>26</v>
      </c>
      <c r="B60" s="95"/>
      <c r="C60" s="95"/>
      <c r="D60" s="105">
        <f>SUM(D47:D59)</f>
        <v>12656854</v>
      </c>
      <c r="F60" s="105">
        <f>SUM(F47:F59)</f>
        <v>13061338</v>
      </c>
      <c r="G60" s="101"/>
      <c r="H60" s="105">
        <f>SUM(H47:H59)</f>
        <v>12268544</v>
      </c>
      <c r="I60" s="101"/>
      <c r="J60" s="105">
        <f>SUM(J47:J59)</f>
        <v>12753512</v>
      </c>
    </row>
    <row r="61" spans="1:21" ht="23.85" customHeight="1">
      <c r="A61" s="88" t="s">
        <v>27</v>
      </c>
      <c r="B61" s="95"/>
      <c r="C61" s="95"/>
      <c r="D61" s="101"/>
      <c r="F61" s="101"/>
      <c r="G61" s="101"/>
      <c r="H61" s="101"/>
      <c r="I61" s="101"/>
      <c r="J61" s="101"/>
    </row>
    <row r="62" spans="1:21" ht="23.85" customHeight="1">
      <c r="A62" s="98" t="s">
        <v>120</v>
      </c>
      <c r="B62" s="95"/>
      <c r="C62" s="95"/>
      <c r="D62" s="101"/>
      <c r="F62" s="101"/>
      <c r="G62" s="101"/>
      <c r="H62" s="101"/>
      <c r="I62" s="101"/>
      <c r="J62" s="101"/>
    </row>
    <row r="63" spans="1:21" ht="23.85" customHeight="1">
      <c r="A63" s="98" t="s">
        <v>121</v>
      </c>
      <c r="B63" s="95"/>
      <c r="C63" s="95"/>
      <c r="D63" s="101">
        <v>112415</v>
      </c>
      <c r="F63" s="101">
        <v>115776</v>
      </c>
      <c r="G63" s="101"/>
      <c r="H63" s="101">
        <v>137045</v>
      </c>
      <c r="I63" s="101"/>
      <c r="J63" s="101">
        <v>139388</v>
      </c>
    </row>
    <row r="64" spans="1:21" ht="23.85" customHeight="1">
      <c r="A64" s="98" t="s">
        <v>129</v>
      </c>
      <c r="B64" s="95"/>
      <c r="C64" s="95"/>
      <c r="D64" s="101"/>
      <c r="F64" s="101"/>
      <c r="G64" s="101"/>
      <c r="H64" s="101"/>
      <c r="I64" s="101"/>
      <c r="J64" s="101"/>
    </row>
    <row r="65" spans="1:16" ht="23.85" customHeight="1">
      <c r="A65" s="98" t="s">
        <v>121</v>
      </c>
      <c r="B65" s="95">
        <v>11</v>
      </c>
      <c r="C65" s="95"/>
      <c r="D65" s="101">
        <v>1617643</v>
      </c>
      <c r="F65" s="101">
        <v>1690812</v>
      </c>
      <c r="G65" s="101"/>
      <c r="H65" s="101">
        <v>1538373</v>
      </c>
      <c r="I65" s="101"/>
      <c r="J65" s="101">
        <v>1541423</v>
      </c>
    </row>
    <row r="66" spans="1:16" ht="23.85" customHeight="1">
      <c r="A66" s="98" t="s">
        <v>149</v>
      </c>
      <c r="B66" s="95"/>
      <c r="C66" s="95"/>
      <c r="D66" s="101"/>
      <c r="F66" s="101"/>
      <c r="G66" s="101"/>
      <c r="H66" s="101"/>
      <c r="I66" s="101"/>
      <c r="J66" s="101"/>
    </row>
    <row r="67" spans="1:16" ht="23.85" customHeight="1">
      <c r="A67" s="98" t="s">
        <v>121</v>
      </c>
      <c r="B67" s="95">
        <v>12</v>
      </c>
      <c r="C67" s="95"/>
      <c r="D67" s="101">
        <v>43500</v>
      </c>
      <c r="F67" s="101">
        <v>43500</v>
      </c>
      <c r="G67" s="101"/>
      <c r="H67" s="101">
        <v>43500</v>
      </c>
      <c r="I67" s="101"/>
      <c r="J67" s="101">
        <v>43500</v>
      </c>
    </row>
    <row r="68" spans="1:16" ht="23.85" customHeight="1">
      <c r="A68" s="98" t="s">
        <v>265</v>
      </c>
      <c r="B68" s="95">
        <v>14</v>
      </c>
      <c r="C68" s="95"/>
      <c r="D68" s="101">
        <v>411650</v>
      </c>
      <c r="F68" s="101">
        <v>411568</v>
      </c>
      <c r="G68" s="101"/>
      <c r="H68" s="101">
        <v>411650</v>
      </c>
      <c r="I68" s="101"/>
      <c r="J68" s="101">
        <v>411568</v>
      </c>
    </row>
    <row r="69" spans="1:16" ht="23.85" customHeight="1">
      <c r="A69" s="81" t="s">
        <v>268</v>
      </c>
      <c r="B69" s="95"/>
      <c r="C69" s="95"/>
      <c r="D69" s="101">
        <v>230915</v>
      </c>
      <c r="F69" s="101">
        <v>229333</v>
      </c>
      <c r="G69" s="101"/>
      <c r="H69" s="101">
        <v>178675</v>
      </c>
      <c r="I69" s="101"/>
      <c r="J69" s="101">
        <v>178512</v>
      </c>
    </row>
    <row r="70" spans="1:16" ht="23.85" customHeight="1">
      <c r="A70" s="81" t="s">
        <v>236</v>
      </c>
      <c r="B70" s="95"/>
      <c r="C70" s="95"/>
      <c r="D70" s="101">
        <v>48186</v>
      </c>
      <c r="F70" s="101">
        <v>51028</v>
      </c>
      <c r="G70" s="101"/>
      <c r="H70" s="101">
        <v>19373</v>
      </c>
      <c r="I70" s="101"/>
      <c r="J70" s="101">
        <v>20221</v>
      </c>
    </row>
    <row r="71" spans="1:16" ht="23.85" customHeight="1">
      <c r="A71" s="81" t="s">
        <v>28</v>
      </c>
      <c r="B71" s="95"/>
      <c r="C71" s="95"/>
      <c r="D71" s="106">
        <v>17495</v>
      </c>
      <c r="F71" s="106">
        <v>17486</v>
      </c>
      <c r="G71" s="101"/>
      <c r="H71" s="106">
        <v>17472</v>
      </c>
      <c r="I71" s="101"/>
      <c r="J71" s="106">
        <v>17472</v>
      </c>
    </row>
    <row r="72" spans="1:16" ht="23.85" customHeight="1">
      <c r="A72" s="88" t="s">
        <v>29</v>
      </c>
      <c r="B72" s="95"/>
      <c r="C72" s="95"/>
      <c r="D72" s="101">
        <f>SUM(D62:D71)</f>
        <v>2481804</v>
      </c>
      <c r="F72" s="101">
        <f>SUM(F62:F71)</f>
        <v>2559503</v>
      </c>
      <c r="G72" s="101"/>
      <c r="H72" s="101">
        <f>SUM(H62:H71)</f>
        <v>2346088</v>
      </c>
      <c r="I72" s="101"/>
      <c r="J72" s="101">
        <f>SUM(J62:J71)</f>
        <v>2352084</v>
      </c>
    </row>
    <row r="73" spans="1:16" ht="23.85" customHeight="1">
      <c r="A73" s="88" t="s">
        <v>30</v>
      </c>
      <c r="D73" s="105">
        <f>SUM(D60,D72)</f>
        <v>15138658</v>
      </c>
      <c r="F73" s="105">
        <f>SUM(F60,F72)</f>
        <v>15620841</v>
      </c>
      <c r="G73" s="101"/>
      <c r="H73" s="105">
        <f>SUM(H60,H72)</f>
        <v>14614632</v>
      </c>
      <c r="I73" s="101"/>
      <c r="J73" s="105">
        <f>SUM(J60,J72)</f>
        <v>15105596</v>
      </c>
    </row>
    <row r="74" spans="1:16" ht="23.85" customHeight="1">
      <c r="A74" s="88"/>
      <c r="B74" s="79"/>
      <c r="C74" s="79"/>
      <c r="D74" s="79"/>
      <c r="E74" s="79"/>
      <c r="F74" s="107"/>
      <c r="G74" s="107"/>
      <c r="H74" s="107"/>
      <c r="I74" s="79"/>
      <c r="J74" s="79"/>
    </row>
    <row r="75" spans="1:16" ht="23.85" customHeight="1">
      <c r="A75" s="81" t="s">
        <v>20</v>
      </c>
      <c r="B75" s="79"/>
      <c r="C75" s="79"/>
      <c r="D75" s="79"/>
      <c r="E75" s="79"/>
      <c r="F75" s="107"/>
      <c r="G75" s="107"/>
      <c r="H75" s="107"/>
      <c r="I75" s="79"/>
      <c r="J75" s="79"/>
    </row>
    <row r="76" spans="1:16" ht="23.85" customHeight="1">
      <c r="A76" s="37" t="s">
        <v>106</v>
      </c>
      <c r="B76" s="79"/>
      <c r="C76" s="79"/>
      <c r="D76" s="80"/>
      <c r="E76" s="79"/>
      <c r="F76" s="80"/>
      <c r="G76" s="79"/>
      <c r="H76" s="79"/>
      <c r="I76" s="79"/>
      <c r="J76" s="79"/>
    </row>
    <row r="77" spans="1:16" ht="23.85" customHeight="1">
      <c r="A77" s="37" t="s">
        <v>156</v>
      </c>
      <c r="B77" s="79"/>
      <c r="C77" s="79"/>
      <c r="D77" s="80"/>
      <c r="E77" s="79"/>
      <c r="F77" s="80"/>
      <c r="G77" s="79"/>
      <c r="H77" s="79"/>
      <c r="I77" s="79"/>
      <c r="J77" s="79"/>
    </row>
    <row r="78" spans="1:16" ht="23.85" customHeight="1">
      <c r="A78" s="82" t="s">
        <v>254</v>
      </c>
      <c r="B78" s="79"/>
      <c r="C78" s="79"/>
      <c r="D78" s="80"/>
      <c r="E78" s="79"/>
      <c r="F78" s="80"/>
      <c r="G78" s="79"/>
      <c r="H78" s="79"/>
      <c r="I78" s="79"/>
      <c r="J78" s="79"/>
    </row>
    <row r="79" spans="1:16" ht="23.85" customHeight="1">
      <c r="A79" s="133" t="s">
        <v>0</v>
      </c>
      <c r="B79" s="133"/>
      <c r="C79" s="133"/>
      <c r="D79" s="133"/>
      <c r="E79" s="133"/>
      <c r="F79" s="133"/>
      <c r="G79" s="133"/>
      <c r="H79" s="133"/>
      <c r="I79" s="133"/>
      <c r="J79" s="133"/>
    </row>
    <row r="80" spans="1:16" s="88" customFormat="1" ht="23.85" customHeight="1">
      <c r="A80" s="84"/>
      <c r="B80" s="85"/>
      <c r="C80" s="85"/>
      <c r="D80" s="132" t="s">
        <v>1</v>
      </c>
      <c r="E80" s="132"/>
      <c r="F80" s="132"/>
      <c r="G80" s="87"/>
      <c r="H80" s="132" t="s">
        <v>2</v>
      </c>
      <c r="I80" s="132"/>
      <c r="J80" s="132"/>
      <c r="K80" s="87"/>
      <c r="L80" s="76"/>
      <c r="N80" s="76"/>
      <c r="P80" s="76"/>
    </row>
    <row r="81" spans="1:10" ht="23.85" customHeight="1">
      <c r="C81" s="89"/>
      <c r="D81" s="90" t="s">
        <v>260</v>
      </c>
      <c r="E81" s="91"/>
      <c r="F81" s="90" t="s">
        <v>261</v>
      </c>
      <c r="G81" s="49"/>
      <c r="H81" s="90" t="s">
        <v>260</v>
      </c>
      <c r="I81" s="91"/>
      <c r="J81" s="90" t="s">
        <v>261</v>
      </c>
    </row>
    <row r="82" spans="1:10" ht="23.85" customHeight="1">
      <c r="B82" s="89"/>
      <c r="C82" s="89"/>
      <c r="D82" s="92" t="s">
        <v>4</v>
      </c>
      <c r="E82" s="91"/>
      <c r="F82" s="93" t="s">
        <v>5</v>
      </c>
      <c r="G82" s="49"/>
      <c r="H82" s="92" t="s">
        <v>4</v>
      </c>
      <c r="I82" s="91"/>
      <c r="J82" s="93" t="s">
        <v>5</v>
      </c>
    </row>
    <row r="83" spans="1:10" ht="23.85" customHeight="1">
      <c r="B83" s="89"/>
      <c r="C83" s="89"/>
      <c r="D83" s="92" t="s">
        <v>6</v>
      </c>
      <c r="E83" s="91"/>
      <c r="F83" s="92"/>
      <c r="G83" s="49"/>
      <c r="H83" s="92" t="s">
        <v>6</v>
      </c>
      <c r="I83" s="91"/>
      <c r="J83" s="12"/>
    </row>
    <row r="84" spans="1:10" ht="23.85" customHeight="1">
      <c r="A84" s="88" t="s">
        <v>31</v>
      </c>
      <c r="C84" s="89"/>
      <c r="D84" s="108"/>
      <c r="E84" s="91"/>
      <c r="F84" s="108"/>
      <c r="G84" s="51"/>
      <c r="H84" s="91"/>
      <c r="I84" s="91"/>
      <c r="J84" s="91"/>
    </row>
    <row r="85" spans="1:10" ht="23.85" customHeight="1">
      <c r="A85" s="104" t="s">
        <v>32</v>
      </c>
      <c r="C85" s="95"/>
      <c r="D85" s="95"/>
      <c r="F85" s="94"/>
      <c r="G85" s="94"/>
      <c r="H85" s="94"/>
      <c r="I85" s="83"/>
      <c r="J85" s="83"/>
    </row>
    <row r="86" spans="1:10" ht="23.85" customHeight="1">
      <c r="A86" s="104" t="s">
        <v>33</v>
      </c>
      <c r="C86" s="95"/>
      <c r="D86" s="95"/>
      <c r="F86" s="94"/>
      <c r="G86" s="94"/>
      <c r="H86" s="94"/>
      <c r="I86" s="83"/>
      <c r="J86" s="83"/>
    </row>
    <row r="87" spans="1:10" ht="23.85" customHeight="1" thickBot="1">
      <c r="A87" s="98" t="s">
        <v>110</v>
      </c>
      <c r="B87" s="95"/>
      <c r="C87" s="95"/>
      <c r="D87" s="109">
        <v>2585482</v>
      </c>
      <c r="F87" s="109">
        <v>2585482</v>
      </c>
      <c r="G87" s="97"/>
      <c r="H87" s="109">
        <v>2585482</v>
      </c>
      <c r="I87" s="97"/>
      <c r="J87" s="109">
        <v>2585482</v>
      </c>
    </row>
    <row r="88" spans="1:10" ht="23.85" customHeight="1" thickTop="1">
      <c r="A88" s="104" t="s">
        <v>34</v>
      </c>
      <c r="B88" s="95"/>
      <c r="C88" s="95"/>
      <c r="D88" s="94"/>
      <c r="F88" s="94"/>
      <c r="G88" s="94"/>
      <c r="H88" s="94"/>
      <c r="I88" s="94"/>
      <c r="J88" s="94"/>
    </row>
    <row r="89" spans="1:10" ht="23.85" customHeight="1">
      <c r="A89" s="98" t="s">
        <v>110</v>
      </c>
      <c r="B89" s="95"/>
      <c r="C89" s="95"/>
      <c r="D89" s="97">
        <v>2585482</v>
      </c>
      <c r="F89" s="97">
        <f>'SC Conso'!C20</f>
        <v>2585482</v>
      </c>
      <c r="G89" s="97"/>
      <c r="H89" s="97">
        <v>2585482</v>
      </c>
      <c r="I89" s="97"/>
      <c r="J89" s="97">
        <v>2585482</v>
      </c>
    </row>
    <row r="90" spans="1:10" ht="23.85" customHeight="1">
      <c r="A90" s="98" t="s">
        <v>96</v>
      </c>
      <c r="B90" s="95"/>
      <c r="C90" s="95"/>
      <c r="D90" s="97">
        <v>968944</v>
      </c>
      <c r="F90" s="97">
        <f>'SC Conso'!E20</f>
        <v>968944</v>
      </c>
      <c r="G90" s="97"/>
      <c r="H90" s="97">
        <v>968944</v>
      </c>
      <c r="I90" s="97"/>
      <c r="J90" s="97">
        <v>968944</v>
      </c>
    </row>
    <row r="91" spans="1:10" ht="23.85" customHeight="1">
      <c r="A91" s="98" t="s">
        <v>142</v>
      </c>
      <c r="B91" s="95"/>
      <c r="C91" s="95"/>
      <c r="D91" s="97">
        <f>'SC Conso'!G24</f>
        <v>78272</v>
      </c>
      <c r="F91" s="97">
        <f>'SC Conso'!G20</f>
        <v>78272</v>
      </c>
      <c r="G91" s="97"/>
      <c r="H91" s="97">
        <v>0</v>
      </c>
      <c r="I91" s="97"/>
      <c r="J91" s="97">
        <v>0</v>
      </c>
    </row>
    <row r="92" spans="1:10" ht="23.85" customHeight="1">
      <c r="A92" s="98" t="s">
        <v>237</v>
      </c>
      <c r="D92" s="97"/>
      <c r="F92" s="97"/>
      <c r="G92" s="97"/>
      <c r="H92" s="97"/>
      <c r="I92" s="97"/>
      <c r="J92" s="97"/>
    </row>
    <row r="93" spans="1:10" ht="23.85" customHeight="1">
      <c r="A93" s="81" t="s">
        <v>35</v>
      </c>
      <c r="B93" s="95"/>
      <c r="C93" s="95"/>
      <c r="D93" s="97">
        <f>'SC Conso'!I24</f>
        <v>73654</v>
      </c>
      <c r="F93" s="97">
        <f>'SC Conso'!I20</f>
        <v>73654</v>
      </c>
      <c r="G93" s="97"/>
      <c r="H93" s="97">
        <f>'SC Separate'!G22</f>
        <v>52454</v>
      </c>
      <c r="I93" s="97"/>
      <c r="J93" s="97">
        <f>'SC Separate'!G18</f>
        <v>52454</v>
      </c>
    </row>
    <row r="94" spans="1:10" ht="23.85" customHeight="1">
      <c r="A94" s="81" t="s">
        <v>238</v>
      </c>
      <c r="D94" s="101">
        <f>'SC Conso'!K24</f>
        <v>-7318498</v>
      </c>
      <c r="F94" s="101">
        <f>'SC Conso'!K20</f>
        <v>-7240577</v>
      </c>
      <c r="G94" s="101"/>
      <c r="H94" s="97">
        <f>'SC Separate'!I22</f>
        <v>-7044607</v>
      </c>
      <c r="I94" s="97"/>
      <c r="J94" s="101">
        <f>'SC Separate'!I18</f>
        <v>-7089849</v>
      </c>
    </row>
    <row r="95" spans="1:10" ht="23.85" customHeight="1">
      <c r="A95" s="81" t="s">
        <v>100</v>
      </c>
      <c r="D95" s="102">
        <f>'SC Conso'!Q24</f>
        <v>210952</v>
      </c>
      <c r="F95" s="106">
        <f>'SC Conso'!Q20</f>
        <v>211715</v>
      </c>
      <c r="G95" s="101"/>
      <c r="H95" s="102">
        <f>SUM('SC Separate'!M22)</f>
        <v>79668</v>
      </c>
      <c r="I95" s="97"/>
      <c r="J95" s="106">
        <v>79668</v>
      </c>
    </row>
    <row r="96" spans="1:10" ht="23.85" customHeight="1">
      <c r="A96" s="81" t="s">
        <v>281</v>
      </c>
      <c r="D96" s="101">
        <f>SUM(D89:D95)</f>
        <v>-3401194</v>
      </c>
      <c r="F96" s="101">
        <f>SUM(F89:F95)</f>
        <v>-3322510</v>
      </c>
      <c r="G96" s="101"/>
      <c r="H96" s="101">
        <f>SUM(H89:H95)</f>
        <v>-3358059</v>
      </c>
      <c r="I96" s="101"/>
      <c r="J96" s="101">
        <f>SUM(J89:J95)</f>
        <v>-3403301</v>
      </c>
    </row>
    <row r="97" spans="1:13" ht="23.85" customHeight="1">
      <c r="A97" s="81" t="s">
        <v>97</v>
      </c>
      <c r="D97" s="101">
        <f>'SC Conso'!U24</f>
        <v>380528</v>
      </c>
      <c r="F97" s="101">
        <f>'SC Conso'!U20</f>
        <v>370847</v>
      </c>
      <c r="G97" s="101"/>
      <c r="H97" s="101">
        <v>0</v>
      </c>
      <c r="I97" s="101"/>
      <c r="J97" s="101">
        <v>0</v>
      </c>
    </row>
    <row r="98" spans="1:13" ht="23.85" customHeight="1">
      <c r="A98" s="88" t="s">
        <v>282</v>
      </c>
      <c r="D98" s="100">
        <f>SUM(D96:D97)</f>
        <v>-3020666</v>
      </c>
      <c r="F98" s="100">
        <f>SUM(F96:F97)</f>
        <v>-2951663</v>
      </c>
      <c r="G98" s="97"/>
      <c r="H98" s="100">
        <f>SUM(H96:H97)</f>
        <v>-3358059</v>
      </c>
      <c r="I98" s="97"/>
      <c r="J98" s="100">
        <f>SUM(J96:J97)</f>
        <v>-3403301</v>
      </c>
    </row>
    <row r="99" spans="1:13" ht="23.85" customHeight="1" thickBot="1">
      <c r="A99" s="88" t="s">
        <v>37</v>
      </c>
      <c r="D99" s="103">
        <f>SUM(D98,D73)</f>
        <v>12117992</v>
      </c>
      <c r="F99" s="103">
        <f>SUM(F98,F73)</f>
        <v>12669178</v>
      </c>
      <c r="G99" s="97"/>
      <c r="H99" s="103">
        <f>SUM(H98,H73)</f>
        <v>11256573</v>
      </c>
      <c r="I99" s="97"/>
      <c r="J99" s="103">
        <f>SUM(J98,J73)</f>
        <v>11702295</v>
      </c>
    </row>
    <row r="100" spans="1:13" ht="23.85" customHeight="1" thickTop="1">
      <c r="D100" s="48"/>
      <c r="F100" s="48"/>
      <c r="G100" s="48"/>
      <c r="H100" s="48"/>
      <c r="I100" s="97"/>
      <c r="J100" s="48"/>
      <c r="K100" s="48">
        <f>SUM(K33-K99)</f>
        <v>0</v>
      </c>
      <c r="M100" s="77"/>
    </row>
    <row r="101" spans="1:13" ht="23.85" customHeight="1">
      <c r="A101" s="81" t="s">
        <v>20</v>
      </c>
      <c r="F101" s="53"/>
      <c r="G101" s="53"/>
      <c r="H101" s="53"/>
      <c r="I101" s="53"/>
      <c r="J101" s="53"/>
      <c r="M101" s="78"/>
    </row>
    <row r="102" spans="1:13" ht="23.85" customHeight="1">
      <c r="F102" s="53"/>
      <c r="G102" s="53"/>
      <c r="H102" s="53"/>
      <c r="I102" s="53"/>
      <c r="J102" s="53"/>
    </row>
    <row r="103" spans="1:13" ht="23.85" customHeight="1">
      <c r="A103" s="110"/>
      <c r="F103" s="94"/>
      <c r="G103" s="94"/>
      <c r="H103" s="94"/>
      <c r="I103" s="83"/>
      <c r="J103" s="83"/>
    </row>
    <row r="104" spans="1:13" ht="23.85" customHeight="1">
      <c r="F104" s="94"/>
      <c r="G104" s="94"/>
      <c r="H104" s="94"/>
      <c r="I104" s="83"/>
      <c r="J104" s="83"/>
    </row>
    <row r="105" spans="1:13" ht="23.85" customHeight="1">
      <c r="B105" s="81" t="s">
        <v>38</v>
      </c>
      <c r="F105" s="94"/>
      <c r="G105" s="94"/>
      <c r="H105" s="94"/>
      <c r="I105" s="83"/>
      <c r="J105" s="83"/>
    </row>
    <row r="106" spans="1:13" ht="23.85" customHeight="1">
      <c r="A106" s="110"/>
      <c r="E106" s="111"/>
      <c r="F106" s="94"/>
      <c r="G106" s="94"/>
      <c r="H106" s="94"/>
    </row>
    <row r="107" spans="1:13" ht="23.85" customHeight="1">
      <c r="A107" s="80"/>
      <c r="C107" s="112"/>
      <c r="D107" s="96"/>
      <c r="E107" s="112"/>
      <c r="F107" s="96"/>
      <c r="J107" s="113"/>
    </row>
  </sheetData>
  <mergeCells count="9">
    <mergeCell ref="H80:J80"/>
    <mergeCell ref="D5:F5"/>
    <mergeCell ref="H5:J5"/>
    <mergeCell ref="A4:J4"/>
    <mergeCell ref="A39:J39"/>
    <mergeCell ref="D40:F40"/>
    <mergeCell ref="H40:J40"/>
    <mergeCell ref="A79:J79"/>
    <mergeCell ref="D80:F80"/>
  </mergeCells>
  <pageMargins left="0.70866141732283472" right="0.31496062992125984" top="0.78740157480314965" bottom="0.19685039370078741" header="0.31496062992125984" footer="0.31496062992125984"/>
  <pageSetup paperSize="9" scale="80" fitToHeight="8" orientation="portrait" r:id="rId1"/>
  <rowBreaks count="2" manualBreakCount="2">
    <brk id="3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FDBCC-0B19-49B3-BE63-8EAF997EF1A9}">
  <sheetPr codeName="Sheet6"/>
  <dimension ref="A1:K69"/>
  <sheetViews>
    <sheetView showGridLines="0" view="pageBreakPreview" zoomScale="70" zoomScaleNormal="120" zoomScaleSheetLayoutView="70" workbookViewId="0"/>
  </sheetViews>
  <sheetFormatPr defaultColWidth="10.5546875" defaultRowHeight="23.4" customHeight="1"/>
  <cols>
    <col min="1" max="1" width="45.5546875" style="3" customWidth="1"/>
    <col min="2" max="2" width="6.5546875" style="3" customWidth="1"/>
    <col min="3" max="3" width="1.44140625" style="3" customWidth="1"/>
    <col min="4" max="4" width="14.6640625" style="3" customWidth="1"/>
    <col min="5" max="5" width="1.44140625" style="3" customWidth="1"/>
    <col min="6" max="6" width="14.6640625" style="3" customWidth="1"/>
    <col min="7" max="7" width="1.44140625" style="3" customWidth="1"/>
    <col min="8" max="8" width="14.6640625" style="3" customWidth="1"/>
    <col min="9" max="9" width="1.44140625" style="3" customWidth="1"/>
    <col min="10" max="10" width="14.6640625" style="3" customWidth="1"/>
    <col min="11" max="11" width="0.6640625" style="3" customWidth="1"/>
    <col min="12" max="16384" width="10.5546875" style="3"/>
  </cols>
  <sheetData>
    <row r="1" spans="1:11" ht="22.95" customHeight="1">
      <c r="A1" s="2"/>
      <c r="C1" s="21"/>
      <c r="E1" s="21"/>
      <c r="F1" s="21"/>
      <c r="J1" s="56" t="s">
        <v>39</v>
      </c>
      <c r="K1" s="22"/>
    </row>
    <row r="2" spans="1:11" ht="22.95" customHeight="1">
      <c r="A2" s="37" t="s">
        <v>106</v>
      </c>
      <c r="B2" s="1"/>
      <c r="C2" s="1"/>
      <c r="D2" s="2"/>
      <c r="E2" s="1"/>
      <c r="F2" s="2"/>
      <c r="G2" s="1"/>
      <c r="H2" s="1"/>
      <c r="I2" s="1"/>
      <c r="J2" s="1"/>
    </row>
    <row r="3" spans="1:11" ht="22.95" customHeight="1">
      <c r="A3" s="23" t="s">
        <v>40</v>
      </c>
      <c r="B3" s="1"/>
      <c r="C3" s="1"/>
      <c r="D3" s="2"/>
      <c r="E3" s="1"/>
      <c r="F3" s="2"/>
      <c r="G3" s="1"/>
      <c r="H3" s="1"/>
      <c r="I3" s="1"/>
      <c r="J3" s="1"/>
    </row>
    <row r="4" spans="1:11" ht="22.95" customHeight="1">
      <c r="A4" s="23" t="s">
        <v>255</v>
      </c>
      <c r="B4" s="1"/>
      <c r="C4" s="1"/>
      <c r="D4" s="2"/>
      <c r="E4" s="1"/>
      <c r="F4" s="2"/>
      <c r="G4" s="1"/>
      <c r="H4" s="1"/>
      <c r="I4" s="1"/>
      <c r="J4" s="1"/>
    </row>
    <row r="5" spans="1:11" ht="22.95" customHeight="1">
      <c r="B5" s="4"/>
      <c r="C5" s="1"/>
      <c r="D5" s="1"/>
      <c r="E5" s="1"/>
      <c r="F5" s="1"/>
      <c r="G5" s="1"/>
      <c r="H5" s="1"/>
      <c r="I5" s="1"/>
      <c r="J5" s="17" t="s">
        <v>41</v>
      </c>
    </row>
    <row r="6" spans="1:11" ht="22.95" customHeight="1">
      <c r="A6" s="1"/>
      <c r="C6" s="6"/>
      <c r="D6" s="114"/>
      <c r="E6" s="7" t="s">
        <v>1</v>
      </c>
      <c r="F6" s="114"/>
      <c r="G6" s="115"/>
      <c r="H6" s="114"/>
      <c r="I6" s="7" t="s">
        <v>2</v>
      </c>
      <c r="J6" s="114"/>
    </row>
    <row r="7" spans="1:11" ht="22.95" customHeight="1">
      <c r="B7" s="116"/>
      <c r="C7" s="9"/>
      <c r="D7" s="54">
        <v>2569</v>
      </c>
      <c r="E7" s="10"/>
      <c r="F7" s="54">
        <v>2568</v>
      </c>
      <c r="G7" s="11"/>
      <c r="H7" s="54">
        <v>2569</v>
      </c>
      <c r="I7" s="10"/>
      <c r="J7" s="54">
        <v>2568</v>
      </c>
    </row>
    <row r="8" spans="1:11" ht="22.95" customHeight="1">
      <c r="A8" s="8" t="s">
        <v>131</v>
      </c>
      <c r="B8" s="116"/>
      <c r="C8" s="9"/>
      <c r="D8" s="125"/>
      <c r="E8" s="10"/>
      <c r="F8" s="125"/>
      <c r="G8" s="11"/>
      <c r="H8" s="125"/>
      <c r="I8" s="10"/>
      <c r="J8" s="125"/>
    </row>
    <row r="9" spans="1:11" ht="22.95" customHeight="1">
      <c r="A9" s="8" t="s">
        <v>42</v>
      </c>
      <c r="D9" s="124"/>
      <c r="F9" s="124"/>
      <c r="H9" s="124"/>
      <c r="J9" s="124"/>
    </row>
    <row r="10" spans="1:11" ht="22.95" customHeight="1">
      <c r="A10" s="14" t="s">
        <v>165</v>
      </c>
      <c r="B10" s="13"/>
      <c r="C10" s="17"/>
      <c r="D10" s="15">
        <v>1721941</v>
      </c>
      <c r="E10" s="15"/>
      <c r="F10" s="15">
        <v>2131912</v>
      </c>
      <c r="G10" s="15"/>
      <c r="H10" s="15">
        <v>1602584</v>
      </c>
      <c r="I10" s="15"/>
      <c r="J10" s="15">
        <v>2092949</v>
      </c>
    </row>
    <row r="11" spans="1:11" ht="22.95" customHeight="1">
      <c r="A11" s="14" t="s">
        <v>166</v>
      </c>
      <c r="B11" s="13"/>
      <c r="C11" s="17"/>
      <c r="D11" s="15">
        <v>178256</v>
      </c>
      <c r="E11" s="15"/>
      <c r="F11" s="15">
        <v>178810</v>
      </c>
      <c r="G11" s="15"/>
      <c r="H11" s="15">
        <v>37118</v>
      </c>
      <c r="I11" s="15"/>
      <c r="J11" s="15">
        <v>48357</v>
      </c>
    </row>
    <row r="12" spans="1:11" ht="22.95" customHeight="1">
      <c r="A12" s="3" t="s">
        <v>43</v>
      </c>
      <c r="B12" s="117"/>
      <c r="C12" s="17"/>
      <c r="D12" s="94">
        <v>44340</v>
      </c>
      <c r="E12" s="15"/>
      <c r="F12" s="15">
        <v>52206</v>
      </c>
      <c r="G12" s="15"/>
      <c r="H12" s="94">
        <v>53008</v>
      </c>
      <c r="I12" s="15"/>
      <c r="J12" s="15">
        <v>49100</v>
      </c>
    </row>
    <row r="13" spans="1:11" ht="22.95" customHeight="1">
      <c r="A13" s="8" t="s">
        <v>44</v>
      </c>
      <c r="B13" s="13"/>
      <c r="C13" s="17"/>
      <c r="D13" s="24">
        <f>SUM(D10:D12)</f>
        <v>1944537</v>
      </c>
      <c r="E13" s="15"/>
      <c r="F13" s="24">
        <f>SUM(F10:F12)</f>
        <v>2362928</v>
      </c>
      <c r="G13" s="15"/>
      <c r="H13" s="24">
        <f>SUM(H10:H12)</f>
        <v>1692710</v>
      </c>
      <c r="I13" s="15"/>
      <c r="J13" s="24">
        <f>SUM(J10:J12)</f>
        <v>2190406</v>
      </c>
    </row>
    <row r="14" spans="1:11" ht="22.95" customHeight="1">
      <c r="A14" s="8" t="s">
        <v>45</v>
      </c>
      <c r="B14" s="13"/>
      <c r="C14" s="17"/>
      <c r="D14" s="15"/>
      <c r="E14" s="15"/>
      <c r="F14" s="15"/>
      <c r="G14" s="15"/>
      <c r="H14" s="15"/>
      <c r="I14" s="15"/>
      <c r="J14" s="15"/>
    </row>
    <row r="15" spans="1:11" ht="22.95" customHeight="1">
      <c r="A15" s="14" t="s">
        <v>167</v>
      </c>
      <c r="B15" s="17"/>
      <c r="C15" s="17"/>
      <c r="D15" s="15">
        <v>1540577</v>
      </c>
      <c r="E15" s="15"/>
      <c r="F15" s="15">
        <v>1698786</v>
      </c>
      <c r="G15" s="15"/>
      <c r="H15" s="15">
        <v>1451611</v>
      </c>
      <c r="I15" s="15"/>
      <c r="J15" s="15">
        <v>1727385</v>
      </c>
    </row>
    <row r="16" spans="1:11" ht="22.95" customHeight="1">
      <c r="A16" s="14" t="s">
        <v>168</v>
      </c>
      <c r="B16" s="17"/>
      <c r="C16" s="17"/>
      <c r="D16" s="15">
        <v>231094</v>
      </c>
      <c r="E16" s="15"/>
      <c r="F16" s="15">
        <v>188866</v>
      </c>
      <c r="G16" s="15"/>
      <c r="H16" s="15">
        <v>35930</v>
      </c>
      <c r="I16" s="15"/>
      <c r="J16" s="15">
        <v>44953</v>
      </c>
    </row>
    <row r="17" spans="1:11" ht="22.95" customHeight="1">
      <c r="A17" s="14" t="s">
        <v>169</v>
      </c>
      <c r="B17" s="17"/>
      <c r="C17" s="17"/>
      <c r="D17" s="15">
        <v>13463</v>
      </c>
      <c r="E17" s="15"/>
      <c r="F17" s="15">
        <v>19137</v>
      </c>
      <c r="G17" s="15"/>
      <c r="H17" s="15">
        <v>0</v>
      </c>
      <c r="I17" s="15"/>
      <c r="J17" s="15">
        <v>0</v>
      </c>
    </row>
    <row r="18" spans="1:11" ht="22.95" customHeight="1">
      <c r="A18" s="14" t="s">
        <v>46</v>
      </c>
      <c r="B18" s="13"/>
      <c r="C18" s="17"/>
      <c r="D18" s="18">
        <v>114298</v>
      </c>
      <c r="E18" s="15"/>
      <c r="F18" s="15">
        <v>116173</v>
      </c>
      <c r="G18" s="15"/>
      <c r="H18" s="15">
        <v>75706</v>
      </c>
      <c r="I18" s="15"/>
      <c r="J18" s="15">
        <v>72830</v>
      </c>
    </row>
    <row r="19" spans="1:11" ht="22.95" customHeight="1">
      <c r="A19" s="14" t="s">
        <v>224</v>
      </c>
      <c r="B19" s="13"/>
      <c r="C19" s="17"/>
    </row>
    <row r="20" spans="1:11" ht="22.95" customHeight="1">
      <c r="A20" s="14" t="s">
        <v>235</v>
      </c>
      <c r="B20" s="13"/>
      <c r="C20" s="17"/>
      <c r="D20" s="15">
        <v>22330</v>
      </c>
      <c r="E20" s="15"/>
      <c r="F20" s="15">
        <v>-10144</v>
      </c>
      <c r="G20" s="15"/>
      <c r="H20" s="15">
        <v>8949</v>
      </c>
      <c r="I20" s="15"/>
      <c r="J20" s="15">
        <v>-7467</v>
      </c>
    </row>
    <row r="21" spans="1:11" ht="22.95" customHeight="1">
      <c r="A21" s="8" t="s">
        <v>47</v>
      </c>
      <c r="B21" s="13"/>
      <c r="C21" s="17"/>
      <c r="D21" s="24">
        <f>SUM(D15:D20)</f>
        <v>1921762</v>
      </c>
      <c r="E21" s="15"/>
      <c r="F21" s="24">
        <f>SUM(F15:F20)</f>
        <v>2012818</v>
      </c>
      <c r="G21" s="15"/>
      <c r="H21" s="24">
        <f>SUM(H15:H20)</f>
        <v>1572196</v>
      </c>
      <c r="I21" s="15"/>
      <c r="J21" s="24">
        <f>SUM(J15:J20)</f>
        <v>1837701</v>
      </c>
    </row>
    <row r="22" spans="1:11" ht="22.95" customHeight="1">
      <c r="A22" s="8" t="s">
        <v>280</v>
      </c>
      <c r="B22" s="13"/>
      <c r="C22" s="17"/>
      <c r="D22" s="15">
        <f>D13-D21</f>
        <v>22775</v>
      </c>
      <c r="E22" s="15"/>
      <c r="F22" s="15">
        <f>F13-F21</f>
        <v>350110</v>
      </c>
      <c r="G22" s="15"/>
      <c r="H22" s="15">
        <f>H13-H21</f>
        <v>120514</v>
      </c>
      <c r="I22" s="15"/>
      <c r="J22" s="15">
        <f>J13-J21</f>
        <v>352705</v>
      </c>
    </row>
    <row r="23" spans="1:11" ht="22.95" customHeight="1">
      <c r="A23" s="3" t="s">
        <v>264</v>
      </c>
      <c r="B23" s="13"/>
      <c r="C23" s="17"/>
      <c r="D23" s="15">
        <v>-7760</v>
      </c>
      <c r="E23" s="15"/>
      <c r="F23" s="15">
        <v>-797</v>
      </c>
      <c r="G23" s="15"/>
      <c r="H23" s="15">
        <v>0</v>
      </c>
      <c r="I23" s="15"/>
      <c r="J23" s="15">
        <v>0</v>
      </c>
    </row>
    <row r="24" spans="1:11" ht="22.95" customHeight="1">
      <c r="A24" s="3" t="s">
        <v>126</v>
      </c>
      <c r="B24" s="13"/>
      <c r="C24" s="17"/>
      <c r="D24" s="15">
        <v>7201</v>
      </c>
      <c r="E24" s="15"/>
      <c r="F24" s="15">
        <v>8656</v>
      </c>
      <c r="G24" s="15"/>
      <c r="H24" s="15">
        <v>8493</v>
      </c>
      <c r="I24" s="15"/>
      <c r="J24" s="15">
        <v>10519</v>
      </c>
    </row>
    <row r="25" spans="1:11" ht="22.95" customHeight="1">
      <c r="A25" s="3" t="s">
        <v>122</v>
      </c>
      <c r="B25" s="13"/>
      <c r="C25" s="17"/>
      <c r="D25" s="25">
        <v>-85177</v>
      </c>
      <c r="E25" s="15"/>
      <c r="F25" s="25">
        <v>-88586</v>
      </c>
      <c r="G25" s="15"/>
      <c r="H25" s="25">
        <v>-82931</v>
      </c>
      <c r="I25" s="15"/>
      <c r="J25" s="25">
        <v>-84016</v>
      </c>
    </row>
    <row r="26" spans="1:11" ht="22.95" customHeight="1">
      <c r="A26" s="23" t="s">
        <v>231</v>
      </c>
      <c r="B26" s="13"/>
      <c r="C26" s="17"/>
      <c r="D26" s="15">
        <f>SUM(D22:D25)</f>
        <v>-62961</v>
      </c>
      <c r="E26" s="15"/>
      <c r="F26" s="15">
        <f>SUM(F22:F25)</f>
        <v>269383</v>
      </c>
      <c r="G26" s="15"/>
      <c r="H26" s="15">
        <f>SUM(H22:H25)</f>
        <v>46076</v>
      </c>
      <c r="I26" s="15"/>
      <c r="J26" s="15">
        <f>SUM(J22:J25)</f>
        <v>279208</v>
      </c>
    </row>
    <row r="27" spans="1:11" ht="22.95" customHeight="1">
      <c r="A27" s="14" t="s">
        <v>138</v>
      </c>
      <c r="B27" s="117"/>
      <c r="C27" s="17"/>
      <c r="D27" s="25">
        <v>-5144</v>
      </c>
      <c r="E27" s="15"/>
      <c r="F27" s="25">
        <v>-5889</v>
      </c>
      <c r="G27" s="15"/>
      <c r="H27" s="25">
        <v>-834</v>
      </c>
      <c r="I27" s="15"/>
      <c r="J27" s="25">
        <v>-3121</v>
      </c>
    </row>
    <row r="28" spans="1:11" ht="22.95" customHeight="1">
      <c r="A28" s="23" t="s">
        <v>160</v>
      </c>
      <c r="B28" s="117"/>
      <c r="C28" s="17"/>
      <c r="D28" s="24">
        <f>SUM(D26:D27)</f>
        <v>-68105</v>
      </c>
      <c r="E28" s="15"/>
      <c r="F28" s="24">
        <f>SUM(F26:F27)</f>
        <v>263494</v>
      </c>
      <c r="G28" s="15"/>
      <c r="H28" s="24">
        <f>SUM(H26:H27)</f>
        <v>45242</v>
      </c>
      <c r="I28" s="15"/>
      <c r="J28" s="24">
        <f>SUM(J26:J27)</f>
        <v>276087</v>
      </c>
    </row>
    <row r="29" spans="1:11" s="26" customFormat="1" ht="19.2" customHeight="1">
      <c r="A29" s="20"/>
      <c r="C29" s="20"/>
      <c r="D29" s="73"/>
      <c r="E29" s="15"/>
      <c r="F29" s="15"/>
      <c r="G29" s="15"/>
      <c r="H29" s="15"/>
      <c r="I29" s="15"/>
      <c r="J29" s="15"/>
      <c r="K29" s="27"/>
    </row>
    <row r="30" spans="1:11" ht="22.95" customHeight="1">
      <c r="A30" s="8" t="s">
        <v>49</v>
      </c>
      <c r="B30" s="9"/>
      <c r="C30" s="9"/>
      <c r="D30" s="74"/>
      <c r="E30" s="118"/>
      <c r="F30" s="18"/>
      <c r="G30" s="46"/>
      <c r="H30" s="74"/>
      <c r="I30" s="118"/>
      <c r="J30" s="118"/>
    </row>
    <row r="31" spans="1:11" ht="22.95" customHeight="1">
      <c r="A31" s="119" t="s">
        <v>105</v>
      </c>
      <c r="B31" s="9"/>
      <c r="C31" s="9"/>
      <c r="D31" s="118"/>
      <c r="E31" s="118"/>
      <c r="F31" s="18"/>
      <c r="G31" s="46"/>
      <c r="H31" s="118"/>
      <c r="I31" s="118"/>
      <c r="J31" s="118"/>
    </row>
    <row r="32" spans="1:11" ht="22.95" customHeight="1">
      <c r="A32" s="3" t="s">
        <v>50</v>
      </c>
      <c r="B32" s="9"/>
      <c r="C32" s="9"/>
      <c r="D32" s="18"/>
      <c r="E32" s="18"/>
      <c r="F32" s="18"/>
      <c r="G32" s="47"/>
      <c r="H32" s="18"/>
      <c r="I32" s="18"/>
      <c r="J32" s="18"/>
    </row>
    <row r="33" spans="1:11" ht="22.95" customHeight="1">
      <c r="A33" s="3" t="s">
        <v>51</v>
      </c>
      <c r="B33" s="9"/>
      <c r="C33" s="9"/>
      <c r="D33" s="19">
        <v>-763</v>
      </c>
      <c r="E33" s="18"/>
      <c r="F33" s="19">
        <v>20</v>
      </c>
      <c r="G33" s="47"/>
      <c r="H33" s="19">
        <v>0</v>
      </c>
      <c r="I33" s="18"/>
      <c r="J33" s="19">
        <v>0</v>
      </c>
    </row>
    <row r="34" spans="1:11" ht="22.95" customHeight="1">
      <c r="A34" s="16" t="s">
        <v>269</v>
      </c>
      <c r="B34" s="9"/>
      <c r="C34" s="9"/>
      <c r="D34" s="126"/>
      <c r="E34" s="127"/>
      <c r="F34" s="126"/>
      <c r="G34" s="127"/>
      <c r="H34" s="126"/>
      <c r="I34" s="127"/>
      <c r="J34" s="126"/>
    </row>
    <row r="35" spans="1:11" ht="22.95" customHeight="1">
      <c r="A35" s="16" t="s">
        <v>270</v>
      </c>
      <c r="B35" s="9"/>
      <c r="C35" s="9"/>
      <c r="D35" s="19">
        <f>SUM(D33:D33)</f>
        <v>-763</v>
      </c>
      <c r="E35" s="18"/>
      <c r="F35" s="19">
        <f>SUM(F33:F33)</f>
        <v>20</v>
      </c>
      <c r="G35" s="18"/>
      <c r="H35" s="19">
        <f>SUM(H33:H33)</f>
        <v>0</v>
      </c>
      <c r="I35" s="18"/>
      <c r="J35" s="19">
        <f>SUM(J33:J33)</f>
        <v>0</v>
      </c>
    </row>
    <row r="36" spans="1:11" ht="22.95" customHeight="1">
      <c r="A36" s="128" t="s">
        <v>271</v>
      </c>
      <c r="B36" s="9"/>
      <c r="C36" s="9"/>
      <c r="D36" s="101"/>
      <c r="E36" s="101"/>
      <c r="F36" s="101"/>
      <c r="G36" s="101"/>
      <c r="H36" s="101"/>
      <c r="I36" s="50"/>
      <c r="J36" s="101"/>
    </row>
    <row r="37" spans="1:11" ht="22.95" customHeight="1">
      <c r="A37" s="94" t="s">
        <v>274</v>
      </c>
      <c r="B37" s="9"/>
      <c r="C37" s="9"/>
      <c r="D37" s="101">
        <v>-169</v>
      </c>
      <c r="E37" s="101"/>
      <c r="F37" s="101">
        <v>0</v>
      </c>
      <c r="G37" s="108"/>
      <c r="H37" s="101">
        <v>0</v>
      </c>
      <c r="I37" s="129"/>
      <c r="J37" s="101">
        <v>0</v>
      </c>
    </row>
    <row r="38" spans="1:11" ht="22.95" customHeight="1">
      <c r="A38" s="94" t="s">
        <v>272</v>
      </c>
      <c r="B38" s="9"/>
      <c r="C38" s="9"/>
      <c r="D38" s="19">
        <v>34</v>
      </c>
      <c r="E38" s="19"/>
      <c r="F38" s="19">
        <v>0</v>
      </c>
      <c r="G38" s="18"/>
      <c r="H38" s="19">
        <v>0</v>
      </c>
      <c r="I38" s="18"/>
      <c r="J38" s="19">
        <v>0</v>
      </c>
    </row>
    <row r="39" spans="1:11" ht="22.95" customHeight="1">
      <c r="A39" s="94" t="s">
        <v>273</v>
      </c>
      <c r="B39" s="9"/>
      <c r="C39" s="9"/>
      <c r="D39" s="94"/>
      <c r="E39" s="94"/>
      <c r="F39" s="94"/>
      <c r="G39" s="94"/>
      <c r="H39" s="94"/>
      <c r="I39" s="94"/>
      <c r="J39" s="94"/>
    </row>
    <row r="40" spans="1:11" ht="22.95" customHeight="1">
      <c r="A40" s="94" t="s">
        <v>270</v>
      </c>
      <c r="B40" s="9"/>
      <c r="C40" s="9"/>
      <c r="D40" s="126">
        <f>SUM(D37:D38)</f>
        <v>-135</v>
      </c>
      <c r="E40" s="127"/>
      <c r="F40" s="126">
        <f>SUM(F37:F38)</f>
        <v>0</v>
      </c>
      <c r="G40" s="127"/>
      <c r="H40" s="126">
        <f>SUM(H37:H38)</f>
        <v>0</v>
      </c>
      <c r="I40" s="127"/>
      <c r="J40" s="126">
        <f>SUM(J37:J38)</f>
        <v>0</v>
      </c>
    </row>
    <row r="41" spans="1:11" ht="22.95" customHeight="1">
      <c r="A41" s="8" t="s">
        <v>52</v>
      </c>
      <c r="B41" s="9"/>
      <c r="C41" s="9"/>
      <c r="D41" s="130">
        <f>SUM(D35,D40)</f>
        <v>-898</v>
      </c>
      <c r="E41" s="101"/>
      <c r="F41" s="130">
        <f>SUM(F35,F40)</f>
        <v>20</v>
      </c>
      <c r="G41" s="101"/>
      <c r="H41" s="130">
        <f>SUM(H35,H40)</f>
        <v>0</v>
      </c>
      <c r="I41" s="131"/>
      <c r="J41" s="130">
        <f>SUM(J35,J40)</f>
        <v>0</v>
      </c>
    </row>
    <row r="42" spans="1:11" ht="19.2" customHeight="1">
      <c r="B42" s="9"/>
      <c r="C42" s="9"/>
      <c r="D42" s="18"/>
      <c r="E42" s="18"/>
      <c r="F42" s="18"/>
      <c r="G42" s="47"/>
      <c r="H42" s="18"/>
      <c r="I42" s="18"/>
      <c r="J42" s="18"/>
    </row>
    <row r="43" spans="1:11" ht="22.95" customHeight="1" thickBot="1">
      <c r="A43" s="8" t="s">
        <v>53</v>
      </c>
      <c r="B43" s="9"/>
      <c r="C43" s="9"/>
      <c r="D43" s="120">
        <f>SUM(D41,D28)</f>
        <v>-69003</v>
      </c>
      <c r="E43" s="118"/>
      <c r="F43" s="120">
        <f>SUM(F41,F28)</f>
        <v>263514</v>
      </c>
      <c r="G43" s="46"/>
      <c r="H43" s="120">
        <f>SUM(H41,H28)</f>
        <v>45242</v>
      </c>
      <c r="I43" s="18"/>
      <c r="J43" s="120">
        <f>SUM(J41,J28)</f>
        <v>276087</v>
      </c>
    </row>
    <row r="44" spans="1:11" ht="19.2" customHeight="1" thickTop="1">
      <c r="B44" s="9"/>
      <c r="C44" s="9"/>
      <c r="D44" s="118"/>
      <c r="E44" s="118"/>
      <c r="F44" s="118"/>
      <c r="G44" s="46"/>
      <c r="H44" s="118"/>
      <c r="I44" s="118"/>
      <c r="J44" s="118"/>
    </row>
    <row r="45" spans="1:11" s="26" customFormat="1" ht="22.95" customHeight="1">
      <c r="A45" s="3" t="s">
        <v>20</v>
      </c>
      <c r="C45" s="20"/>
      <c r="D45" s="15"/>
      <c r="E45" s="15"/>
      <c r="F45" s="15"/>
      <c r="G45" s="15"/>
      <c r="H45" s="15"/>
      <c r="I45" s="15"/>
      <c r="J45" s="15"/>
      <c r="K45" s="27"/>
    </row>
    <row r="46" spans="1:11" ht="23.4" customHeight="1">
      <c r="A46" s="2"/>
      <c r="C46" s="21"/>
      <c r="E46" s="21"/>
      <c r="F46" s="21"/>
      <c r="J46" s="56" t="s">
        <v>39</v>
      </c>
      <c r="K46" s="22"/>
    </row>
    <row r="47" spans="1:11" ht="23.4" customHeight="1">
      <c r="A47" s="37" t="s">
        <v>106</v>
      </c>
      <c r="B47" s="1"/>
      <c r="C47" s="1"/>
      <c r="D47" s="2"/>
      <c r="E47" s="1"/>
      <c r="F47" s="2"/>
      <c r="G47" s="1"/>
      <c r="H47" s="1"/>
      <c r="I47" s="1"/>
      <c r="J47" s="1"/>
    </row>
    <row r="48" spans="1:11" ht="23.4" customHeight="1">
      <c r="A48" s="23" t="s">
        <v>48</v>
      </c>
      <c r="B48" s="1"/>
      <c r="C48" s="1"/>
      <c r="D48" s="2"/>
      <c r="E48" s="1"/>
      <c r="F48" s="2"/>
      <c r="G48" s="1"/>
      <c r="H48" s="1"/>
      <c r="I48" s="1"/>
      <c r="J48" s="1"/>
    </row>
    <row r="49" spans="1:11" ht="23.4" customHeight="1">
      <c r="A49" s="23" t="s">
        <v>255</v>
      </c>
      <c r="B49" s="1"/>
      <c r="C49" s="1"/>
      <c r="D49" s="2"/>
      <c r="E49" s="1"/>
      <c r="F49" s="2"/>
      <c r="G49" s="1"/>
      <c r="H49" s="1"/>
      <c r="I49" s="1"/>
      <c r="J49" s="1"/>
    </row>
    <row r="50" spans="1:11" ht="23.4" customHeight="1">
      <c r="B50" s="4"/>
      <c r="C50" s="1"/>
      <c r="D50" s="1"/>
      <c r="E50" s="1"/>
      <c r="F50" s="1"/>
      <c r="G50" s="1"/>
      <c r="H50" s="1"/>
      <c r="I50" s="1"/>
      <c r="J50" s="17" t="s">
        <v>41</v>
      </c>
    </row>
    <row r="51" spans="1:11" ht="23.4" customHeight="1">
      <c r="A51" s="1"/>
      <c r="C51" s="6"/>
      <c r="D51" s="114"/>
      <c r="E51" s="7" t="s">
        <v>1</v>
      </c>
      <c r="F51" s="114"/>
      <c r="G51" s="115"/>
      <c r="H51" s="114"/>
      <c r="I51" s="7" t="s">
        <v>2</v>
      </c>
      <c r="J51" s="114"/>
    </row>
    <row r="52" spans="1:11" ht="23.4" customHeight="1">
      <c r="B52" s="116"/>
      <c r="C52" s="9"/>
      <c r="D52" s="54">
        <v>2569</v>
      </c>
      <c r="E52" s="10"/>
      <c r="F52" s="54">
        <v>2568</v>
      </c>
      <c r="G52" s="11"/>
      <c r="H52" s="54">
        <v>2569</v>
      </c>
      <c r="I52" s="10"/>
      <c r="J52" s="54">
        <v>2568</v>
      </c>
    </row>
    <row r="53" spans="1:11" ht="23.4" customHeight="1">
      <c r="A53" s="8" t="s">
        <v>151</v>
      </c>
      <c r="B53" s="9"/>
      <c r="C53" s="9"/>
      <c r="D53" s="118"/>
      <c r="E53" s="118"/>
      <c r="F53" s="118"/>
      <c r="G53" s="46"/>
      <c r="H53" s="118"/>
      <c r="I53" s="118"/>
      <c r="J53" s="118"/>
    </row>
    <row r="54" spans="1:11" ht="23.4" customHeight="1" thickBot="1">
      <c r="A54" s="3" t="s">
        <v>139</v>
      </c>
      <c r="B54" s="9"/>
      <c r="C54" s="9"/>
      <c r="D54" s="18">
        <f>D28-D55</f>
        <v>-77786</v>
      </c>
      <c r="E54" s="18"/>
      <c r="F54" s="18">
        <f>F28-F55</f>
        <v>258539</v>
      </c>
      <c r="G54" s="46"/>
      <c r="H54" s="120">
        <f>H28</f>
        <v>45242</v>
      </c>
      <c r="I54" s="18"/>
      <c r="J54" s="120">
        <f>J28</f>
        <v>276087</v>
      </c>
    </row>
    <row r="55" spans="1:11" ht="23.4" customHeight="1" thickTop="1">
      <c r="A55" s="3" t="s">
        <v>54</v>
      </c>
      <c r="B55" s="9"/>
      <c r="C55" s="9"/>
      <c r="D55" s="18">
        <v>9681</v>
      </c>
      <c r="E55" s="18"/>
      <c r="F55" s="18">
        <v>4955</v>
      </c>
      <c r="G55" s="46"/>
      <c r="H55" s="18"/>
      <c r="I55" s="118"/>
      <c r="J55" s="18"/>
    </row>
    <row r="56" spans="1:11" ht="23.4" customHeight="1" thickBot="1">
      <c r="B56" s="9"/>
      <c r="C56" s="9"/>
      <c r="D56" s="29">
        <f>SUM(D54:D55)</f>
        <v>-68105</v>
      </c>
      <c r="E56" s="118"/>
      <c r="F56" s="29">
        <f>SUM(F54:F55)</f>
        <v>263494</v>
      </c>
      <c r="G56" s="46"/>
      <c r="H56" s="118"/>
      <c r="I56" s="118"/>
      <c r="J56" s="118"/>
    </row>
    <row r="57" spans="1:11" ht="23.4" customHeight="1" thickTop="1">
      <c r="B57" s="9"/>
      <c r="C57" s="9"/>
      <c r="D57" s="18">
        <f>D56-D28</f>
        <v>0</v>
      </c>
      <c r="E57" s="18"/>
      <c r="F57" s="18">
        <f>F56-F28</f>
        <v>0</v>
      </c>
      <c r="G57" s="47"/>
      <c r="H57" s="18"/>
      <c r="I57" s="18"/>
      <c r="J57" s="18"/>
    </row>
    <row r="58" spans="1:11" ht="23.4" customHeight="1">
      <c r="A58" s="8" t="s">
        <v>55</v>
      </c>
      <c r="B58" s="9"/>
      <c r="C58" s="9"/>
      <c r="D58" s="118"/>
      <c r="E58" s="118"/>
      <c r="F58" s="118"/>
      <c r="G58" s="46"/>
      <c r="H58" s="118"/>
      <c r="I58" s="118"/>
      <c r="J58" s="118"/>
    </row>
    <row r="59" spans="1:11" ht="23.4" customHeight="1" thickBot="1">
      <c r="A59" s="3" t="s">
        <v>139</v>
      </c>
      <c r="B59" s="9"/>
      <c r="C59" s="9"/>
      <c r="D59" s="18">
        <f>D43-D60</f>
        <v>-78684</v>
      </c>
      <c r="E59" s="118"/>
      <c r="F59" s="18">
        <f>F43-F60</f>
        <v>258559</v>
      </c>
      <c r="G59" s="46"/>
      <c r="H59" s="120">
        <f>H43</f>
        <v>45242</v>
      </c>
      <c r="I59" s="118"/>
      <c r="J59" s="120">
        <f>J43</f>
        <v>276087</v>
      </c>
    </row>
    <row r="60" spans="1:11" ht="23.4" customHeight="1" thickTop="1">
      <c r="A60" s="3" t="s">
        <v>54</v>
      </c>
      <c r="B60" s="9"/>
      <c r="C60" s="9"/>
      <c r="D60" s="18">
        <f>D55</f>
        <v>9681</v>
      </c>
      <c r="E60" s="118"/>
      <c r="F60" s="18">
        <f>F55</f>
        <v>4955</v>
      </c>
      <c r="G60" s="46"/>
      <c r="H60" s="18">
        <f>H59-H43</f>
        <v>0</v>
      </c>
      <c r="I60" s="118"/>
      <c r="J60" s="18">
        <f>J59-J43</f>
        <v>0</v>
      </c>
    </row>
    <row r="61" spans="1:11" ht="23.4" customHeight="1" thickBot="1">
      <c r="B61" s="9"/>
      <c r="C61" s="9"/>
      <c r="D61" s="29">
        <f>SUM(D59:D60)</f>
        <v>-69003</v>
      </c>
      <c r="E61" s="118"/>
      <c r="F61" s="29">
        <f>SUM(F59:F60)</f>
        <v>263514</v>
      </c>
      <c r="G61" s="46"/>
      <c r="H61" s="118"/>
      <c r="I61" s="118"/>
      <c r="J61" s="118"/>
    </row>
    <row r="62" spans="1:11" ht="23.4" customHeight="1" thickTop="1">
      <c r="B62" s="9"/>
      <c r="C62" s="9"/>
      <c r="D62" s="18">
        <f>D61-D43</f>
        <v>0</v>
      </c>
      <c r="E62" s="118"/>
      <c r="F62" s="18">
        <f>F61-F43</f>
        <v>0</v>
      </c>
      <c r="G62" s="46"/>
      <c r="H62" s="118"/>
      <c r="I62" s="118"/>
      <c r="J62" s="118"/>
    </row>
    <row r="63" spans="1:11" ht="23.4" customHeight="1">
      <c r="A63" s="8" t="s">
        <v>247</v>
      </c>
      <c r="B63" s="9"/>
      <c r="C63" s="9"/>
      <c r="D63" s="18"/>
      <c r="E63" s="118"/>
      <c r="F63" s="18"/>
      <c r="G63" s="46"/>
      <c r="H63" s="118"/>
      <c r="I63" s="118"/>
      <c r="J63" s="118"/>
    </row>
    <row r="64" spans="1:11" ht="23.4" customHeight="1">
      <c r="A64" s="8" t="s">
        <v>248</v>
      </c>
      <c r="B64" s="13"/>
      <c r="C64" s="13"/>
      <c r="D64" s="27"/>
      <c r="F64" s="27"/>
      <c r="G64" s="27"/>
      <c r="H64" s="27"/>
      <c r="I64" s="27"/>
      <c r="J64" s="27"/>
      <c r="K64" s="27"/>
    </row>
    <row r="65" spans="1:11" ht="23.4" customHeight="1" thickBot="1">
      <c r="A65" s="14" t="s">
        <v>239</v>
      </c>
      <c r="B65" s="117"/>
      <c r="C65" s="13"/>
      <c r="D65" s="121">
        <f>D54/D67</f>
        <v>-3.0085686150590103E-2</v>
      </c>
      <c r="E65" s="122"/>
      <c r="F65" s="121">
        <f>F54/F67</f>
        <v>9.9996441669290295E-2</v>
      </c>
      <c r="G65" s="122"/>
      <c r="H65" s="121">
        <f>H54/H67</f>
        <v>1.7498478040071444E-2</v>
      </c>
      <c r="I65" s="123"/>
      <c r="J65" s="121">
        <f>J54/J67</f>
        <v>0.10678357072298318</v>
      </c>
      <c r="K65" s="27"/>
    </row>
    <row r="66" spans="1:11" ht="23.4" customHeight="1" thickTop="1">
      <c r="A66" s="14"/>
      <c r="B66" s="13"/>
      <c r="C66" s="13"/>
      <c r="D66" s="123"/>
      <c r="E66" s="122"/>
      <c r="F66" s="123"/>
      <c r="G66" s="122"/>
      <c r="H66" s="123"/>
      <c r="I66" s="123"/>
      <c r="J66" s="123"/>
      <c r="K66" s="27"/>
    </row>
    <row r="67" spans="1:11" ht="23.4" customHeight="1" thickBot="1">
      <c r="A67" s="14" t="s">
        <v>113</v>
      </c>
      <c r="B67" s="13"/>
      <c r="C67" s="13"/>
      <c r="D67" s="120">
        <v>2585482</v>
      </c>
      <c r="E67" s="122"/>
      <c r="F67" s="120">
        <v>2585482</v>
      </c>
      <c r="G67" s="122"/>
      <c r="H67" s="120">
        <v>2585482</v>
      </c>
      <c r="I67" s="123"/>
      <c r="J67" s="120">
        <v>2585482</v>
      </c>
      <c r="K67" s="27"/>
    </row>
    <row r="68" spans="1:11" ht="23.4" customHeight="1" thickTop="1">
      <c r="A68" s="14"/>
      <c r="B68" s="17"/>
      <c r="C68" s="17"/>
      <c r="D68" s="27"/>
      <c r="F68" s="27"/>
      <c r="G68" s="27"/>
      <c r="H68" s="27"/>
      <c r="I68" s="27"/>
      <c r="J68" s="27"/>
      <c r="K68" s="27"/>
    </row>
    <row r="69" spans="1:11" ht="23.4" customHeight="1">
      <c r="A69" s="3" t="s">
        <v>20</v>
      </c>
      <c r="K69" s="17"/>
    </row>
  </sheetData>
  <pageMargins left="0.70866141732283472" right="0.31496062992125984" top="0.74803149606299213" bottom="0.19685039370078741" header="0.31496062992125984" footer="0.31496062992125984"/>
  <pageSetup paperSize="9" scale="80" fitToHeight="8" orientation="portrait" r:id="rId1"/>
  <rowBreaks count="2" manualBreakCount="2">
    <brk id="4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097F-D30C-4218-93C4-5487ED809694}">
  <sheetPr codeName="Sheet7"/>
  <dimension ref="A1:X27"/>
  <sheetViews>
    <sheetView showGridLines="0" view="pageBreakPreview" zoomScale="55" zoomScaleNormal="80" zoomScaleSheetLayoutView="55" workbookViewId="0"/>
  </sheetViews>
  <sheetFormatPr defaultColWidth="10.5546875" defaultRowHeight="24" customHeight="1"/>
  <cols>
    <col min="1" max="1" width="32.33203125" style="3" customWidth="1"/>
    <col min="2" max="2" width="2.6640625" style="3" customWidth="1"/>
    <col min="3" max="3" width="16.33203125" style="3" customWidth="1"/>
    <col min="4" max="4" width="1.44140625" style="3" customWidth="1"/>
    <col min="5" max="5" width="16.33203125" style="3" customWidth="1"/>
    <col min="6" max="6" width="1.44140625" style="3" customWidth="1"/>
    <col min="7" max="7" width="16.33203125" style="3" customWidth="1"/>
    <col min="8" max="8" width="1.44140625" style="3" customWidth="1"/>
    <col min="9" max="9" width="16.33203125" style="3" customWidth="1"/>
    <col min="10" max="10" width="1.44140625" style="3" customWidth="1"/>
    <col min="11" max="11" width="16.33203125" style="3" customWidth="1"/>
    <col min="12" max="12" width="1.44140625" style="3" customWidth="1"/>
    <col min="13" max="13" width="16.33203125" style="3" customWidth="1"/>
    <col min="14" max="14" width="1.44140625" style="3" customWidth="1"/>
    <col min="15" max="15" width="16.33203125" style="3" customWidth="1"/>
    <col min="16" max="16" width="1.44140625" style="3" customWidth="1"/>
    <col min="17" max="17" width="16.33203125" style="3" customWidth="1"/>
    <col min="18" max="18" width="1.44140625" style="3" customWidth="1"/>
    <col min="19" max="19" width="16.33203125" style="3" customWidth="1"/>
    <col min="20" max="20" width="1.44140625" style="3" customWidth="1"/>
    <col min="21" max="21" width="16.33203125" style="3" customWidth="1"/>
    <col min="22" max="22" width="1.44140625" style="3" customWidth="1"/>
    <col min="23" max="23" width="16.33203125" style="3" customWidth="1"/>
    <col min="24" max="24" width="0.5546875" style="3" customWidth="1"/>
    <col min="25" max="26" width="11.33203125" style="3" bestFit="1" customWidth="1"/>
    <col min="27" max="16384" width="10.5546875" style="3"/>
  </cols>
  <sheetData>
    <row r="1" spans="1:24" ht="24" customHeight="1">
      <c r="W1" s="17" t="s">
        <v>39</v>
      </c>
    </row>
    <row r="2" spans="1:24" s="20" customFormat="1" ht="24" customHeight="1">
      <c r="A2" s="37" t="s">
        <v>106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4" s="20" customFormat="1" ht="24" customHeight="1">
      <c r="A3" s="60" t="s">
        <v>157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</row>
    <row r="4" spans="1:24" s="20" customFormat="1" ht="24" customHeight="1">
      <c r="A4" s="60" t="s">
        <v>255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24" s="20" customFormat="1" ht="24" customHeight="1">
      <c r="A5" s="135" t="s">
        <v>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4" s="20" customFormat="1" ht="24" customHeight="1">
      <c r="C6" s="134" t="s">
        <v>1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4" s="20" customFormat="1" ht="24" customHeight="1">
      <c r="C7" s="136" t="s">
        <v>36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2"/>
      <c r="U7" s="12"/>
      <c r="V7" s="12"/>
      <c r="W7" s="12"/>
    </row>
    <row r="8" spans="1:24" s="20" customFormat="1" ht="24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36" t="s">
        <v>100</v>
      </c>
      <c r="N8" s="136"/>
      <c r="O8" s="136"/>
      <c r="P8" s="136"/>
      <c r="Q8" s="136"/>
      <c r="R8" s="12"/>
      <c r="S8" s="12"/>
      <c r="T8" s="12"/>
      <c r="V8" s="12"/>
      <c r="W8" s="12"/>
    </row>
    <row r="9" spans="1:24" s="20" customFormat="1" ht="24" customHeight="1">
      <c r="C9" s="12"/>
      <c r="D9" s="12"/>
      <c r="E9" s="12"/>
      <c r="F9" s="12"/>
      <c r="G9" s="12"/>
      <c r="H9" s="12"/>
      <c r="I9" s="12"/>
      <c r="J9" s="12"/>
      <c r="K9" s="12"/>
      <c r="L9" s="12"/>
      <c r="M9" s="136" t="s">
        <v>101</v>
      </c>
      <c r="N9" s="136"/>
      <c r="O9" s="136"/>
      <c r="P9" s="12"/>
      <c r="Q9" s="12"/>
      <c r="R9" s="12"/>
      <c r="S9" s="12"/>
      <c r="T9" s="12"/>
      <c r="U9" s="12" t="s">
        <v>72</v>
      </c>
      <c r="V9" s="12"/>
      <c r="W9" s="12"/>
    </row>
    <row r="10" spans="1:24" s="20" customFormat="1" ht="24" customHeight="1">
      <c r="C10" s="12"/>
      <c r="D10" s="12"/>
      <c r="E10" s="12"/>
      <c r="F10" s="12"/>
      <c r="G10" s="61" t="s">
        <v>143</v>
      </c>
      <c r="H10" s="12"/>
      <c r="I10" s="12"/>
      <c r="J10" s="12"/>
      <c r="K10" s="12"/>
      <c r="L10" s="12"/>
      <c r="M10" s="12" t="s">
        <v>73</v>
      </c>
      <c r="N10" s="12"/>
      <c r="P10" s="12"/>
      <c r="Q10" s="12"/>
      <c r="R10" s="12"/>
      <c r="S10" s="12"/>
      <c r="T10" s="12"/>
      <c r="U10" s="12" t="s">
        <v>74</v>
      </c>
      <c r="V10" s="12"/>
      <c r="W10" s="12"/>
    </row>
    <row r="11" spans="1:24" s="20" customFormat="1" ht="24" customHeight="1">
      <c r="C11" s="12"/>
      <c r="D11" s="12"/>
      <c r="E11" s="12"/>
      <c r="F11" s="12"/>
      <c r="G11" s="61" t="s">
        <v>144</v>
      </c>
      <c r="H11" s="12"/>
      <c r="I11" s="134" t="s">
        <v>237</v>
      </c>
      <c r="J11" s="134"/>
      <c r="K11" s="134"/>
      <c r="L11" s="12"/>
      <c r="M11" s="12" t="s">
        <v>75</v>
      </c>
      <c r="N11" s="12"/>
      <c r="O11" s="12" t="s">
        <v>162</v>
      </c>
      <c r="P11" s="12"/>
      <c r="Q11" s="12" t="s">
        <v>102</v>
      </c>
      <c r="R11" s="12"/>
      <c r="S11" s="12" t="s">
        <v>70</v>
      </c>
      <c r="T11" s="12"/>
      <c r="U11" s="12" t="s">
        <v>76</v>
      </c>
      <c r="V11" s="12"/>
      <c r="W11" s="12" t="s">
        <v>91</v>
      </c>
    </row>
    <row r="12" spans="1:24" s="12" customFormat="1" ht="24" customHeight="1">
      <c r="C12" s="12" t="s">
        <v>109</v>
      </c>
      <c r="E12" s="12" t="s">
        <v>98</v>
      </c>
      <c r="G12" s="61" t="s">
        <v>145</v>
      </c>
      <c r="I12" s="71" t="s">
        <v>89</v>
      </c>
      <c r="J12" s="71"/>
      <c r="K12" s="71" t="s">
        <v>90</v>
      </c>
      <c r="M12" s="12" t="s">
        <v>77</v>
      </c>
      <c r="O12" s="12" t="s">
        <v>163</v>
      </c>
      <c r="Q12" s="12" t="s">
        <v>103</v>
      </c>
      <c r="S12" s="12" t="s">
        <v>71</v>
      </c>
      <c r="U12" s="12" t="s">
        <v>78</v>
      </c>
      <c r="W12" s="12" t="s">
        <v>92</v>
      </c>
    </row>
    <row r="13" spans="1:24" s="12" customFormat="1" ht="24" customHeight="1">
      <c r="C13" s="54" t="s">
        <v>240</v>
      </c>
      <c r="E13" s="54" t="s">
        <v>99</v>
      </c>
      <c r="G13" s="62" t="s">
        <v>146</v>
      </c>
      <c r="I13" s="72" t="s">
        <v>241</v>
      </c>
      <c r="K13" s="54" t="s">
        <v>242</v>
      </c>
      <c r="M13" s="54" t="s">
        <v>79</v>
      </c>
      <c r="O13" s="54" t="s">
        <v>7</v>
      </c>
      <c r="Q13" s="54" t="s">
        <v>104</v>
      </c>
      <c r="S13" s="54" t="s">
        <v>80</v>
      </c>
      <c r="U13" s="54" t="s">
        <v>81</v>
      </c>
      <c r="W13" s="54" t="s">
        <v>243</v>
      </c>
    </row>
    <row r="14" spans="1:24" s="12" customFormat="1" ht="24" customHeight="1">
      <c r="A14" s="60" t="s">
        <v>226</v>
      </c>
      <c r="C14" s="15">
        <v>2585482</v>
      </c>
      <c r="D14" s="15"/>
      <c r="E14" s="15">
        <v>968944</v>
      </c>
      <c r="F14" s="15"/>
      <c r="G14" s="15">
        <v>78272</v>
      </c>
      <c r="H14" s="15"/>
      <c r="I14" s="15">
        <v>70454</v>
      </c>
      <c r="J14" s="15"/>
      <c r="K14" s="15">
        <v>-6263329</v>
      </c>
      <c r="L14" s="15"/>
      <c r="M14" s="15">
        <v>6785</v>
      </c>
      <c r="N14" s="15"/>
      <c r="O14" s="15">
        <v>203616</v>
      </c>
      <c r="P14" s="15"/>
      <c r="Q14" s="15">
        <f>SUM(M14:O14)</f>
        <v>210401</v>
      </c>
      <c r="R14" s="15"/>
      <c r="S14" s="15">
        <f>SUM(C14:L14)+Q14</f>
        <v>-2349776</v>
      </c>
      <c r="T14" s="15"/>
      <c r="U14" s="15">
        <v>369410</v>
      </c>
      <c r="V14" s="15"/>
      <c r="W14" s="15">
        <f>SUM(S14:U14)</f>
        <v>-1980366</v>
      </c>
    </row>
    <row r="15" spans="1:24" s="20" customFormat="1" ht="24" customHeight="1">
      <c r="A15" s="20" t="s">
        <v>262</v>
      </c>
      <c r="B15" s="35"/>
      <c r="C15" s="39">
        <v>0</v>
      </c>
      <c r="D15" s="15"/>
      <c r="E15" s="39">
        <v>0</v>
      </c>
      <c r="F15" s="15"/>
      <c r="G15" s="39">
        <v>0</v>
      </c>
      <c r="H15" s="15"/>
      <c r="I15" s="39">
        <v>0</v>
      </c>
      <c r="J15" s="15"/>
      <c r="K15" s="39">
        <f>PL!F54</f>
        <v>258539</v>
      </c>
      <c r="L15" s="15"/>
      <c r="M15" s="39">
        <v>0</v>
      </c>
      <c r="N15" s="15"/>
      <c r="O15" s="39">
        <v>0</v>
      </c>
      <c r="P15" s="15"/>
      <c r="Q15" s="39">
        <f>SUM(M15:M15)</f>
        <v>0</v>
      </c>
      <c r="R15" s="15"/>
      <c r="S15" s="39">
        <f>SUM(C15:L15)+Q15</f>
        <v>258539</v>
      </c>
      <c r="T15" s="15"/>
      <c r="U15" s="39">
        <f>PL!F55</f>
        <v>4955</v>
      </c>
      <c r="V15" s="15"/>
      <c r="W15" s="39">
        <f>S15+U15</f>
        <v>263494</v>
      </c>
    </row>
    <row r="16" spans="1:24" s="20" customFormat="1" ht="24" customHeight="1">
      <c r="A16" s="20" t="s">
        <v>52</v>
      </c>
      <c r="B16" s="35"/>
      <c r="C16" s="40">
        <v>0</v>
      </c>
      <c r="D16" s="15"/>
      <c r="E16" s="40">
        <v>0</v>
      </c>
      <c r="F16" s="15"/>
      <c r="G16" s="40">
        <v>0</v>
      </c>
      <c r="H16" s="15"/>
      <c r="I16" s="40">
        <v>0</v>
      </c>
      <c r="J16" s="15"/>
      <c r="K16" s="40">
        <v>0</v>
      </c>
      <c r="L16" s="15"/>
      <c r="M16" s="40">
        <f>PL!F33</f>
        <v>20</v>
      </c>
      <c r="N16" s="15"/>
      <c r="O16" s="40">
        <f>PL!I33</f>
        <v>0</v>
      </c>
      <c r="P16" s="15"/>
      <c r="Q16" s="40">
        <f>SUM(M16:M16)</f>
        <v>20</v>
      </c>
      <c r="R16" s="15"/>
      <c r="S16" s="40">
        <f>SUM(C16:L16)+Q16</f>
        <v>20</v>
      </c>
      <c r="T16" s="15"/>
      <c r="U16" s="40">
        <v>0</v>
      </c>
      <c r="V16" s="15"/>
      <c r="W16" s="40">
        <f>S16+U16</f>
        <v>20</v>
      </c>
    </row>
    <row r="17" spans="1:23" s="20" customFormat="1" ht="24" customHeight="1">
      <c r="A17" s="20" t="s">
        <v>108</v>
      </c>
      <c r="C17" s="15">
        <f>SUM(C15:C16)</f>
        <v>0</v>
      </c>
      <c r="D17" s="15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258539</v>
      </c>
      <c r="L17" s="15"/>
      <c r="M17" s="15">
        <f>SUM(M15:M16)</f>
        <v>20</v>
      </c>
      <c r="N17" s="15"/>
      <c r="O17" s="15">
        <f>SUM(O15:O16)</f>
        <v>0</v>
      </c>
      <c r="P17" s="15"/>
      <c r="Q17" s="15">
        <f>SUM(Q15:Q16)</f>
        <v>20</v>
      </c>
      <c r="R17" s="15"/>
      <c r="S17" s="15">
        <f>SUM(S15:S16)</f>
        <v>258559</v>
      </c>
      <c r="T17" s="15"/>
      <c r="U17" s="15">
        <f>SUM(U15:U16)</f>
        <v>4955</v>
      </c>
      <c r="V17" s="15"/>
      <c r="W17" s="15">
        <f>SUM(W15:W16)</f>
        <v>263514</v>
      </c>
    </row>
    <row r="18" spans="1:23" s="20" customFormat="1" ht="24" customHeight="1" thickBot="1">
      <c r="A18" s="35" t="s">
        <v>256</v>
      </c>
      <c r="B18" s="35"/>
      <c r="C18" s="36">
        <f>SUM(C17:C17,C14)</f>
        <v>2585482</v>
      </c>
      <c r="D18" s="15"/>
      <c r="E18" s="36">
        <f>SUM(E17:E17,E14)</f>
        <v>968944</v>
      </c>
      <c r="F18" s="15"/>
      <c r="G18" s="36">
        <f>SUM(G17:G17,G14)</f>
        <v>78272</v>
      </c>
      <c r="H18" s="15"/>
      <c r="I18" s="36">
        <f>SUM(I17:I17,I14)</f>
        <v>70454</v>
      </c>
      <c r="J18" s="15"/>
      <c r="K18" s="36">
        <f>SUM(K17:K17,K14)</f>
        <v>-6004790</v>
      </c>
      <c r="L18" s="15"/>
      <c r="M18" s="36">
        <f>SUM(M17:M17,M14)</f>
        <v>6805</v>
      </c>
      <c r="N18" s="15"/>
      <c r="O18" s="36">
        <f>SUM(O17:O17,O14)</f>
        <v>203616</v>
      </c>
      <c r="P18" s="15"/>
      <c r="Q18" s="36">
        <f>SUM(Q17:Q17,Q14)</f>
        <v>210421</v>
      </c>
      <c r="R18" s="15"/>
      <c r="S18" s="36">
        <f>SUM(S17:S17,S14)</f>
        <v>-2091217</v>
      </c>
      <c r="T18" s="15"/>
      <c r="U18" s="36">
        <f>SUM(U17:U17,U14)</f>
        <v>374365</v>
      </c>
      <c r="V18" s="15"/>
      <c r="W18" s="36">
        <f>SUM(W17:W17,W14)</f>
        <v>-1716852</v>
      </c>
    </row>
    <row r="19" spans="1:23" s="20" customFormat="1" ht="24" customHeight="1" thickTop="1"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s="12" customFormat="1" ht="24" customHeight="1">
      <c r="A20" s="60" t="s">
        <v>257</v>
      </c>
      <c r="C20" s="15">
        <v>2585482</v>
      </c>
      <c r="D20" s="15"/>
      <c r="E20" s="15">
        <v>968944</v>
      </c>
      <c r="F20" s="15"/>
      <c r="G20" s="15">
        <v>78272</v>
      </c>
      <c r="H20" s="15"/>
      <c r="I20" s="15">
        <v>73654</v>
      </c>
      <c r="J20" s="15"/>
      <c r="K20" s="15">
        <v>-7240577</v>
      </c>
      <c r="L20" s="15"/>
      <c r="M20" s="15">
        <v>8099</v>
      </c>
      <c r="N20" s="15"/>
      <c r="O20" s="15">
        <v>203616</v>
      </c>
      <c r="P20" s="15"/>
      <c r="Q20" s="15">
        <f>SUM(M20:O20)</f>
        <v>211715</v>
      </c>
      <c r="R20" s="15"/>
      <c r="S20" s="15">
        <f>SUM(Q20:R20,C20:K20)</f>
        <v>-3322510</v>
      </c>
      <c r="T20" s="15"/>
      <c r="U20" s="15">
        <v>370847</v>
      </c>
      <c r="V20" s="15"/>
      <c r="W20" s="15">
        <f>SUM(U20:V20,S20)</f>
        <v>-2951663</v>
      </c>
    </row>
    <row r="21" spans="1:23" s="20" customFormat="1" ht="24" customHeight="1">
      <c r="A21" s="20" t="s">
        <v>263</v>
      </c>
      <c r="B21" s="35"/>
      <c r="C21" s="39">
        <v>0</v>
      </c>
      <c r="D21" s="15"/>
      <c r="E21" s="39">
        <v>0</v>
      </c>
      <c r="F21" s="15"/>
      <c r="G21" s="39">
        <v>0</v>
      </c>
      <c r="H21" s="15"/>
      <c r="I21" s="39">
        <v>0</v>
      </c>
      <c r="J21" s="15"/>
      <c r="K21" s="39">
        <f>PL!D54</f>
        <v>-77786</v>
      </c>
      <c r="L21" s="15"/>
      <c r="M21" s="39">
        <v>0</v>
      </c>
      <c r="N21" s="15"/>
      <c r="O21" s="39">
        <v>0</v>
      </c>
      <c r="P21" s="15"/>
      <c r="Q21" s="39">
        <f>SUM(M21:M21)</f>
        <v>0</v>
      </c>
      <c r="R21" s="15"/>
      <c r="S21" s="39">
        <f>SUM(C21:L21)+Q21</f>
        <v>-77786</v>
      </c>
      <c r="T21" s="15"/>
      <c r="U21" s="39">
        <f>PL!D55</f>
        <v>9681</v>
      </c>
      <c r="V21" s="15"/>
      <c r="W21" s="39">
        <f>S21+U21</f>
        <v>-68105</v>
      </c>
    </row>
    <row r="22" spans="1:23" s="20" customFormat="1" ht="24" customHeight="1">
      <c r="A22" s="20" t="s">
        <v>52</v>
      </c>
      <c r="B22" s="35"/>
      <c r="C22" s="40">
        <v>0</v>
      </c>
      <c r="D22" s="15"/>
      <c r="E22" s="40">
        <v>0</v>
      </c>
      <c r="F22" s="15"/>
      <c r="G22" s="40">
        <v>0</v>
      </c>
      <c r="H22" s="15"/>
      <c r="I22" s="40">
        <v>0</v>
      </c>
      <c r="J22" s="15"/>
      <c r="K22" s="40">
        <f>PL!D40</f>
        <v>-135</v>
      </c>
      <c r="L22" s="15"/>
      <c r="M22" s="40">
        <f>PL!D33</f>
        <v>-763</v>
      </c>
      <c r="N22" s="15"/>
      <c r="O22" s="40">
        <f>PL!G33</f>
        <v>0</v>
      </c>
      <c r="P22" s="15"/>
      <c r="Q22" s="40">
        <f>SUM(M22:M22)</f>
        <v>-763</v>
      </c>
      <c r="R22" s="15"/>
      <c r="S22" s="40">
        <f>SUM(C22:L22)+Q22</f>
        <v>-898</v>
      </c>
      <c r="T22" s="15"/>
      <c r="U22" s="40">
        <v>0</v>
      </c>
      <c r="V22" s="15"/>
      <c r="W22" s="40">
        <f>S22+U22</f>
        <v>-898</v>
      </c>
    </row>
    <row r="23" spans="1:23" s="20" customFormat="1" ht="24" customHeight="1">
      <c r="A23" s="20" t="s">
        <v>53</v>
      </c>
      <c r="C23" s="15">
        <f>SUM(C21:C22)</f>
        <v>0</v>
      </c>
      <c r="D23" s="15"/>
      <c r="E23" s="15">
        <f>SUM(E21:E22)</f>
        <v>0</v>
      </c>
      <c r="F23" s="15"/>
      <c r="G23" s="15">
        <f>SUM(G21:G22)</f>
        <v>0</v>
      </c>
      <c r="H23" s="15"/>
      <c r="I23" s="15">
        <f>SUM(I21:I22)</f>
        <v>0</v>
      </c>
      <c r="J23" s="15"/>
      <c r="K23" s="15">
        <f>SUM(K21:K22)</f>
        <v>-77921</v>
      </c>
      <c r="L23" s="15"/>
      <c r="M23" s="15">
        <f>SUM(M21:M22)</f>
        <v>-763</v>
      </c>
      <c r="N23" s="15"/>
      <c r="O23" s="15">
        <f>SUM(O21:O22)</f>
        <v>0</v>
      </c>
      <c r="P23" s="15"/>
      <c r="Q23" s="15">
        <f>SUM(Q21:Q22)</f>
        <v>-763</v>
      </c>
      <c r="R23" s="15"/>
      <c r="S23" s="15">
        <f>SUM(S21:S22)</f>
        <v>-78684</v>
      </c>
      <c r="T23" s="15"/>
      <c r="U23" s="15">
        <f>SUM(U21:U22)</f>
        <v>9681</v>
      </c>
      <c r="V23" s="15"/>
      <c r="W23" s="15">
        <f>SUM(W21:W22)</f>
        <v>-69003</v>
      </c>
    </row>
    <row r="24" spans="1:23" s="20" customFormat="1" ht="24" customHeight="1" thickBot="1">
      <c r="A24" s="35" t="s">
        <v>258</v>
      </c>
      <c r="B24" s="35"/>
      <c r="C24" s="36">
        <f>SUM(C23:C23,C20)</f>
        <v>2585482</v>
      </c>
      <c r="D24" s="15"/>
      <c r="E24" s="36">
        <f>SUM(E23:E23,E20)</f>
        <v>968944</v>
      </c>
      <c r="F24" s="15"/>
      <c r="G24" s="36">
        <f>SUM(G23:G23,G20)</f>
        <v>78272</v>
      </c>
      <c r="H24" s="15"/>
      <c r="I24" s="36">
        <f>SUM(I23:I23,I20)</f>
        <v>73654</v>
      </c>
      <c r="J24" s="15"/>
      <c r="K24" s="36">
        <f>SUM(K23:K23,K20)</f>
        <v>-7318498</v>
      </c>
      <c r="L24" s="15"/>
      <c r="M24" s="36">
        <f>SUM(M23:M23,M20)</f>
        <v>7336</v>
      </c>
      <c r="N24" s="15"/>
      <c r="O24" s="36">
        <f>SUM(O23:O23,O20)</f>
        <v>203616</v>
      </c>
      <c r="P24" s="15"/>
      <c r="Q24" s="36">
        <f>SUM(Q23:Q23,Q20)</f>
        <v>210952</v>
      </c>
      <c r="R24" s="15"/>
      <c r="S24" s="36">
        <f>SUM(S23:S23,S20)</f>
        <v>-3401194</v>
      </c>
      <c r="T24" s="15"/>
      <c r="U24" s="36">
        <f>SUM(U23:U23,U20)</f>
        <v>380528</v>
      </c>
      <c r="V24" s="15"/>
      <c r="W24" s="36">
        <f>SUM(W23:W23,W20)</f>
        <v>-3020666</v>
      </c>
    </row>
    <row r="25" spans="1:23" s="20" customFormat="1" ht="24" customHeight="1" thickTop="1"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24" customHeight="1">
      <c r="A26" s="3" t="s">
        <v>20</v>
      </c>
      <c r="C26" s="13"/>
      <c r="D26" s="17"/>
      <c r="E26" s="17"/>
      <c r="F26" s="17"/>
      <c r="G26" s="17"/>
      <c r="H26" s="17"/>
      <c r="I26" s="17"/>
      <c r="J26" s="17"/>
      <c r="K26" s="17"/>
      <c r="L26" s="13"/>
      <c r="M26" s="43"/>
      <c r="N26" s="13"/>
      <c r="O26" s="43"/>
    </row>
    <row r="27" spans="1:23" ht="24" customHeight="1">
      <c r="C27" s="13"/>
      <c r="D27" s="17"/>
      <c r="E27" s="17"/>
      <c r="F27" s="17"/>
      <c r="G27" s="17"/>
      <c r="H27" s="17"/>
      <c r="I27" s="17"/>
      <c r="J27" s="17"/>
      <c r="K27" s="17"/>
      <c r="L27" s="13"/>
      <c r="M27" s="17"/>
      <c r="N27" s="13"/>
      <c r="O27" s="17"/>
    </row>
  </sheetData>
  <mergeCells count="6">
    <mergeCell ref="I11:K11"/>
    <mergeCell ref="A5:W5"/>
    <mergeCell ref="C6:W6"/>
    <mergeCell ref="C7:S7"/>
    <mergeCell ref="M8:Q8"/>
    <mergeCell ref="M9:O9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B1A1-B754-4DE4-B57A-0EADE38327ED}">
  <sheetPr codeName="Sheet8"/>
  <dimension ref="A1:R25"/>
  <sheetViews>
    <sheetView showGridLines="0" view="pageBreakPreview" zoomScale="55" zoomScaleNormal="90" zoomScaleSheetLayoutView="55" workbookViewId="0"/>
  </sheetViews>
  <sheetFormatPr defaultColWidth="10.5546875" defaultRowHeight="24" customHeight="1"/>
  <cols>
    <col min="1" max="1" width="36.6640625" style="3" customWidth="1"/>
    <col min="2" max="2" width="5.33203125" style="3" customWidth="1"/>
    <col min="3" max="3" width="17.44140625" style="3" customWidth="1"/>
    <col min="4" max="4" width="1.44140625" style="3" customWidth="1"/>
    <col min="5" max="5" width="17.44140625" style="3" customWidth="1"/>
    <col min="6" max="6" width="1.44140625" style="3" customWidth="1"/>
    <col min="7" max="7" width="17.44140625" style="3" customWidth="1"/>
    <col min="8" max="8" width="1.44140625" style="3" customWidth="1"/>
    <col min="9" max="9" width="17.44140625" style="3" customWidth="1"/>
    <col min="10" max="10" width="1.44140625" style="3" customWidth="1"/>
    <col min="11" max="11" width="20" style="3" customWidth="1"/>
    <col min="12" max="12" width="1.44140625" style="3" customWidth="1"/>
    <col min="13" max="13" width="17.44140625" style="3" customWidth="1"/>
    <col min="14" max="14" width="1.44140625" style="3" customWidth="1"/>
    <col min="15" max="15" width="16.6640625" style="3" customWidth="1"/>
    <col min="16" max="16" width="0.5546875" style="3" customWidth="1"/>
    <col min="17" max="16384" width="10.5546875" style="3"/>
  </cols>
  <sheetData>
    <row r="1" spans="1:18" ht="24" customHeight="1">
      <c r="O1" s="17" t="s">
        <v>39</v>
      </c>
    </row>
    <row r="2" spans="1:18" s="20" customFormat="1" ht="24" customHeight="1">
      <c r="A2" s="137" t="s">
        <v>106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8" s="20" customFormat="1" ht="24" customHeight="1">
      <c r="A3" s="138" t="s">
        <v>158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8" s="20" customFormat="1" ht="24" customHeight="1">
      <c r="A4" s="138" t="s">
        <v>255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8" s="20" customFormat="1" ht="24" customHeight="1">
      <c r="A5" s="135" t="s">
        <v>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8" s="20" customFormat="1" ht="24" customHeight="1">
      <c r="C6" s="134" t="s">
        <v>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8" s="20" customFormat="1" ht="24" customHeight="1">
      <c r="C7" s="12"/>
      <c r="D7" s="12"/>
      <c r="E7" s="12"/>
      <c r="F7" s="12"/>
      <c r="G7" s="12"/>
      <c r="H7" s="12"/>
      <c r="I7" s="12"/>
      <c r="J7" s="12"/>
      <c r="K7" s="136" t="s">
        <v>100</v>
      </c>
      <c r="L7" s="136"/>
      <c r="M7" s="136"/>
      <c r="N7" s="12"/>
      <c r="O7" s="12"/>
    </row>
    <row r="8" spans="1:18" s="20" customFormat="1" ht="24" customHeight="1">
      <c r="C8" s="12"/>
      <c r="D8" s="12"/>
      <c r="E8" s="12"/>
      <c r="F8" s="12"/>
      <c r="G8" s="12"/>
      <c r="H8" s="12"/>
      <c r="I8" s="12"/>
      <c r="J8" s="12"/>
      <c r="K8" s="63" t="s">
        <v>101</v>
      </c>
      <c r="L8" s="12"/>
      <c r="M8" s="12"/>
      <c r="N8" s="12"/>
      <c r="O8" s="12"/>
    </row>
    <row r="9" spans="1:18" s="20" customFormat="1" ht="24" customHeight="1">
      <c r="C9" s="12"/>
      <c r="D9" s="12"/>
      <c r="E9" s="12"/>
      <c r="F9" s="12"/>
      <c r="G9" s="134" t="s">
        <v>237</v>
      </c>
      <c r="H9" s="134"/>
      <c r="I9" s="134"/>
      <c r="J9" s="12"/>
      <c r="K9" s="12" t="s">
        <v>162</v>
      </c>
      <c r="L9" s="12"/>
      <c r="M9" s="12" t="s">
        <v>102</v>
      </c>
      <c r="N9" s="12"/>
      <c r="O9" s="12" t="s">
        <v>91</v>
      </c>
    </row>
    <row r="10" spans="1:18" s="12" customFormat="1" ht="24" customHeight="1">
      <c r="B10" s="20"/>
      <c r="C10" s="12" t="s">
        <v>109</v>
      </c>
      <c r="E10" s="12" t="s">
        <v>98</v>
      </c>
      <c r="G10" s="71" t="s">
        <v>89</v>
      </c>
      <c r="H10" s="71"/>
      <c r="I10" s="71" t="s">
        <v>90</v>
      </c>
      <c r="K10" s="12" t="s">
        <v>163</v>
      </c>
      <c r="M10" s="12" t="s">
        <v>103</v>
      </c>
      <c r="O10" s="12" t="s">
        <v>92</v>
      </c>
    </row>
    <row r="11" spans="1:18" s="12" customFormat="1" ht="24" customHeight="1">
      <c r="B11" s="20"/>
      <c r="C11" s="54" t="s">
        <v>240</v>
      </c>
      <c r="E11" s="54" t="s">
        <v>99</v>
      </c>
      <c r="G11" s="72" t="s">
        <v>241</v>
      </c>
      <c r="I11" s="54" t="s">
        <v>242</v>
      </c>
      <c r="K11" s="54" t="s">
        <v>7</v>
      </c>
      <c r="M11" s="54" t="s">
        <v>104</v>
      </c>
      <c r="O11" s="54" t="s">
        <v>243</v>
      </c>
    </row>
    <row r="12" spans="1:18" s="20" customFormat="1" ht="24" customHeight="1">
      <c r="A12" s="60" t="s">
        <v>226</v>
      </c>
      <c r="C12" s="18">
        <v>2585482</v>
      </c>
      <c r="D12" s="18"/>
      <c r="E12" s="18">
        <v>968944</v>
      </c>
      <c r="F12" s="18"/>
      <c r="G12" s="18">
        <v>52454</v>
      </c>
      <c r="H12" s="18"/>
      <c r="I12" s="18">
        <v>-6055455</v>
      </c>
      <c r="J12" s="18"/>
      <c r="K12" s="18">
        <v>79668</v>
      </c>
      <c r="L12" s="18"/>
      <c r="M12" s="18">
        <f>SUM(K12:L12)</f>
        <v>79668</v>
      </c>
      <c r="N12" s="18"/>
      <c r="O12" s="18">
        <f>SUM(M12,C12:I12)</f>
        <v>-2368907</v>
      </c>
      <c r="P12" s="27"/>
    </row>
    <row r="13" spans="1:18" s="20" customFormat="1" ht="24" customHeight="1">
      <c r="A13" s="20" t="s">
        <v>232</v>
      </c>
      <c r="C13" s="41">
        <v>0</v>
      </c>
      <c r="D13" s="18"/>
      <c r="E13" s="41">
        <v>0</v>
      </c>
      <c r="F13" s="18"/>
      <c r="G13" s="41">
        <v>0</v>
      </c>
      <c r="H13" s="18"/>
      <c r="I13" s="41">
        <f>PL!J54</f>
        <v>276087</v>
      </c>
      <c r="J13" s="18"/>
      <c r="K13" s="41">
        <v>0</v>
      </c>
      <c r="L13" s="18"/>
      <c r="M13" s="41">
        <v>0</v>
      </c>
      <c r="N13" s="18"/>
      <c r="O13" s="41">
        <f>SUM(M13,C13:I13)</f>
        <v>276087</v>
      </c>
      <c r="P13" s="27"/>
    </row>
    <row r="14" spans="1:18" s="20" customFormat="1" ht="24" customHeight="1">
      <c r="A14" s="20" t="s">
        <v>52</v>
      </c>
      <c r="C14" s="42">
        <v>0</v>
      </c>
      <c r="D14" s="18"/>
      <c r="E14" s="42">
        <v>0</v>
      </c>
      <c r="F14" s="18"/>
      <c r="G14" s="42">
        <v>0</v>
      </c>
      <c r="H14" s="18"/>
      <c r="I14" s="42">
        <v>0</v>
      </c>
      <c r="J14" s="18"/>
      <c r="K14" s="42">
        <v>0</v>
      </c>
      <c r="L14" s="18"/>
      <c r="M14" s="42">
        <v>0</v>
      </c>
      <c r="N14" s="18"/>
      <c r="O14" s="42">
        <f>SUM(C14:I14)</f>
        <v>0</v>
      </c>
      <c r="P14" s="27"/>
    </row>
    <row r="15" spans="1:18" s="20" customFormat="1" ht="24" customHeight="1">
      <c r="A15" s="20" t="s">
        <v>108</v>
      </c>
      <c r="C15" s="18">
        <f>SUM(C13:C14)</f>
        <v>0</v>
      </c>
      <c r="D15" s="18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276087</v>
      </c>
      <c r="J15" s="18"/>
      <c r="K15" s="18">
        <f>SUM(K13:K14)</f>
        <v>0</v>
      </c>
      <c r="L15" s="18"/>
      <c r="M15" s="18">
        <f>SUM(M13:M14)</f>
        <v>0</v>
      </c>
      <c r="N15" s="18"/>
      <c r="O15" s="18">
        <f>SUM(O13:O14)</f>
        <v>276087</v>
      </c>
      <c r="P15" s="27"/>
    </row>
    <row r="16" spans="1:18" s="20" customFormat="1" ht="24" customHeight="1" thickBot="1">
      <c r="A16" s="35" t="s">
        <v>256</v>
      </c>
      <c r="C16" s="29">
        <f>C12+C15</f>
        <v>2585482</v>
      </c>
      <c r="D16" s="18"/>
      <c r="E16" s="29">
        <f>E12+E15</f>
        <v>968944</v>
      </c>
      <c r="F16" s="18"/>
      <c r="G16" s="29">
        <f>G12+G15</f>
        <v>52454</v>
      </c>
      <c r="H16" s="18"/>
      <c r="I16" s="29">
        <f>I12+I15</f>
        <v>-5779368</v>
      </c>
      <c r="J16" s="18"/>
      <c r="K16" s="29">
        <f>K12+K15</f>
        <v>79668</v>
      </c>
      <c r="L16" s="18"/>
      <c r="M16" s="29">
        <f>M12+M15</f>
        <v>79668</v>
      </c>
      <c r="N16" s="18"/>
      <c r="O16" s="29">
        <f>O12+O15</f>
        <v>-2092820</v>
      </c>
      <c r="P16" s="27"/>
      <c r="R16" s="16"/>
    </row>
    <row r="17" spans="1:17" s="20" customFormat="1" ht="24" customHeight="1" thickTop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s="20" customFormat="1" ht="24" customHeight="1">
      <c r="A18" s="35" t="s">
        <v>257</v>
      </c>
      <c r="C18" s="18">
        <v>2585482</v>
      </c>
      <c r="D18" s="18"/>
      <c r="E18" s="18">
        <v>968944</v>
      </c>
      <c r="F18" s="18"/>
      <c r="G18" s="18">
        <v>52454</v>
      </c>
      <c r="H18" s="18"/>
      <c r="I18" s="18">
        <v>-7089849</v>
      </c>
      <c r="J18" s="18"/>
      <c r="K18" s="18">
        <v>79668</v>
      </c>
      <c r="L18" s="18"/>
      <c r="M18" s="18">
        <f>SUM(K18:L18)</f>
        <v>79668</v>
      </c>
      <c r="N18" s="18"/>
      <c r="O18" s="18">
        <f>SUM(M18,C18:I18)</f>
        <v>-3403301</v>
      </c>
      <c r="P18" s="27"/>
      <c r="Q18" s="16"/>
    </row>
    <row r="19" spans="1:17" s="20" customFormat="1" ht="24" customHeight="1">
      <c r="A19" s="20" t="s">
        <v>232</v>
      </c>
      <c r="C19" s="41">
        <v>0</v>
      </c>
      <c r="D19" s="18"/>
      <c r="E19" s="41">
        <v>0</v>
      </c>
      <c r="F19" s="18"/>
      <c r="G19" s="41">
        <v>0</v>
      </c>
      <c r="H19" s="18"/>
      <c r="I19" s="41">
        <f>PL!H54</f>
        <v>45242</v>
      </c>
      <c r="J19" s="18"/>
      <c r="K19" s="41">
        <v>0</v>
      </c>
      <c r="L19" s="18"/>
      <c r="M19" s="41">
        <v>0</v>
      </c>
      <c r="N19" s="18"/>
      <c r="O19" s="41">
        <f>SUM(M19:N19,C19:I19)</f>
        <v>45242</v>
      </c>
      <c r="P19" s="27"/>
    </row>
    <row r="20" spans="1:17" s="20" customFormat="1" ht="24" customHeight="1">
      <c r="A20" s="20" t="s">
        <v>52</v>
      </c>
      <c r="C20" s="42">
        <v>0</v>
      </c>
      <c r="D20" s="18"/>
      <c r="E20" s="42">
        <v>0</v>
      </c>
      <c r="F20" s="18"/>
      <c r="G20" s="42">
        <v>0</v>
      </c>
      <c r="H20" s="18"/>
      <c r="I20" s="42">
        <v>0</v>
      </c>
      <c r="J20" s="18"/>
      <c r="K20" s="42">
        <v>0</v>
      </c>
      <c r="L20" s="18"/>
      <c r="M20" s="42">
        <v>0</v>
      </c>
      <c r="N20" s="18"/>
      <c r="O20" s="42">
        <f>SUM(C20:N20)</f>
        <v>0</v>
      </c>
      <c r="P20" s="27"/>
    </row>
    <row r="21" spans="1:17" s="20" customFormat="1" ht="24" customHeight="1">
      <c r="A21" s="20" t="s">
        <v>53</v>
      </c>
      <c r="C21" s="18">
        <f>SUM(C19:C20)</f>
        <v>0</v>
      </c>
      <c r="D21" s="18"/>
      <c r="E21" s="18">
        <f>SUM(E19:E20)</f>
        <v>0</v>
      </c>
      <c r="F21" s="18"/>
      <c r="G21" s="18">
        <f>SUM(G19:G20)</f>
        <v>0</v>
      </c>
      <c r="H21" s="18"/>
      <c r="I21" s="18">
        <f>SUM(I19:I20)</f>
        <v>45242</v>
      </c>
      <c r="J21" s="18"/>
      <c r="K21" s="18">
        <f>SUM(K19:K20)</f>
        <v>0</v>
      </c>
      <c r="L21" s="18"/>
      <c r="M21" s="18">
        <f>SUM(M19:M20)</f>
        <v>0</v>
      </c>
      <c r="N21" s="18"/>
      <c r="O21" s="18">
        <f>SUM(O19:O20)</f>
        <v>45242</v>
      </c>
      <c r="P21" s="27"/>
    </row>
    <row r="22" spans="1:17" s="20" customFormat="1" ht="24" customHeight="1" thickBot="1">
      <c r="A22" s="35" t="s">
        <v>258</v>
      </c>
      <c r="C22" s="29">
        <f>C18+C21</f>
        <v>2585482</v>
      </c>
      <c r="D22" s="18"/>
      <c r="E22" s="29">
        <f>E18+E21</f>
        <v>968944</v>
      </c>
      <c r="F22" s="18"/>
      <c r="G22" s="29">
        <f>G18+G21</f>
        <v>52454</v>
      </c>
      <c r="H22" s="18"/>
      <c r="I22" s="29">
        <f>I18+I21</f>
        <v>-7044607</v>
      </c>
      <c r="J22" s="18"/>
      <c r="K22" s="29">
        <f>K18+K21</f>
        <v>79668</v>
      </c>
      <c r="L22" s="18"/>
      <c r="M22" s="29">
        <f>M18+M21</f>
        <v>79668</v>
      </c>
      <c r="N22" s="18"/>
      <c r="O22" s="29">
        <f>O18+O21</f>
        <v>-3358059</v>
      </c>
      <c r="P22" s="27"/>
    </row>
    <row r="23" spans="1:17" s="20" customFormat="1" ht="24" customHeight="1" thickTop="1"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7" ht="24" customHeight="1">
      <c r="A24" s="3" t="s">
        <v>20</v>
      </c>
      <c r="B24" s="13"/>
      <c r="C24" s="43"/>
      <c r="D24" s="17"/>
      <c r="E24" s="17"/>
      <c r="G24" s="17"/>
      <c r="K24" s="17"/>
      <c r="M24" s="17"/>
    </row>
    <row r="25" spans="1:17" ht="24" customHeight="1">
      <c r="B25" s="13"/>
      <c r="C25" s="17"/>
      <c r="D25" s="17"/>
      <c r="E25" s="17"/>
      <c r="G25" s="17"/>
      <c r="K25" s="17"/>
      <c r="M25" s="17"/>
    </row>
  </sheetData>
  <mergeCells count="7">
    <mergeCell ref="K7:M7"/>
    <mergeCell ref="G9:I9"/>
    <mergeCell ref="A2:O2"/>
    <mergeCell ref="A3:O3"/>
    <mergeCell ref="A4:O4"/>
    <mergeCell ref="A5:O5"/>
    <mergeCell ref="C6:O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9"/>
  <sheetViews>
    <sheetView showGridLines="0" view="pageBreakPreview" zoomScale="70" zoomScaleNormal="110" zoomScaleSheetLayoutView="70" workbookViewId="0"/>
  </sheetViews>
  <sheetFormatPr defaultColWidth="10.5546875" defaultRowHeight="23.85" customHeight="1"/>
  <cols>
    <col min="1" max="1" width="44.109375" style="3" customWidth="1"/>
    <col min="2" max="2" width="8.5546875" style="3" customWidth="1"/>
    <col min="3" max="3" width="2" style="3" customWidth="1"/>
    <col min="4" max="4" width="13.5546875" style="3" customWidth="1"/>
    <col min="5" max="5" width="1.44140625" style="3" customWidth="1"/>
    <col min="6" max="6" width="13.5546875" style="3" customWidth="1"/>
    <col min="7" max="7" width="1.44140625" style="3" customWidth="1"/>
    <col min="8" max="8" width="13.5546875" style="16" customWidth="1"/>
    <col min="9" max="9" width="1.44140625" style="3" customWidth="1"/>
    <col min="10" max="10" width="13.5546875" style="3" customWidth="1"/>
    <col min="11" max="11" width="12.5546875" style="3" bestFit="1" customWidth="1"/>
    <col min="12" max="12" width="12.6640625" style="3" bestFit="1" customWidth="1"/>
    <col min="13" max="16384" width="10.5546875" style="3"/>
  </cols>
  <sheetData>
    <row r="1" spans="1:10" ht="23.85" customHeight="1">
      <c r="A1" s="2"/>
      <c r="C1" s="21"/>
      <c r="E1" s="21"/>
      <c r="F1" s="21"/>
      <c r="J1" s="56" t="s">
        <v>39</v>
      </c>
    </row>
    <row r="2" spans="1:10" ht="23.85" customHeight="1">
      <c r="A2" s="57" t="s">
        <v>106</v>
      </c>
      <c r="B2" s="1"/>
      <c r="C2" s="1"/>
      <c r="D2" s="2"/>
      <c r="E2" s="1"/>
      <c r="F2" s="2"/>
      <c r="G2" s="1"/>
      <c r="H2" s="44"/>
      <c r="I2" s="1"/>
      <c r="J2" s="1"/>
    </row>
    <row r="3" spans="1:10" ht="23.85" customHeight="1">
      <c r="A3" s="23" t="s">
        <v>56</v>
      </c>
      <c r="B3" s="1"/>
      <c r="C3" s="1"/>
      <c r="D3" s="2"/>
      <c r="E3" s="1"/>
      <c r="F3" s="2"/>
      <c r="G3" s="1"/>
      <c r="H3" s="44"/>
      <c r="I3" s="1"/>
      <c r="J3" s="1"/>
    </row>
    <row r="4" spans="1:10" ht="23.85" customHeight="1">
      <c r="A4" s="23" t="s">
        <v>255</v>
      </c>
      <c r="B4" s="1"/>
      <c r="C4" s="1"/>
      <c r="D4" s="2"/>
      <c r="E4" s="1"/>
      <c r="F4" s="2"/>
      <c r="G4" s="1"/>
      <c r="H4" s="44"/>
      <c r="I4" s="1"/>
      <c r="J4" s="1"/>
    </row>
    <row r="5" spans="1:10" ht="23.85" customHeight="1">
      <c r="B5" s="4"/>
      <c r="C5" s="1"/>
      <c r="D5" s="1"/>
      <c r="E5" s="1"/>
      <c r="F5" s="1"/>
      <c r="G5" s="1"/>
      <c r="H5" s="44"/>
      <c r="I5" s="1"/>
      <c r="J5" s="17" t="s">
        <v>0</v>
      </c>
    </row>
    <row r="6" spans="1:10" s="8" customFormat="1" ht="23.85" customHeight="1">
      <c r="A6" s="5"/>
      <c r="B6" s="6"/>
      <c r="C6" s="6"/>
      <c r="D6" s="30"/>
      <c r="E6" s="7" t="s">
        <v>1</v>
      </c>
      <c r="F6" s="30"/>
      <c r="G6" s="31"/>
      <c r="H6" s="45"/>
      <c r="I6" s="7" t="s">
        <v>2</v>
      </c>
      <c r="J6" s="30"/>
    </row>
    <row r="7" spans="1:10" s="12" customFormat="1" ht="23.85" customHeight="1">
      <c r="D7" s="54">
        <v>2569</v>
      </c>
      <c r="E7" s="10"/>
      <c r="F7" s="54">
        <v>2568</v>
      </c>
      <c r="G7" s="11"/>
      <c r="H7" s="54">
        <v>2569</v>
      </c>
      <c r="I7" s="10"/>
      <c r="J7" s="54">
        <v>2568</v>
      </c>
    </row>
    <row r="8" spans="1:10" ht="23.85" customHeight="1">
      <c r="A8" s="8" t="s">
        <v>57</v>
      </c>
      <c r="D8" s="15"/>
    </row>
    <row r="9" spans="1:10" ht="23.85" customHeight="1">
      <c r="A9" s="3" t="s">
        <v>233</v>
      </c>
      <c r="D9" s="15">
        <f>PL!D26</f>
        <v>-62961</v>
      </c>
      <c r="E9" s="15"/>
      <c r="F9" s="15">
        <f>PL!F26</f>
        <v>269383</v>
      </c>
      <c r="G9" s="15"/>
      <c r="H9" s="15">
        <f>PL!H26</f>
        <v>46076</v>
      </c>
      <c r="I9" s="15"/>
      <c r="J9" s="15">
        <f>PL!J26</f>
        <v>279208</v>
      </c>
    </row>
    <row r="10" spans="1:10" ht="23.85" customHeight="1">
      <c r="A10" s="3" t="s">
        <v>244</v>
      </c>
      <c r="D10" s="15"/>
      <c r="E10" s="15"/>
      <c r="F10" s="15"/>
      <c r="G10" s="15"/>
      <c r="H10" s="15"/>
      <c r="I10" s="15"/>
      <c r="J10" s="15"/>
    </row>
    <row r="11" spans="1:10" ht="23.85" customHeight="1">
      <c r="A11" s="3" t="s">
        <v>127</v>
      </c>
      <c r="D11" s="15"/>
      <c r="E11" s="15"/>
      <c r="F11" s="15"/>
      <c r="G11" s="15"/>
      <c r="H11" s="15"/>
      <c r="I11" s="15"/>
      <c r="J11" s="15"/>
    </row>
    <row r="12" spans="1:10" ht="23.85" customHeight="1">
      <c r="A12" s="3" t="s">
        <v>123</v>
      </c>
      <c r="D12" s="15">
        <v>83415</v>
      </c>
      <c r="E12" s="15"/>
      <c r="F12" s="15">
        <v>105049</v>
      </c>
      <c r="G12" s="15"/>
      <c r="H12" s="15">
        <v>68802</v>
      </c>
      <c r="I12" s="15"/>
      <c r="J12" s="15">
        <v>81502</v>
      </c>
    </row>
    <row r="13" spans="1:10" ht="23.85" customHeight="1">
      <c r="A13" s="3" t="s">
        <v>225</v>
      </c>
      <c r="D13" s="15"/>
      <c r="E13" s="15"/>
      <c r="F13" s="15"/>
      <c r="G13" s="15"/>
      <c r="H13" s="15"/>
      <c r="I13" s="15"/>
      <c r="J13" s="15"/>
    </row>
    <row r="14" spans="1:10" ht="23.85" customHeight="1">
      <c r="A14" s="3" t="s">
        <v>234</v>
      </c>
      <c r="D14" s="15">
        <v>22330</v>
      </c>
      <c r="E14" s="15"/>
      <c r="F14" s="15">
        <v>-10144</v>
      </c>
      <c r="G14" s="15"/>
      <c r="H14" s="18">
        <v>8949</v>
      </c>
      <c r="I14" s="15"/>
      <c r="J14" s="15">
        <v>-7467</v>
      </c>
    </row>
    <row r="15" spans="1:10" ht="23.85" customHeight="1">
      <c r="A15" s="3" t="s">
        <v>204</v>
      </c>
      <c r="D15" s="15">
        <v>40745</v>
      </c>
      <c r="E15" s="15"/>
      <c r="F15" s="15">
        <v>5549</v>
      </c>
      <c r="G15" s="15"/>
      <c r="H15" s="15">
        <v>-8337</v>
      </c>
      <c r="I15" s="15"/>
      <c r="J15" s="15">
        <v>863</v>
      </c>
    </row>
    <row r="16" spans="1:10" ht="23.85" customHeight="1">
      <c r="A16" s="3" t="s">
        <v>250</v>
      </c>
      <c r="D16" s="15"/>
      <c r="E16" s="15"/>
      <c r="F16" s="15"/>
      <c r="G16" s="15"/>
      <c r="H16" s="15"/>
      <c r="I16" s="15"/>
      <c r="J16" s="15"/>
    </row>
    <row r="17" spans="1:10" ht="23.85" customHeight="1">
      <c r="A17" s="3" t="s">
        <v>278</v>
      </c>
      <c r="D17" s="15">
        <v>-1797</v>
      </c>
      <c r="E17" s="15"/>
      <c r="F17" s="15">
        <v>677</v>
      </c>
      <c r="G17" s="15"/>
      <c r="H17" s="15">
        <v>0</v>
      </c>
      <c r="I17" s="15"/>
      <c r="J17" s="15">
        <v>0</v>
      </c>
    </row>
    <row r="18" spans="1:10" ht="23.85" customHeight="1">
      <c r="A18" s="3" t="s">
        <v>172</v>
      </c>
      <c r="D18" s="3">
        <v>7760</v>
      </c>
      <c r="F18" s="15">
        <v>797</v>
      </c>
      <c r="G18" s="16"/>
      <c r="H18" s="15">
        <v>0</v>
      </c>
      <c r="I18" s="16"/>
      <c r="J18" s="15">
        <v>0</v>
      </c>
    </row>
    <row r="19" spans="1:10" ht="23.85" customHeight="1">
      <c r="A19" s="3" t="s">
        <v>279</v>
      </c>
      <c r="F19" s="15"/>
      <c r="G19" s="15"/>
      <c r="H19" s="15"/>
      <c r="I19" s="15"/>
      <c r="J19" s="15"/>
    </row>
    <row r="20" spans="1:10" ht="23.85" customHeight="1">
      <c r="A20" s="3" t="s">
        <v>173</v>
      </c>
      <c r="D20" s="15">
        <v>0</v>
      </c>
      <c r="E20" s="15"/>
      <c r="F20" s="15">
        <v>2</v>
      </c>
      <c r="G20" s="15"/>
      <c r="H20" s="15">
        <v>0</v>
      </c>
      <c r="I20" s="15"/>
      <c r="J20" s="15">
        <v>0</v>
      </c>
    </row>
    <row r="21" spans="1:10" ht="23.85" customHeight="1">
      <c r="A21" s="3" t="s">
        <v>249</v>
      </c>
      <c r="D21" s="15">
        <v>-18159</v>
      </c>
      <c r="E21" s="15"/>
      <c r="F21" s="15">
        <v>-26139</v>
      </c>
      <c r="G21" s="15"/>
      <c r="H21" s="15">
        <v>-18295</v>
      </c>
      <c r="I21" s="15"/>
      <c r="J21" s="15">
        <v>-26192</v>
      </c>
    </row>
    <row r="22" spans="1:10" ht="23.85" customHeight="1">
      <c r="A22" s="3" t="s">
        <v>275</v>
      </c>
      <c r="D22" s="3">
        <v>-348</v>
      </c>
      <c r="F22" s="15">
        <v>13</v>
      </c>
      <c r="G22" s="15"/>
      <c r="H22" s="15">
        <v>-11169</v>
      </c>
      <c r="I22" s="15"/>
      <c r="J22" s="15">
        <v>497</v>
      </c>
    </row>
    <row r="23" spans="1:10" ht="23.85" customHeight="1">
      <c r="A23" s="3" t="s">
        <v>245</v>
      </c>
      <c r="D23" s="15">
        <v>4291</v>
      </c>
      <c r="E23" s="15"/>
      <c r="F23" s="15">
        <v>6030</v>
      </c>
      <c r="G23" s="15"/>
      <c r="H23" s="15">
        <v>3041</v>
      </c>
      <c r="I23" s="15"/>
      <c r="J23" s="15">
        <v>4685</v>
      </c>
    </row>
    <row r="24" spans="1:10" ht="23.85" customHeight="1">
      <c r="A24" s="3" t="s">
        <v>276</v>
      </c>
      <c r="D24" s="15">
        <v>-130150</v>
      </c>
      <c r="E24" s="15"/>
      <c r="F24" s="15">
        <v>-122778</v>
      </c>
      <c r="G24" s="15"/>
      <c r="H24" s="15">
        <v>-130150</v>
      </c>
      <c r="I24" s="15"/>
      <c r="J24" s="15">
        <v>-122778</v>
      </c>
    </row>
    <row r="25" spans="1:10" ht="23.85" customHeight="1">
      <c r="A25" s="3" t="s">
        <v>176</v>
      </c>
      <c r="D25" s="15">
        <v>82</v>
      </c>
      <c r="E25" s="15"/>
      <c r="F25" s="15">
        <v>573</v>
      </c>
      <c r="G25" s="15"/>
      <c r="H25" s="15">
        <v>82</v>
      </c>
      <c r="I25" s="15"/>
      <c r="J25" s="15">
        <v>573</v>
      </c>
    </row>
    <row r="26" spans="1:10" ht="23.85" customHeight="1">
      <c r="A26" s="3" t="s">
        <v>178</v>
      </c>
      <c r="D26" s="16">
        <v>-7201</v>
      </c>
      <c r="E26" s="16"/>
      <c r="F26" s="16">
        <v>-8656</v>
      </c>
      <c r="G26" s="16"/>
      <c r="H26" s="16">
        <v>-8493</v>
      </c>
      <c r="I26" s="16"/>
      <c r="J26" s="16">
        <v>-10519</v>
      </c>
    </row>
    <row r="27" spans="1:10" ht="23.85" customHeight="1">
      <c r="A27" s="3" t="s">
        <v>128</v>
      </c>
      <c r="D27" s="25">
        <v>85177</v>
      </c>
      <c r="E27" s="15"/>
      <c r="F27" s="25">
        <v>88586</v>
      </c>
      <c r="G27" s="16"/>
      <c r="H27" s="55">
        <v>82931</v>
      </c>
      <c r="I27" s="16"/>
      <c r="J27" s="55">
        <v>84016</v>
      </c>
    </row>
    <row r="28" spans="1:10" ht="23.85" customHeight="1">
      <c r="A28" s="3" t="s">
        <v>140</v>
      </c>
      <c r="D28" s="15"/>
      <c r="E28" s="15"/>
      <c r="F28" s="15"/>
      <c r="G28" s="15"/>
      <c r="H28" s="15"/>
      <c r="I28" s="15"/>
      <c r="J28" s="15"/>
    </row>
    <row r="29" spans="1:10" ht="23.85" customHeight="1">
      <c r="A29" s="3" t="s">
        <v>134</v>
      </c>
      <c r="D29" s="15">
        <f>SUM(D9:D27)</f>
        <v>23184</v>
      </c>
      <c r="E29" s="15"/>
      <c r="F29" s="15">
        <f>SUM(F9:F27)</f>
        <v>308942</v>
      </c>
      <c r="G29" s="15"/>
      <c r="H29" s="15">
        <f>SUM(H9:H27)</f>
        <v>33437</v>
      </c>
      <c r="I29" s="15"/>
      <c r="J29" s="15">
        <f>SUM(J9:J27)</f>
        <v>284388</v>
      </c>
    </row>
    <row r="30" spans="1:10" ht="23.85" customHeight="1">
      <c r="A30" s="8"/>
      <c r="D30" s="18"/>
      <c r="E30" s="18"/>
      <c r="F30" s="18"/>
      <c r="G30" s="18"/>
      <c r="H30" s="18"/>
      <c r="I30" s="18"/>
      <c r="J30" s="18"/>
    </row>
    <row r="31" spans="1:10" ht="23.85" customHeight="1">
      <c r="A31" s="3" t="s">
        <v>20</v>
      </c>
      <c r="D31" s="16"/>
      <c r="E31" s="16"/>
      <c r="F31" s="16"/>
      <c r="G31" s="16"/>
      <c r="I31" s="16"/>
      <c r="J31" s="16"/>
    </row>
    <row r="32" spans="1:10" ht="23.85" customHeight="1">
      <c r="A32" s="2"/>
      <c r="C32" s="21"/>
      <c r="E32" s="21"/>
      <c r="F32" s="21"/>
      <c r="J32" s="56" t="s">
        <v>39</v>
      </c>
    </row>
    <row r="33" spans="1:10" ht="23.85" customHeight="1">
      <c r="A33" s="57" t="s">
        <v>106</v>
      </c>
      <c r="B33" s="1"/>
      <c r="C33" s="1"/>
      <c r="D33" s="2"/>
      <c r="E33" s="1"/>
      <c r="F33" s="2"/>
      <c r="G33" s="1"/>
      <c r="H33" s="44"/>
      <c r="I33" s="1"/>
      <c r="J33" s="1"/>
    </row>
    <row r="34" spans="1:10" ht="23.85" customHeight="1">
      <c r="A34" s="23" t="s">
        <v>179</v>
      </c>
      <c r="B34" s="1"/>
      <c r="C34" s="1"/>
      <c r="D34" s="2"/>
      <c r="E34" s="1"/>
      <c r="F34" s="2"/>
      <c r="G34" s="1"/>
      <c r="H34" s="44"/>
      <c r="I34" s="1"/>
      <c r="J34" s="1"/>
    </row>
    <row r="35" spans="1:10" ht="23.85" customHeight="1">
      <c r="A35" s="23" t="s">
        <v>255</v>
      </c>
      <c r="B35" s="1"/>
      <c r="C35" s="1"/>
      <c r="D35" s="2"/>
      <c r="E35" s="1"/>
      <c r="F35" s="2"/>
      <c r="G35" s="1"/>
      <c r="H35" s="44"/>
      <c r="I35" s="1"/>
      <c r="J35" s="1"/>
    </row>
    <row r="36" spans="1:10" ht="23.85" customHeight="1">
      <c r="B36" s="4"/>
      <c r="C36" s="1"/>
      <c r="D36" s="1"/>
      <c r="E36" s="1"/>
      <c r="F36" s="1"/>
      <c r="G36" s="1"/>
      <c r="H36" s="44"/>
      <c r="I36" s="1"/>
      <c r="J36" s="17" t="s">
        <v>0</v>
      </c>
    </row>
    <row r="37" spans="1:10" s="8" customFormat="1" ht="23.85" customHeight="1">
      <c r="A37" s="5"/>
      <c r="B37" s="6"/>
      <c r="C37" s="6"/>
      <c r="D37" s="30"/>
      <c r="E37" s="7" t="s">
        <v>1</v>
      </c>
      <c r="F37" s="30"/>
      <c r="G37" s="31"/>
      <c r="H37" s="45"/>
      <c r="I37" s="7" t="s">
        <v>2</v>
      </c>
      <c r="J37" s="30"/>
    </row>
    <row r="38" spans="1:10" s="12" customFormat="1" ht="23.85" customHeight="1">
      <c r="D38" s="54">
        <v>2569</v>
      </c>
      <c r="E38" s="10"/>
      <c r="F38" s="54">
        <v>2568</v>
      </c>
      <c r="G38" s="11"/>
      <c r="H38" s="54">
        <v>2569</v>
      </c>
      <c r="I38" s="10"/>
      <c r="J38" s="54">
        <v>2568</v>
      </c>
    </row>
    <row r="39" spans="1:10" ht="23.85" customHeight="1">
      <c r="A39" s="32" t="s">
        <v>58</v>
      </c>
      <c r="D39" s="15"/>
      <c r="E39" s="15"/>
      <c r="F39" s="15"/>
      <c r="G39" s="15"/>
      <c r="H39" s="15"/>
      <c r="I39" s="15"/>
      <c r="J39" s="15"/>
    </row>
    <row r="40" spans="1:10" ht="23.85" customHeight="1">
      <c r="A40" s="32" t="s">
        <v>229</v>
      </c>
      <c r="D40" s="15">
        <v>-200417</v>
      </c>
      <c r="E40" s="15"/>
      <c r="F40" s="15">
        <v>79278</v>
      </c>
      <c r="G40" s="15"/>
      <c r="H40" s="15">
        <v>-172338</v>
      </c>
      <c r="I40" s="15"/>
      <c r="J40" s="15">
        <v>48172</v>
      </c>
    </row>
    <row r="41" spans="1:10" ht="23.85" customHeight="1">
      <c r="A41" s="14" t="s">
        <v>180</v>
      </c>
      <c r="D41" s="15">
        <v>219057</v>
      </c>
      <c r="E41" s="15"/>
      <c r="F41" s="15">
        <v>52003</v>
      </c>
      <c r="G41" s="15"/>
      <c r="H41" s="15">
        <v>178880</v>
      </c>
      <c r="I41" s="15"/>
      <c r="J41" s="15">
        <v>31814</v>
      </c>
    </row>
    <row r="42" spans="1:10" ht="23.85" customHeight="1">
      <c r="A42" s="64" t="s">
        <v>181</v>
      </c>
      <c r="D42" s="15">
        <v>51673</v>
      </c>
      <c r="E42" s="15"/>
      <c r="F42" s="15">
        <v>-62575</v>
      </c>
      <c r="G42" s="15"/>
      <c r="H42" s="15">
        <v>44383</v>
      </c>
      <c r="I42" s="15"/>
      <c r="J42" s="15">
        <v>-14297</v>
      </c>
    </row>
    <row r="43" spans="1:10" ht="23.85" customHeight="1">
      <c r="A43" s="64" t="s">
        <v>182</v>
      </c>
      <c r="D43" s="15">
        <v>44280</v>
      </c>
      <c r="E43" s="15"/>
      <c r="F43" s="15">
        <v>25059</v>
      </c>
      <c r="G43" s="15"/>
      <c r="H43" s="15">
        <v>0</v>
      </c>
      <c r="I43" s="15"/>
      <c r="J43" s="15">
        <v>0</v>
      </c>
    </row>
    <row r="44" spans="1:10" ht="23.85" customHeight="1">
      <c r="A44" s="32" t="s">
        <v>59</v>
      </c>
      <c r="D44" s="15">
        <v>35948</v>
      </c>
      <c r="E44" s="15"/>
      <c r="F44" s="15">
        <v>43943</v>
      </c>
      <c r="G44" s="15"/>
      <c r="H44" s="15">
        <v>34359</v>
      </c>
      <c r="I44" s="15"/>
      <c r="J44" s="15">
        <v>53673</v>
      </c>
    </row>
    <row r="45" spans="1:10" ht="23.85" customHeight="1">
      <c r="A45" s="32" t="s">
        <v>82</v>
      </c>
      <c r="D45" s="15">
        <v>45900</v>
      </c>
      <c r="E45" s="15"/>
      <c r="F45" s="15">
        <v>-39412</v>
      </c>
      <c r="G45" s="15"/>
      <c r="H45" s="15">
        <v>48024</v>
      </c>
      <c r="I45" s="15"/>
      <c r="J45" s="15">
        <v>-35343</v>
      </c>
    </row>
    <row r="46" spans="1:10" ht="23.85" customHeight="1">
      <c r="A46" s="32" t="s">
        <v>60</v>
      </c>
      <c r="D46" s="15"/>
      <c r="E46" s="15"/>
      <c r="F46" s="15"/>
      <c r="G46" s="15"/>
      <c r="H46" s="15"/>
      <c r="I46" s="15"/>
      <c r="J46" s="15"/>
    </row>
    <row r="47" spans="1:10" ht="23.85" customHeight="1">
      <c r="A47" s="32" t="s">
        <v>230</v>
      </c>
      <c r="D47" s="15">
        <v>55589</v>
      </c>
      <c r="E47" s="15"/>
      <c r="F47" s="15">
        <v>-245512</v>
      </c>
      <c r="G47" s="15"/>
      <c r="H47" s="15">
        <v>50199</v>
      </c>
      <c r="I47" s="15"/>
      <c r="J47" s="15">
        <v>-223375</v>
      </c>
    </row>
    <row r="48" spans="1:10" ht="23.85" customHeight="1">
      <c r="A48" s="32" t="s">
        <v>183</v>
      </c>
      <c r="D48" s="15">
        <v>-286244</v>
      </c>
      <c r="E48" s="15"/>
      <c r="F48" s="15">
        <v>-105072</v>
      </c>
      <c r="G48" s="15"/>
      <c r="H48" s="15">
        <v>-290006</v>
      </c>
      <c r="I48" s="15"/>
      <c r="J48" s="15">
        <v>-105207</v>
      </c>
    </row>
    <row r="49" spans="1:10" ht="23.85" customHeight="1">
      <c r="A49" s="32" t="s">
        <v>61</v>
      </c>
      <c r="D49" s="15">
        <v>22680</v>
      </c>
      <c r="E49" s="15"/>
      <c r="F49" s="15">
        <v>69618</v>
      </c>
      <c r="G49" s="15"/>
      <c r="H49" s="15">
        <v>-19184</v>
      </c>
      <c r="I49" s="15"/>
      <c r="J49" s="15">
        <v>74844</v>
      </c>
    </row>
    <row r="50" spans="1:10" ht="23.85" customHeight="1">
      <c r="A50" s="32" t="s">
        <v>184</v>
      </c>
      <c r="D50" s="15">
        <v>-46458</v>
      </c>
      <c r="E50" s="15"/>
      <c r="F50" s="15">
        <v>65536</v>
      </c>
      <c r="G50" s="15"/>
      <c r="H50" s="15">
        <v>-45572</v>
      </c>
      <c r="I50" s="15"/>
      <c r="J50" s="15">
        <v>64482</v>
      </c>
    </row>
    <row r="51" spans="1:10" ht="23.85" customHeight="1">
      <c r="A51" s="32" t="s">
        <v>62</v>
      </c>
      <c r="D51" s="15">
        <v>9</v>
      </c>
      <c r="E51" s="15"/>
      <c r="F51" s="15">
        <v>122</v>
      </c>
      <c r="G51" s="15"/>
      <c r="H51" s="15">
        <v>0</v>
      </c>
      <c r="I51" s="15"/>
      <c r="J51" s="15">
        <v>120</v>
      </c>
    </row>
    <row r="52" spans="1:10" ht="23.85" customHeight="1">
      <c r="A52" s="32" t="s">
        <v>246</v>
      </c>
      <c r="D52" s="25">
        <v>-2878</v>
      </c>
      <c r="E52" s="15"/>
      <c r="F52" s="25">
        <v>-1536</v>
      </c>
      <c r="G52" s="15"/>
      <c r="H52" s="25">
        <v>-2878</v>
      </c>
      <c r="I52" s="15"/>
      <c r="J52" s="25">
        <v>-171</v>
      </c>
    </row>
    <row r="53" spans="1:10" s="26" customFormat="1" ht="23.85" customHeight="1">
      <c r="A53" s="33" t="s">
        <v>137</v>
      </c>
      <c r="B53" s="34"/>
      <c r="C53" s="12"/>
      <c r="D53" s="15">
        <f>SUM(D40:D52,D29)</f>
        <v>-37677</v>
      </c>
      <c r="E53" s="15"/>
      <c r="F53" s="15">
        <f>SUM(F40:F52,F29)</f>
        <v>190394</v>
      </c>
      <c r="G53" s="15"/>
      <c r="H53" s="15">
        <f>SUM(H40:H52,H29)</f>
        <v>-140696</v>
      </c>
      <c r="I53" s="15"/>
      <c r="J53" s="15">
        <f>SUM(J40:J52,J29)</f>
        <v>179100</v>
      </c>
    </row>
    <row r="54" spans="1:10" s="26" customFormat="1" ht="23.85" customHeight="1">
      <c r="A54" s="33" t="s">
        <v>63</v>
      </c>
      <c r="B54" s="34"/>
      <c r="C54" s="12"/>
      <c r="D54" s="15">
        <v>-64336</v>
      </c>
      <c r="E54" s="15"/>
      <c r="F54" s="15">
        <v>-99590</v>
      </c>
      <c r="G54" s="15"/>
      <c r="H54" s="15">
        <v>-59237</v>
      </c>
      <c r="I54" s="15"/>
      <c r="J54" s="15">
        <v>-89213</v>
      </c>
    </row>
    <row r="55" spans="1:10" s="26" customFormat="1" ht="23.85" customHeight="1">
      <c r="A55" s="33" t="s">
        <v>64</v>
      </c>
      <c r="B55" s="34"/>
      <c r="C55" s="12"/>
      <c r="D55" s="15">
        <v>-34819</v>
      </c>
      <c r="E55" s="15"/>
      <c r="F55" s="15">
        <v>-49751</v>
      </c>
      <c r="G55" s="15"/>
      <c r="H55" s="15">
        <v>-31936</v>
      </c>
      <c r="I55" s="15"/>
      <c r="J55" s="15">
        <v>-45544</v>
      </c>
    </row>
    <row r="56" spans="1:10" s="26" customFormat="1" ht="23.85" customHeight="1">
      <c r="A56" s="33" t="s">
        <v>185</v>
      </c>
      <c r="B56" s="34"/>
      <c r="C56" s="12"/>
      <c r="D56" s="15">
        <v>1139</v>
      </c>
      <c r="E56" s="15"/>
      <c r="F56" s="15">
        <v>73280</v>
      </c>
      <c r="G56" s="15"/>
      <c r="H56" s="15">
        <v>1139</v>
      </c>
      <c r="I56" s="15"/>
      <c r="J56" s="15">
        <v>68096</v>
      </c>
    </row>
    <row r="57" spans="1:10" ht="23.85" customHeight="1">
      <c r="A57" s="8" t="s">
        <v>136</v>
      </c>
      <c r="D57" s="24">
        <f>SUM(D53:D56)</f>
        <v>-135693</v>
      </c>
      <c r="E57" s="15"/>
      <c r="F57" s="24">
        <f>SUM(F53:F56)</f>
        <v>114333</v>
      </c>
      <c r="G57" s="15"/>
      <c r="H57" s="24">
        <f>SUM(H53:H56)</f>
        <v>-230730</v>
      </c>
      <c r="I57" s="15"/>
      <c r="J57" s="24">
        <f>SUM(J53:J56)</f>
        <v>112439</v>
      </c>
    </row>
    <row r="58" spans="1:10" ht="23.85" customHeight="1">
      <c r="A58" s="8" t="s">
        <v>65</v>
      </c>
      <c r="D58" s="16"/>
      <c r="E58" s="16"/>
      <c r="F58" s="16"/>
      <c r="G58" s="16"/>
      <c r="I58" s="16"/>
      <c r="J58" s="16"/>
    </row>
    <row r="59" spans="1:10" ht="23.85" customHeight="1">
      <c r="A59" s="3" t="s">
        <v>222</v>
      </c>
      <c r="D59" s="18">
        <v>0</v>
      </c>
      <c r="E59" s="16"/>
      <c r="F59" s="70">
        <v>8840</v>
      </c>
      <c r="G59" s="16"/>
      <c r="H59" s="18">
        <v>0</v>
      </c>
      <c r="I59" s="16"/>
      <c r="J59" s="70">
        <v>8840</v>
      </c>
    </row>
    <row r="60" spans="1:10" ht="23.85" customHeight="1">
      <c r="A60" s="3" t="s">
        <v>223</v>
      </c>
      <c r="D60" s="18">
        <v>0</v>
      </c>
      <c r="E60" s="18"/>
      <c r="F60" s="16">
        <v>0</v>
      </c>
      <c r="G60" s="18"/>
      <c r="H60" s="18">
        <v>-1869</v>
      </c>
      <c r="I60" s="18"/>
      <c r="J60" s="16">
        <v>-1978</v>
      </c>
    </row>
    <row r="61" spans="1:10" ht="23.85" customHeight="1">
      <c r="A61" s="3" t="s">
        <v>266</v>
      </c>
      <c r="D61" s="18">
        <v>-77</v>
      </c>
      <c r="E61" s="16"/>
      <c r="F61" s="16">
        <v>19772</v>
      </c>
      <c r="G61" s="16"/>
      <c r="H61" s="18">
        <v>0</v>
      </c>
      <c r="I61" s="16"/>
      <c r="J61" s="16">
        <v>20000</v>
      </c>
    </row>
    <row r="62" spans="1:10" ht="23.85" customHeight="1">
      <c r="A62" s="3" t="s">
        <v>186</v>
      </c>
      <c r="D62" s="18">
        <v>0</v>
      </c>
      <c r="E62" s="18"/>
      <c r="F62" s="18">
        <v>0</v>
      </c>
      <c r="G62" s="18"/>
      <c r="H62" s="18">
        <v>13900</v>
      </c>
      <c r="I62" s="18"/>
      <c r="J62" s="18">
        <v>0</v>
      </c>
    </row>
    <row r="63" spans="1:10" ht="23.85" customHeight="1">
      <c r="A63" s="3" t="s">
        <v>187</v>
      </c>
      <c r="D63" s="18">
        <v>86994</v>
      </c>
      <c r="E63" s="18"/>
      <c r="F63" s="18">
        <v>34356</v>
      </c>
      <c r="G63" s="18"/>
      <c r="H63" s="18">
        <v>86990</v>
      </c>
      <c r="I63" s="18"/>
      <c r="J63" s="18">
        <v>34206</v>
      </c>
    </row>
    <row r="64" spans="1:10" ht="23.85" customHeight="1">
      <c r="A64" s="3" t="s">
        <v>66</v>
      </c>
      <c r="D64" s="18">
        <v>-32254</v>
      </c>
      <c r="E64" s="18"/>
      <c r="F64" s="18">
        <v>-16326</v>
      </c>
      <c r="G64" s="18"/>
      <c r="H64" s="18">
        <v>-30767</v>
      </c>
      <c r="I64" s="18"/>
      <c r="J64" s="18">
        <v>-13830</v>
      </c>
    </row>
    <row r="65" spans="1:10" ht="23.85" customHeight="1">
      <c r="A65" s="3" t="s">
        <v>189</v>
      </c>
      <c r="D65" s="18">
        <v>4741</v>
      </c>
      <c r="E65" s="18"/>
      <c r="F65" s="18">
        <v>3019</v>
      </c>
      <c r="G65" s="18"/>
      <c r="H65" s="18">
        <v>598</v>
      </c>
      <c r="I65" s="18"/>
      <c r="J65" s="18">
        <v>1402</v>
      </c>
    </row>
    <row r="66" spans="1:10" ht="23.85" customHeight="1">
      <c r="A66" s="8" t="s">
        <v>277</v>
      </c>
      <c r="D66" s="28">
        <f>SUM(D59:D65)</f>
        <v>59404</v>
      </c>
      <c r="E66" s="18"/>
      <c r="F66" s="28">
        <f>SUM(F59:F65)</f>
        <v>49661</v>
      </c>
      <c r="G66" s="18"/>
      <c r="H66" s="28">
        <f>SUM(H59:H65)</f>
        <v>68852</v>
      </c>
      <c r="I66" s="18"/>
      <c r="J66" s="28">
        <f>SUM(J59:J65)</f>
        <v>48640</v>
      </c>
    </row>
    <row r="67" spans="1:10" ht="23.85" customHeight="1">
      <c r="A67" s="3" t="s">
        <v>130</v>
      </c>
      <c r="B67" s="9"/>
      <c r="C67" s="9"/>
      <c r="D67" s="18"/>
      <c r="E67" s="18"/>
      <c r="H67" s="3"/>
    </row>
    <row r="68" spans="1:10" ht="23.85" customHeight="1">
      <c r="A68" s="3" t="s">
        <v>20</v>
      </c>
      <c r="D68" s="16"/>
      <c r="E68" s="16"/>
      <c r="F68" s="16"/>
      <c r="G68" s="16"/>
      <c r="I68" s="16"/>
      <c r="J68" s="16"/>
    </row>
    <row r="69" spans="1:10" ht="23.85" customHeight="1">
      <c r="D69" s="16"/>
      <c r="E69" s="16"/>
      <c r="F69" s="16"/>
      <c r="G69" s="16"/>
      <c r="I69" s="16"/>
      <c r="J69" s="56" t="s">
        <v>39</v>
      </c>
    </row>
    <row r="70" spans="1:10" ht="23.85" customHeight="1">
      <c r="A70" s="57" t="s">
        <v>106</v>
      </c>
      <c r="B70" s="1"/>
      <c r="C70" s="1"/>
      <c r="D70" s="2"/>
      <c r="E70" s="1"/>
      <c r="F70" s="2"/>
      <c r="G70" s="1"/>
      <c r="H70" s="44"/>
      <c r="I70" s="1"/>
      <c r="J70" s="1"/>
    </row>
    <row r="71" spans="1:10" ht="23.85" customHeight="1">
      <c r="A71" s="23" t="s">
        <v>179</v>
      </c>
      <c r="B71" s="1"/>
      <c r="C71" s="1"/>
      <c r="D71" s="2"/>
      <c r="E71" s="1"/>
      <c r="F71" s="2"/>
      <c r="G71" s="1"/>
      <c r="H71" s="44"/>
      <c r="I71" s="1"/>
      <c r="J71" s="1"/>
    </row>
    <row r="72" spans="1:10" ht="23.85" customHeight="1">
      <c r="A72" s="23" t="s">
        <v>255</v>
      </c>
      <c r="B72" s="1"/>
      <c r="C72" s="1"/>
      <c r="D72" s="2"/>
      <c r="E72" s="1"/>
      <c r="F72" s="2"/>
      <c r="G72" s="1"/>
      <c r="H72" s="44"/>
      <c r="I72" s="1"/>
      <c r="J72" s="1"/>
    </row>
    <row r="73" spans="1:10" ht="23.85" customHeight="1">
      <c r="B73" s="4"/>
      <c r="C73" s="1"/>
      <c r="D73" s="1"/>
      <c r="E73" s="1"/>
      <c r="F73" s="1"/>
      <c r="G73" s="1"/>
      <c r="H73" s="44"/>
      <c r="I73" s="1"/>
      <c r="J73" s="17" t="s">
        <v>0</v>
      </c>
    </row>
    <row r="74" spans="1:10" s="8" customFormat="1" ht="23.85" customHeight="1">
      <c r="A74" s="5"/>
      <c r="B74" s="6"/>
      <c r="C74" s="6"/>
      <c r="D74" s="30"/>
      <c r="E74" s="7" t="s">
        <v>1</v>
      </c>
      <c r="F74" s="30"/>
      <c r="G74" s="31"/>
      <c r="H74" s="45"/>
      <c r="I74" s="7" t="s">
        <v>2</v>
      </c>
      <c r="J74" s="30"/>
    </row>
    <row r="75" spans="1:10" s="12" customFormat="1" ht="23.85" customHeight="1">
      <c r="D75" s="54">
        <v>2569</v>
      </c>
      <c r="E75" s="10"/>
      <c r="F75" s="54">
        <v>2568</v>
      </c>
      <c r="G75" s="11"/>
      <c r="H75" s="54">
        <v>2569</v>
      </c>
      <c r="I75" s="10"/>
      <c r="J75" s="54">
        <v>2568</v>
      </c>
    </row>
    <row r="76" spans="1:10" ht="23.85" customHeight="1">
      <c r="A76" s="8" t="s">
        <v>67</v>
      </c>
      <c r="D76" s="18"/>
      <c r="E76" s="18"/>
      <c r="F76" s="18"/>
      <c r="G76" s="18"/>
      <c r="H76" s="18"/>
      <c r="I76" s="18"/>
      <c r="J76" s="18"/>
    </row>
    <row r="77" spans="1:10" ht="23.85" customHeight="1">
      <c r="A77" s="3" t="s">
        <v>284</v>
      </c>
      <c r="D77" s="18">
        <v>-27608</v>
      </c>
      <c r="E77" s="18"/>
      <c r="F77" s="18">
        <v>-76716</v>
      </c>
      <c r="G77" s="18"/>
      <c r="H77" s="18">
        <v>-33104</v>
      </c>
      <c r="I77" s="18"/>
      <c r="J77" s="18">
        <v>-51592</v>
      </c>
    </row>
    <row r="78" spans="1:10" ht="23.85" customHeight="1">
      <c r="A78" s="3" t="s">
        <v>198</v>
      </c>
      <c r="D78" s="18">
        <v>4598</v>
      </c>
      <c r="E78" s="18"/>
      <c r="F78" s="18">
        <v>60384</v>
      </c>
      <c r="G78" s="18"/>
      <c r="H78" s="18">
        <v>5598</v>
      </c>
      <c r="I78" s="18"/>
      <c r="J78" s="18">
        <v>60384</v>
      </c>
    </row>
    <row r="79" spans="1:10" ht="23.85" customHeight="1">
      <c r="A79" s="3" t="s">
        <v>209</v>
      </c>
      <c r="D79" s="18">
        <v>-39618</v>
      </c>
      <c r="E79" s="18"/>
      <c r="F79" s="18">
        <v>-60038</v>
      </c>
      <c r="G79" s="18"/>
      <c r="H79" s="18">
        <v>-39528</v>
      </c>
      <c r="I79" s="18"/>
      <c r="J79" s="18">
        <v>-59948</v>
      </c>
    </row>
    <row r="80" spans="1:10" ht="23.85" customHeight="1">
      <c r="A80" s="3" t="s">
        <v>191</v>
      </c>
      <c r="D80" s="18">
        <v>-13944</v>
      </c>
      <c r="E80" s="18"/>
      <c r="F80" s="18">
        <v>-14510</v>
      </c>
      <c r="G80" s="18"/>
      <c r="H80" s="18">
        <v>-11051</v>
      </c>
      <c r="I80" s="18"/>
      <c r="J80" s="18">
        <v>-11296</v>
      </c>
    </row>
    <row r="81" spans="1:10" ht="23.85" customHeight="1">
      <c r="A81" s="3" t="s">
        <v>192</v>
      </c>
      <c r="D81" s="18">
        <v>3139</v>
      </c>
      <c r="E81" s="18"/>
      <c r="F81" s="18">
        <v>38176</v>
      </c>
      <c r="G81" s="18"/>
      <c r="H81" s="18">
        <v>0</v>
      </c>
      <c r="I81" s="18"/>
      <c r="J81" s="18">
        <v>0</v>
      </c>
    </row>
    <row r="82" spans="1:10" ht="23.85" customHeight="1">
      <c r="A82" s="3" t="s">
        <v>193</v>
      </c>
      <c r="D82" s="18">
        <v>-53917</v>
      </c>
      <c r="E82" s="18"/>
      <c r="F82" s="18">
        <v>-11336</v>
      </c>
      <c r="G82" s="18"/>
      <c r="H82" s="18">
        <v>-3050</v>
      </c>
      <c r="I82" s="18"/>
      <c r="J82" s="18">
        <v>0</v>
      </c>
    </row>
    <row r="83" spans="1:10" ht="23.85" customHeight="1">
      <c r="A83" s="3" t="s">
        <v>267</v>
      </c>
      <c r="D83" s="18">
        <v>-3000</v>
      </c>
      <c r="E83" s="18"/>
      <c r="F83" s="18">
        <v>-6250</v>
      </c>
      <c r="G83" s="18"/>
      <c r="H83" s="18">
        <v>0</v>
      </c>
      <c r="I83" s="18"/>
      <c r="J83" s="18">
        <v>0</v>
      </c>
    </row>
    <row r="84" spans="1:10" ht="23.85" customHeight="1">
      <c r="A84" s="8" t="s">
        <v>221</v>
      </c>
      <c r="D84" s="28">
        <f>SUM(D77:D83)</f>
        <v>-130350</v>
      </c>
      <c r="E84" s="18"/>
      <c r="F84" s="28">
        <f>SUM(F77:F83)</f>
        <v>-70290</v>
      </c>
      <c r="G84" s="18"/>
      <c r="H84" s="28">
        <f>SUM(H77:H83)</f>
        <v>-81135</v>
      </c>
      <c r="I84" s="18"/>
      <c r="J84" s="28">
        <f>SUM(J77:J83)</f>
        <v>-62452</v>
      </c>
    </row>
    <row r="85" spans="1:10" ht="23.85" customHeight="1">
      <c r="A85" s="8" t="s">
        <v>153</v>
      </c>
      <c r="D85" s="19">
        <v>-763</v>
      </c>
      <c r="E85" s="18"/>
      <c r="F85" s="19">
        <v>20</v>
      </c>
      <c r="G85" s="18"/>
      <c r="H85" s="19">
        <v>0</v>
      </c>
      <c r="I85" s="18"/>
      <c r="J85" s="19">
        <v>0</v>
      </c>
    </row>
    <row r="86" spans="1:10" ht="23.85" customHeight="1">
      <c r="A86" s="8" t="s">
        <v>253</v>
      </c>
      <c r="D86" s="18">
        <f>SUM(D85,D84,D66,D57)</f>
        <v>-207402</v>
      </c>
      <c r="E86" s="18"/>
      <c r="F86" s="18">
        <f>SUM(F85,F84,F66,F57)</f>
        <v>93724</v>
      </c>
      <c r="G86" s="18"/>
      <c r="H86" s="18">
        <f>SUM(H85,H84,H66,H57)</f>
        <v>-243013</v>
      </c>
      <c r="I86" s="18"/>
      <c r="J86" s="18">
        <f>SUM(J85,J84,J66,J57)</f>
        <v>98627</v>
      </c>
    </row>
    <row r="87" spans="1:10" ht="23.85" customHeight="1">
      <c r="A87" s="3" t="s">
        <v>68</v>
      </c>
      <c r="D87" s="18">
        <f>BS!F11</f>
        <v>1349670</v>
      </c>
      <c r="E87" s="18"/>
      <c r="F87" s="18">
        <v>1168789</v>
      </c>
      <c r="G87" s="18"/>
      <c r="H87" s="18">
        <f>BS!J11</f>
        <v>917553</v>
      </c>
      <c r="I87" s="18"/>
      <c r="J87" s="18">
        <v>712578</v>
      </c>
    </row>
    <row r="88" spans="1:10" ht="23.85" customHeight="1" thickBot="1">
      <c r="A88" s="8" t="s">
        <v>69</v>
      </c>
      <c r="D88" s="29">
        <f>SUM(D86:D87)</f>
        <v>1142268</v>
      </c>
      <c r="E88" s="18"/>
      <c r="F88" s="29">
        <f>SUM(F86:F87)</f>
        <v>1262513</v>
      </c>
      <c r="G88" s="18"/>
      <c r="H88" s="29">
        <f>SUM(H86:H87)</f>
        <v>674540</v>
      </c>
      <c r="I88" s="18"/>
      <c r="J88" s="29">
        <f>SUM(J86:J87)</f>
        <v>811205</v>
      </c>
    </row>
    <row r="89" spans="1:10" ht="23.85" customHeight="1" thickTop="1">
      <c r="A89" s="17"/>
      <c r="D89" s="16"/>
      <c r="E89" s="16"/>
      <c r="F89" s="16"/>
      <c r="G89" s="16"/>
      <c r="I89" s="16"/>
      <c r="J89" s="16"/>
    </row>
    <row r="90" spans="1:10" ht="23.85" customHeight="1">
      <c r="A90" s="8" t="s">
        <v>94</v>
      </c>
      <c r="B90" s="9"/>
      <c r="C90" s="9"/>
      <c r="D90" s="10"/>
      <c r="E90" s="10"/>
      <c r="F90" s="10"/>
      <c r="G90" s="38"/>
      <c r="H90" s="18"/>
      <c r="I90" s="12"/>
      <c r="J90" s="18"/>
    </row>
    <row r="91" spans="1:10" ht="23.85" customHeight="1">
      <c r="A91" s="3" t="s">
        <v>95</v>
      </c>
      <c r="B91" s="9"/>
      <c r="C91" s="9"/>
      <c r="D91" s="52"/>
      <c r="E91" s="10"/>
      <c r="F91" s="52"/>
      <c r="G91" s="38"/>
      <c r="H91" s="18"/>
      <c r="I91" s="12"/>
      <c r="J91" s="18"/>
    </row>
    <row r="92" spans="1:10" ht="23.85" customHeight="1">
      <c r="A92" s="3" t="s">
        <v>199</v>
      </c>
      <c r="B92" s="9"/>
      <c r="C92" s="9"/>
      <c r="D92" s="16">
        <v>109</v>
      </c>
      <c r="E92" s="16"/>
      <c r="F92" s="18">
        <v>1244</v>
      </c>
      <c r="G92" s="18"/>
      <c r="H92" s="18">
        <v>109</v>
      </c>
      <c r="I92" s="18"/>
      <c r="J92" s="18">
        <v>1244</v>
      </c>
    </row>
    <row r="93" spans="1:10" ht="23.85" customHeight="1">
      <c r="A93" s="3" t="s">
        <v>200</v>
      </c>
      <c r="B93" s="9"/>
      <c r="C93" s="9"/>
      <c r="D93" s="16">
        <v>6465</v>
      </c>
      <c r="E93" s="16"/>
      <c r="F93" s="18">
        <v>3701</v>
      </c>
      <c r="G93" s="18"/>
      <c r="H93" s="18">
        <v>6465</v>
      </c>
      <c r="I93" s="18"/>
      <c r="J93" s="18">
        <v>1983</v>
      </c>
    </row>
    <row r="94" spans="1:10" ht="23.85" customHeight="1">
      <c r="A94" s="3" t="s">
        <v>201</v>
      </c>
      <c r="B94" s="9"/>
      <c r="C94" s="9"/>
      <c r="D94" s="70">
        <v>3256</v>
      </c>
      <c r="E94" s="16"/>
      <c r="F94" s="18">
        <v>4568</v>
      </c>
      <c r="G94" s="18"/>
      <c r="H94" s="18">
        <v>0</v>
      </c>
      <c r="I94" s="18"/>
      <c r="J94" s="18">
        <v>0</v>
      </c>
    </row>
    <row r="95" spans="1:10" ht="23.85" customHeight="1">
      <c r="A95" s="67" t="s">
        <v>251</v>
      </c>
      <c r="B95" s="9"/>
      <c r="C95" s="9"/>
      <c r="D95" s="18"/>
      <c r="E95" s="18"/>
      <c r="F95" s="16"/>
      <c r="G95" s="16"/>
      <c r="H95" s="18"/>
      <c r="I95" s="16"/>
      <c r="J95" s="16"/>
    </row>
    <row r="96" spans="1:10" ht="23.85" customHeight="1">
      <c r="A96" s="67" t="s">
        <v>252</v>
      </c>
      <c r="B96" s="9"/>
      <c r="C96" s="9"/>
      <c r="D96" s="18">
        <v>0</v>
      </c>
      <c r="E96" s="18"/>
      <c r="F96" s="16">
        <v>11528</v>
      </c>
      <c r="G96" s="16"/>
      <c r="H96" s="18">
        <v>0</v>
      </c>
      <c r="I96" s="16"/>
      <c r="J96" s="16">
        <v>0</v>
      </c>
    </row>
    <row r="97" spans="1:10" ht="23.85" customHeight="1">
      <c r="A97" s="67" t="s">
        <v>283</v>
      </c>
      <c r="B97" s="9"/>
      <c r="C97" s="9"/>
      <c r="D97" s="18">
        <v>11989</v>
      </c>
      <c r="E97" s="18"/>
      <c r="F97" s="16">
        <v>0</v>
      </c>
      <c r="G97" s="16"/>
      <c r="H97" s="18">
        <v>0</v>
      </c>
      <c r="I97" s="16"/>
      <c r="J97" s="16">
        <v>0</v>
      </c>
    </row>
    <row r="98" spans="1:10" ht="23.85" customHeight="1">
      <c r="A98" s="67"/>
      <c r="B98" s="9"/>
      <c r="C98" s="9"/>
      <c r="D98" s="18"/>
      <c r="E98" s="18"/>
      <c r="H98" s="3"/>
    </row>
    <row r="99" spans="1:10" ht="23.85" customHeight="1">
      <c r="A99" s="3" t="s">
        <v>20</v>
      </c>
      <c r="D99" s="16"/>
      <c r="E99" s="16"/>
      <c r="F99" s="16"/>
      <c r="G99" s="16"/>
      <c r="I99" s="16"/>
      <c r="J99" s="16"/>
    </row>
  </sheetData>
  <pageMargins left="0.78740157480314965" right="0.31496062992125984" top="0.78740157480314965" bottom="0.11811023622047245" header="0.31496062992125984" footer="0.31496062992125984"/>
  <pageSetup paperSize="9" scale="80" fitToHeight="8" orientation="portrait" r:id="rId1"/>
  <rowBreaks count="2" manualBreakCount="2">
    <brk id="31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D7D9-DB93-4B42-AD06-AC4B7C463077}">
  <dimension ref="A1:K114"/>
  <sheetViews>
    <sheetView showGridLines="0" view="pageBreakPreview" zoomScale="70" zoomScaleNormal="110" zoomScaleSheetLayoutView="70" workbookViewId="0">
      <selection activeCell="B9" sqref="B9"/>
    </sheetView>
  </sheetViews>
  <sheetFormatPr defaultColWidth="10.5546875" defaultRowHeight="22.2" customHeight="1"/>
  <cols>
    <col min="1" max="1" width="47.33203125" style="3" customWidth="1"/>
    <col min="2" max="2" width="8.5546875" style="3" customWidth="1"/>
    <col min="3" max="3" width="2" style="3" customWidth="1"/>
    <col min="4" max="4" width="11.6640625" style="3" customWidth="1"/>
    <col min="5" max="5" width="1.44140625" style="3" customWidth="1"/>
    <col min="6" max="6" width="11.6640625" style="3" customWidth="1"/>
    <col min="7" max="7" width="1.44140625" style="3" customWidth="1"/>
    <col min="8" max="8" width="11.6640625" style="16" customWidth="1"/>
    <col min="9" max="9" width="1.44140625" style="3" customWidth="1"/>
    <col min="10" max="10" width="11.6640625" style="3" customWidth="1"/>
    <col min="11" max="11" width="0.5546875" style="3" customWidth="1"/>
    <col min="12" max="12" width="12.5546875" style="3" bestFit="1" customWidth="1"/>
    <col min="13" max="13" width="12.6640625" style="3" bestFit="1" customWidth="1"/>
    <col min="14" max="16384" width="10.5546875" style="3"/>
  </cols>
  <sheetData>
    <row r="1" spans="1:11" ht="22.2" customHeight="1">
      <c r="A1" s="2"/>
      <c r="C1" s="21"/>
      <c r="E1" s="21"/>
      <c r="F1" s="21"/>
      <c r="J1" s="56" t="s">
        <v>39</v>
      </c>
      <c r="K1" s="22"/>
    </row>
    <row r="2" spans="1:11" ht="22.2" customHeight="1">
      <c r="A2" s="57" t="s">
        <v>106</v>
      </c>
      <c r="B2" s="1"/>
      <c r="C2" s="1"/>
      <c r="D2" s="2"/>
      <c r="E2" s="1"/>
      <c r="F2" s="2"/>
      <c r="G2" s="1"/>
      <c r="H2" s="44"/>
      <c r="I2" s="1"/>
      <c r="J2" s="1"/>
    </row>
    <row r="3" spans="1:11" ht="22.2" customHeight="1">
      <c r="A3" s="23" t="s">
        <v>56</v>
      </c>
      <c r="B3" s="1"/>
      <c r="C3" s="1"/>
      <c r="D3" s="2"/>
      <c r="E3" s="1"/>
      <c r="F3" s="2"/>
      <c r="G3" s="1"/>
      <c r="H3" s="44"/>
      <c r="I3" s="1"/>
      <c r="J3" s="1"/>
    </row>
    <row r="4" spans="1:11" ht="22.2" customHeight="1">
      <c r="A4" s="23" t="s">
        <v>203</v>
      </c>
      <c r="B4" s="1"/>
      <c r="C4" s="1"/>
      <c r="D4" s="2"/>
      <c r="E4" s="1"/>
      <c r="F4" s="2"/>
      <c r="G4" s="1"/>
      <c r="H4" s="44"/>
      <c r="I4" s="1"/>
      <c r="J4" s="1"/>
    </row>
    <row r="5" spans="1:11" ht="22.2" customHeight="1">
      <c r="B5" s="4"/>
      <c r="C5" s="1"/>
      <c r="D5" s="1"/>
      <c r="E5" s="1"/>
      <c r="F5" s="1"/>
      <c r="G5" s="1"/>
      <c r="H5" s="44"/>
      <c r="I5" s="1"/>
      <c r="J5" s="17" t="s">
        <v>0</v>
      </c>
    </row>
    <row r="6" spans="1:11" s="8" customFormat="1" ht="22.2" customHeight="1">
      <c r="A6" s="5"/>
      <c r="B6" s="6"/>
      <c r="C6" s="6"/>
      <c r="D6" s="30"/>
      <c r="E6" s="7" t="s">
        <v>1</v>
      </c>
      <c r="F6" s="30"/>
      <c r="G6" s="31"/>
      <c r="H6" s="45"/>
      <c r="I6" s="7" t="s">
        <v>2</v>
      </c>
      <c r="J6" s="30"/>
    </row>
    <row r="7" spans="1:11" s="12" customFormat="1" ht="22.2" customHeight="1">
      <c r="D7" s="54">
        <v>2567</v>
      </c>
      <c r="E7" s="10"/>
      <c r="F7" s="54">
        <v>2566</v>
      </c>
      <c r="G7" s="11"/>
      <c r="H7" s="54">
        <v>2567</v>
      </c>
      <c r="I7" s="10"/>
      <c r="J7" s="54">
        <v>2566</v>
      </c>
    </row>
    <row r="8" spans="1:11" s="12" customFormat="1" ht="22.2" customHeight="1">
      <c r="E8" s="10"/>
      <c r="F8" s="12" t="s">
        <v>161</v>
      </c>
      <c r="G8" s="11"/>
      <c r="I8" s="10"/>
      <c r="J8" s="12" t="s">
        <v>159</v>
      </c>
    </row>
    <row r="9" spans="1:11" ht="22.2" customHeight="1">
      <c r="A9" s="8" t="s">
        <v>57</v>
      </c>
      <c r="D9" s="15"/>
    </row>
    <row r="10" spans="1:11" ht="22.2" customHeight="1">
      <c r="A10" s="3" t="s">
        <v>150</v>
      </c>
      <c r="D10" s="15">
        <f>PL!D26</f>
        <v>-62961</v>
      </c>
      <c r="E10" s="15"/>
      <c r="F10" s="15">
        <f>PL!F26</f>
        <v>269383</v>
      </c>
      <c r="G10" s="15"/>
      <c r="H10" s="15">
        <f>PL!H26</f>
        <v>46076</v>
      </c>
      <c r="I10" s="15"/>
      <c r="J10" s="15">
        <f>PL!J26</f>
        <v>279208</v>
      </c>
    </row>
    <row r="11" spans="1:11" ht="22.2" customHeight="1">
      <c r="A11" s="3" t="s">
        <v>202</v>
      </c>
      <c r="D11" s="15"/>
      <c r="E11" s="15"/>
      <c r="F11" s="15"/>
      <c r="G11" s="15"/>
      <c r="H11" s="15"/>
      <c r="I11" s="15"/>
      <c r="J11" s="15"/>
    </row>
    <row r="12" spans="1:11" ht="22.2" customHeight="1">
      <c r="A12" s="3" t="s">
        <v>127</v>
      </c>
      <c r="D12" s="15"/>
      <c r="E12" s="15"/>
      <c r="F12" s="15"/>
      <c r="G12" s="15"/>
      <c r="H12" s="15"/>
      <c r="I12" s="15"/>
      <c r="J12" s="15"/>
    </row>
    <row r="13" spans="1:11" ht="23.1" customHeight="1">
      <c r="A13" s="3" t="s">
        <v>123</v>
      </c>
      <c r="D13" s="15">
        <v>393519</v>
      </c>
      <c r="E13" s="15"/>
      <c r="F13" s="15">
        <v>353954</v>
      </c>
      <c r="G13" s="15"/>
      <c r="H13" s="15">
        <v>321434</v>
      </c>
      <c r="I13" s="15"/>
      <c r="J13" s="15">
        <v>293706</v>
      </c>
    </row>
    <row r="14" spans="1:11" ht="23.1" customHeight="1">
      <c r="A14" s="3" t="s">
        <v>170</v>
      </c>
      <c r="D14" s="15">
        <v>693338</v>
      </c>
      <c r="E14" s="15"/>
      <c r="F14" s="15">
        <v>26307</v>
      </c>
      <c r="G14" s="15"/>
      <c r="H14" s="15">
        <v>691517</v>
      </c>
      <c r="I14" s="15"/>
      <c r="J14" s="15">
        <v>53237</v>
      </c>
    </row>
    <row r="15" spans="1:11" ht="23.1" customHeight="1">
      <c r="A15" s="3" t="s">
        <v>204</v>
      </c>
      <c r="D15" s="15">
        <v>0</v>
      </c>
      <c r="E15" s="15"/>
      <c r="F15" s="15">
        <v>-3932</v>
      </c>
      <c r="G15" s="15"/>
      <c r="H15" s="15">
        <v>0</v>
      </c>
      <c r="I15" s="15"/>
      <c r="J15" s="15">
        <v>0</v>
      </c>
    </row>
    <row r="16" spans="1:11" ht="23.1" customHeight="1">
      <c r="A16" s="3" t="s">
        <v>171</v>
      </c>
      <c r="D16" s="15">
        <v>215</v>
      </c>
      <c r="E16" s="16"/>
      <c r="F16" s="15">
        <v>5120</v>
      </c>
      <c r="G16" s="16"/>
      <c r="H16" s="15">
        <v>213</v>
      </c>
      <c r="I16" s="16"/>
      <c r="J16" s="15">
        <v>4871</v>
      </c>
    </row>
    <row r="17" spans="1:10" ht="23.1" customHeight="1">
      <c r="A17" s="3" t="s">
        <v>214</v>
      </c>
      <c r="D17" s="15">
        <v>-146</v>
      </c>
      <c r="E17" s="16"/>
      <c r="F17" s="15">
        <v>0</v>
      </c>
      <c r="G17" s="16"/>
      <c r="H17" s="15">
        <v>-163</v>
      </c>
      <c r="I17" s="16"/>
      <c r="J17" s="15">
        <v>0</v>
      </c>
    </row>
    <row r="18" spans="1:10" ht="23.1" customHeight="1">
      <c r="A18" s="3" t="s">
        <v>172</v>
      </c>
      <c r="D18" s="15">
        <v>-10003</v>
      </c>
      <c r="E18" s="15"/>
      <c r="F18" s="15">
        <v>6965</v>
      </c>
      <c r="G18" s="15"/>
      <c r="H18" s="15">
        <v>0</v>
      </c>
      <c r="I18" s="15"/>
      <c r="J18" s="15">
        <v>0</v>
      </c>
    </row>
    <row r="19" spans="1:10" ht="23.1" customHeight="1">
      <c r="A19" s="3" t="s">
        <v>197</v>
      </c>
      <c r="E19" s="15"/>
      <c r="G19" s="15"/>
      <c r="H19" s="3"/>
      <c r="I19" s="15"/>
    </row>
    <row r="20" spans="1:10" ht="23.1" customHeight="1">
      <c r="A20" s="3" t="s">
        <v>173</v>
      </c>
      <c r="D20" s="16">
        <v>-119</v>
      </c>
      <c r="E20" s="15"/>
      <c r="F20" s="16">
        <v>-41</v>
      </c>
      <c r="G20" s="15"/>
      <c r="H20" s="16">
        <v>-119</v>
      </c>
      <c r="I20" s="15"/>
      <c r="J20" s="16">
        <v>-41</v>
      </c>
    </row>
    <row r="21" spans="1:10" ht="23.1" customHeight="1">
      <c r="A21" s="3" t="s">
        <v>212</v>
      </c>
      <c r="D21" s="16">
        <v>0</v>
      </c>
      <c r="E21" s="15"/>
      <c r="F21" s="16">
        <v>-6383</v>
      </c>
      <c r="G21" s="15"/>
      <c r="H21" s="16">
        <v>0</v>
      </c>
      <c r="I21" s="15"/>
      <c r="J21" s="16">
        <v>-6383</v>
      </c>
    </row>
    <row r="22" spans="1:10" ht="24.6" customHeight="1">
      <c r="A22" s="3" t="s">
        <v>174</v>
      </c>
      <c r="D22" s="15">
        <v>-8066</v>
      </c>
      <c r="E22" s="15"/>
      <c r="F22" s="15">
        <v>4291</v>
      </c>
      <c r="G22" s="15"/>
      <c r="H22" s="15">
        <v>-7945</v>
      </c>
      <c r="I22" s="15"/>
      <c r="J22" s="15">
        <v>6072</v>
      </c>
    </row>
    <row r="23" spans="1:10" ht="24.6" customHeight="1">
      <c r="A23" s="3" t="s">
        <v>213</v>
      </c>
      <c r="D23" s="15">
        <v>-1306</v>
      </c>
      <c r="E23" s="15"/>
      <c r="F23" s="15">
        <v>0</v>
      </c>
      <c r="G23" s="15"/>
      <c r="H23" s="15">
        <v>-1306</v>
      </c>
      <c r="I23" s="15"/>
      <c r="J23" s="15">
        <v>0</v>
      </c>
    </row>
    <row r="24" spans="1:10" ht="23.1" customHeight="1">
      <c r="A24" s="3" t="s">
        <v>205</v>
      </c>
      <c r="D24" s="15">
        <v>959</v>
      </c>
      <c r="E24" s="15"/>
      <c r="F24" s="15">
        <v>-1155</v>
      </c>
      <c r="G24" s="15"/>
      <c r="H24" s="15">
        <v>16601</v>
      </c>
      <c r="I24" s="15"/>
      <c r="J24" s="15">
        <v>-16589</v>
      </c>
    </row>
    <row r="25" spans="1:10" ht="23.1" customHeight="1">
      <c r="A25" s="3" t="s">
        <v>175</v>
      </c>
      <c r="D25" s="15">
        <v>20416</v>
      </c>
      <c r="E25" s="15"/>
      <c r="F25" s="15">
        <v>19604</v>
      </c>
      <c r="G25" s="15"/>
      <c r="H25" s="15">
        <v>15891</v>
      </c>
      <c r="I25" s="15"/>
      <c r="J25" s="15">
        <v>15209</v>
      </c>
    </row>
    <row r="26" spans="1:10" ht="23.1" customHeight="1">
      <c r="A26" s="3" t="s">
        <v>206</v>
      </c>
      <c r="D26" s="15">
        <v>48541</v>
      </c>
      <c r="E26" s="15"/>
      <c r="F26" s="15">
        <v>11763</v>
      </c>
      <c r="G26" s="15"/>
      <c r="H26" s="15">
        <v>48541</v>
      </c>
      <c r="I26" s="15"/>
      <c r="J26" s="15">
        <v>11763</v>
      </c>
    </row>
    <row r="27" spans="1:10" ht="23.1" customHeight="1">
      <c r="A27" s="3" t="s">
        <v>176</v>
      </c>
      <c r="D27" s="15">
        <v>5183</v>
      </c>
      <c r="E27" s="15"/>
      <c r="F27" s="15">
        <v>3911</v>
      </c>
      <c r="G27" s="15"/>
      <c r="H27" s="15">
        <v>5183</v>
      </c>
      <c r="I27" s="15"/>
      <c r="J27" s="15">
        <v>3911</v>
      </c>
    </row>
    <row r="28" spans="1:10" ht="23.1" customHeight="1">
      <c r="A28" s="3" t="s">
        <v>177</v>
      </c>
      <c r="D28" s="16">
        <v>0</v>
      </c>
      <c r="E28" s="16"/>
      <c r="F28" s="16">
        <v>0</v>
      </c>
      <c r="G28" s="15"/>
      <c r="H28" s="15">
        <v>-12384</v>
      </c>
      <c r="I28" s="16"/>
      <c r="J28" s="15">
        <v>-11842</v>
      </c>
    </row>
    <row r="29" spans="1:10" ht="23.1" customHeight="1">
      <c r="A29" s="3" t="s">
        <v>178</v>
      </c>
      <c r="D29" s="16">
        <v>-31240</v>
      </c>
      <c r="E29" s="16"/>
      <c r="F29" s="16">
        <v>-14462</v>
      </c>
      <c r="G29" s="16"/>
      <c r="H29" s="16">
        <v>-36970</v>
      </c>
      <c r="I29" s="16"/>
      <c r="J29" s="16">
        <v>-23972</v>
      </c>
    </row>
    <row r="30" spans="1:10" ht="23.1" customHeight="1">
      <c r="A30" s="3" t="s">
        <v>128</v>
      </c>
      <c r="D30" s="25">
        <v>269203</v>
      </c>
      <c r="E30" s="15"/>
      <c r="F30" s="25">
        <v>295106</v>
      </c>
      <c r="G30" s="16"/>
      <c r="H30" s="55">
        <v>256422</v>
      </c>
      <c r="I30" s="16"/>
      <c r="J30" s="55">
        <v>278082</v>
      </c>
    </row>
    <row r="31" spans="1:10" ht="22.2" customHeight="1">
      <c r="A31" s="3" t="s">
        <v>140</v>
      </c>
      <c r="D31" s="15"/>
      <c r="E31" s="15"/>
      <c r="F31" s="15"/>
      <c r="G31" s="15"/>
      <c r="H31" s="15"/>
      <c r="I31" s="15"/>
      <c r="J31" s="15"/>
    </row>
    <row r="32" spans="1:10" ht="22.2" customHeight="1">
      <c r="A32" s="3" t="s">
        <v>134</v>
      </c>
      <c r="D32" s="15">
        <f>SUM(D10:D30)</f>
        <v>1317533</v>
      </c>
      <c r="E32" s="15"/>
      <c r="F32" s="15">
        <f>SUM(F10:F30)</f>
        <v>970431</v>
      </c>
      <c r="G32" s="15"/>
      <c r="H32" s="15">
        <f>SUM(H10:H30)</f>
        <v>1342991</v>
      </c>
      <c r="I32" s="15"/>
      <c r="J32" s="15">
        <f>SUM(J10:J30)</f>
        <v>887232</v>
      </c>
    </row>
    <row r="33" spans="1:11" ht="22.2" customHeight="1">
      <c r="A33" s="8"/>
      <c r="D33" s="18"/>
      <c r="E33" s="18"/>
      <c r="F33" s="18"/>
      <c r="G33" s="18"/>
      <c r="H33" s="18"/>
      <c r="I33" s="18"/>
      <c r="J33" s="18"/>
    </row>
    <row r="34" spans="1:11" ht="22.2" customHeight="1">
      <c r="A34" s="3" t="s">
        <v>20</v>
      </c>
      <c r="D34" s="16"/>
      <c r="E34" s="16"/>
      <c r="F34" s="16"/>
      <c r="G34" s="16"/>
      <c r="I34" s="16"/>
      <c r="J34" s="16"/>
    </row>
    <row r="35" spans="1:11" ht="21.75" customHeight="1">
      <c r="A35" s="2"/>
      <c r="C35" s="21"/>
      <c r="E35" s="21"/>
      <c r="F35" s="21"/>
      <c r="J35" s="56" t="s">
        <v>39</v>
      </c>
      <c r="K35" s="22"/>
    </row>
    <row r="36" spans="1:11" ht="21.75" customHeight="1">
      <c r="A36" s="57" t="s">
        <v>106</v>
      </c>
      <c r="B36" s="1"/>
      <c r="C36" s="1"/>
      <c r="D36" s="2"/>
      <c r="E36" s="1"/>
      <c r="F36" s="2"/>
      <c r="G36" s="1"/>
      <c r="H36" s="44"/>
      <c r="I36" s="1"/>
      <c r="J36" s="1"/>
    </row>
    <row r="37" spans="1:11" ht="21.75" customHeight="1">
      <c r="A37" s="23" t="s">
        <v>179</v>
      </c>
      <c r="B37" s="1"/>
      <c r="C37" s="1"/>
      <c r="D37" s="2"/>
      <c r="E37" s="1"/>
      <c r="F37" s="2"/>
      <c r="G37" s="1"/>
      <c r="H37" s="44"/>
      <c r="I37" s="1"/>
      <c r="J37" s="1"/>
    </row>
    <row r="38" spans="1:11" ht="21.75" customHeight="1">
      <c r="A38" s="23" t="s">
        <v>203</v>
      </c>
      <c r="B38" s="1"/>
      <c r="C38" s="1"/>
      <c r="D38" s="2"/>
      <c r="E38" s="1"/>
      <c r="F38" s="2"/>
      <c r="G38" s="1"/>
      <c r="H38" s="44"/>
      <c r="I38" s="1"/>
      <c r="J38" s="1"/>
    </row>
    <row r="39" spans="1:11" ht="21.75" customHeight="1">
      <c r="B39" s="4"/>
      <c r="C39" s="1"/>
      <c r="D39" s="1"/>
      <c r="E39" s="1"/>
      <c r="F39" s="1"/>
      <c r="G39" s="1"/>
      <c r="H39" s="44"/>
      <c r="I39" s="1"/>
      <c r="J39" s="17" t="s">
        <v>0</v>
      </c>
    </row>
    <row r="40" spans="1:11" s="8" customFormat="1" ht="21.75" customHeight="1">
      <c r="A40" s="5"/>
      <c r="B40" s="6"/>
      <c r="C40" s="6"/>
      <c r="D40" s="30"/>
      <c r="E40" s="7" t="s">
        <v>1</v>
      </c>
      <c r="F40" s="30"/>
      <c r="G40" s="31"/>
      <c r="H40" s="45"/>
      <c r="I40" s="7" t="s">
        <v>2</v>
      </c>
      <c r="J40" s="30"/>
    </row>
    <row r="41" spans="1:11" s="12" customFormat="1" ht="21.75" customHeight="1">
      <c r="D41" s="54">
        <v>2567</v>
      </c>
      <c r="E41" s="10"/>
      <c r="F41" s="54">
        <v>2566</v>
      </c>
      <c r="G41" s="11"/>
      <c r="H41" s="54">
        <v>2567</v>
      </c>
      <c r="I41" s="10"/>
      <c r="J41" s="54">
        <v>2566</v>
      </c>
    </row>
    <row r="42" spans="1:11" s="12" customFormat="1" ht="21.75" customHeight="1">
      <c r="E42" s="10"/>
      <c r="F42" s="12" t="s">
        <v>161</v>
      </c>
      <c r="G42" s="11"/>
      <c r="I42" s="10"/>
      <c r="J42" s="12" t="s">
        <v>159</v>
      </c>
    </row>
    <row r="43" spans="1:11" ht="21.75" customHeight="1">
      <c r="A43" s="32" t="s">
        <v>58</v>
      </c>
      <c r="D43" s="15"/>
      <c r="E43" s="15"/>
      <c r="F43" s="15"/>
      <c r="G43" s="15"/>
      <c r="H43" s="15"/>
      <c r="I43" s="15"/>
      <c r="J43" s="15"/>
    </row>
    <row r="44" spans="1:11" ht="21.75" customHeight="1">
      <c r="A44" s="32" t="s">
        <v>86</v>
      </c>
      <c r="D44" s="15">
        <v>-282746</v>
      </c>
      <c r="E44" s="15"/>
      <c r="F44" s="15">
        <v>-58232</v>
      </c>
      <c r="G44" s="15"/>
      <c r="H44" s="15">
        <v>-340947</v>
      </c>
      <c r="I44" s="15"/>
      <c r="J44" s="15">
        <v>21274</v>
      </c>
    </row>
    <row r="45" spans="1:11" ht="21.75" customHeight="1">
      <c r="A45" s="14" t="s">
        <v>180</v>
      </c>
      <c r="D45" s="15">
        <v>1632611</v>
      </c>
      <c r="E45" s="15"/>
      <c r="F45" s="15">
        <v>555570</v>
      </c>
      <c r="G45" s="15"/>
      <c r="H45" s="15">
        <v>1567677</v>
      </c>
      <c r="I45" s="15"/>
      <c r="J45" s="15">
        <v>543736</v>
      </c>
    </row>
    <row r="46" spans="1:11" ht="21.75" customHeight="1">
      <c r="A46" s="64" t="s">
        <v>181</v>
      </c>
      <c r="D46" s="15">
        <v>79289</v>
      </c>
      <c r="E46" s="15"/>
      <c r="F46" s="15">
        <v>142616</v>
      </c>
      <c r="G46" s="15"/>
      <c r="H46" s="15">
        <v>42763</v>
      </c>
      <c r="I46" s="15"/>
      <c r="J46" s="15">
        <v>125075</v>
      </c>
    </row>
    <row r="47" spans="1:11" ht="21.75" customHeight="1">
      <c r="A47" s="64" t="s">
        <v>182</v>
      </c>
      <c r="D47" s="15">
        <v>31932</v>
      </c>
      <c r="E47" s="15"/>
      <c r="F47" s="15">
        <v>-84021</v>
      </c>
      <c r="G47" s="15"/>
      <c r="H47" s="15">
        <v>0</v>
      </c>
      <c r="I47" s="15"/>
      <c r="J47" s="15">
        <v>0</v>
      </c>
    </row>
    <row r="48" spans="1:11" ht="21.75" customHeight="1">
      <c r="A48" s="32" t="s">
        <v>59</v>
      </c>
      <c r="D48" s="15">
        <v>70317</v>
      </c>
      <c r="E48" s="15"/>
      <c r="F48" s="15">
        <v>93958</v>
      </c>
      <c r="G48" s="15"/>
      <c r="H48" s="15">
        <v>61298</v>
      </c>
      <c r="I48" s="15"/>
      <c r="J48" s="15">
        <v>76402</v>
      </c>
    </row>
    <row r="49" spans="1:11" ht="21.75" customHeight="1">
      <c r="A49" s="32" t="s">
        <v>82</v>
      </c>
      <c r="D49" s="15">
        <v>-5590</v>
      </c>
      <c r="E49" s="15"/>
      <c r="F49" s="15">
        <v>4080</v>
      </c>
      <c r="G49" s="15"/>
      <c r="H49" s="15">
        <v>-14637</v>
      </c>
      <c r="I49" s="15"/>
      <c r="J49" s="15">
        <v>6983</v>
      </c>
    </row>
    <row r="50" spans="1:11" ht="21.75" customHeight="1">
      <c r="A50" s="32" t="s">
        <v>60</v>
      </c>
      <c r="D50" s="15"/>
      <c r="E50" s="15"/>
      <c r="F50" s="15"/>
      <c r="G50" s="15"/>
      <c r="H50" s="15"/>
      <c r="I50" s="15"/>
      <c r="J50" s="15"/>
    </row>
    <row r="51" spans="1:11" ht="21.75" customHeight="1">
      <c r="A51" s="32" t="s">
        <v>87</v>
      </c>
      <c r="D51" s="15">
        <v>143169</v>
      </c>
      <c r="E51" s="15"/>
      <c r="F51" s="15">
        <v>732494</v>
      </c>
      <c r="G51" s="15"/>
      <c r="H51" s="15">
        <v>203973</v>
      </c>
      <c r="I51" s="15"/>
      <c r="J51" s="15">
        <v>719580</v>
      </c>
    </row>
    <row r="52" spans="1:11" ht="21.75" customHeight="1">
      <c r="A52" s="32" t="s">
        <v>183</v>
      </c>
      <c r="D52" s="15">
        <v>-720403</v>
      </c>
      <c r="E52" s="15"/>
      <c r="F52" s="15">
        <v>-1214057</v>
      </c>
      <c r="G52" s="15"/>
      <c r="H52" s="15">
        <v>-709678</v>
      </c>
      <c r="I52" s="15"/>
      <c r="J52" s="15">
        <v>-1197252</v>
      </c>
    </row>
    <row r="53" spans="1:11" ht="21.75" customHeight="1">
      <c r="A53" s="32" t="s">
        <v>61</v>
      </c>
      <c r="D53" s="15">
        <v>80097</v>
      </c>
      <c r="E53" s="15"/>
      <c r="F53" s="15">
        <v>10404</v>
      </c>
      <c r="G53" s="15"/>
      <c r="H53" s="15">
        <v>93409</v>
      </c>
      <c r="I53" s="15"/>
      <c r="J53" s="15">
        <v>32412</v>
      </c>
    </row>
    <row r="54" spans="1:11" ht="21.75" customHeight="1">
      <c r="A54" s="32" t="s">
        <v>184</v>
      </c>
      <c r="D54" s="15">
        <v>104119</v>
      </c>
      <c r="E54" s="15"/>
      <c r="F54" s="15">
        <v>172913</v>
      </c>
      <c r="G54" s="15"/>
      <c r="H54" s="15">
        <v>83846</v>
      </c>
      <c r="I54" s="15"/>
      <c r="J54" s="15">
        <v>180401</v>
      </c>
    </row>
    <row r="55" spans="1:11" ht="21.75" customHeight="1">
      <c r="A55" s="32" t="s">
        <v>62</v>
      </c>
      <c r="D55" s="15">
        <v>-490</v>
      </c>
      <c r="E55" s="15"/>
      <c r="F55" s="15">
        <v>-464</v>
      </c>
      <c r="G55" s="15"/>
      <c r="H55" s="15">
        <v>1541</v>
      </c>
      <c r="I55" s="15"/>
      <c r="J55" s="15">
        <v>1293</v>
      </c>
    </row>
    <row r="56" spans="1:11" ht="21.75" customHeight="1">
      <c r="A56" s="32" t="s">
        <v>111</v>
      </c>
      <c r="D56" s="25">
        <v>-10432</v>
      </c>
      <c r="E56" s="15"/>
      <c r="F56" s="25">
        <v>-8570</v>
      </c>
      <c r="G56" s="15"/>
      <c r="H56" s="25">
        <v>-7424</v>
      </c>
      <c r="I56" s="15"/>
      <c r="J56" s="25">
        <v>-6120</v>
      </c>
    </row>
    <row r="57" spans="1:11" s="26" customFormat="1" ht="21.75" customHeight="1">
      <c r="A57" s="33" t="s">
        <v>137</v>
      </c>
      <c r="B57" s="34"/>
      <c r="C57" s="12"/>
      <c r="D57" s="15">
        <f>SUM(D44:D56,D32)</f>
        <v>2439406</v>
      </c>
      <c r="E57" s="15"/>
      <c r="F57" s="15">
        <f>SUM(F44:F56,F32)</f>
        <v>1317122</v>
      </c>
      <c r="G57" s="15"/>
      <c r="H57" s="15">
        <f>SUM(H44:H56,H32)</f>
        <v>2324812</v>
      </c>
      <c r="I57" s="15"/>
      <c r="J57" s="15">
        <f>SUM(J44:J56,J32)</f>
        <v>1391016</v>
      </c>
      <c r="K57" s="27"/>
    </row>
    <row r="58" spans="1:11" s="26" customFormat="1" ht="21.75" customHeight="1">
      <c r="A58" s="33" t="s">
        <v>63</v>
      </c>
      <c r="B58" s="34"/>
      <c r="C58" s="12"/>
      <c r="D58" s="15">
        <v>-268463</v>
      </c>
      <c r="E58" s="15"/>
      <c r="F58" s="15">
        <v>-295749</v>
      </c>
      <c r="G58" s="15"/>
      <c r="H58" s="15">
        <v>-253543</v>
      </c>
      <c r="I58" s="15"/>
      <c r="J58" s="15">
        <v>-274714</v>
      </c>
      <c r="K58" s="27"/>
    </row>
    <row r="59" spans="1:11" s="26" customFormat="1" ht="21.75" customHeight="1">
      <c r="A59" s="33" t="s">
        <v>64</v>
      </c>
      <c r="B59" s="34"/>
      <c r="C59" s="12"/>
      <c r="D59" s="15">
        <v>-196175</v>
      </c>
      <c r="E59" s="15"/>
      <c r="F59" s="15">
        <v>-171848</v>
      </c>
      <c r="G59" s="15"/>
      <c r="H59" s="15">
        <v>-146815</v>
      </c>
      <c r="I59" s="15"/>
      <c r="J59" s="15">
        <v>-158902</v>
      </c>
      <c r="K59" s="27"/>
    </row>
    <row r="60" spans="1:11" s="26" customFormat="1" ht="21.75" customHeight="1">
      <c r="A60" s="33" t="s">
        <v>185</v>
      </c>
      <c r="B60" s="34"/>
      <c r="C60" s="12"/>
      <c r="D60" s="15">
        <v>249751</v>
      </c>
      <c r="E60" s="15"/>
      <c r="F60" s="15">
        <v>19160</v>
      </c>
      <c r="G60" s="15"/>
      <c r="H60" s="15">
        <v>232344</v>
      </c>
      <c r="I60" s="15"/>
      <c r="J60" s="15">
        <v>6790</v>
      </c>
      <c r="K60" s="27"/>
    </row>
    <row r="61" spans="1:11" ht="21.75" customHeight="1">
      <c r="A61" s="8" t="s">
        <v>136</v>
      </c>
      <c r="D61" s="24">
        <f>SUM(D57:D60)</f>
        <v>2224519</v>
      </c>
      <c r="E61" s="15"/>
      <c r="F61" s="24">
        <f>SUM(F57:F60)</f>
        <v>868685</v>
      </c>
      <c r="G61" s="15"/>
      <c r="H61" s="24">
        <f>SUM(H57:H60)</f>
        <v>2156798</v>
      </c>
      <c r="I61" s="15"/>
      <c r="J61" s="24">
        <f>SUM(J57:J60)</f>
        <v>964190</v>
      </c>
    </row>
    <row r="62" spans="1:11" ht="21.75" customHeight="1">
      <c r="A62" s="8" t="s">
        <v>65</v>
      </c>
      <c r="D62" s="16"/>
      <c r="E62" s="16"/>
      <c r="F62" s="16"/>
      <c r="G62" s="16"/>
      <c r="I62" s="16"/>
      <c r="J62" s="16"/>
    </row>
    <row r="63" spans="1:11" ht="21.75" customHeight="1">
      <c r="A63" s="3" t="s">
        <v>207</v>
      </c>
      <c r="D63" s="18">
        <v>55120</v>
      </c>
      <c r="E63" s="16"/>
      <c r="F63" s="16">
        <v>-35190</v>
      </c>
      <c r="G63" s="16"/>
      <c r="H63" s="16">
        <v>58332</v>
      </c>
      <c r="I63" s="16"/>
      <c r="J63" s="16">
        <v>-32453</v>
      </c>
    </row>
    <row r="64" spans="1:11" ht="21.75" customHeight="1">
      <c r="A64" s="3" t="s">
        <v>164</v>
      </c>
      <c r="D64" s="18">
        <v>6691</v>
      </c>
      <c r="E64" s="16"/>
      <c r="F64" s="16">
        <v>-11270</v>
      </c>
      <c r="G64" s="16"/>
      <c r="H64" s="18">
        <v>7544</v>
      </c>
      <c r="I64" s="16"/>
      <c r="J64" s="16">
        <v>-11054</v>
      </c>
    </row>
    <row r="65" spans="1:10" ht="21.75" customHeight="1">
      <c r="A65" s="3" t="s">
        <v>186</v>
      </c>
      <c r="D65" s="18">
        <v>0</v>
      </c>
      <c r="E65" s="18"/>
      <c r="F65" s="18">
        <v>0</v>
      </c>
      <c r="G65" s="18"/>
      <c r="H65" s="18">
        <v>6598</v>
      </c>
      <c r="I65" s="18"/>
      <c r="J65" s="18">
        <v>20708</v>
      </c>
    </row>
    <row r="66" spans="1:10" ht="21.75" customHeight="1">
      <c r="A66" s="3" t="s">
        <v>208</v>
      </c>
      <c r="D66" s="18">
        <v>0</v>
      </c>
      <c r="E66" s="18"/>
      <c r="F66" s="18">
        <v>0</v>
      </c>
      <c r="G66" s="18"/>
      <c r="H66" s="18">
        <v>-6816</v>
      </c>
      <c r="I66" s="18"/>
      <c r="J66" s="18">
        <v>0</v>
      </c>
    </row>
    <row r="67" spans="1:10" ht="21.75" customHeight="1">
      <c r="A67" s="3" t="s">
        <v>187</v>
      </c>
      <c r="D67" s="18">
        <v>17965</v>
      </c>
      <c r="E67" s="18"/>
      <c r="F67" s="18">
        <v>14243</v>
      </c>
      <c r="G67" s="18"/>
      <c r="H67" s="18">
        <v>17197</v>
      </c>
      <c r="I67" s="18"/>
      <c r="J67" s="18">
        <v>11415</v>
      </c>
    </row>
    <row r="68" spans="1:10" ht="21.75" customHeight="1">
      <c r="A68" s="3" t="s">
        <v>66</v>
      </c>
      <c r="D68" s="18">
        <v>-297336</v>
      </c>
      <c r="E68" s="18"/>
      <c r="F68" s="18">
        <v>-236324</v>
      </c>
      <c r="G68" s="18"/>
      <c r="H68" s="18">
        <v>-285888</v>
      </c>
      <c r="I68" s="18"/>
      <c r="J68" s="18">
        <v>-172093</v>
      </c>
    </row>
    <row r="69" spans="1:10" ht="21.75" customHeight="1">
      <c r="A69" s="3" t="s">
        <v>188</v>
      </c>
      <c r="D69" s="18">
        <v>0</v>
      </c>
      <c r="E69" s="18"/>
      <c r="F69" s="18">
        <v>0</v>
      </c>
      <c r="G69" s="18"/>
      <c r="H69" s="18">
        <v>12384</v>
      </c>
      <c r="I69" s="18"/>
      <c r="J69" s="18">
        <v>11842</v>
      </c>
    </row>
    <row r="70" spans="1:10" ht="21.75" customHeight="1">
      <c r="A70" s="3" t="s">
        <v>189</v>
      </c>
      <c r="D70" s="18">
        <v>16421</v>
      </c>
      <c r="E70" s="18"/>
      <c r="F70" s="18">
        <v>10146</v>
      </c>
      <c r="G70" s="18"/>
      <c r="H70" s="18">
        <v>15400</v>
      </c>
      <c r="I70" s="18"/>
      <c r="J70" s="18">
        <v>14741</v>
      </c>
    </row>
    <row r="71" spans="1:10" ht="21.75" customHeight="1">
      <c r="A71" s="8" t="s">
        <v>147</v>
      </c>
      <c r="D71" s="28">
        <f>SUM(D63:D70)</f>
        <v>-201139</v>
      </c>
      <c r="E71" s="18"/>
      <c r="F71" s="28">
        <f>SUM(F63:F70)</f>
        <v>-258395</v>
      </c>
      <c r="G71" s="18"/>
      <c r="H71" s="28">
        <f>SUM(H63:H70)</f>
        <v>-175249</v>
      </c>
      <c r="I71" s="18"/>
      <c r="J71" s="28">
        <f>SUM(J63:J70)</f>
        <v>-156894</v>
      </c>
    </row>
    <row r="72" spans="1:10" ht="21.75" customHeight="1">
      <c r="A72" s="3" t="s">
        <v>130</v>
      </c>
      <c r="B72" s="9"/>
      <c r="C72" s="9"/>
      <c r="D72" s="18"/>
      <c r="E72" s="18"/>
      <c r="H72" s="3"/>
    </row>
    <row r="73" spans="1:10" ht="21.75" customHeight="1">
      <c r="A73" s="3" t="s">
        <v>20</v>
      </c>
      <c r="D73" s="16"/>
      <c r="E73" s="16"/>
      <c r="F73" s="16"/>
      <c r="G73" s="16"/>
      <c r="I73" s="16"/>
      <c r="J73" s="16"/>
    </row>
    <row r="74" spans="1:10" ht="22.2" customHeight="1">
      <c r="D74" s="16"/>
      <c r="E74" s="16"/>
      <c r="F74" s="16"/>
      <c r="G74" s="16"/>
      <c r="I74" s="16"/>
      <c r="J74" s="56" t="s">
        <v>39</v>
      </c>
    </row>
    <row r="75" spans="1:10" ht="22.2" customHeight="1">
      <c r="A75" s="57" t="s">
        <v>106</v>
      </c>
      <c r="B75" s="1"/>
      <c r="C75" s="1"/>
      <c r="D75" s="2"/>
      <c r="E75" s="1"/>
      <c r="F75" s="2"/>
      <c r="G75" s="1"/>
      <c r="H75" s="44"/>
      <c r="I75" s="1"/>
      <c r="J75" s="1"/>
    </row>
    <row r="76" spans="1:10" ht="22.2" customHeight="1">
      <c r="A76" s="23" t="s">
        <v>179</v>
      </c>
      <c r="B76" s="1"/>
      <c r="C76" s="1"/>
      <c r="D76" s="2"/>
      <c r="E76" s="1"/>
      <c r="F76" s="2"/>
      <c r="G76" s="1"/>
      <c r="H76" s="44"/>
      <c r="I76" s="1"/>
      <c r="J76" s="1"/>
    </row>
    <row r="77" spans="1:10" ht="22.2" customHeight="1">
      <c r="A77" s="23" t="s">
        <v>203</v>
      </c>
      <c r="B77" s="1"/>
      <c r="C77" s="1"/>
      <c r="D77" s="2"/>
      <c r="E77" s="1"/>
      <c r="F77" s="2"/>
      <c r="G77" s="1"/>
      <c r="H77" s="44"/>
      <c r="I77" s="1"/>
      <c r="J77" s="1"/>
    </row>
    <row r="78" spans="1:10" ht="22.2" customHeight="1">
      <c r="B78" s="4"/>
      <c r="C78" s="1"/>
      <c r="D78" s="1"/>
      <c r="E78" s="1"/>
      <c r="F78" s="1"/>
      <c r="G78" s="1"/>
      <c r="H78" s="44"/>
      <c r="I78" s="1"/>
      <c r="J78" s="17" t="s">
        <v>0</v>
      </c>
    </row>
    <row r="79" spans="1:10" s="8" customFormat="1" ht="22.2" customHeight="1">
      <c r="A79" s="5"/>
      <c r="B79" s="6"/>
      <c r="C79" s="6"/>
      <c r="D79" s="30"/>
      <c r="E79" s="7" t="s">
        <v>1</v>
      </c>
      <c r="F79" s="30"/>
      <c r="G79" s="31"/>
      <c r="H79" s="45"/>
      <c r="I79" s="7" t="s">
        <v>2</v>
      </c>
      <c r="J79" s="30"/>
    </row>
    <row r="80" spans="1:10" s="12" customFormat="1" ht="22.2" customHeight="1">
      <c r="D80" s="54">
        <v>2567</v>
      </c>
      <c r="E80" s="10"/>
      <c r="F80" s="54">
        <v>2566</v>
      </c>
      <c r="G80" s="11"/>
      <c r="H80" s="54">
        <v>2567</v>
      </c>
      <c r="I80" s="10"/>
      <c r="J80" s="54">
        <v>2566</v>
      </c>
    </row>
    <row r="81" spans="1:10" s="12" customFormat="1" ht="22.2" customHeight="1">
      <c r="E81" s="10"/>
      <c r="F81" s="12" t="s">
        <v>161</v>
      </c>
      <c r="G81" s="11"/>
      <c r="I81" s="10"/>
      <c r="J81" s="12" t="s">
        <v>159</v>
      </c>
    </row>
    <row r="82" spans="1:10" ht="22.2" customHeight="1">
      <c r="A82" s="8" t="s">
        <v>67</v>
      </c>
      <c r="D82" s="18"/>
      <c r="E82" s="18"/>
      <c r="F82" s="18"/>
      <c r="G82" s="18"/>
      <c r="H82" s="18"/>
      <c r="I82" s="18"/>
      <c r="J82" s="18"/>
    </row>
    <row r="83" spans="1:10" ht="23.1" customHeight="1">
      <c r="A83" s="3" t="s">
        <v>23</v>
      </c>
      <c r="D83" s="18"/>
      <c r="E83" s="18"/>
      <c r="F83" s="18"/>
      <c r="G83" s="18"/>
      <c r="H83" s="18"/>
      <c r="I83" s="18"/>
      <c r="J83" s="18"/>
    </row>
    <row r="84" spans="1:10" ht="23.1" customHeight="1">
      <c r="A84" s="3" t="s">
        <v>190</v>
      </c>
      <c r="D84" s="18">
        <v>-135978</v>
      </c>
      <c r="E84" s="18"/>
      <c r="F84" s="18">
        <v>-976218</v>
      </c>
      <c r="G84" s="18"/>
      <c r="H84" s="18">
        <v>-95456</v>
      </c>
      <c r="I84" s="18"/>
      <c r="J84" s="18">
        <v>-1020151</v>
      </c>
    </row>
    <row r="85" spans="1:10" ht="23.1" customHeight="1">
      <c r="A85" s="3" t="s">
        <v>198</v>
      </c>
      <c r="D85" s="18">
        <v>122229</v>
      </c>
      <c r="E85" s="18"/>
      <c r="F85" s="18">
        <v>220653</v>
      </c>
      <c r="G85" s="18"/>
      <c r="H85" s="18">
        <v>130229</v>
      </c>
      <c r="I85" s="18"/>
      <c r="J85" s="18">
        <v>172653</v>
      </c>
    </row>
    <row r="86" spans="1:10" ht="23.1" customHeight="1">
      <c r="A86" s="3" t="s">
        <v>209</v>
      </c>
      <c r="D86" s="18">
        <v>-224319</v>
      </c>
      <c r="E86" s="18"/>
      <c r="F86" s="18">
        <v>-249987</v>
      </c>
      <c r="G86" s="18"/>
      <c r="H86" s="18">
        <v>-224242</v>
      </c>
      <c r="I86" s="18"/>
      <c r="J86" s="18">
        <v>-198922</v>
      </c>
    </row>
    <row r="87" spans="1:10" ht="23.1" customHeight="1">
      <c r="A87" s="3" t="s">
        <v>191</v>
      </c>
      <c r="D87" s="18">
        <v>-48532</v>
      </c>
      <c r="E87" s="18"/>
      <c r="F87" s="18">
        <v>-68238</v>
      </c>
      <c r="G87" s="18"/>
      <c r="H87" s="18">
        <v>-38181</v>
      </c>
      <c r="I87" s="18"/>
      <c r="J87" s="18">
        <v>-57201</v>
      </c>
    </row>
    <row r="88" spans="1:10" ht="23.1" customHeight="1">
      <c r="A88" s="3" t="s">
        <v>192</v>
      </c>
      <c r="D88" s="18">
        <v>126891</v>
      </c>
      <c r="E88" s="18"/>
      <c r="F88" s="18">
        <v>747665</v>
      </c>
      <c r="G88" s="18"/>
      <c r="H88" s="18">
        <v>0</v>
      </c>
      <c r="I88" s="18"/>
      <c r="J88" s="18">
        <v>663665</v>
      </c>
    </row>
    <row r="89" spans="1:10" ht="23.1" customHeight="1">
      <c r="A89" s="3" t="s">
        <v>193</v>
      </c>
      <c r="D89" s="18">
        <v>-133684</v>
      </c>
      <c r="E89" s="18"/>
      <c r="F89" s="18">
        <v>-118081</v>
      </c>
      <c r="G89" s="18"/>
      <c r="H89" s="18">
        <v>0</v>
      </c>
      <c r="I89" s="18"/>
      <c r="J89" s="18">
        <v>0</v>
      </c>
    </row>
    <row r="90" spans="1:10" ht="23.1" customHeight="1">
      <c r="A90" s="3" t="s">
        <v>210</v>
      </c>
      <c r="D90" s="18">
        <v>0</v>
      </c>
      <c r="E90" s="18"/>
      <c r="F90" s="18">
        <v>25500</v>
      </c>
      <c r="G90" s="18"/>
      <c r="H90" s="18">
        <v>0</v>
      </c>
      <c r="I90" s="18"/>
      <c r="J90" s="18">
        <v>500</v>
      </c>
    </row>
    <row r="91" spans="1:10" ht="23.1" customHeight="1">
      <c r="A91" s="3" t="s">
        <v>194</v>
      </c>
      <c r="D91" s="18">
        <v>-7500</v>
      </c>
      <c r="E91" s="18"/>
      <c r="F91" s="18">
        <v>-15000</v>
      </c>
      <c r="G91" s="18"/>
      <c r="H91" s="18">
        <v>0</v>
      </c>
      <c r="I91" s="18"/>
      <c r="J91" s="18">
        <v>0</v>
      </c>
    </row>
    <row r="92" spans="1:10" ht="23.1" customHeight="1">
      <c r="A92" s="3" t="s">
        <v>195</v>
      </c>
      <c r="D92" s="18">
        <v>0</v>
      </c>
      <c r="E92" s="18"/>
      <c r="F92" s="18">
        <v>405935</v>
      </c>
      <c r="G92" s="18"/>
      <c r="H92" s="18">
        <v>0</v>
      </c>
      <c r="I92" s="18"/>
      <c r="J92" s="18">
        <v>405935</v>
      </c>
    </row>
    <row r="93" spans="1:10" ht="23.1" customHeight="1">
      <c r="A93" s="3" t="s">
        <v>196</v>
      </c>
      <c r="D93" s="18">
        <v>-16416</v>
      </c>
      <c r="E93" s="18"/>
      <c r="F93" s="18">
        <v>-15661</v>
      </c>
      <c r="G93" s="18"/>
      <c r="H93" s="18">
        <v>0</v>
      </c>
      <c r="I93" s="18"/>
      <c r="J93" s="18">
        <v>0</v>
      </c>
    </row>
    <row r="94" spans="1:10" ht="22.2" customHeight="1">
      <c r="A94" s="8" t="s">
        <v>152</v>
      </c>
      <c r="D94" s="28">
        <f>SUM(D84:D93)</f>
        <v>-317309</v>
      </c>
      <c r="E94" s="18"/>
      <c r="F94" s="28">
        <f>SUM(F84:F93)</f>
        <v>-43432</v>
      </c>
      <c r="G94" s="18"/>
      <c r="H94" s="28">
        <f>SUM(H84:H93)</f>
        <v>-227650</v>
      </c>
      <c r="I94" s="18"/>
      <c r="J94" s="28">
        <f>SUM(J84:J93)</f>
        <v>-33521</v>
      </c>
    </row>
    <row r="95" spans="1:10" ht="22.2" customHeight="1">
      <c r="A95" s="8" t="s">
        <v>153</v>
      </c>
      <c r="D95" s="19">
        <v>1168</v>
      </c>
      <c r="E95" s="18"/>
      <c r="F95" s="19">
        <f>'SC Conso'!M16</f>
        <v>20</v>
      </c>
      <c r="G95" s="18"/>
      <c r="H95" s="19">
        <f>'SC Conso'!O16</f>
        <v>0</v>
      </c>
      <c r="I95" s="18"/>
      <c r="J95" s="19">
        <v>0</v>
      </c>
    </row>
    <row r="96" spans="1:10" ht="22.2" customHeight="1">
      <c r="A96" s="8" t="s">
        <v>154</v>
      </c>
      <c r="D96" s="18">
        <f>SUM(D95,D94,D71,D61)</f>
        <v>1707239</v>
      </c>
      <c r="E96" s="18"/>
      <c r="F96" s="18">
        <f>SUM(F95,F94,F71,F61)</f>
        <v>566878</v>
      </c>
      <c r="G96" s="18"/>
      <c r="H96" s="18">
        <f>SUM(H95,H94,H71,H61)</f>
        <v>1753899</v>
      </c>
      <c r="I96" s="18"/>
      <c r="J96" s="18">
        <f>SUM(J95,J94,J71,J61)</f>
        <v>773775</v>
      </c>
    </row>
    <row r="97" spans="1:10" ht="22.2" customHeight="1">
      <c r="A97" s="3" t="s">
        <v>68</v>
      </c>
      <c r="D97" s="18">
        <f>BS!F11</f>
        <v>1349670</v>
      </c>
      <c r="E97" s="18"/>
      <c r="F97" s="18">
        <v>1738484</v>
      </c>
      <c r="G97" s="18"/>
      <c r="H97" s="18">
        <f>BS!J11</f>
        <v>917553</v>
      </c>
      <c r="I97" s="18"/>
      <c r="J97" s="18">
        <v>1263309</v>
      </c>
    </row>
    <row r="98" spans="1:10" ht="22.2" customHeight="1" thickBot="1">
      <c r="A98" s="8" t="s">
        <v>69</v>
      </c>
      <c r="D98" s="29">
        <f>SUM(D96:D97)</f>
        <v>3056909</v>
      </c>
      <c r="E98" s="18"/>
      <c r="F98" s="29">
        <f>SUM(F96:F97)</f>
        <v>2305362</v>
      </c>
      <c r="G98" s="18"/>
      <c r="H98" s="29">
        <f>SUM(H96:H97)</f>
        <v>2671452</v>
      </c>
      <c r="I98" s="18"/>
      <c r="J98" s="29">
        <f>SUM(J96:J97)</f>
        <v>2037084</v>
      </c>
    </row>
    <row r="99" spans="1:10" ht="22.2" customHeight="1" thickTop="1">
      <c r="A99" s="17"/>
      <c r="D99" s="16">
        <f>D98-BS!D11</f>
        <v>1914641</v>
      </c>
      <c r="E99" s="16"/>
      <c r="F99" s="16"/>
      <c r="G99" s="16"/>
      <c r="H99" s="16">
        <f>H98-BS!H11</f>
        <v>1996912</v>
      </c>
      <c r="I99" s="16"/>
      <c r="J99" s="16"/>
    </row>
    <row r="100" spans="1:10" ht="22.2" customHeight="1">
      <c r="A100" s="8" t="s">
        <v>94</v>
      </c>
      <c r="B100" s="9"/>
      <c r="C100" s="9"/>
      <c r="D100" s="10"/>
      <c r="E100" s="10"/>
      <c r="F100" s="10"/>
      <c r="G100" s="38"/>
      <c r="H100" s="18"/>
      <c r="I100" s="12"/>
      <c r="J100" s="18"/>
    </row>
    <row r="101" spans="1:10" ht="22.2" customHeight="1">
      <c r="A101" s="3" t="s">
        <v>95</v>
      </c>
      <c r="B101" s="9"/>
      <c r="C101" s="9"/>
      <c r="D101" s="52"/>
      <c r="E101" s="10"/>
      <c r="F101" s="52"/>
      <c r="G101" s="38"/>
      <c r="H101" s="18"/>
      <c r="I101" s="12"/>
      <c r="J101" s="18"/>
    </row>
    <row r="102" spans="1:10" ht="23.1" customHeight="1">
      <c r="A102" s="3" t="s">
        <v>199</v>
      </c>
      <c r="B102" s="9"/>
      <c r="C102" s="9"/>
      <c r="D102" s="3">
        <v>5889</v>
      </c>
      <c r="F102" s="18">
        <v>14136</v>
      </c>
      <c r="G102" s="18"/>
      <c r="H102" s="18">
        <v>5889</v>
      </c>
      <c r="I102" s="18"/>
      <c r="J102" s="18">
        <v>11479</v>
      </c>
    </row>
    <row r="103" spans="1:10" ht="23.1" customHeight="1">
      <c r="A103" s="3" t="s">
        <v>200</v>
      </c>
      <c r="B103" s="9"/>
      <c r="C103" s="9"/>
      <c r="D103" s="3">
        <v>2628</v>
      </c>
      <c r="F103" s="18">
        <v>72293</v>
      </c>
      <c r="G103" s="18"/>
      <c r="H103" s="18">
        <v>751</v>
      </c>
      <c r="I103" s="18"/>
      <c r="J103" s="18">
        <v>71926</v>
      </c>
    </row>
    <row r="104" spans="1:10" ht="23.1" customHeight="1">
      <c r="A104" s="68" t="s">
        <v>211</v>
      </c>
      <c r="B104" s="9"/>
      <c r="C104" s="9"/>
      <c r="D104" s="3">
        <v>4500</v>
      </c>
      <c r="F104" s="18">
        <v>42000</v>
      </c>
      <c r="G104" s="18"/>
      <c r="H104" s="18">
        <v>4500</v>
      </c>
      <c r="I104" s="18"/>
      <c r="J104" s="18">
        <v>42000</v>
      </c>
    </row>
    <row r="105" spans="1:10" ht="23.1" customHeight="1">
      <c r="A105" s="3" t="s">
        <v>215</v>
      </c>
      <c r="B105" s="9"/>
      <c r="C105" s="9"/>
      <c r="D105" s="68">
        <v>1107</v>
      </c>
      <c r="F105" s="18">
        <v>0</v>
      </c>
      <c r="G105" s="18"/>
      <c r="H105" s="18">
        <v>1091</v>
      </c>
      <c r="I105" s="18"/>
      <c r="J105" s="18">
        <v>0</v>
      </c>
    </row>
    <row r="106" spans="1:10" ht="23.1" customHeight="1">
      <c r="A106" s="3" t="s">
        <v>216</v>
      </c>
      <c r="B106" s="9"/>
      <c r="C106" s="9"/>
      <c r="D106" s="3">
        <v>1253</v>
      </c>
      <c r="F106" s="18">
        <v>0</v>
      </c>
      <c r="G106" s="18"/>
      <c r="H106" s="18">
        <v>1253</v>
      </c>
      <c r="I106" s="18"/>
      <c r="J106" s="18">
        <v>0</v>
      </c>
    </row>
    <row r="107" spans="1:10" ht="23.1" customHeight="1">
      <c r="A107" s="3" t="s">
        <v>201</v>
      </c>
      <c r="B107" s="9"/>
      <c r="C107" s="9"/>
      <c r="D107" s="65">
        <v>13621</v>
      </c>
      <c r="F107" s="18">
        <v>8263</v>
      </c>
      <c r="G107" s="18"/>
      <c r="H107" s="18">
        <v>0</v>
      </c>
      <c r="I107" s="18"/>
      <c r="J107" s="18">
        <v>0</v>
      </c>
    </row>
    <row r="108" spans="1:10" ht="23.4">
      <c r="A108" s="67" t="s">
        <v>217</v>
      </c>
      <c r="B108" s="9"/>
      <c r="C108" s="9"/>
      <c r="D108" s="65"/>
      <c r="F108" s="18"/>
      <c r="G108" s="18"/>
      <c r="H108" s="18"/>
      <c r="I108" s="18"/>
      <c r="J108" s="18"/>
    </row>
    <row r="109" spans="1:10" ht="22.2" customHeight="1">
      <c r="A109" s="67" t="s">
        <v>218</v>
      </c>
      <c r="B109" s="9"/>
      <c r="C109" s="9"/>
      <c r="D109" s="18">
        <v>45798</v>
      </c>
      <c r="E109" s="18"/>
      <c r="F109" s="66">
        <v>0</v>
      </c>
      <c r="G109" s="66"/>
      <c r="H109" s="66">
        <v>45798</v>
      </c>
      <c r="I109" s="66"/>
      <c r="J109" s="66">
        <v>0</v>
      </c>
    </row>
    <row r="110" spans="1:10" ht="22.2" customHeight="1">
      <c r="A110" s="69" t="s">
        <v>219</v>
      </c>
      <c r="B110" s="9"/>
      <c r="C110" s="9"/>
      <c r="D110" s="18">
        <v>20000</v>
      </c>
      <c r="E110" s="18"/>
      <c r="F110" s="66">
        <v>0</v>
      </c>
      <c r="G110" s="66"/>
      <c r="H110" s="66">
        <v>0</v>
      </c>
      <c r="I110" s="66"/>
      <c r="J110" s="66">
        <v>0</v>
      </c>
    </row>
    <row r="111" spans="1:10" ht="22.2" customHeight="1">
      <c r="A111" s="67" t="s">
        <v>220</v>
      </c>
      <c r="B111" s="9"/>
      <c r="C111" s="9"/>
      <c r="D111" s="18">
        <v>150</v>
      </c>
      <c r="E111" s="18"/>
      <c r="F111" s="66">
        <v>0</v>
      </c>
      <c r="G111" s="66"/>
      <c r="H111" s="66">
        <v>0</v>
      </c>
      <c r="I111" s="66"/>
      <c r="J111" s="66">
        <v>0</v>
      </c>
    </row>
    <row r="112" spans="1:10" ht="22.2" customHeight="1">
      <c r="A112" s="67"/>
      <c r="B112" s="9"/>
      <c r="C112" s="9"/>
      <c r="D112" s="18"/>
      <c r="E112" s="18"/>
      <c r="H112" s="3"/>
    </row>
    <row r="113" spans="1:10" ht="22.2" customHeight="1">
      <c r="A113" s="67"/>
      <c r="B113" s="9"/>
      <c r="C113" s="9"/>
      <c r="D113" s="18"/>
      <c r="E113" s="18"/>
      <c r="H113" s="3"/>
    </row>
    <row r="114" spans="1:10" ht="22.2" customHeight="1">
      <c r="A114" s="3" t="s">
        <v>20</v>
      </c>
      <c r="D114" s="16"/>
      <c r="E114" s="16"/>
      <c r="F114" s="16"/>
      <c r="G114" s="16"/>
      <c r="I114" s="16"/>
      <c r="J114" s="16"/>
    </row>
  </sheetData>
  <pageMargins left="0.78740157480314965" right="0.31496062992125984" top="0.78740157480314965" bottom="0.19685039370078741" header="0.31496062992125984" footer="0.31496062992125984"/>
  <pageSetup paperSize="9" scale="83" fitToHeight="8" orientation="portrait" r:id="rId1"/>
  <rowBreaks count="2" manualBreakCount="2">
    <brk id="34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SC Conso</vt:lpstr>
      <vt:lpstr>SC Separate</vt:lpstr>
      <vt:lpstr>CF</vt:lpstr>
      <vt:lpstr>CF Before revsied </vt:lpstr>
      <vt:lpstr>BS!Print_Area</vt:lpstr>
      <vt:lpstr>CF!Print_Area</vt:lpstr>
      <vt:lpstr>'SC Conso'!Print_Area</vt:lpstr>
      <vt:lpstr>'SC Separate'!Print_Area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Pisanu Chimmalee</cp:lastModifiedBy>
  <cp:lastPrinted>2026-05-13T03:50:54Z</cp:lastPrinted>
  <dcterms:created xsi:type="dcterms:W3CDTF">2011-05-11T11:57:21Z</dcterms:created>
  <dcterms:modified xsi:type="dcterms:W3CDTF">2026-05-13T06:47:58Z</dcterms:modified>
</cp:coreProperties>
</file>