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utrition SC\Qtr1'2025\"/>
    </mc:Choice>
  </mc:AlternateContent>
  <xr:revisionPtr revIDLastSave="0" documentId="13_ncr:1_{B7FEC599-0337-4E76-88D9-2520246E1E4E}" xr6:coauthVersionLast="47" xr6:coauthVersionMax="47" xr10:uidLastSave="{00000000-0000-0000-0000-000000000000}"/>
  <bookViews>
    <workbookView xWindow="-120" yWindow="-120" windowWidth="29040" windowHeight="15720" tabRatio="824" activeTab="4" xr2:uid="{00000000-000D-0000-FFFF-FFFF00000000}"/>
  </bookViews>
  <sheets>
    <sheet name="BS" sheetId="1" r:id="rId1"/>
    <sheet name="PL " sheetId="5" r:id="rId2"/>
    <sheet name="Consolidated" sheetId="6" r:id="rId3"/>
    <sheet name="The Company only" sheetId="7" r:id="rId4"/>
    <sheet name="Cashflow" sheetId="9" r:id="rId5"/>
  </sheets>
  <externalReferences>
    <externalReference r:id="rId6"/>
  </externalReferences>
  <definedNames>
    <definedName name="CIQWBGuid" hidden="1">"39c12714-aae0-4ea9-ad65-c0d0d91c7d0e"</definedName>
    <definedName name="CIQWBInfo" hidden="1">"{ ""CIQVersion"":""9.51.3510.3078"" }"</definedName>
    <definedName name="_xlnm.Print_Area" localSheetId="0">BS!$A$1:$K$73</definedName>
    <definedName name="_xlnm.Print_Area" localSheetId="4">Cashflow!$A$1:$K$64</definedName>
    <definedName name="_xlnm.Print_Area" localSheetId="2">Consolidated!$A$1:$T$24</definedName>
    <definedName name="_xlnm.Print_Area" localSheetId="1">'PL '!$A$1:$K$45</definedName>
    <definedName name="_xlnm.Print_Area" localSheetId="3">'The Company only'!$A$1:$Q$22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9" i="9" l="1"/>
  <c r="E59" i="9"/>
  <c r="K19" i="7"/>
  <c r="K20" i="7" s="1"/>
  <c r="I19" i="7"/>
  <c r="I20" i="7" s="1"/>
  <c r="G19" i="7"/>
  <c r="G20" i="7" s="1"/>
  <c r="E19" i="7"/>
  <c r="E20" i="7" s="1"/>
  <c r="P18" i="7"/>
  <c r="K13" i="7"/>
  <c r="K14" i="7" s="1"/>
  <c r="I13" i="7"/>
  <c r="I14" i="7" s="1"/>
  <c r="G13" i="7"/>
  <c r="G14" i="7" s="1"/>
  <c r="E13" i="7"/>
  <c r="E14" i="7" s="1"/>
  <c r="P12" i="7"/>
  <c r="K22" i="6"/>
  <c r="I22" i="6"/>
  <c r="G22" i="6"/>
  <c r="K21" i="6"/>
  <c r="I21" i="6"/>
  <c r="G21" i="6"/>
  <c r="E21" i="6"/>
  <c r="E22" i="6" s="1"/>
  <c r="O14" i="6"/>
  <c r="S14" i="6" s="1"/>
  <c r="O20" i="6"/>
  <c r="S20" i="6" s="1"/>
  <c r="E16" i="6"/>
  <c r="Q15" i="6"/>
  <c r="Q16" i="6" s="1"/>
  <c r="K15" i="6"/>
  <c r="K16" i="6" s="1"/>
  <c r="I15" i="6"/>
  <c r="I16" i="6" s="1"/>
  <c r="G15" i="6"/>
  <c r="G16" i="6" s="1"/>
  <c r="E15" i="6"/>
  <c r="Q19" i="6"/>
  <c r="Q21" i="6" s="1"/>
  <c r="Q22" i="6" s="1"/>
  <c r="K26" i="1"/>
  <c r="I26" i="1"/>
  <c r="E26" i="1"/>
  <c r="G26" i="1"/>
  <c r="E17" i="1"/>
  <c r="M11" i="7"/>
  <c r="M13" i="7" s="1"/>
  <c r="M14" i="7" s="1"/>
  <c r="P16" i="7" l="1"/>
  <c r="P10" i="7"/>
  <c r="O18" i="6"/>
  <c r="O12" i="6"/>
  <c r="I57" i="9" l="1"/>
  <c r="E57" i="9"/>
  <c r="K54" i="9" l="1"/>
  <c r="I54" i="9"/>
  <c r="G54" i="9"/>
  <c r="E54" i="9"/>
  <c r="K51" i="9"/>
  <c r="I51" i="9"/>
  <c r="G51" i="9"/>
  <c r="E51" i="9"/>
  <c r="K59" i="1" l="1"/>
  <c r="G59" i="1"/>
  <c r="E38" i="5"/>
  <c r="K44" i="1"/>
  <c r="I44" i="1"/>
  <c r="E44" i="1"/>
  <c r="G44" i="1"/>
  <c r="K17" i="1"/>
  <c r="I17" i="1"/>
  <c r="G17" i="1"/>
  <c r="S18" i="6" l="1"/>
  <c r="S12" i="6"/>
  <c r="K61" i="1" l="1"/>
  <c r="K63" i="1" s="1"/>
  <c r="I61" i="1"/>
  <c r="I63" i="1" s="1"/>
  <c r="G61" i="1"/>
  <c r="G63" i="1" s="1"/>
  <c r="E61" i="1"/>
  <c r="E63" i="1" s="1"/>
  <c r="K48" i="1"/>
  <c r="I48" i="1"/>
  <c r="I49" i="1" s="1"/>
  <c r="G48" i="1"/>
  <c r="E48" i="1"/>
  <c r="K18" i="5"/>
  <c r="I18" i="5"/>
  <c r="G18" i="5"/>
  <c r="E18" i="5"/>
  <c r="K12" i="5"/>
  <c r="I12" i="5"/>
  <c r="G12" i="5"/>
  <c r="E12" i="5"/>
  <c r="E49" i="1" l="1"/>
  <c r="E64" i="1" s="1"/>
  <c r="G49" i="1"/>
  <c r="G64" i="1" s="1"/>
  <c r="I27" i="1"/>
  <c r="K27" i="1"/>
  <c r="E27" i="1"/>
  <c r="K49" i="1"/>
  <c r="K64" i="1" s="1"/>
  <c r="I64" i="1"/>
  <c r="I22" i="5"/>
  <c r="I9" i="9" s="1"/>
  <c r="I24" i="9" s="1"/>
  <c r="I33" i="9" s="1"/>
  <c r="I36" i="9" s="1"/>
  <c r="I55" i="9" s="1"/>
  <c r="I58" i="9" s="1"/>
  <c r="G27" i="1"/>
  <c r="G19" i="5"/>
  <c r="G22" i="5" s="1"/>
  <c r="K22" i="5"/>
  <c r="E19" i="5"/>
  <c r="E22" i="5" s="1"/>
  <c r="E9" i="9" s="1"/>
  <c r="E24" i="9" s="1"/>
  <c r="E33" i="9" s="1"/>
  <c r="E36" i="9" s="1"/>
  <c r="E55" i="9" s="1"/>
  <c r="E58" i="9" s="1"/>
  <c r="K65" i="1" l="1"/>
  <c r="I65" i="1"/>
  <c r="G65" i="1"/>
  <c r="E65" i="1"/>
  <c r="K24" i="5"/>
  <c r="K9" i="9"/>
  <c r="K24" i="9" s="1"/>
  <c r="K33" i="9" s="1"/>
  <c r="K36" i="9" s="1"/>
  <c r="K55" i="9" s="1"/>
  <c r="K58" i="9" s="1"/>
  <c r="G24" i="5"/>
  <c r="G28" i="5" s="1"/>
  <c r="G9" i="9"/>
  <c r="G24" i="9" s="1"/>
  <c r="G33" i="9" s="1"/>
  <c r="G36" i="9" s="1"/>
  <c r="G55" i="9" s="1"/>
  <c r="G58" i="9" s="1"/>
  <c r="E24" i="5"/>
  <c r="I24" i="5"/>
  <c r="M19" i="6" l="1"/>
  <c r="M21" i="6" s="1"/>
  <c r="M22" i="6" s="1"/>
  <c r="E28" i="5"/>
  <c r="M17" i="7"/>
  <c r="M19" i="7" s="1"/>
  <c r="M20" i="7" s="1"/>
  <c r="I28" i="5"/>
  <c r="I36" i="5" s="1"/>
  <c r="K31" i="5"/>
  <c r="P11" i="7" s="1"/>
  <c r="P13" i="7" s="1"/>
  <c r="P14" i="7" s="1"/>
  <c r="K28" i="5"/>
  <c r="K36" i="5" s="1"/>
  <c r="G33" i="5"/>
  <c r="G31" i="5" s="1"/>
  <c r="M13" i="6"/>
  <c r="M15" i="6" s="1"/>
  <c r="M16" i="6" s="1"/>
  <c r="G38" i="5"/>
  <c r="I31" i="5"/>
  <c r="E33" i="5"/>
  <c r="P17" i="7" l="1"/>
  <c r="P19" i="7" s="1"/>
  <c r="P20" i="7" s="1"/>
  <c r="O19" i="6"/>
  <c r="O21" i="6" s="1"/>
  <c r="O22" i="6" s="1"/>
  <c r="O13" i="6"/>
  <c r="O15" i="6" s="1"/>
  <c r="O16" i="6" s="1"/>
  <c r="S19" i="6"/>
  <c r="S21" i="6" s="1"/>
  <c r="S22" i="6" s="1"/>
  <c r="E31" i="5"/>
  <c r="S13" i="6" l="1"/>
  <c r="S15" i="6" s="1"/>
  <c r="S16" i="6" s="1"/>
</calcChain>
</file>

<file path=xl/sharedStrings.xml><?xml version="1.0" encoding="utf-8"?>
<sst xmlns="http://schemas.openxmlformats.org/spreadsheetml/2006/main" count="253" uniqueCount="163">
  <si>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</si>
  <si>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</si>
  <si>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</si>
  <si>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</si>
  <si>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</si>
  <si>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</si>
  <si>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</si>
  <si>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</si>
  <si>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</si>
  <si>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</si>
  <si>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Restricted bank deposits</t>
  </si>
  <si>
    <t>Investments in subsidiaries</t>
  </si>
  <si>
    <t>Property, plant and equipment</t>
  </si>
  <si>
    <t>Right-of-use assets</t>
  </si>
  <si>
    <t>Deferred tax assets</t>
  </si>
  <si>
    <t>Total non-current assets</t>
  </si>
  <si>
    <t>Total assets</t>
  </si>
  <si>
    <t>Liabilities and shareholders'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</si>
  <si>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</si>
  <si>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</si>
  <si>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</si>
  <si>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</si>
  <si>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</si>
  <si>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</si>
  <si>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</si>
  <si>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</si>
  <si>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</si>
  <si>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</si>
  <si>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</si>
  <si>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</si>
  <si>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</si>
  <si>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</si>
  <si>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Appropriated-statutory reserve</t>
  </si>
  <si>
    <t xml:space="preserve">   Unappropriated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</si>
  <si>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</si>
  <si>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</si>
  <si>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</si>
  <si>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</si>
  <si>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</si>
  <si>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</si>
  <si>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</si>
  <si>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</si>
  <si>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</si>
  <si>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Cost of sales</t>
  </si>
  <si>
    <t>Selling and distribution expenses</t>
  </si>
  <si>
    <t>Administrative expenses</t>
  </si>
  <si>
    <t>Total expenses</t>
  </si>
  <si>
    <t>Finance cost</t>
  </si>
  <si>
    <t>Income tax expenses</t>
  </si>
  <si>
    <t>Equity holders of the Company</t>
  </si>
  <si>
    <t>Other comprehensive income:</t>
  </si>
  <si>
    <t>Total comprehensive income attributable to:</t>
  </si>
  <si>
    <t>Cash flows from operating activities</t>
  </si>
  <si>
    <t>Profit before tax</t>
  </si>
  <si>
    <t xml:space="preserve">Adjustments to reconcile profit before tax to </t>
  </si>
  <si>
    <t xml:space="preserve">   Finance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</si>
  <si>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</si>
  <si>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</si>
  <si>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</si>
  <si>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</si>
  <si>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</si>
  <si>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</si>
  <si>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</si>
  <si>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</si>
  <si>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</si>
  <si>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Net cash flows from (used in) investing activities</t>
  </si>
  <si>
    <t>Cash flows from financing activities</t>
  </si>
  <si>
    <t>Net cash flows from (used in) financing activities</t>
  </si>
  <si>
    <t>Net foreign exchange difference</t>
  </si>
  <si>
    <t xml:space="preserve">Supplemental cash flows information </t>
  </si>
  <si>
    <t>Statement of changes in shareholders' equity</t>
  </si>
  <si>
    <t>Total equity</t>
  </si>
  <si>
    <t>Issued and</t>
  </si>
  <si>
    <t>attributable to</t>
  </si>
  <si>
    <t>Non-controlling</t>
  </si>
  <si>
    <t>Total</t>
  </si>
  <si>
    <t xml:space="preserve"> fully paid-up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</si>
  <si>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</si>
  <si>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</si>
  <si>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</si>
  <si>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</si>
  <si>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</si>
  <si>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</si>
  <si>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equity</t>
  </si>
  <si>
    <t>the Company</t>
  </si>
  <si>
    <t>the subsidiaries</t>
  </si>
  <si>
    <t>Statement of changes in shareholders' equity (continued)</t>
  </si>
  <si>
    <t>(Unit: Thousand Baht)</t>
  </si>
  <si>
    <t>Total comprehensive income for the period</t>
  </si>
  <si>
    <t>Profit for the period</t>
  </si>
  <si>
    <t>(Unaudited</t>
  </si>
  <si>
    <t>but reviewed)</t>
  </si>
  <si>
    <t>(Unaudited but reviewed)</t>
  </si>
  <si>
    <t>Nutrition SC Public Company Limited and its subsidiaries</t>
  </si>
  <si>
    <t>As at 31 March 2025</t>
  </si>
  <si>
    <t>Derivative assets</t>
  </si>
  <si>
    <t>Trade and other current receivables</t>
  </si>
  <si>
    <t>-</t>
  </si>
  <si>
    <t xml:space="preserve">Intangible assets </t>
  </si>
  <si>
    <t>Trade and other current payables</t>
  </si>
  <si>
    <t xml:space="preserve">     100,000,000 ordinary shares of Baht 0.50 each </t>
  </si>
  <si>
    <t>Share premium from share swap</t>
  </si>
  <si>
    <t>For the three-month period ended 31 March 2025</t>
  </si>
  <si>
    <t>Balance as at 1 January 2024</t>
  </si>
  <si>
    <t>Balance as at 31 March 2024</t>
  </si>
  <si>
    <t>Balance as at 1 January 2025</t>
  </si>
  <si>
    <t>Balance as at 31 March 2025</t>
  </si>
  <si>
    <t xml:space="preserve">   Depreciation</t>
  </si>
  <si>
    <t xml:space="preserve">   Amortisation of intangible assets</t>
  </si>
  <si>
    <t xml:space="preserve">   Unrealised loss (gain) from foreign exchange </t>
  </si>
  <si>
    <t>Proceeds from long-term borrowings to related party</t>
  </si>
  <si>
    <t>Cash received from interest income</t>
  </si>
  <si>
    <t>2,3</t>
  </si>
  <si>
    <t>Earnings per share</t>
  </si>
  <si>
    <t>Basic earnings per share</t>
  </si>
  <si>
    <t>(Unit: Baht)</t>
  </si>
  <si>
    <t>Other current financial assets</t>
  </si>
  <si>
    <t>Non-current provision for employee benefits</t>
  </si>
  <si>
    <t>Sales</t>
  </si>
  <si>
    <t>from share swap</t>
  </si>
  <si>
    <t>Other non-current assets</t>
  </si>
  <si>
    <t>Finance income</t>
  </si>
  <si>
    <t xml:space="preserve">   Other non-current assets</t>
  </si>
  <si>
    <t>2,9</t>
  </si>
  <si>
    <t>2,8.2</t>
  </si>
  <si>
    <t xml:space="preserve">   Depreciation of right-of-use assets</t>
  </si>
  <si>
    <t xml:space="preserve">   Loss (gain) from changes in fair value of derivative assets</t>
  </si>
  <si>
    <t>31 December 2024</t>
  </si>
  <si>
    <t>The accompanying notes are an integral part of the interim financial statements.</t>
  </si>
  <si>
    <t>(Audited)</t>
  </si>
  <si>
    <t>Other comprehensive income for the period</t>
  </si>
  <si>
    <t xml:space="preserve">   Profit attributable to equity holders</t>
  </si>
  <si>
    <t xml:space="preserve">      of the Company</t>
  </si>
  <si>
    <t>Statement of comprehensive income</t>
  </si>
  <si>
    <t>Profit or loss:</t>
  </si>
  <si>
    <t xml:space="preserve"> - statutory reserve</t>
  </si>
  <si>
    <t xml:space="preserve">Operating profit </t>
  </si>
  <si>
    <t>Profit before income tax expenses</t>
  </si>
  <si>
    <t>Corporate income tax payable</t>
  </si>
  <si>
    <t>Loss on exchange</t>
  </si>
  <si>
    <t>Profit or loss attributable to:</t>
  </si>
  <si>
    <t>Cash flows statement</t>
  </si>
  <si>
    <t>Cash flows statement (continued)</t>
  </si>
  <si>
    <t xml:space="preserve">   net cash provided by (paid from) operating activities</t>
  </si>
  <si>
    <t xml:space="preserve">   Expected credit loss (reversal)</t>
  </si>
  <si>
    <t xml:space="preserve">   Reduce cost to net realisable value (reversal)</t>
  </si>
  <si>
    <t xml:space="preserve">   Loss on disposal of equipment</t>
  </si>
  <si>
    <t xml:space="preserve">   Provision for employee benefits</t>
  </si>
  <si>
    <t xml:space="preserve">   Trade and other current receivables</t>
  </si>
  <si>
    <t xml:space="preserve">   Trade and other current payables</t>
  </si>
  <si>
    <t xml:space="preserve">   Cash paid for interest</t>
  </si>
  <si>
    <t xml:space="preserve">   Cash paid for income tax</t>
  </si>
  <si>
    <t>Net cash flows from operating activities</t>
  </si>
  <si>
    <t xml:space="preserve">Increase (decrease) in other current financial assets </t>
  </si>
  <si>
    <t>Cash paid for acquisition of plant and equipment</t>
  </si>
  <si>
    <t>Net increase in cash and cash equivalents</t>
  </si>
  <si>
    <t>Cash and cash equivalents at the beginning of period</t>
  </si>
  <si>
    <t>Cash and cash equivalents at the end of period</t>
  </si>
  <si>
    <t xml:space="preserve">Non-cash transactions consist of: </t>
  </si>
  <si>
    <t xml:space="preserve">   Increase in accounts payable for purchasing equipment</t>
  </si>
  <si>
    <t>Statement of financial position</t>
  </si>
  <si>
    <t>Statement of financial position (continued)</t>
  </si>
  <si>
    <t>Cash paid for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</si>
</sst>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[$-809]dd\ mmmm\ yyyy;@"/>
    <numFmt numFmtId="167" formatCode="#,##0\ ;\(#,##0\)"/>
    <numFmt numFmtId="168" formatCode="#,##0.00\ ;\(#,##0.00\)"/>
  </numFmts>
  <fonts count="1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b/>
      <i/>
      <sz val="11"/>
      <color rgb="FFFF0000"/>
      <name val="Arial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sz val="10.5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u/>
      <sz val="12"/>
      <name val="Arial"/>
      <family val="2"/>
    </font>
    <font>
      <i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1" fillId="0" borderId="0"/>
  </cellStyleXfs>
  <cellXfs count="10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4" fontId="12" fillId="0" borderId="0" xfId="0" quotePrefix="1" applyNumberFormat="1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164" fontId="12" fillId="0" borderId="0" xfId="0" applyNumberFormat="1" applyFont="1" applyAlignment="1">
      <alignment horizontal="centerContinuous" vertical="center"/>
    </xf>
    <xf numFmtId="164" fontId="12" fillId="0" borderId="0" xfId="0" applyNumberFormat="1" applyFont="1" applyAlignment="1">
      <alignment horizontal="left" vertical="center"/>
    </xf>
    <xf numFmtId="37" fontId="11" fillId="0" borderId="0" xfId="2" applyNumberFormat="1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4" fontId="12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166" fontId="12" fillId="0" borderId="1" xfId="0" quotePrefix="1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12" fillId="0" borderId="0" xfId="0" quotePrefix="1" applyNumberFormat="1" applyFont="1" applyAlignment="1">
      <alignment horizontal="left" vertical="center"/>
    </xf>
    <xf numFmtId="164" fontId="12" fillId="0" borderId="0" xfId="0" applyNumberFormat="1" applyFont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41" fontId="12" fillId="0" borderId="0" xfId="7" applyNumberFormat="1" applyFont="1" applyAlignment="1">
      <alignment horizontal="right" vertical="center"/>
    </xf>
    <xf numFmtId="164" fontId="12" fillId="0" borderId="3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0" fontId="12" fillId="0" borderId="0" xfId="0" quotePrefix="1" applyFont="1" applyAlignment="1">
      <alignment horizontal="left" vertical="center"/>
    </xf>
    <xf numFmtId="164" fontId="12" fillId="0" borderId="4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horizontal="right" vertical="center"/>
    </xf>
    <xf numFmtId="41" fontId="12" fillId="0" borderId="1" xfId="0" applyNumberFormat="1" applyFont="1" applyBorder="1" applyAlignment="1">
      <alignment horizontal="right" vertical="center"/>
    </xf>
    <xf numFmtId="164" fontId="12" fillId="0" borderId="4" xfId="0" applyNumberFormat="1" applyFont="1" applyBorder="1" applyAlignment="1">
      <alignment horizontal="right" vertical="center"/>
    </xf>
    <xf numFmtId="0" fontId="13" fillId="0" borderId="0" xfId="0" quotePrefix="1" applyFont="1" applyAlignment="1">
      <alignment horizontal="center" vertical="center"/>
    </xf>
    <xf numFmtId="0" fontId="12" fillId="0" borderId="5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Continuous" vertical="center"/>
    </xf>
    <xf numFmtId="0" fontId="12" fillId="0" borderId="2" xfId="0" applyFont="1" applyBorder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1" fontId="12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1" fontId="11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164" fontId="12" fillId="0" borderId="4" xfId="1" applyNumberFormat="1" applyFont="1" applyFill="1" applyBorder="1" applyAlignment="1">
      <alignment horizontal="right" vertical="center"/>
    </xf>
    <xf numFmtId="164" fontId="12" fillId="0" borderId="0" xfId="1" applyNumberFormat="1" applyFont="1" applyFill="1" applyAlignment="1">
      <alignment horizontal="right" vertical="center"/>
    </xf>
    <xf numFmtId="164" fontId="12" fillId="0" borderId="0" xfId="1" applyNumberFormat="1" applyFont="1" applyFill="1" applyAlignment="1">
      <alignment vertical="center"/>
    </xf>
    <xf numFmtId="164" fontId="12" fillId="0" borderId="4" xfId="0" applyNumberFormat="1" applyFont="1" applyBorder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164" fontId="12" fillId="0" borderId="3" xfId="1" applyNumberFormat="1" applyFont="1" applyFill="1" applyBorder="1" applyAlignment="1">
      <alignment horizontal="right" vertical="center"/>
    </xf>
    <xf numFmtId="0" fontId="12" fillId="0" borderId="0" xfId="4" applyFont="1" applyAlignment="1">
      <alignment vertical="center"/>
    </xf>
    <xf numFmtId="0" fontId="13" fillId="0" borderId="0" xfId="4" applyFont="1" applyAlignment="1">
      <alignment horizontal="center" vertical="center"/>
    </xf>
    <xf numFmtId="0" fontId="12" fillId="0" borderId="0" xfId="4" applyFont="1" applyAlignment="1">
      <alignment horizontal="center" vertical="center"/>
    </xf>
    <xf numFmtId="167" fontId="12" fillId="0" borderId="0" xfId="5" applyNumberFormat="1" applyFont="1" applyAlignment="1">
      <alignment vertical="center"/>
    </xf>
    <xf numFmtId="0" fontId="13" fillId="0" borderId="0" xfId="5" applyFont="1" applyAlignment="1">
      <alignment horizontal="center" vertical="center"/>
    </xf>
    <xf numFmtId="167" fontId="12" fillId="0" borderId="0" xfId="4" applyNumberFormat="1" applyFont="1" applyAlignment="1">
      <alignment horizontal="center" vertical="center"/>
    </xf>
    <xf numFmtId="0" fontId="12" fillId="0" borderId="0" xfId="4" applyFont="1" applyAlignment="1">
      <alignment horizontal="right" vertical="center"/>
    </xf>
    <xf numFmtId="0" fontId="12" fillId="0" borderId="0" xfId="5" applyFont="1" applyAlignment="1">
      <alignment vertical="center"/>
    </xf>
    <xf numFmtId="0" fontId="13" fillId="0" borderId="0" xfId="6" applyFont="1" applyAlignment="1">
      <alignment horizontal="center" vertical="center"/>
    </xf>
    <xf numFmtId="168" fontId="12" fillId="0" borderId="4" xfId="6" applyNumberFormat="1" applyFont="1" applyBorder="1" applyAlignment="1">
      <alignment vertical="center"/>
    </xf>
    <xf numFmtId="168" fontId="13" fillId="0" borderId="0" xfId="6" applyNumberFormat="1" applyFont="1" applyAlignment="1">
      <alignment horizontal="center" vertical="center"/>
    </xf>
    <xf numFmtId="168" fontId="12" fillId="0" borderId="0" xfId="0" applyNumberFormat="1" applyFont="1" applyAlignment="1">
      <alignment horizontal="center" vertical="center"/>
    </xf>
    <xf numFmtId="0" fontId="12" fillId="0" borderId="0" xfId="0" quotePrefix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4" fontId="1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</cellXfs>
  <cellStyles count="9">
    <cellStyle name="0,0_x000d__x000a_NA_x000d__x000a_" xfId="7" xr:uid="{40AAE055-C34F-4DDF-816E-95E60B5931A1}"/>
    <cellStyle name="Comma" xfId="1" builtinId="3"/>
    <cellStyle name="Normal" xfId="0" builtinId="0"/>
    <cellStyle name="Normal 10" xfId="3" xr:uid="{B5592A50-1455-4D00-A071-611AEC589BB3}"/>
    <cellStyle name="Normal 14 2" xfId="5" xr:uid="{F9FE2878-1AAB-4A0C-8446-2BC1BE2EDF66}"/>
    <cellStyle name="Normal 2 2 3" xfId="8" xr:uid="{F3212DFA-F003-47B6-B12D-55EC90499A2A}"/>
    <cellStyle name="Normal 3 2" xfId="4" xr:uid="{522D0702-8531-494B-87C4-DCB1BF7D6C89}"/>
    <cellStyle name="Normal_BS - E" xfId="2" xr:uid="{00000000-0005-0000-0000-000002000000}"/>
    <cellStyle name="Normal_Template-Bs&amp;plt" xfId="6" xr:uid="{F83C95A9-CCE7-43C2-96ED-99FE0486AA31}"/>
  </cellStyles>
  <dxfs count="0"/>
  <tableStyles count="0" defaultTableStyle="TableStyleMedium9" defaultPivotStyle="PivotStyleLight16"/>
  <colors>
    <mruColors>
      <color rgb="FF00FFFF"/>
      <color rgb="FFFFFFCC"/>
      <color rgb="FF00FF00"/>
      <color rgb="FFFF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232244</xdr:colOff>
      <xdr:row>257</xdr:row>
      <xdr:rowOff>261462</xdr:rowOff>
    </xdr:from>
    <xdr:to>
      <xdr:col>8</xdr:col>
      <xdr:colOff>255435</xdr:colOff>
      <xdr:row>260</xdr:row>
      <xdr:rowOff>233251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3215640</xdr:colOff>
      <xdr:row>207</xdr:row>
      <xdr:rowOff>301545</xdr:rowOff>
    </xdr:from>
    <xdr:to>
      <xdr:col>6</xdr:col>
      <xdr:colOff>805254</xdr:colOff>
      <xdr:row>210</xdr:row>
      <xdr:rowOff>69359</xdr:rowOff>
    </xdr:to>
    <xdr:sp macro="" textlink="">
      <xdr:nvSpPr>
        <xdr:cNvPr id="2" name="Text Box 58" hidden="1">
          <a:extLst>
            <a:ext uri="{FF2B5EF4-FFF2-40B4-BE49-F238E27FC236}">
              <a16:creationId xmlns:a16="http://schemas.microsoft.com/office/drawing/2014/main" id="{5886F3AD-2AA9-47D5-8BDF-4BF62D934C79}"/>
            </a:ext>
          </a:extLst>
        </xdr:cNvPr>
        <xdr:cNvSpPr txBox="1">
          <a:spLocks noChangeArrowheads="1"/>
        </xdr:cNvSpPr>
      </xdr:nvSpPr>
      <xdr:spPr bwMode="auto">
        <a:xfrm>
          <a:off x="3361690" y="72005371"/>
          <a:ext cx="2863850" cy="8077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Nutrition%20SC\Qtr1'2025\2025_Q1_NTSC_N543_TH_BS&amp;PL.xlsx" TargetMode="External"/><Relationship Id="rId1" Type="http://schemas.openxmlformats.org/officeDocument/2006/relationships/externalLinkPath" Target="https://sites.ey.com/sites/NutritionSCGroup/Shared%20Documents/Nutrition%20SC%20Group/Nutrition%20SC%20Public%20Company%20Limited/2025/2025_Q1/FS/Draft/FS%20ENG%208-5-2025/2025_Q1_NTSC_N543_TH_BS&amp;P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lidated"/>
      <sheetName val="The Company only"/>
      <sheetName val="Cashflow"/>
    </sheetNames>
    <sheetDataSet>
      <sheetData sheetId="0"/>
      <sheetData sheetId="1">
        <row r="26">
          <cell r="I26">
            <v>0</v>
          </cell>
          <cell r="K26">
            <v>9477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3"/>
  <sheetViews>
    <sheetView showGridLines="0" view="pageBreakPreview" zoomScale="85" zoomScaleNormal="85" zoomScaleSheetLayoutView="85" workbookViewId="0">
      <selection activeCell="E44" sqref="E44"/>
    </sheetView>
  </sheetViews>
  <sheetFormatPr defaultColWidth="10.85546875" defaultRowHeight="23.25" customHeight="1"/>
  <cols>
    <col min="1" max="1" width="44.85546875" style="34" customWidth="1"/>
    <col min="2" max="2" width="1.85546875" style="35" customWidth="1"/>
    <col min="3" max="3" width="7.28515625" style="36" customWidth="1"/>
    <col min="4" max="4" width="1.85546875" style="35" customWidth="1"/>
    <col min="5" max="5" width="17.7109375" style="35" customWidth="1"/>
    <col min="6" max="6" width="1.85546875" style="35" customWidth="1"/>
    <col min="7" max="7" width="17.7109375" style="35" customWidth="1"/>
    <col min="8" max="8" width="1.85546875" style="35" customWidth="1"/>
    <col min="9" max="9" width="17.7109375" style="35" customWidth="1"/>
    <col min="10" max="10" width="1.85546875" style="35" customWidth="1"/>
    <col min="11" max="11" width="17.7109375" style="35" customWidth="1"/>
    <col min="12" max="16384" width="10.85546875" style="35"/>
  </cols>
  <sheetData>
    <row r="1" spans="1:11" s="31" customFormat="1" ht="23.25" customHeight="1">
      <c r="A1" s="27" t="s">
        <v>93</v>
      </c>
      <c r="B1" s="28"/>
      <c r="C1" s="29"/>
      <c r="D1" s="30"/>
      <c r="E1" s="30"/>
      <c r="F1" s="30"/>
      <c r="G1" s="30"/>
      <c r="H1" s="30"/>
      <c r="I1" s="30"/>
      <c r="J1" s="30"/>
      <c r="K1" s="30"/>
    </row>
    <row r="2" spans="1:11" s="31" customFormat="1" ht="23.25" customHeight="1">
      <c r="A2" s="27" t="s">
        <v>160</v>
      </c>
      <c r="B2" s="30"/>
      <c r="C2" s="29"/>
      <c r="D2" s="30"/>
      <c r="E2" s="30"/>
      <c r="F2" s="30"/>
      <c r="G2" s="30"/>
      <c r="H2" s="30"/>
      <c r="I2" s="30"/>
      <c r="J2" s="30"/>
      <c r="K2" s="30"/>
    </row>
    <row r="3" spans="1:11" s="31" customFormat="1" ht="23.25" customHeight="1">
      <c r="A3" s="32" t="s">
        <v>94</v>
      </c>
      <c r="B3" s="30"/>
      <c r="C3" s="29"/>
      <c r="D3" s="30"/>
      <c r="E3" s="30"/>
      <c r="F3" s="30"/>
      <c r="G3" s="30"/>
      <c r="H3" s="30"/>
      <c r="I3" s="30"/>
      <c r="J3" s="30"/>
      <c r="K3" s="30"/>
    </row>
    <row r="4" spans="1:11" s="31" customFormat="1" ht="23.25" customHeight="1">
      <c r="B4" s="30"/>
      <c r="C4" s="29"/>
      <c r="D4" s="30"/>
      <c r="E4" s="30"/>
      <c r="F4" s="30"/>
      <c r="G4" s="30"/>
      <c r="H4" s="30"/>
      <c r="I4" s="30"/>
      <c r="J4" s="30"/>
      <c r="K4" s="33" t="s">
        <v>87</v>
      </c>
    </row>
    <row r="5" spans="1:11" ht="23.25" customHeight="1">
      <c r="E5" s="96" t="s">
        <v>0</v>
      </c>
      <c r="F5" s="96"/>
      <c r="G5" s="96"/>
      <c r="H5" s="38"/>
      <c r="I5" s="96" t="s">
        <v>1</v>
      </c>
      <c r="J5" s="96"/>
      <c r="K5" s="96"/>
    </row>
    <row r="6" spans="1:11" ht="23.25" customHeight="1">
      <c r="C6" s="39" t="s">
        <v>2</v>
      </c>
      <c r="E6" s="40">
        <v>45747</v>
      </c>
      <c r="F6" s="41"/>
      <c r="G6" s="42" t="s">
        <v>127</v>
      </c>
      <c r="H6" s="41"/>
      <c r="I6" s="40">
        <v>45747</v>
      </c>
      <c r="J6" s="41"/>
      <c r="K6" s="42" t="s">
        <v>127</v>
      </c>
    </row>
    <row r="7" spans="1:11" ht="23.25" customHeight="1">
      <c r="C7" s="43"/>
      <c r="E7" s="44" t="s">
        <v>90</v>
      </c>
      <c r="F7" s="33"/>
      <c r="G7" s="44" t="s">
        <v>129</v>
      </c>
      <c r="H7" s="33"/>
      <c r="I7" s="44" t="s">
        <v>90</v>
      </c>
      <c r="J7" s="33"/>
      <c r="K7" s="44" t="s">
        <v>129</v>
      </c>
    </row>
    <row r="8" spans="1:11" ht="23.25" customHeight="1">
      <c r="C8" s="45"/>
      <c r="E8" s="44" t="s">
        <v>91</v>
      </c>
      <c r="F8" s="33"/>
      <c r="G8" s="44"/>
      <c r="H8" s="33"/>
      <c r="I8" s="44" t="s">
        <v>91</v>
      </c>
      <c r="J8" s="33"/>
      <c r="K8" s="44"/>
    </row>
    <row r="9" spans="1:11" ht="23.25" customHeight="1">
      <c r="A9" s="27" t="s">
        <v>3</v>
      </c>
      <c r="C9" s="45"/>
    </row>
    <row r="10" spans="1:11" ht="23.25" customHeight="1">
      <c r="A10" s="27" t="s">
        <v>4</v>
      </c>
      <c r="C10" s="45"/>
    </row>
    <row r="11" spans="1:11" ht="23.25" customHeight="1">
      <c r="A11" s="34" t="s">
        <v>5</v>
      </c>
      <c r="B11" s="46"/>
      <c r="C11" s="45"/>
      <c r="E11" s="47">
        <v>288181</v>
      </c>
      <c r="F11" s="47"/>
      <c r="G11" s="47">
        <v>259672</v>
      </c>
      <c r="H11" s="47"/>
      <c r="I11" s="47">
        <v>258854</v>
      </c>
      <c r="J11" s="47"/>
      <c r="K11" s="47">
        <v>226471</v>
      </c>
    </row>
    <row r="12" spans="1:11" ht="23.25" customHeight="1">
      <c r="A12" s="34" t="s">
        <v>96</v>
      </c>
      <c r="C12" s="45" t="s">
        <v>112</v>
      </c>
      <c r="D12" s="47"/>
      <c r="E12" s="47">
        <v>196565</v>
      </c>
      <c r="F12" s="47"/>
      <c r="G12" s="47">
        <v>181403</v>
      </c>
      <c r="H12" s="47"/>
      <c r="I12" s="47">
        <v>166284</v>
      </c>
      <c r="J12" s="47"/>
      <c r="K12" s="47">
        <v>162506</v>
      </c>
    </row>
    <row r="13" spans="1:11" ht="23.25" customHeight="1">
      <c r="A13" s="34" t="s">
        <v>6</v>
      </c>
      <c r="C13" s="45">
        <v>4</v>
      </c>
      <c r="D13" s="47"/>
      <c r="E13" s="47">
        <v>289282</v>
      </c>
      <c r="F13" s="47"/>
      <c r="G13" s="47">
        <v>269948</v>
      </c>
      <c r="H13" s="47"/>
      <c r="I13" s="47">
        <v>264365</v>
      </c>
      <c r="J13" s="47"/>
      <c r="K13" s="47">
        <v>253051</v>
      </c>
    </row>
    <row r="14" spans="1:11" ht="23.25" customHeight="1">
      <c r="A14" s="34" t="s">
        <v>116</v>
      </c>
      <c r="B14" s="46"/>
      <c r="C14" s="45">
        <v>5</v>
      </c>
      <c r="E14" s="47">
        <v>92378</v>
      </c>
      <c r="F14" s="47"/>
      <c r="G14" s="47">
        <v>93353</v>
      </c>
      <c r="H14" s="47"/>
      <c r="I14" s="47">
        <v>80378</v>
      </c>
      <c r="J14" s="47"/>
      <c r="K14" s="47">
        <v>80963</v>
      </c>
    </row>
    <row r="15" spans="1:11" ht="23.25" customHeight="1">
      <c r="A15" s="34" t="s">
        <v>95</v>
      </c>
      <c r="B15" s="46"/>
      <c r="C15" s="45"/>
      <c r="E15" s="47">
        <v>28</v>
      </c>
      <c r="F15" s="47"/>
      <c r="G15" s="47">
        <v>12</v>
      </c>
      <c r="H15" s="47"/>
      <c r="I15" s="47">
        <v>28</v>
      </c>
      <c r="J15" s="47"/>
      <c r="K15" s="47">
        <v>11</v>
      </c>
    </row>
    <row r="16" spans="1:11" ht="23.25" customHeight="1">
      <c r="A16" s="34" t="s">
        <v>7</v>
      </c>
      <c r="C16" s="45"/>
      <c r="E16" s="39">
        <v>27809</v>
      </c>
      <c r="F16" s="47"/>
      <c r="G16" s="39">
        <v>27447</v>
      </c>
      <c r="H16" s="47"/>
      <c r="I16" s="39">
        <v>23793</v>
      </c>
      <c r="J16" s="47"/>
      <c r="K16" s="39">
        <v>23292</v>
      </c>
    </row>
    <row r="17" spans="1:11" ht="23.25" customHeight="1">
      <c r="A17" s="27" t="s">
        <v>8</v>
      </c>
      <c r="C17" s="45"/>
      <c r="E17" s="48">
        <f>SUM(E11:E16)</f>
        <v>894243</v>
      </c>
      <c r="F17" s="47"/>
      <c r="G17" s="48">
        <f>SUM(G11:G16)</f>
        <v>831835</v>
      </c>
      <c r="H17" s="47"/>
      <c r="I17" s="48">
        <f>SUM(I11:I16)</f>
        <v>793702</v>
      </c>
      <c r="J17" s="47"/>
      <c r="K17" s="48">
        <f>SUM(K11:K16)</f>
        <v>746294</v>
      </c>
    </row>
    <row r="18" spans="1:11" ht="23.25" customHeight="1">
      <c r="A18" s="27" t="s">
        <v>9</v>
      </c>
      <c r="C18" s="45"/>
      <c r="E18" s="47"/>
      <c r="F18" s="47"/>
      <c r="G18" s="47"/>
      <c r="H18" s="47"/>
      <c r="I18" s="47"/>
      <c r="J18" s="47"/>
      <c r="K18" s="47"/>
    </row>
    <row r="19" spans="1:11" ht="23.25" customHeight="1">
      <c r="A19" s="34" t="s">
        <v>10</v>
      </c>
      <c r="C19" s="45">
        <v>6</v>
      </c>
      <c r="E19" s="47">
        <v>229000</v>
      </c>
      <c r="F19" s="47"/>
      <c r="G19" s="47">
        <v>229000</v>
      </c>
      <c r="H19" s="47"/>
      <c r="I19" s="47">
        <v>171000</v>
      </c>
      <c r="J19" s="47"/>
      <c r="K19" s="47">
        <v>171000</v>
      </c>
    </row>
    <row r="20" spans="1:11" ht="23.25" customHeight="1">
      <c r="A20" s="34" t="s">
        <v>11</v>
      </c>
      <c r="C20" s="45"/>
      <c r="E20" s="49">
        <v>0</v>
      </c>
      <c r="F20" s="47"/>
      <c r="G20" s="50" t="s">
        <v>97</v>
      </c>
      <c r="H20" s="47"/>
      <c r="I20" s="47">
        <v>142409</v>
      </c>
      <c r="J20" s="47"/>
      <c r="K20" s="47">
        <v>142409</v>
      </c>
    </row>
    <row r="21" spans="1:11" ht="23.25" customHeight="1">
      <c r="A21" s="34" t="s">
        <v>12</v>
      </c>
      <c r="B21" s="31"/>
      <c r="C21" s="45">
        <v>7</v>
      </c>
      <c r="E21" s="47">
        <v>120717</v>
      </c>
      <c r="F21" s="47"/>
      <c r="G21" s="47">
        <v>121800</v>
      </c>
      <c r="H21" s="47"/>
      <c r="I21" s="47">
        <v>53406</v>
      </c>
      <c r="J21" s="47"/>
      <c r="K21" s="47">
        <v>52849</v>
      </c>
    </row>
    <row r="22" spans="1:11" ht="23.25" customHeight="1">
      <c r="A22" s="34" t="s">
        <v>13</v>
      </c>
      <c r="B22" s="31"/>
      <c r="C22" s="45">
        <v>8.1</v>
      </c>
      <c r="E22" s="47">
        <v>96450</v>
      </c>
      <c r="F22" s="47"/>
      <c r="G22" s="47">
        <v>98162</v>
      </c>
      <c r="H22" s="47"/>
      <c r="I22" s="47">
        <v>316438</v>
      </c>
      <c r="J22" s="47"/>
      <c r="K22" s="47">
        <v>321307</v>
      </c>
    </row>
    <row r="23" spans="1:11" ht="23.25" customHeight="1">
      <c r="A23" s="34" t="s">
        <v>98</v>
      </c>
      <c r="B23" s="31"/>
      <c r="C23" s="45"/>
      <c r="E23" s="47">
        <v>2110</v>
      </c>
      <c r="F23" s="47"/>
      <c r="G23" s="47">
        <v>2313</v>
      </c>
      <c r="H23" s="47"/>
      <c r="I23" s="47">
        <v>1939</v>
      </c>
      <c r="J23" s="47"/>
      <c r="K23" s="47">
        <v>2129</v>
      </c>
    </row>
    <row r="24" spans="1:11" ht="23.25" customHeight="1">
      <c r="A24" s="34" t="s">
        <v>14</v>
      </c>
      <c r="B24" s="31"/>
      <c r="C24" s="45"/>
      <c r="E24" s="47">
        <v>5717</v>
      </c>
      <c r="F24" s="47"/>
      <c r="G24" s="47">
        <v>6446</v>
      </c>
      <c r="H24" s="47"/>
      <c r="I24" s="47">
        <v>8035</v>
      </c>
      <c r="J24" s="47"/>
      <c r="K24" s="47">
        <v>7946</v>
      </c>
    </row>
    <row r="25" spans="1:11" ht="23.25" customHeight="1">
      <c r="A25" s="34" t="s">
        <v>120</v>
      </c>
      <c r="B25" s="31"/>
      <c r="C25" s="45"/>
      <c r="E25" s="47">
        <v>1455</v>
      </c>
      <c r="F25" s="47"/>
      <c r="G25" s="49">
        <v>0</v>
      </c>
      <c r="H25" s="47"/>
      <c r="I25" s="47">
        <v>1232</v>
      </c>
      <c r="J25" s="47"/>
      <c r="K25" s="49">
        <v>0</v>
      </c>
    </row>
    <row r="26" spans="1:11" ht="23.25" customHeight="1">
      <c r="A26" s="27" t="s">
        <v>15</v>
      </c>
      <c r="C26" s="45"/>
      <c r="E26" s="48">
        <f>SUM(E18:E25)</f>
        <v>455449</v>
      </c>
      <c r="F26" s="47"/>
      <c r="G26" s="48">
        <f>SUM(G18:G25)</f>
        <v>457721</v>
      </c>
      <c r="H26" s="47"/>
      <c r="I26" s="48">
        <f>SUM(I18:I25)</f>
        <v>694459</v>
      </c>
      <c r="J26" s="47"/>
      <c r="K26" s="48">
        <f>SUM(K18:K25)</f>
        <v>697640</v>
      </c>
    </row>
    <row r="27" spans="1:11" ht="23.25" customHeight="1" thickBot="1">
      <c r="A27" s="27" t="s">
        <v>16</v>
      </c>
      <c r="C27" s="45"/>
      <c r="E27" s="51">
        <f>E17+E26</f>
        <v>1349692</v>
      </c>
      <c r="F27" s="47"/>
      <c r="G27" s="51">
        <f>G17+G26</f>
        <v>1289556</v>
      </c>
      <c r="H27" s="47"/>
      <c r="I27" s="51">
        <f>I17+I26</f>
        <v>1488161</v>
      </c>
      <c r="J27" s="47"/>
      <c r="K27" s="51">
        <f>K17+K26</f>
        <v>1443934</v>
      </c>
    </row>
    <row r="28" spans="1:11" ht="23.25" customHeight="1" thickTop="1">
      <c r="E28" s="52"/>
      <c r="G28" s="52"/>
      <c r="I28" s="52"/>
      <c r="J28" s="52"/>
      <c r="K28" s="52"/>
    </row>
    <row r="29" spans="1:11" ht="23.25" customHeight="1">
      <c r="A29" s="53" t="s">
        <v>128</v>
      </c>
      <c r="B29" s="46"/>
      <c r="E29" s="52"/>
      <c r="G29" s="52"/>
      <c r="I29" s="52"/>
      <c r="J29" s="52"/>
      <c r="K29" s="52"/>
    </row>
    <row r="30" spans="1:11" s="31" customFormat="1" ht="23.25" customHeight="1">
      <c r="A30" s="27" t="s">
        <v>93</v>
      </c>
      <c r="B30" s="28"/>
      <c r="C30" s="29"/>
      <c r="D30" s="30"/>
      <c r="E30" s="30"/>
      <c r="F30" s="30"/>
      <c r="G30" s="30"/>
      <c r="H30" s="30"/>
      <c r="I30" s="30"/>
      <c r="J30" s="30"/>
      <c r="K30" s="30"/>
    </row>
    <row r="31" spans="1:11" s="31" customFormat="1" ht="23.25" customHeight="1">
      <c r="A31" s="27" t="s">
        <v>161</v>
      </c>
      <c r="B31" s="30"/>
      <c r="C31" s="29"/>
      <c r="D31" s="30"/>
      <c r="E31" s="30"/>
      <c r="F31" s="30"/>
      <c r="G31" s="30"/>
      <c r="H31" s="30"/>
      <c r="I31" s="30"/>
      <c r="J31" s="30"/>
      <c r="K31" s="30"/>
    </row>
    <row r="32" spans="1:11" s="31" customFormat="1" ht="23.25" customHeight="1">
      <c r="A32" s="32" t="s">
        <v>94</v>
      </c>
      <c r="B32" s="30"/>
      <c r="C32" s="29"/>
      <c r="D32" s="30"/>
      <c r="E32" s="30"/>
      <c r="F32" s="30"/>
      <c r="G32" s="30"/>
      <c r="H32" s="30"/>
      <c r="I32" s="30"/>
      <c r="J32" s="30"/>
      <c r="K32" s="30"/>
    </row>
    <row r="33" spans="1:11" s="31" customFormat="1" ht="23.25" customHeight="1">
      <c r="B33" s="30"/>
      <c r="C33" s="29"/>
      <c r="D33" s="30"/>
      <c r="E33" s="30"/>
      <c r="F33" s="30"/>
      <c r="G33" s="30"/>
      <c r="H33" s="30"/>
      <c r="I33" s="30"/>
      <c r="J33" s="30"/>
      <c r="K33" s="33" t="s">
        <v>87</v>
      </c>
    </row>
    <row r="34" spans="1:11" ht="23.25" customHeight="1">
      <c r="E34" s="96" t="s">
        <v>0</v>
      </c>
      <c r="F34" s="96"/>
      <c r="G34" s="96"/>
      <c r="H34" s="38"/>
      <c r="I34" s="96" t="s">
        <v>1</v>
      </c>
      <c r="J34" s="96"/>
      <c r="K34" s="96"/>
    </row>
    <row r="35" spans="1:11" ht="23.25" customHeight="1">
      <c r="C35" s="39" t="s">
        <v>2</v>
      </c>
      <c r="E35" s="40">
        <v>45747</v>
      </c>
      <c r="F35" s="41"/>
      <c r="G35" s="42" t="s">
        <v>127</v>
      </c>
      <c r="H35" s="41"/>
      <c r="I35" s="40">
        <v>45747</v>
      </c>
      <c r="J35" s="41"/>
      <c r="K35" s="42" t="s">
        <v>127</v>
      </c>
    </row>
    <row r="36" spans="1:11" ht="23.25" customHeight="1">
      <c r="C36" s="43"/>
      <c r="E36" s="44" t="s">
        <v>90</v>
      </c>
      <c r="F36" s="33"/>
      <c r="G36" s="44" t="s">
        <v>129</v>
      </c>
      <c r="H36" s="33"/>
      <c r="I36" s="44" t="s">
        <v>90</v>
      </c>
      <c r="J36" s="33"/>
      <c r="K36" s="44" t="s">
        <v>129</v>
      </c>
    </row>
    <row r="37" spans="1:11" ht="23.25" customHeight="1">
      <c r="C37" s="45"/>
      <c r="E37" s="44" t="s">
        <v>91</v>
      </c>
      <c r="F37" s="33"/>
      <c r="G37" s="44"/>
      <c r="H37" s="33"/>
      <c r="I37" s="44" t="s">
        <v>91</v>
      </c>
      <c r="J37" s="33"/>
      <c r="K37" s="44"/>
    </row>
    <row r="38" spans="1:11" ht="23.25" customHeight="1">
      <c r="A38" s="27" t="s">
        <v>17</v>
      </c>
      <c r="C38" s="45"/>
    </row>
    <row r="39" spans="1:11" ht="23.25" customHeight="1">
      <c r="A39" s="27" t="s">
        <v>18</v>
      </c>
      <c r="C39" s="45"/>
    </row>
    <row r="40" spans="1:11" ht="23.25" customHeight="1">
      <c r="A40" s="34" t="s">
        <v>99</v>
      </c>
      <c r="C40" s="45" t="s">
        <v>123</v>
      </c>
      <c r="E40" s="47">
        <v>146150</v>
      </c>
      <c r="F40" s="47"/>
      <c r="G40" s="47">
        <v>122978</v>
      </c>
      <c r="H40" s="47"/>
      <c r="I40" s="47">
        <v>134775</v>
      </c>
      <c r="J40" s="47"/>
      <c r="K40" s="47">
        <v>113352</v>
      </c>
    </row>
    <row r="41" spans="1:11" ht="23.25" customHeight="1">
      <c r="A41" s="34" t="s">
        <v>19</v>
      </c>
      <c r="B41" s="31"/>
      <c r="C41" s="45" t="s">
        <v>124</v>
      </c>
      <c r="E41" s="47">
        <v>3405</v>
      </c>
      <c r="F41" s="47"/>
      <c r="G41" s="47">
        <v>3372</v>
      </c>
      <c r="H41" s="47"/>
      <c r="I41" s="47">
        <v>10210</v>
      </c>
      <c r="J41" s="47"/>
      <c r="K41" s="47">
        <v>10127</v>
      </c>
    </row>
    <row r="42" spans="1:11" ht="23.25" customHeight="1">
      <c r="A42" s="34" t="s">
        <v>138</v>
      </c>
      <c r="B42" s="31"/>
      <c r="C42" s="45"/>
      <c r="E42" s="47">
        <v>22911</v>
      </c>
      <c r="F42" s="47"/>
      <c r="G42" s="47">
        <v>14765</v>
      </c>
      <c r="H42" s="47"/>
      <c r="I42" s="47">
        <v>16434</v>
      </c>
      <c r="J42" s="47"/>
      <c r="K42" s="47">
        <v>11021</v>
      </c>
    </row>
    <row r="43" spans="1:11" ht="23.25" customHeight="1">
      <c r="A43" s="34" t="s">
        <v>20</v>
      </c>
      <c r="C43" s="45"/>
      <c r="E43" s="39">
        <v>8283</v>
      </c>
      <c r="F43" s="47"/>
      <c r="G43" s="39">
        <v>6937</v>
      </c>
      <c r="H43" s="47"/>
      <c r="I43" s="39">
        <v>7736</v>
      </c>
      <c r="J43" s="47"/>
      <c r="K43" s="39">
        <v>6766</v>
      </c>
    </row>
    <row r="44" spans="1:11" ht="23.25" customHeight="1">
      <c r="A44" s="27" t="s">
        <v>21</v>
      </c>
      <c r="C44" s="45"/>
      <c r="E44" s="48">
        <f>SUM(E40:E43)</f>
        <v>180749</v>
      </c>
      <c r="F44" s="47"/>
      <c r="G44" s="48">
        <f>SUM(G40:G43)</f>
        <v>148052</v>
      </c>
      <c r="H44" s="47"/>
      <c r="I44" s="48">
        <f>SUM(I40:I43)</f>
        <v>169155</v>
      </c>
      <c r="J44" s="47"/>
      <c r="K44" s="48">
        <f>SUM(K40:K43)</f>
        <v>141266</v>
      </c>
    </row>
    <row r="45" spans="1:11" ht="23.25" customHeight="1">
      <c r="A45" s="27" t="s">
        <v>22</v>
      </c>
      <c r="C45" s="45"/>
      <c r="E45" s="47"/>
      <c r="F45" s="47"/>
      <c r="G45" s="47"/>
      <c r="H45" s="47"/>
      <c r="I45" s="47"/>
      <c r="J45" s="47"/>
      <c r="K45" s="47"/>
    </row>
    <row r="46" spans="1:11" ht="23.25" customHeight="1">
      <c r="A46" s="34" t="s">
        <v>23</v>
      </c>
      <c r="C46" s="45" t="s">
        <v>124</v>
      </c>
      <c r="E46" s="47">
        <v>104654</v>
      </c>
      <c r="F46" s="47"/>
      <c r="G46" s="47">
        <v>105518</v>
      </c>
      <c r="H46" s="47"/>
      <c r="I46" s="47">
        <v>333511</v>
      </c>
      <c r="J46" s="47"/>
      <c r="K46" s="47">
        <v>336095</v>
      </c>
    </row>
    <row r="47" spans="1:11" ht="23.25" customHeight="1">
      <c r="A47" s="34" t="s">
        <v>117</v>
      </c>
      <c r="C47" s="45"/>
      <c r="E47" s="47">
        <v>14720</v>
      </c>
      <c r="F47" s="47"/>
      <c r="G47" s="47">
        <v>14141</v>
      </c>
      <c r="H47" s="47"/>
      <c r="I47" s="47">
        <v>12685</v>
      </c>
      <c r="J47" s="47"/>
      <c r="K47" s="47">
        <v>12172</v>
      </c>
    </row>
    <row r="48" spans="1:11" ht="23.25" customHeight="1">
      <c r="A48" s="27" t="s">
        <v>24</v>
      </c>
      <c r="C48" s="45"/>
      <c r="E48" s="48">
        <f>SUM(E45:E47)</f>
        <v>119374</v>
      </c>
      <c r="F48" s="47"/>
      <c r="G48" s="48">
        <f>SUM(G45:G47)</f>
        <v>119659</v>
      </c>
      <c r="H48" s="47"/>
      <c r="I48" s="48">
        <f>SUM(I45:I47)</f>
        <v>346196</v>
      </c>
      <c r="J48" s="47"/>
      <c r="K48" s="48">
        <f>SUM(K45:K47)</f>
        <v>348267</v>
      </c>
    </row>
    <row r="49" spans="1:11" ht="23.25" customHeight="1">
      <c r="A49" s="27" t="s">
        <v>25</v>
      </c>
      <c r="C49" s="45"/>
      <c r="E49" s="48">
        <f>E44+E48</f>
        <v>300123</v>
      </c>
      <c r="F49" s="47"/>
      <c r="G49" s="48">
        <f>G44+G48</f>
        <v>267711</v>
      </c>
      <c r="H49" s="47"/>
      <c r="I49" s="48">
        <f>I44+I48</f>
        <v>515351</v>
      </c>
      <c r="J49" s="47"/>
      <c r="K49" s="48">
        <f>K44+K48</f>
        <v>489533</v>
      </c>
    </row>
    <row r="50" spans="1:11" ht="23.25" customHeight="1">
      <c r="A50" s="27" t="s">
        <v>26</v>
      </c>
      <c r="C50" s="45"/>
      <c r="E50" s="52"/>
      <c r="F50" s="52"/>
      <c r="G50" s="52"/>
      <c r="I50" s="52"/>
      <c r="J50" s="52"/>
      <c r="K50" s="52"/>
    </row>
    <row r="51" spans="1:11" ht="23.25" customHeight="1">
      <c r="A51" s="34" t="s">
        <v>27</v>
      </c>
      <c r="C51" s="45"/>
      <c r="E51" s="52"/>
      <c r="F51" s="52"/>
      <c r="G51" s="52"/>
      <c r="I51" s="52"/>
      <c r="J51" s="52"/>
      <c r="K51" s="52"/>
    </row>
    <row r="52" spans="1:11" ht="23.25" customHeight="1">
      <c r="A52" s="34" t="s">
        <v>28</v>
      </c>
      <c r="B52" s="46"/>
      <c r="C52" s="45"/>
      <c r="E52" s="52"/>
      <c r="F52" s="52"/>
      <c r="G52" s="52"/>
      <c r="I52" s="52"/>
      <c r="J52" s="52"/>
      <c r="K52" s="52"/>
    </row>
    <row r="53" spans="1:11" ht="23.25" customHeight="1" thickBot="1">
      <c r="A53" s="34" t="s">
        <v>100</v>
      </c>
      <c r="B53" s="31"/>
      <c r="C53" s="45"/>
      <c r="E53" s="54">
        <v>50000</v>
      </c>
      <c r="G53" s="54">
        <v>50000</v>
      </c>
      <c r="I53" s="54">
        <v>50000</v>
      </c>
      <c r="K53" s="54">
        <v>50000</v>
      </c>
    </row>
    <row r="54" spans="1:11" ht="23.25" customHeight="1" thickTop="1">
      <c r="A54" s="34" t="s">
        <v>29</v>
      </c>
      <c r="B54" s="46"/>
      <c r="C54" s="45"/>
    </row>
    <row r="55" spans="1:11" ht="23.25" customHeight="1">
      <c r="A55" s="34" t="s">
        <v>100</v>
      </c>
      <c r="B55" s="31"/>
      <c r="C55" s="45"/>
      <c r="E55" s="35">
        <v>50000</v>
      </c>
      <c r="G55" s="35">
        <v>50000</v>
      </c>
      <c r="I55" s="35">
        <v>50000</v>
      </c>
      <c r="K55" s="35">
        <v>50000</v>
      </c>
    </row>
    <row r="56" spans="1:11" ht="23.25" customHeight="1">
      <c r="A56" s="34" t="s">
        <v>30</v>
      </c>
      <c r="C56" s="45"/>
      <c r="E56" s="35">
        <v>626980</v>
      </c>
      <c r="F56" s="52"/>
      <c r="G56" s="52">
        <v>626980</v>
      </c>
      <c r="I56" s="52">
        <v>626980</v>
      </c>
      <c r="J56" s="52"/>
      <c r="K56" s="52">
        <v>626980</v>
      </c>
    </row>
    <row r="57" spans="1:11" ht="23.25" customHeight="1">
      <c r="A57" s="34" t="s">
        <v>101</v>
      </c>
      <c r="C57" s="45"/>
      <c r="E57" s="35">
        <v>135879</v>
      </c>
      <c r="F57" s="52"/>
      <c r="G57" s="52">
        <v>135879</v>
      </c>
      <c r="I57" s="52">
        <v>135879</v>
      </c>
      <c r="J57" s="52"/>
      <c r="K57" s="52">
        <v>135879</v>
      </c>
    </row>
    <row r="58" spans="1:11" ht="23.25" customHeight="1">
      <c r="A58" s="34" t="s">
        <v>31</v>
      </c>
      <c r="B58" s="46"/>
      <c r="C58" s="45"/>
      <c r="E58" s="52"/>
      <c r="F58" s="52"/>
      <c r="G58" s="52"/>
      <c r="I58" s="52"/>
      <c r="J58" s="52"/>
      <c r="K58" s="52"/>
    </row>
    <row r="59" spans="1:11" ht="23.25" customHeight="1">
      <c r="A59" s="34" t="s">
        <v>32</v>
      </c>
      <c r="B59" s="31"/>
      <c r="C59" s="45"/>
      <c r="E59" s="52">
        <v>5000</v>
      </c>
      <c r="F59" s="52"/>
      <c r="G59" s="52">
        <f>Consolidated!K16</f>
        <v>5000</v>
      </c>
      <c r="I59" s="52">
        <v>5000</v>
      </c>
      <c r="J59" s="52"/>
      <c r="K59" s="52">
        <f>'The Company only'!K14</f>
        <v>5000</v>
      </c>
    </row>
    <row r="60" spans="1:11" ht="23.25" customHeight="1">
      <c r="A60" s="34" t="s">
        <v>33</v>
      </c>
      <c r="B60" s="31"/>
      <c r="C60" s="45"/>
      <c r="E60" s="55">
        <v>231704</v>
      </c>
      <c r="F60" s="52"/>
      <c r="G60" s="55">
        <v>203980</v>
      </c>
      <c r="I60" s="55">
        <v>154951</v>
      </c>
      <c r="J60" s="52"/>
      <c r="K60" s="55">
        <v>136542</v>
      </c>
    </row>
    <row r="61" spans="1:11" ht="23.25" customHeight="1">
      <c r="A61" s="34" t="s">
        <v>34</v>
      </c>
      <c r="B61" s="31"/>
      <c r="C61" s="45"/>
      <c r="E61" s="52">
        <f>SUM(E54:E60)</f>
        <v>1049563</v>
      </c>
      <c r="F61" s="52"/>
      <c r="G61" s="52">
        <f>SUM(G54:G60)</f>
        <v>1021839</v>
      </c>
      <c r="I61" s="52">
        <f>SUM(I54:I60)</f>
        <v>972810</v>
      </c>
      <c r="J61" s="52"/>
      <c r="K61" s="52">
        <f>SUM(K54:K60)</f>
        <v>954401</v>
      </c>
    </row>
    <row r="62" spans="1:11" ht="23.25" customHeight="1">
      <c r="A62" s="34" t="s">
        <v>35</v>
      </c>
      <c r="B62" s="31"/>
      <c r="C62" s="45"/>
      <c r="E62" s="55">
        <v>6</v>
      </c>
      <c r="F62" s="52"/>
      <c r="G62" s="55">
        <v>6</v>
      </c>
      <c r="I62" s="56">
        <v>0</v>
      </c>
      <c r="J62" s="52"/>
      <c r="K62" s="56">
        <v>0</v>
      </c>
    </row>
    <row r="63" spans="1:11" ht="23.25" customHeight="1">
      <c r="A63" s="27" t="s">
        <v>36</v>
      </c>
      <c r="B63" s="46"/>
      <c r="C63" s="45"/>
      <c r="E63" s="55">
        <f>SUM(E61:E62)</f>
        <v>1049569</v>
      </c>
      <c r="F63" s="52"/>
      <c r="G63" s="55">
        <f>SUM(G61:G62)</f>
        <v>1021845</v>
      </c>
      <c r="I63" s="55">
        <f>SUM(I61:I62)</f>
        <v>972810</v>
      </c>
      <c r="J63" s="52"/>
      <c r="K63" s="55">
        <f>SUM(K61:K62)</f>
        <v>954401</v>
      </c>
    </row>
    <row r="64" spans="1:11" ht="23.25" customHeight="1" thickBot="1">
      <c r="A64" s="27" t="s">
        <v>37</v>
      </c>
      <c r="E64" s="57">
        <f>E49+E63</f>
        <v>1349692</v>
      </c>
      <c r="F64" s="52"/>
      <c r="G64" s="57">
        <f>G49+G63</f>
        <v>1289556</v>
      </c>
      <c r="I64" s="57">
        <f>I49+I63</f>
        <v>1488161</v>
      </c>
      <c r="J64" s="52"/>
      <c r="K64" s="57">
        <f>K49+K63</f>
        <v>1443934</v>
      </c>
    </row>
    <row r="65" spans="1:11" ht="23.25" customHeight="1" thickTop="1">
      <c r="E65" s="52">
        <f>E64-E27</f>
        <v>0</v>
      </c>
      <c r="G65" s="52">
        <f>G64-G27</f>
        <v>0</v>
      </c>
      <c r="I65" s="52">
        <f>I64-I27</f>
        <v>0</v>
      </c>
      <c r="K65" s="52">
        <f>K64-K27</f>
        <v>0</v>
      </c>
    </row>
    <row r="66" spans="1:11" ht="23.25" customHeight="1">
      <c r="A66" s="53" t="s">
        <v>128</v>
      </c>
      <c r="B66" s="46"/>
      <c r="C66" s="58"/>
    </row>
    <row r="67" spans="1:11" ht="23.25" customHeight="1">
      <c r="A67" s="53"/>
      <c r="B67" s="46"/>
      <c r="C67" s="58"/>
    </row>
    <row r="68" spans="1:11" ht="23.25" customHeight="1">
      <c r="A68" s="53"/>
      <c r="B68" s="46"/>
      <c r="C68" s="58"/>
      <c r="E68" s="52"/>
      <c r="G68" s="52"/>
      <c r="I68" s="52"/>
      <c r="K68" s="52"/>
    </row>
    <row r="69" spans="1:11" ht="23.25" customHeight="1">
      <c r="A69" s="59"/>
      <c r="B69" s="59"/>
      <c r="C69" s="59"/>
      <c r="D69" s="59"/>
      <c r="E69" s="59"/>
    </row>
    <row r="70" spans="1:11" ht="23.25" customHeight="1">
      <c r="A70" s="53"/>
      <c r="B70" s="46"/>
      <c r="C70" s="58"/>
    </row>
    <row r="71" spans="1:11" ht="23.25" customHeight="1">
      <c r="A71" s="53"/>
      <c r="G71" s="60" t="s">
        <v>38</v>
      </c>
    </row>
    <row r="72" spans="1:11" ht="23.25" customHeight="1">
      <c r="A72" s="59"/>
      <c r="B72" s="59"/>
      <c r="C72" s="59"/>
      <c r="D72" s="59"/>
      <c r="E72" s="59"/>
    </row>
    <row r="73" spans="1:11" ht="23.25" customHeight="1">
      <c r="C73" s="45"/>
    </row>
  </sheetData>
  <mergeCells count="4">
    <mergeCell ref="E5:G5"/>
    <mergeCell ref="I5:K5"/>
    <mergeCell ref="E34:G34"/>
    <mergeCell ref="I34:K34"/>
  </mergeCells>
  <pageMargins left="0.78740157480314965" right="0.39370078740157483" top="0.78740157480314965" bottom="0.39370078740157483" header="0.31496062992125984" footer="0.31496062992125984"/>
  <pageSetup paperSize="9" scale="70" fitToHeight="7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5"/>
  <sheetViews>
    <sheetView showGridLines="0" view="pageBreakPreview" topLeftCell="A10" zoomScale="85" zoomScaleNormal="100" zoomScaleSheetLayoutView="85" workbookViewId="0">
      <selection activeCell="H23" sqref="H23"/>
    </sheetView>
  </sheetViews>
  <sheetFormatPr defaultColWidth="10.85546875" defaultRowHeight="22.15" customHeight="1"/>
  <cols>
    <col min="1" max="1" width="42.85546875" style="34" customWidth="1"/>
    <col min="2" max="2" width="1.85546875" style="35" customWidth="1"/>
    <col min="3" max="3" width="7.42578125" style="34" customWidth="1"/>
    <col min="4" max="4" width="1.85546875" style="35" customWidth="1"/>
    <col min="5" max="5" width="14.140625" style="35" customWidth="1"/>
    <col min="6" max="6" width="1.85546875" style="35" customWidth="1"/>
    <col min="7" max="7" width="14.140625" style="35" customWidth="1"/>
    <col min="8" max="8" width="1.85546875" style="35" customWidth="1"/>
    <col min="9" max="9" width="14.140625" style="35" customWidth="1"/>
    <col min="10" max="10" width="1.85546875" style="35" customWidth="1"/>
    <col min="11" max="11" width="14.140625" style="35" customWidth="1"/>
    <col min="12" max="16384" width="10.85546875" style="35"/>
  </cols>
  <sheetData>
    <row r="1" spans="1:11" ht="21.75" customHeight="1">
      <c r="K1" s="33" t="s">
        <v>92</v>
      </c>
    </row>
    <row r="2" spans="1:11" s="31" customFormat="1" ht="22.15" customHeight="1">
      <c r="A2" s="27" t="s">
        <v>93</v>
      </c>
      <c r="B2" s="28"/>
      <c r="C2" s="61"/>
      <c r="D2" s="30"/>
      <c r="E2" s="30"/>
      <c r="F2" s="30"/>
      <c r="G2" s="30"/>
      <c r="H2" s="30"/>
      <c r="I2" s="30"/>
      <c r="J2" s="30"/>
      <c r="K2" s="52"/>
    </row>
    <row r="3" spans="1:11" s="31" customFormat="1" ht="22.15" customHeight="1">
      <c r="A3" s="27" t="s">
        <v>133</v>
      </c>
      <c r="B3" s="30"/>
      <c r="C3" s="61"/>
      <c r="D3" s="30"/>
      <c r="E3" s="30"/>
      <c r="F3" s="30"/>
      <c r="G3" s="30"/>
      <c r="H3" s="30"/>
      <c r="I3" s="30"/>
      <c r="J3" s="30"/>
      <c r="K3" s="30"/>
    </row>
    <row r="4" spans="1:11" s="31" customFormat="1" ht="22.15" customHeight="1">
      <c r="A4" s="27" t="s">
        <v>102</v>
      </c>
      <c r="B4" s="30"/>
      <c r="C4" s="61"/>
      <c r="D4" s="30"/>
      <c r="E4" s="30"/>
      <c r="F4" s="30"/>
      <c r="G4" s="30"/>
      <c r="H4" s="30"/>
      <c r="I4" s="30"/>
      <c r="J4" s="30"/>
      <c r="K4" s="30"/>
    </row>
    <row r="5" spans="1:11" s="4" customFormat="1" ht="22.15" customHeight="1">
      <c r="B5" s="3"/>
      <c r="C5" s="2"/>
      <c r="D5" s="3"/>
      <c r="E5" s="3"/>
      <c r="F5" s="3"/>
      <c r="G5" s="3"/>
      <c r="H5" s="3"/>
      <c r="I5" s="3"/>
      <c r="J5" s="3"/>
      <c r="K5" s="5" t="s">
        <v>87</v>
      </c>
    </row>
    <row r="6" spans="1:11" s="7" customFormat="1" ht="22.15" customHeight="1">
      <c r="A6" s="6"/>
      <c r="C6" s="6"/>
      <c r="E6" s="8"/>
      <c r="F6" s="8" t="s">
        <v>0</v>
      </c>
      <c r="G6" s="8"/>
      <c r="H6" s="9"/>
      <c r="I6" s="8"/>
      <c r="J6" s="8" t="s">
        <v>1</v>
      </c>
      <c r="K6" s="8"/>
    </row>
    <row r="7" spans="1:11" s="7" customFormat="1" ht="22.15" customHeight="1">
      <c r="A7" s="6"/>
      <c r="C7" s="19" t="s">
        <v>2</v>
      </c>
      <c r="E7" s="15">
        <v>2025</v>
      </c>
      <c r="F7" s="16"/>
      <c r="G7" s="15">
        <v>2024</v>
      </c>
      <c r="H7" s="17"/>
      <c r="I7" s="15">
        <v>2025</v>
      </c>
      <c r="J7" s="16"/>
      <c r="K7" s="15">
        <v>2024</v>
      </c>
    </row>
    <row r="8" spans="1:11" ht="22.15" customHeight="1">
      <c r="A8" s="27" t="s">
        <v>134</v>
      </c>
      <c r="H8" s="65"/>
    </row>
    <row r="9" spans="1:11" ht="22.15" customHeight="1">
      <c r="A9" s="27" t="s">
        <v>39</v>
      </c>
      <c r="H9" s="65"/>
    </row>
    <row r="10" spans="1:11" ht="22.15" customHeight="1">
      <c r="A10" s="34" t="s">
        <v>118</v>
      </c>
      <c r="B10" s="31"/>
      <c r="C10" s="45">
        <v>2</v>
      </c>
      <c r="E10" s="47">
        <v>314131</v>
      </c>
      <c r="F10" s="47"/>
      <c r="G10" s="47">
        <v>262171</v>
      </c>
      <c r="H10" s="47"/>
      <c r="I10" s="47">
        <v>270304</v>
      </c>
      <c r="J10" s="47"/>
      <c r="K10" s="47">
        <v>233501</v>
      </c>
    </row>
    <row r="11" spans="1:11" ht="22.15" customHeight="1">
      <c r="A11" s="34" t="s">
        <v>40</v>
      </c>
      <c r="B11" s="31"/>
      <c r="C11" s="45"/>
      <c r="E11" s="47">
        <v>168</v>
      </c>
      <c r="F11" s="47"/>
      <c r="G11" s="47">
        <v>711</v>
      </c>
      <c r="H11" s="47"/>
      <c r="I11" s="47">
        <v>305</v>
      </c>
      <c r="J11" s="47"/>
      <c r="K11" s="47">
        <v>593</v>
      </c>
    </row>
    <row r="12" spans="1:11" ht="22.15" customHeight="1">
      <c r="A12" s="27" t="s">
        <v>41</v>
      </c>
      <c r="E12" s="48">
        <f>SUM(E9:E11)</f>
        <v>314299</v>
      </c>
      <c r="F12" s="47"/>
      <c r="G12" s="48">
        <f>SUM(G9:G11)</f>
        <v>262882</v>
      </c>
      <c r="H12" s="47"/>
      <c r="I12" s="48">
        <f>SUM(I9:I11)</f>
        <v>270609</v>
      </c>
      <c r="J12" s="47"/>
      <c r="K12" s="48">
        <f>SUM(K9:K11)</f>
        <v>234094</v>
      </c>
    </row>
    <row r="13" spans="1:11" ht="22.15" customHeight="1">
      <c r="A13" s="27" t="s">
        <v>42</v>
      </c>
      <c r="E13" s="47"/>
      <c r="F13" s="47"/>
      <c r="G13" s="47"/>
      <c r="H13" s="47"/>
      <c r="I13" s="47"/>
      <c r="J13" s="47"/>
      <c r="K13" s="47"/>
    </row>
    <row r="14" spans="1:11" ht="22.15" customHeight="1">
      <c r="A14" s="34" t="s">
        <v>43</v>
      </c>
      <c r="B14" s="31"/>
      <c r="E14" s="47">
        <v>241168</v>
      </c>
      <c r="F14" s="47"/>
      <c r="G14" s="47">
        <v>205461</v>
      </c>
      <c r="H14" s="47"/>
      <c r="I14" s="47">
        <v>211005</v>
      </c>
      <c r="J14" s="47"/>
      <c r="K14" s="47">
        <v>186301</v>
      </c>
    </row>
    <row r="15" spans="1:11" ht="22.15" customHeight="1">
      <c r="A15" s="34" t="s">
        <v>44</v>
      </c>
      <c r="B15" s="46"/>
      <c r="C15" s="45"/>
      <c r="E15" s="47">
        <v>12948</v>
      </c>
      <c r="F15" s="47"/>
      <c r="G15" s="47">
        <v>13089</v>
      </c>
      <c r="H15" s="47"/>
      <c r="I15" s="47">
        <v>11064</v>
      </c>
      <c r="J15" s="47"/>
      <c r="K15" s="47">
        <v>10892</v>
      </c>
    </row>
    <row r="16" spans="1:11" ht="22.15" customHeight="1">
      <c r="A16" s="34" t="s">
        <v>45</v>
      </c>
      <c r="B16" s="46"/>
      <c r="C16" s="45"/>
      <c r="E16" s="47">
        <v>22707</v>
      </c>
      <c r="F16" s="47"/>
      <c r="G16" s="47">
        <v>21063</v>
      </c>
      <c r="H16" s="47"/>
      <c r="I16" s="47">
        <v>22311</v>
      </c>
      <c r="J16" s="47"/>
      <c r="K16" s="47">
        <v>20697</v>
      </c>
    </row>
    <row r="17" spans="1:19" ht="22.15" customHeight="1">
      <c r="A17" s="34" t="s">
        <v>139</v>
      </c>
      <c r="B17" s="46"/>
      <c r="C17" s="45"/>
      <c r="E17" s="39">
        <v>758</v>
      </c>
      <c r="F17" s="47"/>
      <c r="G17" s="39">
        <v>2210</v>
      </c>
      <c r="H17" s="47"/>
      <c r="I17" s="39">
        <v>707</v>
      </c>
      <c r="J17" s="47"/>
      <c r="K17" s="39">
        <v>2156</v>
      </c>
    </row>
    <row r="18" spans="1:19" ht="22.15" customHeight="1">
      <c r="A18" s="27" t="s">
        <v>46</v>
      </c>
      <c r="E18" s="39">
        <f>SUM(E13:E17)</f>
        <v>277581</v>
      </c>
      <c r="F18" s="47"/>
      <c r="G18" s="39">
        <f>SUM(G13:G17)</f>
        <v>241823</v>
      </c>
      <c r="H18" s="47"/>
      <c r="I18" s="39">
        <f>SUM(I13:I17)</f>
        <v>245087</v>
      </c>
      <c r="J18" s="47"/>
      <c r="K18" s="39">
        <f>SUM(K13:K17)</f>
        <v>220046</v>
      </c>
    </row>
    <row r="19" spans="1:19" ht="22.15" customHeight="1">
      <c r="A19" s="27" t="s">
        <v>136</v>
      </c>
      <c r="E19" s="47">
        <f>E12-E18</f>
        <v>36718</v>
      </c>
      <c r="F19" s="47"/>
      <c r="G19" s="47">
        <f>G12-G18</f>
        <v>21059</v>
      </c>
      <c r="H19" s="47"/>
      <c r="I19" s="47">
        <v>25522</v>
      </c>
      <c r="J19" s="47"/>
      <c r="K19" s="47">
        <v>14048</v>
      </c>
    </row>
    <row r="20" spans="1:19" ht="22.15" customHeight="1">
      <c r="A20" s="34" t="s">
        <v>121</v>
      </c>
      <c r="E20" s="47">
        <v>1048</v>
      </c>
      <c r="F20" s="47"/>
      <c r="G20" s="47">
        <v>668</v>
      </c>
      <c r="H20" s="47"/>
      <c r="I20" s="47">
        <v>879</v>
      </c>
      <c r="J20" s="47"/>
      <c r="K20" s="47">
        <v>607</v>
      </c>
    </row>
    <row r="21" spans="1:19" ht="22.15" customHeight="1">
      <c r="A21" s="34" t="s">
        <v>47</v>
      </c>
      <c r="E21" s="39">
        <v>-894</v>
      </c>
      <c r="F21" s="47"/>
      <c r="G21" s="39">
        <v>-922</v>
      </c>
      <c r="H21" s="47"/>
      <c r="I21" s="39">
        <v>-2649</v>
      </c>
      <c r="J21" s="47"/>
      <c r="K21" s="39">
        <v>-2710</v>
      </c>
      <c r="L21" s="66"/>
      <c r="M21" s="66"/>
      <c r="N21" s="66"/>
      <c r="O21" s="66"/>
      <c r="P21" s="66"/>
      <c r="Q21" s="66"/>
      <c r="R21" s="66"/>
      <c r="S21" s="66"/>
    </row>
    <row r="22" spans="1:19" ht="22.15" customHeight="1">
      <c r="A22" s="27" t="s">
        <v>137</v>
      </c>
      <c r="E22" s="47">
        <f>SUM(E19:E21)</f>
        <v>36872</v>
      </c>
      <c r="F22" s="47"/>
      <c r="G22" s="47">
        <f>SUM(G19:G21)</f>
        <v>20805</v>
      </c>
      <c r="H22" s="47"/>
      <c r="I22" s="47">
        <f>SUM(I19:I21)</f>
        <v>23752</v>
      </c>
      <c r="J22" s="47"/>
      <c r="K22" s="47">
        <f>SUM(K19:K21)</f>
        <v>11945</v>
      </c>
    </row>
    <row r="23" spans="1:19" ht="22.15" customHeight="1">
      <c r="A23" s="34" t="s">
        <v>48</v>
      </c>
      <c r="C23" s="45">
        <v>10</v>
      </c>
      <c r="E23" s="39">
        <v>-9148</v>
      </c>
      <c r="F23" s="47"/>
      <c r="G23" s="39">
        <v>-5116</v>
      </c>
      <c r="H23" s="47"/>
      <c r="I23" s="39">
        <v>-5343</v>
      </c>
      <c r="J23" s="47"/>
      <c r="K23" s="39">
        <v>-2468</v>
      </c>
    </row>
    <row r="24" spans="1:19" ht="22.15" customHeight="1">
      <c r="A24" s="27" t="s">
        <v>89</v>
      </c>
      <c r="C24" s="45"/>
      <c r="E24" s="48">
        <f>SUM(E22:E23)</f>
        <v>27724</v>
      </c>
      <c r="F24" s="47"/>
      <c r="G24" s="48">
        <f>SUM(G22:G23)</f>
        <v>15689</v>
      </c>
      <c r="H24" s="47"/>
      <c r="I24" s="48">
        <f>SUM(I22:I23)</f>
        <v>18409</v>
      </c>
      <c r="J24" s="47"/>
      <c r="K24" s="48">
        <f>SUM(K22:K23)</f>
        <v>9477</v>
      </c>
    </row>
    <row r="25" spans="1:19" ht="22.15" customHeight="1">
      <c r="C25" s="45"/>
      <c r="E25" s="52"/>
      <c r="G25" s="52"/>
      <c r="I25" s="52"/>
      <c r="J25" s="52"/>
      <c r="K25" s="52"/>
    </row>
    <row r="26" spans="1:19" ht="22.15" customHeight="1">
      <c r="A26" s="67" t="s">
        <v>50</v>
      </c>
      <c r="C26" s="68"/>
      <c r="D26" s="69"/>
      <c r="E26" s="70"/>
      <c r="F26" s="71"/>
      <c r="G26" s="72"/>
      <c r="H26" s="73"/>
      <c r="I26" s="72"/>
      <c r="J26" s="70"/>
      <c r="K26" s="70"/>
    </row>
    <row r="27" spans="1:19" ht="22.15" customHeight="1">
      <c r="A27" s="27" t="s">
        <v>130</v>
      </c>
      <c r="C27" s="68"/>
      <c r="D27" s="69"/>
      <c r="E27" s="56">
        <v>0</v>
      </c>
      <c r="F27" s="71"/>
      <c r="G27" s="56">
        <v>0</v>
      </c>
      <c r="H27" s="73"/>
      <c r="I27" s="56">
        <v>0</v>
      </c>
      <c r="J27" s="70"/>
      <c r="K27" s="56">
        <v>0</v>
      </c>
    </row>
    <row r="28" spans="1:19" ht="22.15" customHeight="1" thickBot="1">
      <c r="A28" s="67" t="s">
        <v>88</v>
      </c>
      <c r="C28" s="68"/>
      <c r="D28" s="69"/>
      <c r="E28" s="74">
        <f>SUM(E24:E27)</f>
        <v>27724</v>
      </c>
      <c r="F28" s="75"/>
      <c r="G28" s="74">
        <f>SUM(G24:G27)</f>
        <v>15689</v>
      </c>
      <c r="H28" s="76"/>
      <c r="I28" s="74">
        <f>SUM(I24:I27)</f>
        <v>18409</v>
      </c>
      <c r="J28" s="76"/>
      <c r="K28" s="74">
        <f>SUM(K24:K27)</f>
        <v>9477</v>
      </c>
    </row>
    <row r="29" spans="1:19" ht="22.15" customHeight="1" thickTop="1">
      <c r="C29" s="45"/>
      <c r="E29" s="52"/>
      <c r="G29" s="52"/>
      <c r="I29" s="52"/>
      <c r="J29" s="52"/>
      <c r="K29" s="52"/>
    </row>
    <row r="30" spans="1:19" ht="22.15" customHeight="1">
      <c r="A30" s="27" t="s">
        <v>140</v>
      </c>
      <c r="C30" s="45"/>
      <c r="E30" s="52"/>
      <c r="G30" s="52"/>
      <c r="I30" s="52"/>
      <c r="J30" s="52"/>
      <c r="K30" s="52"/>
    </row>
    <row r="31" spans="1:19" ht="22.15" customHeight="1" thickBot="1">
      <c r="A31" s="34" t="s">
        <v>49</v>
      </c>
      <c r="C31" s="45"/>
      <c r="E31" s="47">
        <f>E33-E32</f>
        <v>27724</v>
      </c>
      <c r="G31" s="47">
        <f>G33-G32</f>
        <v>15689</v>
      </c>
      <c r="I31" s="77">
        <f>I24</f>
        <v>18409</v>
      </c>
      <c r="J31" s="52"/>
      <c r="K31" s="77">
        <f>K24</f>
        <v>9477</v>
      </c>
    </row>
    <row r="32" spans="1:19" ht="22.15" customHeight="1" thickTop="1">
      <c r="A32" s="34" t="s">
        <v>35</v>
      </c>
      <c r="C32" s="45"/>
      <c r="E32" s="49">
        <v>0</v>
      </c>
      <c r="G32" s="49">
        <v>0</v>
      </c>
      <c r="I32" s="52"/>
      <c r="J32" s="52"/>
      <c r="K32" s="52"/>
    </row>
    <row r="33" spans="1:11" ht="22.15" customHeight="1" thickBot="1">
      <c r="C33" s="45"/>
      <c r="E33" s="51">
        <f>E24</f>
        <v>27724</v>
      </c>
      <c r="F33" s="47"/>
      <c r="G33" s="51">
        <f>G24</f>
        <v>15689</v>
      </c>
      <c r="H33" s="47"/>
      <c r="I33" s="47"/>
      <c r="J33" s="47"/>
      <c r="K33" s="47"/>
    </row>
    <row r="34" spans="1:11" ht="22.15" customHeight="1" thickTop="1">
      <c r="C34" s="45"/>
      <c r="E34" s="47"/>
      <c r="F34" s="47"/>
      <c r="G34" s="47"/>
      <c r="H34" s="47"/>
      <c r="I34" s="47"/>
      <c r="J34" s="47"/>
      <c r="K34" s="47"/>
    </row>
    <row r="35" spans="1:11" ht="22.15" customHeight="1">
      <c r="A35" s="27" t="s">
        <v>51</v>
      </c>
      <c r="C35" s="70"/>
      <c r="D35" s="78"/>
      <c r="E35" s="70"/>
      <c r="F35" s="33"/>
      <c r="G35" s="72"/>
      <c r="H35" s="73"/>
      <c r="I35" s="72"/>
      <c r="J35" s="70"/>
      <c r="K35" s="70"/>
    </row>
    <row r="36" spans="1:11" ht="22.15" customHeight="1" thickBot="1">
      <c r="A36" s="34" t="s">
        <v>49</v>
      </c>
      <c r="C36" s="70"/>
      <c r="D36" s="78"/>
      <c r="E36" s="73">
        <v>27724</v>
      </c>
      <c r="F36" s="33"/>
      <c r="G36" s="72">
        <v>15689</v>
      </c>
      <c r="H36" s="73"/>
      <c r="I36" s="74">
        <f>I28</f>
        <v>18409</v>
      </c>
      <c r="J36" s="76"/>
      <c r="K36" s="74">
        <f>K28</f>
        <v>9477</v>
      </c>
    </row>
    <row r="37" spans="1:11" ht="22.15" customHeight="1" thickTop="1">
      <c r="A37" s="34" t="s">
        <v>35</v>
      </c>
      <c r="C37" s="70"/>
      <c r="D37" s="78"/>
      <c r="E37" s="73">
        <v>0</v>
      </c>
      <c r="F37" s="33"/>
      <c r="G37" s="72">
        <v>0</v>
      </c>
      <c r="H37" s="73"/>
      <c r="I37" s="72"/>
      <c r="J37" s="70"/>
      <c r="K37" s="70"/>
    </row>
    <row r="38" spans="1:11" ht="22.15" customHeight="1" thickBot="1">
      <c r="A38" s="79"/>
      <c r="C38" s="70"/>
      <c r="D38" s="78"/>
      <c r="E38" s="80">
        <f>SUM(E36:E37)</f>
        <v>27724</v>
      </c>
      <c r="F38" s="75"/>
      <c r="G38" s="80">
        <f>G28</f>
        <v>15689</v>
      </c>
      <c r="H38" s="76"/>
    </row>
    <row r="39" spans="1:11" ht="22.15" customHeight="1" thickTop="1">
      <c r="C39" s="45"/>
      <c r="E39" s="47"/>
      <c r="F39" s="47"/>
      <c r="G39" s="47"/>
      <c r="H39" s="47"/>
      <c r="I39" s="47"/>
      <c r="J39" s="47"/>
      <c r="K39" s="33" t="s">
        <v>115</v>
      </c>
    </row>
    <row r="40" spans="1:11" ht="22.15" customHeight="1">
      <c r="A40" s="27" t="s">
        <v>113</v>
      </c>
      <c r="B40" s="81"/>
      <c r="C40" s="82"/>
      <c r="D40" s="83"/>
      <c r="E40" s="84"/>
      <c r="F40" s="85"/>
      <c r="G40" s="84"/>
      <c r="H40" s="85"/>
      <c r="I40" s="84"/>
      <c r="J40" s="86"/>
      <c r="K40" s="87"/>
    </row>
    <row r="41" spans="1:11" ht="22.15" customHeight="1">
      <c r="A41" s="34" t="s">
        <v>114</v>
      </c>
      <c r="B41" s="81"/>
      <c r="C41" s="81"/>
      <c r="D41" s="83"/>
      <c r="E41" s="88"/>
      <c r="F41" s="85"/>
      <c r="G41" s="88"/>
      <c r="H41" s="85"/>
      <c r="I41" s="84"/>
      <c r="J41" s="83"/>
      <c r="K41" s="81"/>
    </row>
    <row r="42" spans="1:11" ht="22.15" customHeight="1">
      <c r="A42" s="34" t="s">
        <v>131</v>
      </c>
      <c r="B42" s="81"/>
      <c r="C42" s="81"/>
      <c r="D42" s="83"/>
      <c r="E42" s="88"/>
      <c r="F42" s="85"/>
      <c r="G42" s="88"/>
      <c r="H42" s="85"/>
      <c r="I42" s="84"/>
      <c r="J42" s="83"/>
      <c r="K42" s="81"/>
    </row>
    <row r="43" spans="1:11" ht="22.15" customHeight="1" thickBot="1">
      <c r="A43" s="34" t="s">
        <v>132</v>
      </c>
      <c r="B43" s="81"/>
      <c r="C43" s="82">
        <v>11</v>
      </c>
      <c r="D43" s="89"/>
      <c r="E43" s="90">
        <v>0.21</v>
      </c>
      <c r="F43" s="91"/>
      <c r="G43" s="90">
        <v>0.12</v>
      </c>
      <c r="H43" s="92"/>
      <c r="I43" s="90">
        <v>0.14000000000000001</v>
      </c>
      <c r="J43" s="92"/>
      <c r="K43" s="90">
        <v>7.0000000000000007E-2</v>
      </c>
    </row>
    <row r="44" spans="1:11" ht="22.15" customHeight="1" thickTop="1">
      <c r="E44" s="47"/>
      <c r="G44" s="47"/>
      <c r="I44" s="47"/>
      <c r="J44" s="52"/>
      <c r="K44" s="47"/>
    </row>
    <row r="45" spans="1:11" ht="22.15" customHeight="1">
      <c r="A45" s="53" t="s">
        <v>128</v>
      </c>
      <c r="C45" s="93"/>
      <c r="E45" s="52"/>
      <c r="G45" s="52"/>
      <c r="I45" s="52"/>
      <c r="J45" s="52"/>
      <c r="K45" s="52"/>
    </row>
  </sheetData>
  <pageMargins left="0.78740157480314965" right="0.39370078740157483" top="0.78740157480314965" bottom="0.39370078740157483" header="0.31496062992125984" footer="0.31496062992125984"/>
  <pageSetup paperSize="9" scale="75" fitToHeight="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showGridLines="0" view="pageBreakPreview" topLeftCell="A4" zoomScale="85" zoomScaleNormal="85" zoomScaleSheetLayoutView="85" workbookViewId="0">
      <selection activeCell="B14" sqref="B14"/>
    </sheetView>
  </sheetViews>
  <sheetFormatPr defaultColWidth="9.140625" defaultRowHeight="22.15" customHeight="1"/>
  <cols>
    <col min="1" max="2" width="11.140625" style="7" customWidth="1"/>
    <col min="3" max="3" width="17.140625" style="7" customWidth="1"/>
    <col min="4" max="4" width="1.85546875" style="7" customWidth="1"/>
    <col min="5" max="5" width="15.5703125" style="7" customWidth="1"/>
    <col min="6" max="6" width="1.140625" style="7" customWidth="1"/>
    <col min="7" max="7" width="15.5703125" style="7" customWidth="1"/>
    <col min="8" max="8" width="1.140625" style="7" customWidth="1"/>
    <col min="9" max="9" width="15.5703125" style="7" customWidth="1"/>
    <col min="10" max="10" width="1.140625" style="7" customWidth="1"/>
    <col min="11" max="11" width="17.5703125" style="7" customWidth="1"/>
    <col min="12" max="12" width="1.140625" style="7" customWidth="1"/>
    <col min="13" max="13" width="15.5703125" style="7" customWidth="1"/>
    <col min="14" max="14" width="1.140625" style="7" customWidth="1"/>
    <col min="15" max="15" width="15.5703125" style="7" customWidth="1"/>
    <col min="16" max="16" width="1.140625" style="7" customWidth="1"/>
    <col min="17" max="17" width="15.5703125" style="7" customWidth="1"/>
    <col min="18" max="18" width="1.140625" style="7" customWidth="1"/>
    <col min="19" max="19" width="15.5703125" style="7" customWidth="1"/>
    <col min="20" max="20" width="0.85546875" style="7" customWidth="1"/>
    <col min="21" max="16384" width="9.140625" style="7"/>
  </cols>
  <sheetData>
    <row r="1" spans="1:19" ht="22.15" customHeight="1">
      <c r="S1" s="5" t="s">
        <v>92</v>
      </c>
    </row>
    <row r="2" spans="1:19" ht="22.15" customHeight="1">
      <c r="A2" s="1" t="s">
        <v>93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1"/>
      <c r="P2" s="20"/>
      <c r="Q2" s="20"/>
      <c r="R2" s="20"/>
      <c r="S2" s="20"/>
    </row>
    <row r="3" spans="1:19" ht="22.15" customHeight="1">
      <c r="A3" s="1" t="s">
        <v>70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ht="22.15" customHeight="1">
      <c r="A4" s="1" t="s">
        <v>102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22.15" customHeight="1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3"/>
      <c r="P5" s="22"/>
      <c r="Q5" s="22"/>
      <c r="R5" s="22"/>
      <c r="S5" s="5" t="s">
        <v>87</v>
      </c>
    </row>
    <row r="6" spans="1:19" s="9" customFormat="1" ht="22.15" customHeight="1">
      <c r="A6" s="24"/>
      <c r="B6" s="24"/>
      <c r="C6" s="24"/>
      <c r="E6" s="99" t="s">
        <v>0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</row>
    <row r="7" spans="1:19" s="9" customFormat="1" ht="22.15" customHeight="1">
      <c r="A7" s="24"/>
      <c r="B7" s="24"/>
      <c r="C7" s="24"/>
      <c r="D7" s="7"/>
      <c r="E7" s="100" t="s">
        <v>34</v>
      </c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24"/>
      <c r="Q7" s="10"/>
      <c r="R7" s="24"/>
      <c r="S7" s="24"/>
    </row>
    <row r="8" spans="1:19" s="10" customFormat="1" ht="22.15" customHeight="1">
      <c r="O8" s="10" t="s">
        <v>71</v>
      </c>
    </row>
    <row r="9" spans="1:19" s="10" customFormat="1" ht="22.15" customHeight="1">
      <c r="E9" s="10" t="s">
        <v>72</v>
      </c>
      <c r="K9" s="98" t="s">
        <v>31</v>
      </c>
      <c r="L9" s="98"/>
      <c r="M9" s="98"/>
      <c r="O9" s="10" t="s">
        <v>73</v>
      </c>
      <c r="Q9" s="10" t="s">
        <v>74</v>
      </c>
      <c r="S9" s="10" t="s">
        <v>75</v>
      </c>
    </row>
    <row r="10" spans="1:19" s="10" customFormat="1" ht="22.15" customHeight="1">
      <c r="E10" s="10" t="s">
        <v>76</v>
      </c>
      <c r="I10" s="10" t="s">
        <v>30</v>
      </c>
      <c r="K10" s="10" t="s">
        <v>81</v>
      </c>
      <c r="O10" s="10" t="s">
        <v>78</v>
      </c>
      <c r="Q10" s="10" t="s">
        <v>79</v>
      </c>
      <c r="S10" s="10" t="s">
        <v>77</v>
      </c>
    </row>
    <row r="11" spans="1:19" s="10" customFormat="1" ht="22.15" customHeight="1">
      <c r="E11" s="11" t="s">
        <v>80</v>
      </c>
      <c r="G11" s="11" t="s">
        <v>30</v>
      </c>
      <c r="I11" s="11" t="s">
        <v>119</v>
      </c>
      <c r="K11" s="11" t="s">
        <v>135</v>
      </c>
      <c r="M11" s="11" t="s">
        <v>82</v>
      </c>
      <c r="O11" s="11" t="s">
        <v>84</v>
      </c>
      <c r="Q11" s="11" t="s">
        <v>85</v>
      </c>
      <c r="S11" s="11" t="s">
        <v>83</v>
      </c>
    </row>
    <row r="12" spans="1:19" ht="22.15" customHeight="1">
      <c r="A12" s="97" t="s">
        <v>103</v>
      </c>
      <c r="B12" s="97"/>
      <c r="C12" s="97"/>
      <c r="D12" s="10"/>
      <c r="E12" s="10">
        <v>50000</v>
      </c>
      <c r="F12" s="10"/>
      <c r="G12" s="10">
        <v>626980</v>
      </c>
      <c r="H12" s="10"/>
      <c r="I12" s="10">
        <v>135879</v>
      </c>
      <c r="J12" s="10"/>
      <c r="K12" s="10">
        <v>5000</v>
      </c>
      <c r="L12" s="10"/>
      <c r="M12" s="10">
        <v>138561</v>
      </c>
      <c r="O12" s="10">
        <f>SUM(E12:M12)</f>
        <v>956420</v>
      </c>
      <c r="P12" s="10"/>
      <c r="Q12" s="10">
        <v>6</v>
      </c>
      <c r="R12" s="10"/>
      <c r="S12" s="10">
        <f t="shared" ref="S12" si="0">SUM(O12:Q12)</f>
        <v>956426</v>
      </c>
    </row>
    <row r="13" spans="1:19" ht="22.15" customHeight="1">
      <c r="A13" s="6" t="s">
        <v>89</v>
      </c>
      <c r="D13" s="10"/>
      <c r="E13" s="13">
        <v>0</v>
      </c>
      <c r="F13" s="13"/>
      <c r="G13" s="13">
        <v>0</v>
      </c>
      <c r="H13" s="13"/>
      <c r="I13" s="13">
        <v>0</v>
      </c>
      <c r="J13" s="13"/>
      <c r="K13" s="13">
        <v>0</v>
      </c>
      <c r="L13" s="10"/>
      <c r="M13" s="10">
        <f>'PL '!G24</f>
        <v>15689</v>
      </c>
      <c r="O13" s="10">
        <f>SUM(E13:M13)</f>
        <v>15689</v>
      </c>
      <c r="P13" s="10"/>
      <c r="Q13" s="13">
        <v>0</v>
      </c>
      <c r="R13" s="10"/>
      <c r="S13" s="10">
        <f t="shared" ref="S13" si="1">SUM(O13:Q13)</f>
        <v>15689</v>
      </c>
    </row>
    <row r="14" spans="1:19" ht="22.15" customHeight="1">
      <c r="A14" s="6" t="s">
        <v>130</v>
      </c>
      <c r="D14" s="10"/>
      <c r="E14" s="26">
        <v>0</v>
      </c>
      <c r="F14" s="13"/>
      <c r="G14" s="26">
        <v>0</v>
      </c>
      <c r="H14" s="13"/>
      <c r="I14" s="26">
        <v>0</v>
      </c>
      <c r="J14" s="13"/>
      <c r="K14" s="26">
        <v>0</v>
      </c>
      <c r="L14" s="10"/>
      <c r="M14" s="26">
        <v>0</v>
      </c>
      <c r="O14" s="26">
        <f>SUM(E14:M14)</f>
        <v>0</v>
      </c>
      <c r="P14" s="10"/>
      <c r="Q14" s="26">
        <v>0</v>
      </c>
      <c r="R14" s="10"/>
      <c r="S14" s="26">
        <f t="shared" ref="S14" si="2">SUM(O14:Q14)</f>
        <v>0</v>
      </c>
    </row>
    <row r="15" spans="1:19" ht="22.15" customHeight="1">
      <c r="A15" s="6" t="s">
        <v>88</v>
      </c>
      <c r="D15" s="10"/>
      <c r="E15" s="13">
        <f>SUM(E13:E14)</f>
        <v>0</v>
      </c>
      <c r="F15" s="13"/>
      <c r="G15" s="13">
        <f>SUM(G13:G14)</f>
        <v>0</v>
      </c>
      <c r="H15" s="13"/>
      <c r="I15" s="13">
        <f>SUM(I13:I14)</f>
        <v>0</v>
      </c>
      <c r="J15" s="13"/>
      <c r="K15" s="13">
        <f>SUM(K13:K14)</f>
        <v>0</v>
      </c>
      <c r="L15" s="10"/>
      <c r="M15" s="13">
        <f>SUM(M13:M14)</f>
        <v>15689</v>
      </c>
      <c r="O15" s="13">
        <f>SUM(O13:O14)</f>
        <v>15689</v>
      </c>
      <c r="P15" s="10"/>
      <c r="Q15" s="13">
        <f>SUM(Q13:Q14)</f>
        <v>0</v>
      </c>
      <c r="R15" s="13"/>
      <c r="S15" s="13">
        <f>SUM(S13:S14)</f>
        <v>15689</v>
      </c>
    </row>
    <row r="16" spans="1:19" ht="22.15" customHeight="1" thickBot="1">
      <c r="A16" s="1" t="s">
        <v>104</v>
      </c>
      <c r="D16" s="10"/>
      <c r="E16" s="12">
        <f>SUM(E12,E15:E15)</f>
        <v>50000</v>
      </c>
      <c r="F16" s="10"/>
      <c r="G16" s="12">
        <f>SUM(G12,G15:G15)</f>
        <v>626980</v>
      </c>
      <c r="H16" s="10"/>
      <c r="I16" s="12">
        <f>SUM(I12,I15:I15)</f>
        <v>135879</v>
      </c>
      <c r="J16" s="10"/>
      <c r="K16" s="12">
        <f>SUM(K12,K15:K15)</f>
        <v>5000</v>
      </c>
      <c r="L16" s="10"/>
      <c r="M16" s="12">
        <f>SUM(M12,M15:M15)</f>
        <v>154250</v>
      </c>
      <c r="N16" s="10"/>
      <c r="O16" s="12">
        <f>SUM(O12,O15:O15)</f>
        <v>972109</v>
      </c>
      <c r="P16" s="10"/>
      <c r="Q16" s="12">
        <f>SUM(Q12,Q15:Q15)</f>
        <v>6</v>
      </c>
      <c r="R16" s="10"/>
      <c r="S16" s="12">
        <f>SUM(S12,S15:S15)</f>
        <v>972115</v>
      </c>
    </row>
    <row r="17" spans="1:19" ht="22.15" customHeight="1" thickTop="1">
      <c r="A17" s="1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1:19" ht="22.15" customHeight="1">
      <c r="A18" s="97" t="s">
        <v>105</v>
      </c>
      <c r="B18" s="97"/>
      <c r="C18" s="97"/>
      <c r="D18" s="10"/>
      <c r="E18" s="10">
        <v>50000</v>
      </c>
      <c r="F18" s="10"/>
      <c r="G18" s="10">
        <v>626980</v>
      </c>
      <c r="H18" s="10"/>
      <c r="I18" s="10">
        <v>135879</v>
      </c>
      <c r="J18" s="10"/>
      <c r="K18" s="10">
        <v>5000</v>
      </c>
      <c r="L18" s="10"/>
      <c r="M18" s="10">
        <v>203980</v>
      </c>
      <c r="O18" s="10">
        <f>SUM(E18:M18)</f>
        <v>1021839</v>
      </c>
      <c r="P18" s="10"/>
      <c r="Q18" s="10">
        <v>6</v>
      </c>
      <c r="R18" s="10"/>
      <c r="S18" s="10">
        <f t="shared" ref="S18" si="3">SUM(O18:Q18)</f>
        <v>1021845</v>
      </c>
    </row>
    <row r="19" spans="1:19" ht="22.15" customHeight="1">
      <c r="A19" s="6" t="s">
        <v>89</v>
      </c>
      <c r="D19" s="10"/>
      <c r="E19" s="13">
        <v>0</v>
      </c>
      <c r="F19" s="13"/>
      <c r="G19" s="13">
        <v>0</v>
      </c>
      <c r="H19" s="13"/>
      <c r="I19" s="13">
        <v>0</v>
      </c>
      <c r="J19" s="13"/>
      <c r="K19" s="13">
        <v>0</v>
      </c>
      <c r="L19" s="13"/>
      <c r="M19" s="13">
        <f>'PL '!E24</f>
        <v>27724</v>
      </c>
      <c r="N19" s="18"/>
      <c r="O19" s="13">
        <f>SUM(E19:M19)</f>
        <v>27724</v>
      </c>
      <c r="P19" s="13"/>
      <c r="Q19" s="13">
        <f>'PL '!E32</f>
        <v>0</v>
      </c>
      <c r="R19" s="13"/>
      <c r="S19" s="13">
        <f t="shared" ref="S19:S20" si="4">SUM(O19:Q19)</f>
        <v>27724</v>
      </c>
    </row>
    <row r="20" spans="1:19" ht="22.15" customHeight="1">
      <c r="A20" s="6" t="s">
        <v>130</v>
      </c>
      <c r="D20" s="10"/>
      <c r="E20" s="26">
        <v>0</v>
      </c>
      <c r="F20" s="13"/>
      <c r="G20" s="26">
        <v>0</v>
      </c>
      <c r="H20" s="13"/>
      <c r="I20" s="26">
        <v>0</v>
      </c>
      <c r="J20" s="13"/>
      <c r="K20" s="26">
        <v>0</v>
      </c>
      <c r="L20" s="10"/>
      <c r="M20" s="26">
        <v>0</v>
      </c>
      <c r="O20" s="26">
        <f>SUM(E20:M20)</f>
        <v>0</v>
      </c>
      <c r="P20" s="10"/>
      <c r="Q20" s="26">
        <v>0</v>
      </c>
      <c r="R20" s="10"/>
      <c r="S20" s="26">
        <f t="shared" si="4"/>
        <v>0</v>
      </c>
    </row>
    <row r="21" spans="1:19" ht="22.15" customHeight="1">
      <c r="A21" s="6" t="s">
        <v>88</v>
      </c>
      <c r="D21" s="10"/>
      <c r="E21" s="13">
        <f>SUM(E19:E20)</f>
        <v>0</v>
      </c>
      <c r="F21" s="13"/>
      <c r="G21" s="13">
        <f>SUM(G19:G20)</f>
        <v>0</v>
      </c>
      <c r="H21" s="13"/>
      <c r="I21" s="13">
        <f>SUM(I19:I20)</f>
        <v>0</v>
      </c>
      <c r="J21" s="13"/>
      <c r="K21" s="13">
        <f>SUM(K19:K20)</f>
        <v>0</v>
      </c>
      <c r="L21" s="10"/>
      <c r="M21" s="13">
        <f>SUM(M19:M20)</f>
        <v>27724</v>
      </c>
      <c r="O21" s="13">
        <f>SUM(O19:O20)</f>
        <v>27724</v>
      </c>
      <c r="P21" s="10"/>
      <c r="Q21" s="13">
        <f>SUM(Q19:Q20)</f>
        <v>0</v>
      </c>
      <c r="R21" s="13"/>
      <c r="S21" s="13">
        <f>SUM(S19:S20)</f>
        <v>27724</v>
      </c>
    </row>
    <row r="22" spans="1:19" ht="22.15" customHeight="1" thickBot="1">
      <c r="A22" s="1" t="s">
        <v>106</v>
      </c>
      <c r="D22" s="10"/>
      <c r="E22" s="12">
        <f>SUM(E18,E21:E21)</f>
        <v>50000</v>
      </c>
      <c r="F22" s="10"/>
      <c r="G22" s="12">
        <f>SUM(G18,G21:G21)</f>
        <v>626980</v>
      </c>
      <c r="H22" s="10"/>
      <c r="I22" s="12">
        <f>SUM(I18,I21:I21)</f>
        <v>135879</v>
      </c>
      <c r="J22" s="10"/>
      <c r="K22" s="12">
        <f>SUM(K18,K21:K21)</f>
        <v>5000</v>
      </c>
      <c r="L22" s="10"/>
      <c r="M22" s="12">
        <f>SUM(M18,M21:M21)</f>
        <v>231704</v>
      </c>
      <c r="N22" s="10"/>
      <c r="O22" s="12">
        <f>SUM(O18,O21:O21)</f>
        <v>1049563</v>
      </c>
      <c r="P22" s="10"/>
      <c r="Q22" s="12">
        <f>SUM(Q18,Q21:Q21)</f>
        <v>6</v>
      </c>
      <c r="R22" s="10"/>
      <c r="S22" s="12">
        <f>SUM(S18,S21:S21)</f>
        <v>1049569</v>
      </c>
    </row>
    <row r="23" spans="1:19" ht="22.15" customHeight="1" thickTop="1">
      <c r="A23" s="9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</row>
    <row r="24" spans="1:19" ht="22.15" customHeight="1">
      <c r="A24" s="14" t="s">
        <v>128</v>
      </c>
    </row>
    <row r="26" spans="1:19" ht="22.15" customHeight="1">
      <c r="G26" s="25"/>
    </row>
  </sheetData>
  <mergeCells count="5">
    <mergeCell ref="A12:C12"/>
    <mergeCell ref="A18:C18"/>
    <mergeCell ref="K9:M9"/>
    <mergeCell ref="E6:S6"/>
    <mergeCell ref="E7:O7"/>
  </mergeCells>
  <printOptions horizontalCentered="1"/>
  <pageMargins left="0" right="0" top="0.74803149606299213" bottom="0.31496062992125984" header="0.31496062992125984" footer="0.31496062992125984"/>
  <pageSetup paperSize="9" scale="83" orientation="landscape" r:id="rId1"/>
  <headerFooter>
    <oddHeader xml:space="preserve">&amp;R&amp;"Arial,Bold"&amp;16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A5193-E035-4F48-8EB1-67B6BAEECFD2}">
  <dimension ref="A1:P22"/>
  <sheetViews>
    <sheetView showGridLines="0" view="pageBreakPreview" topLeftCell="A7" zoomScale="115" zoomScaleNormal="85" zoomScaleSheetLayoutView="115" workbookViewId="0">
      <selection activeCell="E15" sqref="E15"/>
    </sheetView>
  </sheetViews>
  <sheetFormatPr defaultColWidth="9.140625" defaultRowHeight="22.15" customHeight="1"/>
  <cols>
    <col min="1" max="2" width="11.140625" style="7" customWidth="1"/>
    <col min="3" max="3" width="15.5703125" style="7" customWidth="1"/>
    <col min="4" max="4" width="1.85546875" style="7" customWidth="1"/>
    <col min="5" max="5" width="14" style="7" customWidth="1"/>
    <col min="6" max="6" width="1.140625" style="7" customWidth="1"/>
    <col min="7" max="7" width="16.140625" style="7" bestFit="1" customWidth="1"/>
    <col min="8" max="8" width="1.140625" style="7" customWidth="1"/>
    <col min="9" max="9" width="16.85546875" style="7" bestFit="1" customWidth="1"/>
    <col min="10" max="10" width="1.140625" style="7" customWidth="1"/>
    <col min="11" max="11" width="18" style="7" customWidth="1"/>
    <col min="12" max="12" width="1.140625" style="7" customWidth="1"/>
    <col min="13" max="13" width="14" style="7" customWidth="1"/>
    <col min="14" max="15" width="1.140625" style="7" customWidth="1"/>
    <col min="16" max="16" width="14" style="7" customWidth="1"/>
    <col min="17" max="17" width="0.85546875" style="7" customWidth="1"/>
    <col min="18" max="16384" width="9.140625" style="7"/>
  </cols>
  <sheetData>
    <row r="1" spans="1:16" ht="22.15" customHeight="1">
      <c r="P1" s="5" t="s">
        <v>92</v>
      </c>
    </row>
    <row r="2" spans="1:16" ht="22.15" customHeight="1">
      <c r="A2" s="1" t="s">
        <v>93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 ht="22.15" customHeight="1">
      <c r="A3" s="1" t="s">
        <v>86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ht="22.15" customHeight="1">
      <c r="A4" s="1" t="s">
        <v>102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22.15" customHeight="1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5" t="s">
        <v>87</v>
      </c>
    </row>
    <row r="6" spans="1:16" s="9" customFormat="1" ht="22.15" customHeight="1">
      <c r="A6" s="24"/>
      <c r="B6" s="24"/>
      <c r="C6" s="24"/>
      <c r="E6" s="99" t="s">
        <v>1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</row>
    <row r="7" spans="1:16" s="10" customFormat="1" ht="22.15" customHeight="1">
      <c r="E7" s="10" t="s">
        <v>72</v>
      </c>
      <c r="K7" s="98" t="s">
        <v>31</v>
      </c>
      <c r="L7" s="98"/>
      <c r="M7" s="98"/>
      <c r="P7" s="10" t="s">
        <v>75</v>
      </c>
    </row>
    <row r="8" spans="1:16" s="10" customFormat="1" ht="22.15" customHeight="1">
      <c r="E8" s="10" t="s">
        <v>76</v>
      </c>
      <c r="I8" s="10" t="s">
        <v>30</v>
      </c>
      <c r="K8" s="10" t="s">
        <v>81</v>
      </c>
      <c r="P8" s="10" t="s">
        <v>77</v>
      </c>
    </row>
    <row r="9" spans="1:16" s="10" customFormat="1" ht="22.15" customHeight="1">
      <c r="E9" s="11" t="s">
        <v>80</v>
      </c>
      <c r="G9" s="11" t="s">
        <v>30</v>
      </c>
      <c r="I9" s="11" t="s">
        <v>119</v>
      </c>
      <c r="K9" s="11" t="s">
        <v>135</v>
      </c>
      <c r="M9" s="11" t="s">
        <v>82</v>
      </c>
      <c r="P9" s="11" t="s">
        <v>83</v>
      </c>
    </row>
    <row r="10" spans="1:16" ht="22.15" customHeight="1">
      <c r="A10" s="97" t="s">
        <v>103</v>
      </c>
      <c r="B10" s="97"/>
      <c r="C10" s="97"/>
      <c r="D10" s="10"/>
      <c r="E10" s="10">
        <v>50000</v>
      </c>
      <c r="F10" s="10"/>
      <c r="G10" s="10">
        <v>626980</v>
      </c>
      <c r="H10" s="10"/>
      <c r="I10" s="10">
        <v>135879</v>
      </c>
      <c r="J10" s="10"/>
      <c r="K10" s="10">
        <v>5000</v>
      </c>
      <c r="L10" s="10"/>
      <c r="M10" s="10">
        <v>100201</v>
      </c>
      <c r="O10" s="10"/>
      <c r="P10" s="10">
        <f>SUM(E10:M10)</f>
        <v>918060</v>
      </c>
    </row>
    <row r="11" spans="1:16" ht="22.15" customHeight="1">
      <c r="A11" s="6" t="s">
        <v>89</v>
      </c>
      <c r="D11" s="10"/>
      <c r="E11" s="13">
        <v>0</v>
      </c>
      <c r="F11" s="13"/>
      <c r="G11" s="13">
        <v>0</v>
      </c>
      <c r="H11" s="13"/>
      <c r="I11" s="13">
        <v>0</v>
      </c>
      <c r="J11" s="13"/>
      <c r="K11" s="13">
        <v>0</v>
      </c>
      <c r="L11" s="10"/>
      <c r="M11" s="10">
        <f>[1]PL!K26</f>
        <v>9477</v>
      </c>
      <c r="O11" s="10"/>
      <c r="P11" s="10">
        <f>SUM(E11:M11)</f>
        <v>9477</v>
      </c>
    </row>
    <row r="12" spans="1:16" ht="22.15" customHeight="1">
      <c r="A12" s="6" t="s">
        <v>130</v>
      </c>
      <c r="D12" s="10"/>
      <c r="E12" s="26">
        <v>0</v>
      </c>
      <c r="F12" s="13"/>
      <c r="G12" s="26">
        <v>0</v>
      </c>
      <c r="H12" s="13"/>
      <c r="I12" s="26">
        <v>0</v>
      </c>
      <c r="J12" s="13"/>
      <c r="K12" s="26">
        <v>0</v>
      </c>
      <c r="L12" s="10"/>
      <c r="M12" s="26">
        <v>0</v>
      </c>
      <c r="N12" s="13"/>
      <c r="O12" s="13"/>
      <c r="P12" s="26">
        <f>SUM(E12:M12)</f>
        <v>0</v>
      </c>
    </row>
    <row r="13" spans="1:16" ht="22.15" customHeight="1">
      <c r="A13" s="6" t="s">
        <v>88</v>
      </c>
      <c r="D13" s="10"/>
      <c r="E13" s="13">
        <f>SUM(E11:E12)</f>
        <v>0</v>
      </c>
      <c r="F13" s="13"/>
      <c r="G13" s="13">
        <f>SUM(G11:G12)</f>
        <v>0</v>
      </c>
      <c r="H13" s="13"/>
      <c r="I13" s="13">
        <f>SUM(I11:I12)</f>
        <v>0</v>
      </c>
      <c r="J13" s="13"/>
      <c r="K13" s="13">
        <f>SUM(K11:K12)</f>
        <v>0</v>
      </c>
      <c r="L13" s="10"/>
      <c r="M13" s="13">
        <f>SUM(M11:M12)</f>
        <v>9477</v>
      </c>
      <c r="O13" s="10"/>
      <c r="P13" s="13">
        <f>SUM(P11:P12)</f>
        <v>9477</v>
      </c>
    </row>
    <row r="14" spans="1:16" ht="22.15" customHeight="1" thickBot="1">
      <c r="A14" s="1" t="s">
        <v>104</v>
      </c>
      <c r="D14" s="10"/>
      <c r="E14" s="12">
        <f>SUM(E10,E13:E13)</f>
        <v>50000</v>
      </c>
      <c r="F14" s="10"/>
      <c r="G14" s="12">
        <f>SUM(G10,G13:G13)</f>
        <v>626980</v>
      </c>
      <c r="H14" s="10"/>
      <c r="I14" s="12">
        <f>SUM(I10,I13:I13)</f>
        <v>135879</v>
      </c>
      <c r="J14" s="10"/>
      <c r="K14" s="12">
        <f>SUM(K10,K13:K13)</f>
        <v>5000</v>
      </c>
      <c r="L14" s="10"/>
      <c r="M14" s="12">
        <f>SUM(M10,M13:M13)</f>
        <v>109678</v>
      </c>
      <c r="N14" s="10"/>
      <c r="O14" s="10"/>
      <c r="P14" s="12">
        <f>SUM(P10,P13:P13)</f>
        <v>927537</v>
      </c>
    </row>
    <row r="15" spans="1:16" ht="22.15" customHeight="1" thickTop="1">
      <c r="A15" s="1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22.15" customHeight="1">
      <c r="A16" s="97" t="s">
        <v>105</v>
      </c>
      <c r="B16" s="97"/>
      <c r="C16" s="97"/>
      <c r="D16" s="10"/>
      <c r="E16" s="10">
        <v>50000</v>
      </c>
      <c r="F16" s="10"/>
      <c r="G16" s="10">
        <v>626980</v>
      </c>
      <c r="H16" s="10"/>
      <c r="I16" s="10">
        <v>135879</v>
      </c>
      <c r="J16" s="10"/>
      <c r="K16" s="10">
        <v>5000</v>
      </c>
      <c r="L16" s="10"/>
      <c r="M16" s="10">
        <v>136542</v>
      </c>
      <c r="O16" s="10"/>
      <c r="P16" s="10">
        <f>SUM(E16:M16)</f>
        <v>954401</v>
      </c>
    </row>
    <row r="17" spans="1:16" ht="22.15" customHeight="1">
      <c r="A17" s="6" t="s">
        <v>89</v>
      </c>
      <c r="D17" s="10"/>
      <c r="E17" s="13">
        <v>0</v>
      </c>
      <c r="F17" s="13"/>
      <c r="G17" s="13">
        <v>0</v>
      </c>
      <c r="H17" s="13"/>
      <c r="I17" s="13">
        <v>0</v>
      </c>
      <c r="J17" s="13"/>
      <c r="K17" s="13">
        <v>0</v>
      </c>
      <c r="L17" s="13"/>
      <c r="M17" s="13">
        <f>'PL '!I24</f>
        <v>18409</v>
      </c>
      <c r="N17" s="18"/>
      <c r="O17" s="13"/>
      <c r="P17" s="13">
        <f>SUM(E17:M17)</f>
        <v>18409</v>
      </c>
    </row>
    <row r="18" spans="1:16" ht="22.15" customHeight="1">
      <c r="A18" s="6" t="s">
        <v>130</v>
      </c>
      <c r="D18" s="10"/>
      <c r="E18" s="26">
        <v>0</v>
      </c>
      <c r="F18" s="13"/>
      <c r="G18" s="26">
        <v>0</v>
      </c>
      <c r="H18" s="13"/>
      <c r="I18" s="26">
        <v>0</v>
      </c>
      <c r="J18" s="13"/>
      <c r="K18" s="26">
        <v>0</v>
      </c>
      <c r="L18" s="10"/>
      <c r="M18" s="26">
        <v>0</v>
      </c>
      <c r="N18" s="13"/>
      <c r="O18" s="13"/>
      <c r="P18" s="26">
        <f>SUM(E18:M18)</f>
        <v>0</v>
      </c>
    </row>
    <row r="19" spans="1:16" ht="22.15" customHeight="1">
      <c r="A19" s="6" t="s">
        <v>88</v>
      </c>
      <c r="D19" s="10"/>
      <c r="E19" s="13">
        <f>SUM(E17:E18)</f>
        <v>0</v>
      </c>
      <c r="F19" s="13"/>
      <c r="G19" s="13">
        <f>SUM(G17:G18)</f>
        <v>0</v>
      </c>
      <c r="H19" s="13"/>
      <c r="I19" s="13">
        <f>SUM(I17:I18)</f>
        <v>0</v>
      </c>
      <c r="J19" s="13"/>
      <c r="K19" s="13">
        <f>SUM(K17:K18)</f>
        <v>0</v>
      </c>
      <c r="L19" s="10"/>
      <c r="M19" s="13">
        <f>SUM(M17:M18)</f>
        <v>18409</v>
      </c>
      <c r="O19" s="10"/>
      <c r="P19" s="13">
        <f>SUM(P17:P18)</f>
        <v>18409</v>
      </c>
    </row>
    <row r="20" spans="1:16" ht="22.15" customHeight="1" thickBot="1">
      <c r="A20" s="1" t="s">
        <v>106</v>
      </c>
      <c r="D20" s="10"/>
      <c r="E20" s="12">
        <f>SUM(E16,E19:E19)</f>
        <v>50000</v>
      </c>
      <c r="F20" s="10"/>
      <c r="G20" s="12">
        <f>SUM(G16,G19:G19)</f>
        <v>626980</v>
      </c>
      <c r="H20" s="10"/>
      <c r="I20" s="12">
        <f>SUM(I16,I19:I19)</f>
        <v>135879</v>
      </c>
      <c r="J20" s="10"/>
      <c r="K20" s="12">
        <f>SUM(K16,K19:K19)</f>
        <v>5000</v>
      </c>
      <c r="L20" s="10"/>
      <c r="M20" s="12">
        <f>SUM(M16,M19:M19)</f>
        <v>154951</v>
      </c>
      <c r="N20" s="10"/>
      <c r="O20" s="10"/>
      <c r="P20" s="12">
        <f>SUM(P16,P19:P19)</f>
        <v>972810</v>
      </c>
    </row>
    <row r="21" spans="1:16" ht="22.15" customHeight="1" thickTop="1">
      <c r="A21" s="9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spans="1:16" ht="22.15" customHeight="1">
      <c r="A22" s="14" t="s">
        <v>128</v>
      </c>
    </row>
  </sheetData>
  <mergeCells count="4">
    <mergeCell ref="A10:C10"/>
    <mergeCell ref="A16:C16"/>
    <mergeCell ref="E6:P6"/>
    <mergeCell ref="K7:M7"/>
  </mergeCells>
  <printOptions horizontalCentered="1"/>
  <pageMargins left="0" right="0" top="0.74803149606299213" bottom="0.31496062992125984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73663-1B83-48F4-BD05-E0F6D7571CD3}">
  <dimension ref="A1:K64"/>
  <sheetViews>
    <sheetView showGridLines="0" tabSelected="1" view="pageBreakPreview" topLeftCell="A50" zoomScale="85" zoomScaleNormal="100" zoomScaleSheetLayoutView="85" workbookViewId="0">
      <selection activeCell="G61" sqref="G61"/>
    </sheetView>
  </sheetViews>
  <sheetFormatPr defaultColWidth="10.85546875" defaultRowHeight="27" customHeight="1"/>
  <cols>
    <col min="1" max="1" width="48.28515625" style="34" customWidth="1"/>
    <col min="2" max="2" width="2.85546875" style="35" customWidth="1"/>
    <col min="3" max="3" width="7.42578125" style="34" customWidth="1"/>
    <col min="4" max="4" width="1.85546875" style="35" customWidth="1"/>
    <col min="5" max="5" width="15.5703125" style="35" customWidth="1"/>
    <col min="6" max="6" width="1.85546875" style="35" customWidth="1"/>
    <col min="7" max="7" width="15.5703125" style="35" customWidth="1"/>
    <col min="8" max="8" width="1.85546875" style="35" customWidth="1"/>
    <col min="9" max="9" width="15.5703125" style="35" customWidth="1"/>
    <col min="10" max="10" width="1.85546875" style="35" customWidth="1"/>
    <col min="11" max="11" width="15.5703125" style="35" customWidth="1"/>
    <col min="12" max="16384" width="10.85546875" style="35"/>
  </cols>
  <sheetData>
    <row r="1" spans="1:11" ht="27" customHeight="1">
      <c r="K1" s="33" t="s">
        <v>92</v>
      </c>
    </row>
    <row r="2" spans="1:11" s="31" customFormat="1" ht="27" customHeight="1">
      <c r="A2" s="27" t="s">
        <v>93</v>
      </c>
      <c r="B2" s="28"/>
      <c r="C2" s="61"/>
      <c r="D2" s="30"/>
      <c r="E2" s="30"/>
      <c r="F2" s="30"/>
      <c r="G2" s="30"/>
      <c r="H2" s="30"/>
      <c r="I2" s="30"/>
      <c r="J2" s="30"/>
      <c r="K2" s="52"/>
    </row>
    <row r="3" spans="1:11" s="31" customFormat="1" ht="27" customHeight="1">
      <c r="A3" s="27" t="s">
        <v>141</v>
      </c>
      <c r="B3" s="28"/>
      <c r="C3" s="61"/>
      <c r="D3" s="30"/>
      <c r="E3" s="30"/>
      <c r="F3" s="30"/>
      <c r="G3" s="30"/>
      <c r="H3" s="30"/>
      <c r="I3" s="30"/>
      <c r="J3" s="30"/>
      <c r="K3" s="30"/>
    </row>
    <row r="4" spans="1:11" s="31" customFormat="1" ht="27" customHeight="1">
      <c r="A4" s="27" t="s">
        <v>102</v>
      </c>
      <c r="B4" s="30"/>
      <c r="C4" s="61"/>
      <c r="D4" s="30"/>
      <c r="E4" s="30"/>
      <c r="F4" s="30"/>
      <c r="G4" s="30"/>
      <c r="H4" s="30"/>
      <c r="I4" s="30"/>
      <c r="J4" s="30"/>
      <c r="K4" s="30"/>
    </row>
    <row r="5" spans="1:11" s="31" customFormat="1" ht="27" customHeight="1">
      <c r="B5" s="30"/>
      <c r="C5" s="61"/>
      <c r="D5" s="30"/>
      <c r="E5" s="30"/>
      <c r="F5" s="30"/>
      <c r="G5" s="30"/>
      <c r="H5" s="30"/>
      <c r="I5" s="30"/>
      <c r="J5" s="30"/>
      <c r="K5" s="33" t="s">
        <v>87</v>
      </c>
    </row>
    <row r="6" spans="1:11" ht="27" customHeight="1">
      <c r="E6" s="37"/>
      <c r="F6" s="37" t="s">
        <v>0</v>
      </c>
      <c r="G6" s="37"/>
      <c r="H6" s="38"/>
      <c r="I6" s="37"/>
      <c r="J6" s="37" t="s">
        <v>1</v>
      </c>
      <c r="K6" s="37"/>
    </row>
    <row r="7" spans="1:11" ht="27" customHeight="1">
      <c r="E7" s="62">
        <v>2025</v>
      </c>
      <c r="F7" s="63"/>
      <c r="G7" s="62">
        <v>2024</v>
      </c>
      <c r="H7" s="64"/>
      <c r="I7" s="62">
        <v>2025</v>
      </c>
      <c r="J7" s="63"/>
      <c r="K7" s="62">
        <v>2024</v>
      </c>
    </row>
    <row r="8" spans="1:11" s="38" customFormat="1" ht="27" customHeight="1">
      <c r="A8" s="27" t="s">
        <v>52</v>
      </c>
      <c r="C8" s="34"/>
      <c r="E8" s="94"/>
      <c r="F8" s="94"/>
      <c r="G8" s="94"/>
      <c r="I8" s="94"/>
      <c r="J8" s="94"/>
      <c r="K8" s="94"/>
    </row>
    <row r="9" spans="1:11" ht="27" customHeight="1">
      <c r="A9" s="34" t="s">
        <v>53</v>
      </c>
      <c r="E9" s="47">
        <f>'PL '!E22</f>
        <v>36872</v>
      </c>
      <c r="F9" s="47"/>
      <c r="G9" s="47">
        <f>'PL '!G22</f>
        <v>20805</v>
      </c>
      <c r="H9" s="47"/>
      <c r="I9" s="47">
        <f>'PL '!I22</f>
        <v>23752</v>
      </c>
      <c r="J9" s="47"/>
      <c r="K9" s="47">
        <f>'PL '!K22</f>
        <v>11945</v>
      </c>
    </row>
    <row r="10" spans="1:11" ht="27" customHeight="1">
      <c r="A10" s="34" t="s">
        <v>54</v>
      </c>
      <c r="E10" s="47"/>
      <c r="F10" s="47"/>
      <c r="G10" s="47"/>
      <c r="H10" s="47"/>
      <c r="I10" s="47"/>
      <c r="J10" s="47"/>
      <c r="K10" s="47"/>
    </row>
    <row r="11" spans="1:11" ht="27" customHeight="1">
      <c r="A11" s="34" t="s">
        <v>143</v>
      </c>
      <c r="E11" s="47"/>
      <c r="F11" s="47"/>
      <c r="G11" s="47"/>
      <c r="H11" s="47"/>
      <c r="I11" s="47"/>
      <c r="J11" s="47"/>
      <c r="K11" s="47"/>
    </row>
    <row r="12" spans="1:11" ht="27" customHeight="1">
      <c r="A12" s="60" t="s">
        <v>107</v>
      </c>
      <c r="E12" s="47">
        <v>2769</v>
      </c>
      <c r="F12" s="47"/>
      <c r="G12" s="47">
        <v>2477</v>
      </c>
      <c r="H12" s="47"/>
      <c r="I12" s="47">
        <v>1129</v>
      </c>
      <c r="J12" s="47"/>
      <c r="K12" s="47">
        <v>1121</v>
      </c>
    </row>
    <row r="13" spans="1:11" ht="27" customHeight="1">
      <c r="A13" s="60" t="s">
        <v>125</v>
      </c>
      <c r="E13" s="47">
        <v>1712</v>
      </c>
      <c r="F13" s="47"/>
      <c r="G13" s="47">
        <v>1722</v>
      </c>
      <c r="H13" s="47"/>
      <c r="I13" s="47">
        <v>4869</v>
      </c>
      <c r="J13" s="47"/>
      <c r="K13" s="47">
        <v>4859</v>
      </c>
    </row>
    <row r="14" spans="1:11" ht="27" customHeight="1">
      <c r="A14" s="34" t="s">
        <v>108</v>
      </c>
      <c r="E14" s="47">
        <v>203</v>
      </c>
      <c r="F14" s="47"/>
      <c r="G14" s="47">
        <v>210</v>
      </c>
      <c r="H14" s="47"/>
      <c r="I14" s="47">
        <v>190</v>
      </c>
      <c r="J14" s="47"/>
      <c r="K14" s="47">
        <v>197</v>
      </c>
    </row>
    <row r="15" spans="1:11" ht="27" customHeight="1">
      <c r="A15" s="34" t="s">
        <v>144</v>
      </c>
      <c r="E15" s="47">
        <v>-92</v>
      </c>
      <c r="F15" s="47"/>
      <c r="G15" s="47">
        <v>13</v>
      </c>
      <c r="H15" s="47"/>
      <c r="I15" s="47">
        <v>-109</v>
      </c>
      <c r="J15" s="47"/>
      <c r="K15" s="47">
        <v>-11</v>
      </c>
    </row>
    <row r="16" spans="1:11" ht="27" customHeight="1">
      <c r="A16" s="34" t="s">
        <v>145</v>
      </c>
      <c r="E16" s="47">
        <v>-2053</v>
      </c>
      <c r="F16" s="47"/>
      <c r="G16" s="47">
        <v>-1524</v>
      </c>
      <c r="H16" s="47"/>
      <c r="I16" s="47">
        <v>638</v>
      </c>
      <c r="J16" s="47"/>
      <c r="K16" s="47">
        <v>-2025</v>
      </c>
    </row>
    <row r="17" spans="1:11" ht="27" customHeight="1">
      <c r="A17" s="34" t="s">
        <v>146</v>
      </c>
      <c r="E17" s="49">
        <v>0</v>
      </c>
      <c r="F17" s="47"/>
      <c r="G17" s="47">
        <v>2</v>
      </c>
      <c r="H17" s="47"/>
      <c r="I17" s="49">
        <v>0</v>
      </c>
      <c r="J17" s="47"/>
      <c r="K17" s="47">
        <v>2</v>
      </c>
    </row>
    <row r="18" spans="1:11" ht="27" customHeight="1">
      <c r="A18" s="34" t="s">
        <v>126</v>
      </c>
      <c r="C18" s="44"/>
      <c r="E18" s="47">
        <v>32</v>
      </c>
      <c r="F18" s="47"/>
      <c r="G18" s="47">
        <v>-634</v>
      </c>
      <c r="H18" s="47"/>
      <c r="I18" s="47">
        <v>-18</v>
      </c>
      <c r="J18" s="47"/>
      <c r="K18" s="47">
        <v>-634</v>
      </c>
    </row>
    <row r="19" spans="1:11" ht="27" customHeight="1">
      <c r="A19" s="34" t="s">
        <v>147</v>
      </c>
      <c r="C19" s="44"/>
      <c r="E19" s="47">
        <v>579</v>
      </c>
      <c r="F19" s="47"/>
      <c r="G19" s="47">
        <v>563</v>
      </c>
      <c r="H19" s="47"/>
      <c r="I19" s="47">
        <v>513</v>
      </c>
      <c r="J19" s="47"/>
      <c r="K19" s="47">
        <v>500</v>
      </c>
    </row>
    <row r="20" spans="1:11" ht="27" customHeight="1">
      <c r="A20" s="34" t="s">
        <v>109</v>
      </c>
      <c r="C20" s="44"/>
      <c r="E20" s="47">
        <v>1150</v>
      </c>
      <c r="F20" s="47"/>
      <c r="G20" s="47">
        <v>-730</v>
      </c>
      <c r="H20" s="47"/>
      <c r="I20" s="47">
        <v>-1001</v>
      </c>
      <c r="J20" s="47"/>
      <c r="K20" s="47">
        <v>-638</v>
      </c>
    </row>
    <row r="21" spans="1:11" ht="27" customHeight="1">
      <c r="A21" s="34" t="s">
        <v>55</v>
      </c>
      <c r="C21" s="44"/>
      <c r="E21" s="47">
        <v>-1048</v>
      </c>
      <c r="F21" s="47"/>
      <c r="G21" s="47">
        <v>-668</v>
      </c>
      <c r="H21" s="47"/>
      <c r="I21" s="47">
        <v>-879</v>
      </c>
      <c r="J21" s="47"/>
      <c r="K21" s="47">
        <v>-607</v>
      </c>
    </row>
    <row r="22" spans="1:11" ht="27" customHeight="1">
      <c r="A22" s="34" t="s">
        <v>56</v>
      </c>
      <c r="C22" s="44"/>
      <c r="E22" s="39">
        <v>894</v>
      </c>
      <c r="F22" s="47"/>
      <c r="G22" s="39">
        <v>922</v>
      </c>
      <c r="H22" s="47"/>
      <c r="I22" s="39">
        <v>2649</v>
      </c>
      <c r="J22" s="47"/>
      <c r="K22" s="39">
        <v>2710</v>
      </c>
    </row>
    <row r="23" spans="1:11" ht="27" customHeight="1">
      <c r="A23" s="60" t="s">
        <v>57</v>
      </c>
      <c r="C23" s="44"/>
      <c r="E23" s="47"/>
      <c r="F23" s="47"/>
      <c r="G23" s="47"/>
      <c r="H23" s="47"/>
      <c r="I23" s="47"/>
      <c r="J23" s="47"/>
      <c r="K23" s="47"/>
    </row>
    <row r="24" spans="1:11" ht="27" customHeight="1">
      <c r="A24" s="34" t="s">
        <v>58</v>
      </c>
      <c r="C24" s="44"/>
      <c r="E24" s="47">
        <f>SUM(E9:E22)</f>
        <v>41018</v>
      </c>
      <c r="F24" s="47"/>
      <c r="G24" s="47">
        <f>SUM(G9:G22)</f>
        <v>23158</v>
      </c>
      <c r="H24" s="47"/>
      <c r="I24" s="47">
        <f>SUM(I9:I22)</f>
        <v>31733</v>
      </c>
      <c r="J24" s="47"/>
      <c r="K24" s="47">
        <f>SUM(K9:K22)</f>
        <v>17419</v>
      </c>
    </row>
    <row r="25" spans="1:11" ht="27" customHeight="1">
      <c r="A25" s="34" t="s">
        <v>59</v>
      </c>
      <c r="C25" s="44"/>
      <c r="E25" s="47"/>
      <c r="F25" s="47"/>
      <c r="G25" s="47"/>
      <c r="H25" s="47"/>
      <c r="I25" s="47"/>
      <c r="J25" s="47"/>
      <c r="K25" s="47"/>
    </row>
    <row r="26" spans="1:11" ht="27" customHeight="1">
      <c r="A26" s="34" t="s">
        <v>148</v>
      </c>
      <c r="C26" s="44"/>
      <c r="E26" s="47">
        <v>-16060</v>
      </c>
      <c r="F26" s="47"/>
      <c r="G26" s="47">
        <v>-17105</v>
      </c>
      <c r="H26" s="47"/>
      <c r="I26" s="47">
        <v>-4447</v>
      </c>
      <c r="J26" s="47"/>
      <c r="K26" s="47">
        <v>-11898</v>
      </c>
    </row>
    <row r="27" spans="1:11" ht="27" customHeight="1">
      <c r="A27" s="34" t="s">
        <v>60</v>
      </c>
      <c r="C27" s="44"/>
      <c r="E27" s="47">
        <v>-17281</v>
      </c>
      <c r="F27" s="47"/>
      <c r="G27" s="47">
        <v>-6040</v>
      </c>
      <c r="H27" s="47"/>
      <c r="I27" s="47">
        <v>-11952</v>
      </c>
      <c r="J27" s="47"/>
      <c r="K27" s="47">
        <v>-5220</v>
      </c>
    </row>
    <row r="28" spans="1:11" ht="27" customHeight="1">
      <c r="A28" s="60" t="s">
        <v>61</v>
      </c>
      <c r="B28" s="31"/>
      <c r="C28" s="44"/>
      <c r="E28" s="47">
        <v>-362</v>
      </c>
      <c r="F28" s="47"/>
      <c r="G28" s="47">
        <v>-395</v>
      </c>
      <c r="H28" s="47"/>
      <c r="I28" s="47">
        <v>-500</v>
      </c>
      <c r="J28" s="47"/>
      <c r="K28" s="47">
        <v>-382</v>
      </c>
    </row>
    <row r="29" spans="1:11" ht="27" customHeight="1">
      <c r="A29" s="60" t="s">
        <v>122</v>
      </c>
      <c r="B29" s="31"/>
      <c r="C29" s="44"/>
      <c r="E29" s="47">
        <v>-1454</v>
      </c>
      <c r="F29" s="47"/>
      <c r="G29" s="49">
        <v>0</v>
      </c>
      <c r="H29" s="47"/>
      <c r="I29" s="47">
        <v>-1232</v>
      </c>
      <c r="J29" s="47"/>
      <c r="K29" s="49">
        <v>0</v>
      </c>
    </row>
    <row r="30" spans="1:11" ht="27" customHeight="1">
      <c r="A30" s="34" t="s">
        <v>62</v>
      </c>
      <c r="C30" s="44"/>
      <c r="E30" s="47"/>
      <c r="F30" s="47"/>
      <c r="G30" s="47"/>
      <c r="H30" s="47"/>
      <c r="I30" s="47"/>
      <c r="J30" s="47"/>
      <c r="K30" s="47"/>
    </row>
    <row r="31" spans="1:11" ht="27" customHeight="1">
      <c r="A31" s="60" t="s">
        <v>149</v>
      </c>
      <c r="C31" s="44"/>
      <c r="E31" s="47">
        <v>20973</v>
      </c>
      <c r="F31" s="47"/>
      <c r="G31" s="47">
        <v>49903</v>
      </c>
      <c r="H31" s="47"/>
      <c r="I31" s="47">
        <v>21395</v>
      </c>
      <c r="J31" s="47"/>
      <c r="K31" s="47">
        <v>50620</v>
      </c>
    </row>
    <row r="32" spans="1:11" ht="27" customHeight="1">
      <c r="A32" s="34" t="s">
        <v>63</v>
      </c>
      <c r="C32" s="44"/>
      <c r="E32" s="39">
        <v>1346</v>
      </c>
      <c r="F32" s="47"/>
      <c r="G32" s="39">
        <v>2144</v>
      </c>
      <c r="H32" s="47"/>
      <c r="I32" s="39">
        <v>970</v>
      </c>
      <c r="J32" s="47"/>
      <c r="K32" s="39">
        <v>2636</v>
      </c>
    </row>
    <row r="33" spans="1:11" ht="27" customHeight="1">
      <c r="A33" s="34" t="s">
        <v>52</v>
      </c>
      <c r="C33" s="44"/>
      <c r="E33" s="47">
        <f>SUM(E24:E32)</f>
        <v>28180</v>
      </c>
      <c r="F33" s="47"/>
      <c r="G33" s="47">
        <f>SUM(G24:G32)</f>
        <v>51665</v>
      </c>
      <c r="H33" s="47"/>
      <c r="I33" s="47">
        <f>SUM(I24:I32)</f>
        <v>35967</v>
      </c>
      <c r="J33" s="47"/>
      <c r="K33" s="47">
        <f>SUM(K24:K32)</f>
        <v>53175</v>
      </c>
    </row>
    <row r="34" spans="1:11" ht="27" customHeight="1">
      <c r="A34" s="60" t="s">
        <v>150</v>
      </c>
      <c r="B34" s="31"/>
      <c r="C34" s="44"/>
      <c r="E34" s="47">
        <v>-894</v>
      </c>
      <c r="F34" s="47"/>
      <c r="G34" s="47">
        <v>-922</v>
      </c>
      <c r="H34" s="47"/>
      <c r="I34" s="47">
        <v>-2649</v>
      </c>
      <c r="J34" s="47"/>
      <c r="K34" s="47">
        <v>-2710</v>
      </c>
    </row>
    <row r="35" spans="1:11" ht="27" customHeight="1">
      <c r="A35" s="60" t="s">
        <v>151</v>
      </c>
      <c r="C35" s="44"/>
      <c r="E35" s="39">
        <v>-274</v>
      </c>
      <c r="F35" s="47"/>
      <c r="G35" s="39">
        <v>-240</v>
      </c>
      <c r="H35" s="47"/>
      <c r="I35" s="39">
        <v>-19</v>
      </c>
      <c r="J35" s="47"/>
      <c r="K35" s="39">
        <v>-11</v>
      </c>
    </row>
    <row r="36" spans="1:11" ht="27" customHeight="1">
      <c r="A36" s="95" t="s">
        <v>152</v>
      </c>
      <c r="B36" s="31"/>
      <c r="C36" s="44"/>
      <c r="E36" s="39">
        <f>SUM(E33:E35)</f>
        <v>27012</v>
      </c>
      <c r="F36" s="47"/>
      <c r="G36" s="39">
        <f>SUM(G33:G35)</f>
        <v>50503</v>
      </c>
      <c r="H36" s="47"/>
      <c r="I36" s="39">
        <f>SUM(I33:I35)</f>
        <v>33299</v>
      </c>
      <c r="J36" s="47"/>
      <c r="K36" s="39">
        <f>SUM(K33:K35)</f>
        <v>50454</v>
      </c>
    </row>
    <row r="37" spans="1:11" ht="27" customHeight="1">
      <c r="A37" s="60"/>
      <c r="B37" s="31"/>
      <c r="C37" s="44"/>
    </row>
    <row r="38" spans="1:11" ht="27" customHeight="1">
      <c r="A38" s="53" t="s">
        <v>128</v>
      </c>
      <c r="B38" s="31"/>
      <c r="C38" s="44"/>
      <c r="F38" s="52"/>
    </row>
    <row r="39" spans="1:11" ht="27" customHeight="1">
      <c r="K39" s="33" t="s">
        <v>92</v>
      </c>
    </row>
    <row r="40" spans="1:11" s="31" customFormat="1" ht="27" customHeight="1">
      <c r="A40" s="27" t="s">
        <v>93</v>
      </c>
      <c r="B40" s="28"/>
      <c r="C40" s="61"/>
      <c r="D40" s="30"/>
      <c r="E40" s="30"/>
      <c r="F40" s="30"/>
      <c r="G40" s="30"/>
      <c r="H40" s="30"/>
      <c r="I40" s="30"/>
      <c r="J40" s="30"/>
      <c r="K40" s="52"/>
    </row>
    <row r="41" spans="1:11" s="31" customFormat="1" ht="27" customHeight="1">
      <c r="A41" s="27" t="s">
        <v>142</v>
      </c>
      <c r="B41" s="28"/>
      <c r="C41" s="61"/>
      <c r="D41" s="30"/>
      <c r="E41" s="30"/>
      <c r="F41" s="30"/>
      <c r="G41" s="30"/>
      <c r="H41" s="30"/>
      <c r="I41" s="30"/>
      <c r="J41" s="30"/>
      <c r="K41" s="30"/>
    </row>
    <row r="42" spans="1:11" s="31" customFormat="1" ht="27" customHeight="1">
      <c r="A42" s="27" t="s">
        <v>102</v>
      </c>
      <c r="B42" s="30"/>
      <c r="C42" s="61"/>
      <c r="D42" s="30"/>
      <c r="E42" s="30"/>
      <c r="F42" s="30"/>
      <c r="G42" s="30"/>
      <c r="H42" s="30"/>
      <c r="I42" s="30"/>
      <c r="J42" s="30"/>
      <c r="K42" s="30"/>
    </row>
    <row r="43" spans="1:11" s="31" customFormat="1" ht="27" customHeight="1">
      <c r="B43" s="30"/>
      <c r="C43" s="61"/>
      <c r="D43" s="30"/>
      <c r="E43" s="30"/>
      <c r="F43" s="30"/>
      <c r="G43" s="30"/>
      <c r="H43" s="30"/>
      <c r="I43" s="30"/>
      <c r="J43" s="30"/>
      <c r="K43" s="33" t="s">
        <v>87</v>
      </c>
    </row>
    <row r="44" spans="1:11" ht="27" customHeight="1">
      <c r="E44" s="37"/>
      <c r="F44" s="37" t="s">
        <v>0</v>
      </c>
      <c r="G44" s="37"/>
      <c r="H44" s="38"/>
      <c r="I44" s="37"/>
      <c r="J44" s="37" t="s">
        <v>1</v>
      </c>
      <c r="K44" s="37"/>
    </row>
    <row r="45" spans="1:11" ht="27" customHeight="1">
      <c r="E45" s="62">
        <v>2025</v>
      </c>
      <c r="F45" s="63"/>
      <c r="G45" s="62">
        <v>2024</v>
      </c>
      <c r="H45" s="64"/>
      <c r="I45" s="62">
        <v>2025</v>
      </c>
      <c r="J45" s="63"/>
      <c r="K45" s="62">
        <v>2024</v>
      </c>
    </row>
    <row r="46" spans="1:11" ht="27" customHeight="1">
      <c r="A46" s="27" t="s">
        <v>64</v>
      </c>
      <c r="B46" s="38"/>
      <c r="E46" s="52"/>
      <c r="F46" s="52"/>
      <c r="G46" s="52"/>
      <c r="I46" s="52"/>
      <c r="J46" s="52"/>
      <c r="K46" s="52"/>
    </row>
    <row r="47" spans="1:11" ht="27" customHeight="1">
      <c r="A47" s="34" t="s">
        <v>153</v>
      </c>
      <c r="E47" s="47">
        <v>975</v>
      </c>
      <c r="F47" s="47"/>
      <c r="G47" s="47">
        <v>-20000</v>
      </c>
      <c r="H47" s="47"/>
      <c r="I47" s="47">
        <v>585</v>
      </c>
      <c r="J47" s="47"/>
      <c r="K47" s="47">
        <v>-20000</v>
      </c>
    </row>
    <row r="48" spans="1:11" ht="27" customHeight="1">
      <c r="A48" s="34" t="s">
        <v>110</v>
      </c>
      <c r="E48" s="49">
        <v>0</v>
      </c>
      <c r="F48" s="47"/>
      <c r="G48" s="49">
        <v>0</v>
      </c>
      <c r="H48" s="47"/>
      <c r="I48" s="49">
        <v>0</v>
      </c>
      <c r="J48" s="47"/>
      <c r="K48" s="47">
        <v>3000</v>
      </c>
    </row>
    <row r="49" spans="1:11" ht="27" customHeight="1">
      <c r="A49" s="34" t="s">
        <v>154</v>
      </c>
      <c r="E49" s="47">
        <v>-609</v>
      </c>
      <c r="F49" s="47"/>
      <c r="G49" s="47">
        <v>-1832</v>
      </c>
      <c r="H49" s="47"/>
      <c r="I49" s="47">
        <v>-609</v>
      </c>
      <c r="J49" s="47"/>
      <c r="K49" s="47">
        <v>-1827</v>
      </c>
    </row>
    <row r="50" spans="1:11" ht="27" customHeight="1">
      <c r="A50" s="34" t="s">
        <v>111</v>
      </c>
      <c r="E50" s="47">
        <v>2038</v>
      </c>
      <c r="F50" s="47"/>
      <c r="G50" s="47">
        <v>466</v>
      </c>
      <c r="H50" s="47"/>
      <c r="I50" s="47">
        <v>1657</v>
      </c>
      <c r="J50" s="47"/>
      <c r="K50" s="47">
        <v>276</v>
      </c>
    </row>
    <row r="51" spans="1:11" ht="27" customHeight="1">
      <c r="A51" s="27" t="s">
        <v>65</v>
      </c>
      <c r="E51" s="48">
        <f>SUM(E46:E50)</f>
        <v>2404</v>
      </c>
      <c r="F51" s="47"/>
      <c r="G51" s="48">
        <f>SUM(G46:G50)</f>
        <v>-21366</v>
      </c>
      <c r="H51" s="47"/>
      <c r="I51" s="48">
        <f>SUM(I46:I50)</f>
        <v>1633</v>
      </c>
      <c r="J51" s="47"/>
      <c r="K51" s="48">
        <f>SUM(K46:K50)</f>
        <v>-18551</v>
      </c>
    </row>
    <row r="52" spans="1:11" ht="27" customHeight="1">
      <c r="A52" s="27" t="s">
        <v>66</v>
      </c>
      <c r="B52" s="38"/>
      <c r="E52" s="47"/>
      <c r="F52" s="47"/>
      <c r="G52" s="47"/>
      <c r="H52" s="47"/>
      <c r="I52" s="47"/>
      <c r="J52" s="47"/>
      <c r="K52" s="47"/>
    </row>
    <row r="53" spans="1:11" ht="27" customHeight="1">
      <c r="A53" s="34" t="s">
        <v>162</v>
      </c>
      <c r="E53" s="47">
        <v>-831</v>
      </c>
      <c r="F53" s="47"/>
      <c r="G53" s="47">
        <v>-664</v>
      </c>
      <c r="H53" s="47"/>
      <c r="I53" s="47">
        <v>-2501</v>
      </c>
      <c r="J53" s="47"/>
      <c r="K53" s="47">
        <v>-1991</v>
      </c>
    </row>
    <row r="54" spans="1:11" ht="27" customHeight="1">
      <c r="A54" s="27" t="s">
        <v>67</v>
      </c>
      <c r="E54" s="48">
        <f>SUM(E52:E53)</f>
        <v>-831</v>
      </c>
      <c r="F54" s="47"/>
      <c r="G54" s="48">
        <f>SUM(G52:G53)</f>
        <v>-664</v>
      </c>
      <c r="H54" s="47"/>
      <c r="I54" s="48">
        <f>SUM(I52:I53)</f>
        <v>-2501</v>
      </c>
      <c r="J54" s="47"/>
      <c r="K54" s="48">
        <f>SUM(K52:K53)</f>
        <v>-1991</v>
      </c>
    </row>
    <row r="55" spans="1:11" ht="27" customHeight="1">
      <c r="A55" s="27" t="s">
        <v>155</v>
      </c>
      <c r="E55" s="47">
        <f>E36+E51+E54</f>
        <v>28585</v>
      </c>
      <c r="F55" s="47"/>
      <c r="G55" s="47">
        <f>G36+G51+G54</f>
        <v>28473</v>
      </c>
      <c r="H55" s="47"/>
      <c r="I55" s="47">
        <f>I36+I51+I54</f>
        <v>32431</v>
      </c>
      <c r="J55" s="47"/>
      <c r="K55" s="47">
        <f>K36+K51+K54</f>
        <v>29912</v>
      </c>
    </row>
    <row r="56" spans="1:11" ht="27" customHeight="1">
      <c r="A56" s="34" t="s">
        <v>68</v>
      </c>
      <c r="C56" s="44"/>
      <c r="E56" s="47">
        <v>-76</v>
      </c>
      <c r="F56" s="47"/>
      <c r="G56" s="47">
        <v>211</v>
      </c>
      <c r="H56" s="47"/>
      <c r="I56" s="47">
        <v>-48</v>
      </c>
      <c r="J56" s="47"/>
      <c r="K56" s="47">
        <v>116</v>
      </c>
    </row>
    <row r="57" spans="1:11" ht="27" customHeight="1">
      <c r="A57" s="60" t="s">
        <v>156</v>
      </c>
      <c r="B57" s="31"/>
      <c r="C57" s="44"/>
      <c r="E57" s="39">
        <f>BS!G11</f>
        <v>259672</v>
      </c>
      <c r="F57" s="47"/>
      <c r="G57" s="39">
        <v>289943</v>
      </c>
      <c r="H57" s="47"/>
      <c r="I57" s="39">
        <f>BS!K11</f>
        <v>226471</v>
      </c>
      <c r="J57" s="47"/>
      <c r="K57" s="39">
        <v>270025</v>
      </c>
    </row>
    <row r="58" spans="1:11" ht="27" customHeight="1" thickBot="1">
      <c r="A58" s="95" t="s">
        <v>157</v>
      </c>
      <c r="B58" s="31"/>
      <c r="C58" s="44"/>
      <c r="E58" s="77">
        <f>SUM(E55:E57)</f>
        <v>288181</v>
      </c>
      <c r="F58" s="47"/>
      <c r="G58" s="77">
        <f>SUM(G55:G57)</f>
        <v>318627</v>
      </c>
      <c r="H58" s="47"/>
      <c r="I58" s="77">
        <f>SUM(I55:I57)</f>
        <v>258854</v>
      </c>
      <c r="J58" s="47"/>
      <c r="K58" s="77">
        <f>SUM(K55:K57)</f>
        <v>300053</v>
      </c>
    </row>
    <row r="59" spans="1:11" ht="27" customHeight="1" thickTop="1">
      <c r="C59" s="44"/>
      <c r="E59" s="47">
        <f>E58-BS!E11</f>
        <v>0</v>
      </c>
      <c r="F59" s="47"/>
      <c r="G59" s="47"/>
      <c r="H59" s="47"/>
      <c r="I59" s="47">
        <f>I58-BS!I11</f>
        <v>0</v>
      </c>
      <c r="J59" s="47"/>
      <c r="K59" s="47"/>
    </row>
    <row r="60" spans="1:11" ht="27" customHeight="1">
      <c r="A60" s="27" t="s">
        <v>69</v>
      </c>
      <c r="C60" s="44"/>
      <c r="E60" s="47"/>
      <c r="F60" s="47"/>
      <c r="G60" s="47"/>
      <c r="H60" s="47"/>
      <c r="I60" s="47"/>
      <c r="J60" s="47"/>
      <c r="K60" s="47"/>
    </row>
    <row r="61" spans="1:11" ht="27" customHeight="1">
      <c r="A61" s="34" t="s">
        <v>158</v>
      </c>
      <c r="C61" s="44"/>
      <c r="E61" s="47"/>
      <c r="F61" s="47"/>
      <c r="G61" s="47"/>
      <c r="H61" s="47"/>
      <c r="I61" s="47"/>
      <c r="J61" s="47"/>
      <c r="K61" s="47"/>
    </row>
    <row r="62" spans="1:11" ht="27" customHeight="1">
      <c r="A62" s="34" t="s">
        <v>159</v>
      </c>
      <c r="C62" s="44"/>
      <c r="E62" s="47">
        <v>1077</v>
      </c>
      <c r="F62" s="47"/>
      <c r="G62" s="49">
        <v>0</v>
      </c>
      <c r="H62" s="47"/>
      <c r="I62" s="47">
        <v>1077</v>
      </c>
      <c r="J62" s="47"/>
      <c r="K62" s="49">
        <v>0</v>
      </c>
    </row>
    <row r="63" spans="1:11" ht="27" customHeight="1">
      <c r="C63" s="44"/>
      <c r="E63" s="47"/>
      <c r="F63" s="47"/>
      <c r="G63" s="47"/>
      <c r="H63" s="47"/>
      <c r="I63" s="47"/>
      <c r="J63" s="47"/>
      <c r="K63" s="47"/>
    </row>
    <row r="64" spans="1:11" ht="27" customHeight="1">
      <c r="A64" s="53" t="s">
        <v>128</v>
      </c>
      <c r="B64" s="31"/>
      <c r="C64" s="44"/>
      <c r="E64" s="52"/>
      <c r="F64" s="52"/>
      <c r="G64" s="52"/>
    </row>
  </sheetData>
  <pageMargins left="0.78740157480314965" right="0.39370078740157483" top="0.78740157480314965" bottom="0.39370078740157483" header="0.31496062992125984" footer="0.31496062992125984"/>
  <pageSetup paperSize="9" scale="70" fitToHeight="7" orientation="portrait" r:id="rId1"/>
  <rowBreaks count="1" manualBreakCount="1">
    <brk id="38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CFF9237A7784F879DF50DC5598ED2" ma:contentTypeVersion="11" ma:contentTypeDescription="Create a new document." ma:contentTypeScope="" ma:versionID="4c89fbb3a146b7a5f9599ead573b65f5">
  <xsd:schema xmlns:xsd="http://www.w3.org/2001/XMLSchema" xmlns:xs="http://www.w3.org/2001/XMLSchema" xmlns:p="http://schemas.microsoft.com/office/2006/metadata/properties" xmlns:ns2="86cfadf2-dcc6-4744-9e95-79aeabfdd9ff" xmlns:ns3="47cb4f1b-96aa-45d2-b4a9-7125aea43e3e" targetNamespace="http://schemas.microsoft.com/office/2006/metadata/properties" ma:root="true" ma:fieldsID="16b0b5b115c3d22e53b5ef9c8c5e224a" ns2:_="" ns3:_="">
    <xsd:import namespace="86cfadf2-dcc6-4744-9e95-79aeabfdd9ff"/>
    <xsd:import namespace="47cb4f1b-96aa-45d2-b4a9-7125aea43e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fadf2-dcc6-4744-9e95-79aeabfdd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cb4f1b-96aa-45d2-b4a9-7125aea43e3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140d74b-3a0e-4baa-8e71-9684b2d8adf8}" ma:internalName="TaxCatchAll" ma:showField="CatchAllData" ma:web="47cb4f1b-96aa-45d2-b4a9-7125aea43e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fadf2-dcc6-4744-9e95-79aeabfdd9ff">
      <Terms xmlns="http://schemas.microsoft.com/office/infopath/2007/PartnerControls"/>
    </lcf76f155ced4ddcb4097134ff3c332f>
    <TaxCatchAll xmlns="47cb4f1b-96aa-45d2-b4a9-7125aea43e3e" xsi:nil="true"/>
  </documentManagement>
</p:properties>
</file>

<file path=customXml/itemProps1.xml><?xml version="1.0" encoding="utf-8"?>
<ds:datastoreItem xmlns:ds="http://schemas.openxmlformats.org/officeDocument/2006/customXml" ds:itemID="{3F13B936-C027-402F-B46B-5F373DE9FA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fadf2-dcc6-4744-9e95-79aeabfdd9ff"/>
    <ds:schemaRef ds:uri="47cb4f1b-96aa-45d2-b4a9-7125aea43e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AA5EBA-5B5B-49D8-BDB5-2E54EEB84C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BC9FCF-669F-43AA-9DE2-7278B2805EA3}">
  <ds:schemaRefs>
    <ds:schemaRef ds:uri="http://schemas.microsoft.com/office/2006/metadata/properties"/>
    <ds:schemaRef ds:uri="http://schemas.microsoft.com/office/infopath/2007/PartnerControls"/>
    <ds:schemaRef ds:uri="86cfadf2-dcc6-4744-9e95-79aeabfdd9ff"/>
    <ds:schemaRef ds:uri="47cb4f1b-96aa-45d2-b4a9-7125aea43e3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Cashflow</vt:lpstr>
      <vt:lpstr>BS!Print_Area</vt:lpstr>
      <vt:lpstr>Cashflow!Print_Area</vt:lpstr>
      <vt:lpstr>Consolidated!Print_Area</vt:lpstr>
      <vt:lpstr>'PL 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2025-05-09T13:56:32Z</cp:lastPrinted>
  <dcterms:created xsi:type="dcterms:W3CDTF">2011-03-15T03:50:46Z</dcterms:created>
  <dcterms:modified xsi:type="dcterms:W3CDTF">2025-05-09T13:57:35Z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0x010100776CFF9237A7784F879DF50DC5598ED2</vt:lpwstr>
  </property>
  <property fmtid="{D5CDD505-2E9C-101B-9397-08002B2CF9AE}" pid="3" name="MediaServiceImageTags">
    <vt:lpwstr/>
  </property>
</Properties>
</file>